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166925"/>
  <mc:AlternateContent xmlns:mc="http://schemas.openxmlformats.org/markup-compatibility/2006">
    <mc:Choice Requires="x15">
      <x15ac:absPath xmlns:x15ac="http://schemas.microsoft.com/office/spreadsheetml/2010/11/ac" url="/Users/EditorialAssistant/Downloads/_deposits/"/>
    </mc:Choice>
  </mc:AlternateContent>
  <xr:revisionPtr revIDLastSave="0" documentId="13_ncr:1_{C9087A67-4510-D541-8218-A415E5BD54C1}" xr6:coauthVersionLast="47" xr6:coauthVersionMax="47" xr10:uidLastSave="{00000000-0000-0000-0000-000000000000}"/>
  <bookViews>
    <workbookView xWindow="760" yWindow="500" windowWidth="31100" windowHeight="20600" xr2:uid="{E8D521E1-2B38-FC4E-B04B-67226B2FFF91}"/>
  </bookViews>
  <sheets>
    <sheet name="Table S4 (MgO-Cu; -La-Yb)" sheetId="24" r:id="rId1"/>
  </sheets>
  <definedNames>
    <definedName name="_xlnm._FilterDatabase" localSheetId="0" hidden="1">'Table S4 (MgO-Cu; -La-Yb)'!$A$4:$CU$2337</definedName>
    <definedName name="_gXY1">#REF!</definedName>
    <definedName name="ConcAgeTik1">#REF!</definedName>
    <definedName name="ConcAgeTik2">#REF!</definedName>
    <definedName name="ConcAgeTik3">#REF!</definedName>
    <definedName name="ConcAgeTik4">#REF!</definedName>
    <definedName name="ConcAgeTik5">#REF!</definedName>
    <definedName name="ConcAgeTikAge1">#REF!</definedName>
    <definedName name="ConcAgeTikAge2">#REF!</definedName>
    <definedName name="ConcAgeTikAge3">#REF!</definedName>
    <definedName name="ConcAgeTikAge4">#REF!</definedName>
    <definedName name="ConcAgeTikAge5">#REF!</definedName>
    <definedName name="Ellipse1_1">#REF!</definedName>
    <definedName name="Ellipse1_10">#REF!</definedName>
    <definedName name="Ellipse1_11">#REF!</definedName>
    <definedName name="Ellipse1_12">#REF!</definedName>
    <definedName name="Ellipse1_13">#REF!</definedName>
    <definedName name="Ellipse1_14">#REF!</definedName>
    <definedName name="Ellipse1_15">#REF!</definedName>
    <definedName name="Ellipse1_16">#REF!</definedName>
    <definedName name="Ellipse1_17">#REF!</definedName>
    <definedName name="Ellipse1_18">#REF!</definedName>
    <definedName name="Ellipse1_19">#REF!</definedName>
    <definedName name="Ellipse1_2">#REF!</definedName>
    <definedName name="Ellipse1_20">#REF!</definedName>
    <definedName name="Ellipse1_21">#REF!</definedName>
    <definedName name="Ellipse1_22">#REF!</definedName>
    <definedName name="Ellipse1_23">#REF!</definedName>
    <definedName name="Ellipse1_24">#REF!</definedName>
    <definedName name="Ellipse1_25">#REF!</definedName>
    <definedName name="Ellipse1_26">#REF!</definedName>
    <definedName name="Ellipse1_27">#REF!</definedName>
    <definedName name="Ellipse1_28">#REF!</definedName>
    <definedName name="Ellipse1_29">#REF!</definedName>
    <definedName name="Ellipse1_3">#REF!</definedName>
    <definedName name="Ellipse1_30">#REF!</definedName>
    <definedName name="Ellipse1_31">#REF!</definedName>
    <definedName name="Ellipse1_32">#REF!</definedName>
    <definedName name="Ellipse1_33">#REF!</definedName>
    <definedName name="Ellipse1_34">#REF!</definedName>
    <definedName name="Ellipse1_35">#REF!</definedName>
    <definedName name="Ellipse1_36">#REF!</definedName>
    <definedName name="Ellipse1_37">#REF!</definedName>
    <definedName name="Ellipse1_38">#REF!</definedName>
    <definedName name="Ellipse1_39">#REF!</definedName>
    <definedName name="Ellipse1_4">#REF!</definedName>
    <definedName name="Ellipse1_40">#REF!</definedName>
    <definedName name="Ellipse1_41">#REF!</definedName>
    <definedName name="Ellipse1_42">#REF!</definedName>
    <definedName name="Ellipse1_43">#REF!</definedName>
    <definedName name="Ellipse1_44">#REF!</definedName>
    <definedName name="Ellipse1_45">#REF!</definedName>
    <definedName name="Ellipse1_46">#REF!</definedName>
    <definedName name="Ellipse1_47">#REF!</definedName>
    <definedName name="Ellipse1_48">#REF!</definedName>
    <definedName name="Ellipse1_49">#REF!</definedName>
    <definedName name="Ellipse1_5">#REF!</definedName>
    <definedName name="Ellipse1_50">#REF!</definedName>
    <definedName name="Ellipse1_6">#REF!</definedName>
    <definedName name="Ellipse1_7">#REF!</definedName>
    <definedName name="Ellipse1_8">#REF!</definedName>
    <definedName name="Ellipse1_9">#REF!</definedName>
    <definedName name="Ellipse2_1">#REF!</definedName>
    <definedName name="gaus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CF150" i="24" l="1"/>
  <c r="BW2337" i="24"/>
  <c r="BW2336" i="24"/>
  <c r="CY2334" i="24"/>
  <c r="CX2334" i="24"/>
  <c r="CV2334" i="24"/>
  <c r="CT2334" i="24"/>
  <c r="CY2322" i="24"/>
  <c r="CX2322" i="24"/>
  <c r="CV2322" i="24"/>
  <c r="CT2322" i="24"/>
  <c r="CY2303" i="24"/>
  <c r="CX2303" i="24"/>
  <c r="CV2303" i="24"/>
  <c r="CT2303" i="24"/>
  <c r="CY2261" i="24"/>
  <c r="CX2261" i="24"/>
  <c r="CV2261" i="24"/>
  <c r="CT2261" i="24"/>
  <c r="CY2204" i="24"/>
  <c r="CX2204" i="24"/>
  <c r="CV2204" i="24"/>
  <c r="CT2204" i="24"/>
  <c r="CY2129" i="24"/>
  <c r="CX2129" i="24"/>
  <c r="CW2129" i="24" s="1"/>
  <c r="CV2129" i="24"/>
  <c r="CT2129" i="24"/>
  <c r="CY2031" i="24"/>
  <c r="CX2031" i="24"/>
  <c r="CV2031" i="24"/>
  <c r="CT2031" i="24"/>
  <c r="CY1927" i="24"/>
  <c r="CX1927" i="24"/>
  <c r="CV1927" i="24"/>
  <c r="CT1927" i="24"/>
  <c r="CY1782" i="24"/>
  <c r="CX1782" i="24"/>
  <c r="CV1782" i="24"/>
  <c r="CT1782" i="24"/>
  <c r="CY1620" i="24"/>
  <c r="CX1620" i="24"/>
  <c r="CW1620" i="24" s="1"/>
  <c r="CV1620" i="24"/>
  <c r="CT1620" i="24"/>
  <c r="CY1399" i="24"/>
  <c r="CX1399" i="24"/>
  <c r="CW1399" i="24" s="1"/>
  <c r="CV1399" i="24"/>
  <c r="CT1399" i="24"/>
  <c r="CY1118" i="24"/>
  <c r="CX1118" i="24"/>
  <c r="CV1118" i="24"/>
  <c r="CT1118" i="24"/>
  <c r="CY695" i="24"/>
  <c r="CX695" i="24"/>
  <c r="CV695" i="24"/>
  <c r="CT695" i="24"/>
  <c r="CY150" i="24"/>
  <c r="CX150" i="24"/>
  <c r="CV150" i="24"/>
  <c r="CT150" i="24"/>
  <c r="CN150" i="24"/>
  <c r="BZ5" i="24"/>
  <c r="CQ150" i="24"/>
  <c r="CR150" i="24"/>
  <c r="CQ695" i="24"/>
  <c r="CR695" i="24"/>
  <c r="CQ1118" i="24"/>
  <c r="CR1118" i="24"/>
  <c r="CQ1399" i="24"/>
  <c r="CR1399" i="24"/>
  <c r="CQ1620" i="24"/>
  <c r="CR1620" i="24"/>
  <c r="CQ1782" i="24"/>
  <c r="CR1782" i="24"/>
  <c r="CQ1927" i="24"/>
  <c r="CR1927" i="24"/>
  <c r="CQ2031" i="24"/>
  <c r="CP2031" i="24" s="1"/>
  <c r="CR2031" i="24"/>
  <c r="CQ2129" i="24"/>
  <c r="CR2129" i="24"/>
  <c r="CQ2204" i="24"/>
  <c r="CR2204" i="24"/>
  <c r="CQ2261" i="24"/>
  <c r="CR2261" i="24"/>
  <c r="CQ2303" i="24"/>
  <c r="CR2303" i="24"/>
  <c r="CQ2322" i="24"/>
  <c r="CR2322" i="24"/>
  <c r="CQ2334" i="24"/>
  <c r="CR2334" i="24"/>
  <c r="CN2334" i="24"/>
  <c r="CE2334" i="24"/>
  <c r="CO2334" i="24"/>
  <c r="CF2334" i="24"/>
  <c r="CN2322" i="24"/>
  <c r="CE2322" i="24"/>
  <c r="CN2303" i="24"/>
  <c r="CE2303" i="24"/>
  <c r="CN2261" i="24"/>
  <c r="CE2261" i="24"/>
  <c r="CN2204" i="24"/>
  <c r="CE2204" i="24"/>
  <c r="CN2129" i="24"/>
  <c r="CE2129" i="24"/>
  <c r="CN2031" i="24"/>
  <c r="CE2031" i="24"/>
  <c r="CN1927" i="24"/>
  <c r="CE1927" i="24"/>
  <c r="CN1782" i="24"/>
  <c r="CE1782" i="24"/>
  <c r="CN1620" i="24"/>
  <c r="CE1620" i="24"/>
  <c r="CN1399" i="24"/>
  <c r="CE1399" i="24"/>
  <c r="CN1118" i="24"/>
  <c r="CE1118" i="24"/>
  <c r="CN695" i="24"/>
  <c r="CE695" i="24"/>
  <c r="CE150" i="24"/>
  <c r="CO150" i="24"/>
  <c r="BZ6" i="24"/>
  <c r="BZ7" i="24"/>
  <c r="BZ8" i="24"/>
  <c r="BZ9" i="24"/>
  <c r="BZ10" i="24"/>
  <c r="BZ13" i="24"/>
  <c r="BZ14" i="24"/>
  <c r="BZ15" i="24"/>
  <c r="BZ17" i="24"/>
  <c r="BZ18" i="24"/>
  <c r="BZ21" i="24"/>
  <c r="BZ22" i="24"/>
  <c r="BZ23" i="24"/>
  <c r="BZ24" i="24"/>
  <c r="BZ25" i="24"/>
  <c r="BZ26" i="24"/>
  <c r="BZ27" i="24"/>
  <c r="BZ28" i="24"/>
  <c r="BZ29" i="24"/>
  <c r="BZ30" i="24"/>
  <c r="BZ31" i="24"/>
  <c r="BZ32" i="24"/>
  <c r="BZ33" i="24"/>
  <c r="BZ34" i="24"/>
  <c r="BZ35" i="24"/>
  <c r="BZ36" i="24"/>
  <c r="BZ37" i="24"/>
  <c r="BZ38" i="24"/>
  <c r="BZ40" i="24"/>
  <c r="BZ41" i="24"/>
  <c r="BZ42" i="24"/>
  <c r="BZ43" i="24"/>
  <c r="BZ44" i="24"/>
  <c r="BZ45" i="24"/>
  <c r="BZ47" i="24"/>
  <c r="BZ48" i="24"/>
  <c r="BZ49" i="24"/>
  <c r="BZ50" i="24"/>
  <c r="BZ51" i="24"/>
  <c r="BZ52" i="24"/>
  <c r="BZ53" i="24"/>
  <c r="BZ54" i="24"/>
  <c r="BZ55" i="24"/>
  <c r="BZ56" i="24"/>
  <c r="BZ57" i="24"/>
  <c r="BZ59" i="24"/>
  <c r="BZ60" i="24"/>
  <c r="BZ61" i="24"/>
  <c r="BZ62" i="24"/>
  <c r="BZ63" i="24"/>
  <c r="BZ64" i="24"/>
  <c r="BZ66" i="24"/>
  <c r="BZ67" i="24"/>
  <c r="BZ68" i="24"/>
  <c r="BZ69" i="24"/>
  <c r="BZ70" i="24"/>
  <c r="BZ71" i="24"/>
  <c r="BZ72" i="24"/>
  <c r="BZ73" i="24"/>
  <c r="BZ74" i="24"/>
  <c r="BZ75" i="24"/>
  <c r="BZ77" i="24"/>
  <c r="BZ78" i="24"/>
  <c r="BZ79" i="24"/>
  <c r="BZ80" i="24"/>
  <c r="BZ81" i="24"/>
  <c r="BZ83" i="24"/>
  <c r="BZ84" i="24"/>
  <c r="BZ85" i="24"/>
  <c r="BZ86" i="24"/>
  <c r="BZ87" i="24"/>
  <c r="BZ88" i="24"/>
  <c r="BZ89" i="24"/>
  <c r="BZ90" i="24"/>
  <c r="BZ91" i="24"/>
  <c r="BZ92" i="24"/>
  <c r="BZ93" i="24"/>
  <c r="BZ94" i="24"/>
  <c r="BZ95" i="24"/>
  <c r="BZ96" i="24"/>
  <c r="BZ97" i="24"/>
  <c r="BZ98" i="24"/>
  <c r="BZ100" i="24"/>
  <c r="BZ101" i="24"/>
  <c r="BZ102" i="24"/>
  <c r="BZ103" i="24"/>
  <c r="BZ104" i="24"/>
  <c r="BZ105" i="24"/>
  <c r="BZ106" i="24"/>
  <c r="BZ107" i="24"/>
  <c r="BZ108" i="24"/>
  <c r="BZ109" i="24"/>
  <c r="BZ110" i="24"/>
  <c r="BZ111" i="24"/>
  <c r="BZ112" i="24"/>
  <c r="BZ113" i="24"/>
  <c r="BZ114" i="24"/>
  <c r="BZ115" i="24"/>
  <c r="BZ116" i="24"/>
  <c r="BZ117" i="24"/>
  <c r="BZ118" i="24"/>
  <c r="BZ119" i="24"/>
  <c r="BZ121" i="24"/>
  <c r="BZ122" i="24"/>
  <c r="BZ123" i="24"/>
  <c r="BZ124" i="24"/>
  <c r="BZ125" i="24"/>
  <c r="BZ126" i="24"/>
  <c r="BZ127" i="24"/>
  <c r="BZ128" i="24"/>
  <c r="BZ129" i="24"/>
  <c r="BZ130" i="24"/>
  <c r="BZ131" i="24"/>
  <c r="BZ132" i="24"/>
  <c r="BZ133" i="24"/>
  <c r="BZ134" i="24"/>
  <c r="BZ135" i="24"/>
  <c r="BZ136" i="24"/>
  <c r="BZ137" i="24"/>
  <c r="BZ138" i="24"/>
  <c r="BZ139" i="24"/>
  <c r="BZ140" i="24"/>
  <c r="BZ141" i="24"/>
  <c r="BZ142" i="24"/>
  <c r="BZ144" i="24"/>
  <c r="BZ145" i="24"/>
  <c r="BZ147" i="24"/>
  <c r="BZ148" i="24"/>
  <c r="BZ149" i="24"/>
  <c r="BZ151" i="24"/>
  <c r="BZ152" i="24"/>
  <c r="BZ153" i="24"/>
  <c r="BZ154" i="24"/>
  <c r="BZ156" i="24"/>
  <c r="BZ157" i="24"/>
  <c r="BZ158" i="24"/>
  <c r="BZ159" i="24"/>
  <c r="BZ160" i="24"/>
  <c r="BZ161" i="24"/>
  <c r="BZ162" i="24"/>
  <c r="BZ163" i="24"/>
  <c r="BZ164" i="24"/>
  <c r="BZ165" i="24"/>
  <c r="BZ166" i="24"/>
  <c r="BZ167" i="24"/>
  <c r="BZ168" i="24"/>
  <c r="BZ169" i="24"/>
  <c r="BZ170" i="24"/>
  <c r="BZ171" i="24"/>
  <c r="BZ172" i="24"/>
  <c r="BZ174" i="24"/>
  <c r="BZ175" i="24"/>
  <c r="BZ177" i="24"/>
  <c r="BZ178" i="24"/>
  <c r="BZ179" i="24"/>
  <c r="BZ180" i="24"/>
  <c r="BZ181" i="24"/>
  <c r="BZ182" i="24"/>
  <c r="BZ183" i="24"/>
  <c r="BZ184" i="24"/>
  <c r="BZ185" i="24"/>
  <c r="BZ186" i="24"/>
  <c r="BZ187" i="24"/>
  <c r="BZ188" i="24"/>
  <c r="BZ189" i="24"/>
  <c r="BZ190" i="24"/>
  <c r="BZ191" i="24"/>
  <c r="BZ192" i="24"/>
  <c r="BZ193" i="24"/>
  <c r="BZ194" i="24"/>
  <c r="BZ195" i="24"/>
  <c r="BZ196" i="24"/>
  <c r="BZ197" i="24"/>
  <c r="BZ198" i="24"/>
  <c r="BZ199" i="24"/>
  <c r="BZ200" i="24"/>
  <c r="BZ201" i="24"/>
  <c r="BZ203" i="24"/>
  <c r="BZ204" i="24"/>
  <c r="BZ205" i="24"/>
  <c r="BZ206" i="24"/>
  <c r="BZ207" i="24"/>
  <c r="BZ208" i="24"/>
  <c r="BZ209" i="24"/>
  <c r="BZ210" i="24"/>
  <c r="BZ211" i="24"/>
  <c r="BZ212" i="24"/>
  <c r="BZ213" i="24"/>
  <c r="BZ214" i="24"/>
  <c r="BZ215" i="24"/>
  <c r="BZ216" i="24"/>
  <c r="BZ217" i="24"/>
  <c r="BZ218" i="24"/>
  <c r="BZ219" i="24"/>
  <c r="BZ220" i="24"/>
  <c r="BZ221" i="24"/>
  <c r="BZ222" i="24"/>
  <c r="BZ223" i="24"/>
  <c r="BZ225" i="24"/>
  <c r="BZ226" i="24"/>
  <c r="BZ227" i="24"/>
  <c r="BZ228" i="24"/>
  <c r="BZ229" i="24"/>
  <c r="BZ230" i="24"/>
  <c r="BZ231" i="24"/>
  <c r="BZ232" i="24"/>
  <c r="BZ233" i="24"/>
  <c r="BZ234" i="24"/>
  <c r="BZ235" i="24"/>
  <c r="BZ236" i="24"/>
  <c r="BZ237" i="24"/>
  <c r="BZ239" i="24"/>
  <c r="BZ240" i="24"/>
  <c r="BZ241" i="24"/>
  <c r="BZ242" i="24"/>
  <c r="BZ243" i="24"/>
  <c r="BZ244" i="24"/>
  <c r="BZ245" i="24"/>
  <c r="BZ246" i="24"/>
  <c r="BZ247" i="24"/>
  <c r="BZ249" i="24"/>
  <c r="BZ250" i="24"/>
  <c r="BZ251" i="24"/>
  <c r="BZ252" i="24"/>
  <c r="BZ253" i="24"/>
  <c r="BZ255" i="24"/>
  <c r="BZ256" i="24"/>
  <c r="BZ257" i="24"/>
  <c r="BZ258" i="24"/>
  <c r="BZ259" i="24"/>
  <c r="BZ260" i="24"/>
  <c r="BZ261" i="24"/>
  <c r="BZ262" i="24"/>
  <c r="BZ263" i="24"/>
  <c r="BZ264" i="24"/>
  <c r="BZ265" i="24"/>
  <c r="BZ266" i="24"/>
  <c r="BZ267" i="24"/>
  <c r="BZ268" i="24"/>
  <c r="BZ269" i="24"/>
  <c r="BZ270" i="24"/>
  <c r="BZ271" i="24"/>
  <c r="BZ273" i="24"/>
  <c r="BZ274" i="24"/>
  <c r="BZ275" i="24"/>
  <c r="BZ276" i="24"/>
  <c r="BZ277" i="24"/>
  <c r="BZ278" i="24"/>
  <c r="BZ279" i="24"/>
  <c r="BZ280" i="24"/>
  <c r="BZ281" i="24"/>
  <c r="BZ282" i="24"/>
  <c r="BZ283" i="24"/>
  <c r="BZ284" i="24"/>
  <c r="BZ285" i="24"/>
  <c r="BZ286" i="24"/>
  <c r="BZ287" i="24"/>
  <c r="BZ288" i="24"/>
  <c r="BZ289" i="24"/>
  <c r="BZ290" i="24"/>
  <c r="BZ291" i="24"/>
  <c r="BZ292" i="24"/>
  <c r="BZ293" i="24"/>
  <c r="BZ294" i="24"/>
  <c r="BZ295" i="24"/>
  <c r="BZ296" i="24"/>
  <c r="BZ297" i="24"/>
  <c r="BZ298" i="24"/>
  <c r="BZ299" i="24"/>
  <c r="BZ300" i="24"/>
  <c r="BZ301" i="24"/>
  <c r="BZ302" i="24"/>
  <c r="BZ303" i="24"/>
  <c r="BZ304" i="24"/>
  <c r="BZ306" i="24"/>
  <c r="BZ307" i="24"/>
  <c r="BZ308" i="24"/>
  <c r="BZ309" i="24"/>
  <c r="BZ310" i="24"/>
  <c r="BZ312" i="24"/>
  <c r="BZ313" i="24"/>
  <c r="BZ315" i="24"/>
  <c r="BZ316" i="24"/>
  <c r="BZ317" i="24"/>
  <c r="BZ318" i="24"/>
  <c r="BZ319" i="24"/>
  <c r="BZ320" i="24"/>
  <c r="BZ321" i="24"/>
  <c r="BZ322" i="24"/>
  <c r="BZ323" i="24"/>
  <c r="BZ324" i="24"/>
  <c r="BZ325" i="24"/>
  <c r="BZ326" i="24"/>
  <c r="BZ327" i="24"/>
  <c r="BZ328" i="24"/>
  <c r="BZ329" i="24"/>
  <c r="BZ330" i="24"/>
  <c r="BZ332" i="24"/>
  <c r="BZ333" i="24"/>
  <c r="BZ334" i="24"/>
  <c r="BZ335" i="24"/>
  <c r="BZ337" i="24"/>
  <c r="BZ338" i="24"/>
  <c r="BZ339" i="24"/>
  <c r="BZ341" i="24"/>
  <c r="BZ342" i="24"/>
  <c r="BZ343" i="24"/>
  <c r="BZ344" i="24"/>
  <c r="BZ345" i="24"/>
  <c r="BZ347" i="24"/>
  <c r="BZ348" i="24"/>
  <c r="BZ349" i="24"/>
  <c r="BZ350" i="24"/>
  <c r="BZ351" i="24"/>
  <c r="BZ352" i="24"/>
  <c r="BZ353" i="24"/>
  <c r="BZ354" i="24"/>
  <c r="BZ355" i="24"/>
  <c r="BZ356" i="24"/>
  <c r="BZ357" i="24"/>
  <c r="BZ358" i="24"/>
  <c r="BZ359" i="24"/>
  <c r="BZ360" i="24"/>
  <c r="BZ361" i="24"/>
  <c r="BZ363" i="24"/>
  <c r="BZ364" i="24"/>
  <c r="BZ365" i="24"/>
  <c r="BZ366" i="24"/>
  <c r="BZ367" i="24"/>
  <c r="BZ368" i="24"/>
  <c r="BZ369" i="24"/>
  <c r="BZ371" i="24"/>
  <c r="BZ372" i="24"/>
  <c r="BZ373" i="24"/>
  <c r="BZ374" i="24"/>
  <c r="BZ375" i="24"/>
  <c r="BZ376" i="24"/>
  <c r="BZ377" i="24"/>
  <c r="BZ378" i="24"/>
  <c r="BZ380" i="24"/>
  <c r="BZ381" i="24"/>
  <c r="BZ382" i="24"/>
  <c r="BZ384" i="24"/>
  <c r="BZ385" i="24"/>
  <c r="BZ386" i="24"/>
  <c r="BZ387" i="24"/>
  <c r="BZ388" i="24"/>
  <c r="BZ389" i="24"/>
  <c r="BZ390" i="24"/>
  <c r="BZ391" i="24"/>
  <c r="BZ392" i="24"/>
  <c r="BZ393" i="24"/>
  <c r="BZ394" i="24"/>
  <c r="BZ395" i="24"/>
  <c r="BZ396" i="24"/>
  <c r="BZ398" i="24"/>
  <c r="BZ399" i="24"/>
  <c r="BZ400" i="24"/>
  <c r="BZ402" i="24"/>
  <c r="BZ403" i="24"/>
  <c r="BZ404" i="24"/>
  <c r="BZ405" i="24"/>
  <c r="BZ406" i="24"/>
  <c r="BZ407" i="24"/>
  <c r="BZ408" i="24"/>
  <c r="BZ410" i="24"/>
  <c r="BZ411" i="24"/>
  <c r="BZ412" i="24"/>
  <c r="BZ414" i="24"/>
  <c r="BZ415" i="24"/>
  <c r="BZ416" i="24"/>
  <c r="BZ417" i="24"/>
  <c r="BZ418" i="24"/>
  <c r="BZ419" i="24"/>
  <c r="BZ420" i="24"/>
  <c r="BZ421" i="24"/>
  <c r="BZ422" i="24"/>
  <c r="BZ423" i="24"/>
  <c r="BZ424" i="24"/>
  <c r="BZ425" i="24"/>
  <c r="BZ426" i="24"/>
  <c r="BZ427" i="24"/>
  <c r="BZ428" i="24"/>
  <c r="BZ429" i="24"/>
  <c r="BZ430" i="24"/>
  <c r="BZ431" i="24"/>
  <c r="BZ432" i="24"/>
  <c r="BZ433" i="24"/>
  <c r="BZ434" i="24"/>
  <c r="BZ435" i="24"/>
  <c r="BZ436" i="24"/>
  <c r="BZ437" i="24"/>
  <c r="BZ438" i="24"/>
  <c r="BZ439" i="24"/>
  <c r="BZ440" i="24"/>
  <c r="BZ441" i="24"/>
  <c r="BZ443" i="24"/>
  <c r="BZ444" i="24"/>
  <c r="BZ446" i="24"/>
  <c r="BZ447" i="24"/>
  <c r="BZ449" i="24"/>
  <c r="BZ450" i="24"/>
  <c r="BZ451" i="24"/>
  <c r="BZ452" i="24"/>
  <c r="BZ453" i="24"/>
  <c r="BZ454" i="24"/>
  <c r="BZ455" i="24"/>
  <c r="BZ456" i="24"/>
  <c r="BZ457" i="24"/>
  <c r="BZ458" i="24"/>
  <c r="BZ459" i="24"/>
  <c r="BZ460" i="24"/>
  <c r="BZ461" i="24"/>
  <c r="BZ462" i="24"/>
  <c r="BZ463" i="24"/>
  <c r="BZ464" i="24"/>
  <c r="BZ465" i="24"/>
  <c r="BZ466" i="24"/>
  <c r="BZ467" i="24"/>
  <c r="BZ468" i="24"/>
  <c r="BZ470" i="24"/>
  <c r="BZ471" i="24"/>
  <c r="BZ472" i="24"/>
  <c r="BZ473" i="24"/>
  <c r="BZ474" i="24"/>
  <c r="BZ475" i="24"/>
  <c r="BZ476" i="24"/>
  <c r="BZ477" i="24"/>
  <c r="BZ478" i="24"/>
  <c r="BZ479" i="24"/>
  <c r="BZ480" i="24"/>
  <c r="BZ481" i="24"/>
  <c r="BZ482" i="24"/>
  <c r="BZ483" i="24"/>
  <c r="BZ484" i="24"/>
  <c r="BZ485" i="24"/>
  <c r="BZ486" i="24"/>
  <c r="BZ487" i="24"/>
  <c r="BZ488" i="24"/>
  <c r="BZ489" i="24"/>
  <c r="BZ490" i="24"/>
  <c r="BZ491" i="24"/>
  <c r="BZ492" i="24"/>
  <c r="BZ493" i="24"/>
  <c r="BZ494" i="24"/>
  <c r="BZ495" i="24"/>
  <c r="BZ496" i="24"/>
  <c r="BZ497" i="24"/>
  <c r="BZ498" i="24"/>
  <c r="BZ499" i="24"/>
  <c r="BZ500" i="24"/>
  <c r="BZ501" i="24"/>
  <c r="BZ502" i="24"/>
  <c r="BZ503" i="24"/>
  <c r="BZ504" i="24"/>
  <c r="BZ505" i="24"/>
  <c r="BZ506" i="24"/>
  <c r="BZ508" i="24"/>
  <c r="BZ509" i="24"/>
  <c r="BZ510" i="24"/>
  <c r="BZ511" i="24"/>
  <c r="BZ512" i="24"/>
  <c r="BZ513" i="24"/>
  <c r="BZ514" i="24"/>
  <c r="BZ515" i="24"/>
  <c r="BZ516" i="24"/>
  <c r="BZ517" i="24"/>
  <c r="BZ518" i="24"/>
  <c r="BZ519" i="24"/>
  <c r="BZ520" i="24"/>
  <c r="BZ521" i="24"/>
  <c r="BZ522" i="24"/>
  <c r="BZ523" i="24"/>
  <c r="BZ524" i="24"/>
  <c r="BZ525" i="24"/>
  <c r="BZ526" i="24"/>
  <c r="BZ527" i="24"/>
  <c r="BZ528" i="24"/>
  <c r="BZ529" i="24"/>
  <c r="BZ530" i="24"/>
  <c r="BZ531" i="24"/>
  <c r="BZ532" i="24"/>
  <c r="BZ533" i="24"/>
  <c r="BZ534" i="24"/>
  <c r="BZ535" i="24"/>
  <c r="BZ536" i="24"/>
  <c r="BZ537" i="24"/>
  <c r="BZ538" i="24"/>
  <c r="BZ539" i="24"/>
  <c r="BZ540" i="24"/>
  <c r="BZ541" i="24"/>
  <c r="BZ542" i="24"/>
  <c r="BZ543" i="24"/>
  <c r="BZ544" i="24"/>
  <c r="BZ545" i="24"/>
  <c r="BZ546" i="24"/>
  <c r="BZ547" i="24"/>
  <c r="BZ548" i="24"/>
  <c r="BZ549" i="24"/>
  <c r="BZ550" i="24"/>
  <c r="BZ551" i="24"/>
  <c r="BZ552" i="24"/>
  <c r="BZ553" i="24"/>
  <c r="BZ554" i="24"/>
  <c r="BZ555" i="24"/>
  <c r="BZ556" i="24"/>
  <c r="BZ557" i="24"/>
  <c r="BZ558" i="24"/>
  <c r="BZ559" i="24"/>
  <c r="BZ560" i="24"/>
  <c r="BZ561" i="24"/>
  <c r="BZ562" i="24"/>
  <c r="BZ563" i="24"/>
  <c r="BZ564" i="24"/>
  <c r="BZ565" i="24"/>
  <c r="BZ566" i="24"/>
  <c r="BZ568" i="24"/>
  <c r="BZ569" i="24"/>
  <c r="BZ570" i="24"/>
  <c r="BZ571" i="24"/>
  <c r="BZ572" i="24"/>
  <c r="BZ573" i="24"/>
  <c r="BZ574" i="24"/>
  <c r="BZ575" i="24"/>
  <c r="BZ576" i="24"/>
  <c r="BZ577" i="24"/>
  <c r="BZ578" i="24"/>
  <c r="BZ579" i="24"/>
  <c r="BZ580" i="24"/>
  <c r="BZ581" i="24"/>
  <c r="BZ582" i="24"/>
  <c r="BZ584" i="24"/>
  <c r="BZ585" i="24"/>
  <c r="BZ586" i="24"/>
  <c r="BZ587" i="24"/>
  <c r="BZ588" i="24"/>
  <c r="BZ589" i="24"/>
  <c r="BZ590" i="24"/>
  <c r="BZ591" i="24"/>
  <c r="BZ592" i="24"/>
  <c r="BZ593" i="24"/>
  <c r="BZ594" i="24"/>
  <c r="BZ595" i="24"/>
  <c r="BZ596" i="24"/>
  <c r="BZ597" i="24"/>
  <c r="BZ598" i="24"/>
  <c r="BZ599" i="24"/>
  <c r="BZ600" i="24"/>
  <c r="BZ601" i="24"/>
  <c r="BZ602" i="24"/>
  <c r="BZ603" i="24"/>
  <c r="BZ606" i="24"/>
  <c r="BZ607" i="24"/>
  <c r="BZ608" i="24"/>
  <c r="BZ609" i="24"/>
  <c r="BZ610" i="24"/>
  <c r="BZ612" i="24"/>
  <c r="BZ614" i="24"/>
  <c r="BZ615" i="24"/>
  <c r="BZ616" i="24"/>
  <c r="BZ617" i="24"/>
  <c r="BZ618" i="24"/>
  <c r="BZ619" i="24"/>
  <c r="BZ620" i="24"/>
  <c r="BZ621" i="24"/>
  <c r="BZ623" i="24"/>
  <c r="BZ624" i="24"/>
  <c r="BZ625" i="24"/>
  <c r="BZ626" i="24"/>
  <c r="BZ627" i="24"/>
  <c r="BZ628" i="24"/>
  <c r="BZ629" i="24"/>
  <c r="BZ630" i="24"/>
  <c r="BZ631" i="24"/>
  <c r="BZ632" i="24"/>
  <c r="BZ633" i="24"/>
  <c r="BZ634" i="24"/>
  <c r="BZ635" i="24"/>
  <c r="BZ636" i="24"/>
  <c r="BZ638" i="24"/>
  <c r="BZ639" i="24"/>
  <c r="BZ640" i="24"/>
  <c r="BZ641" i="24"/>
  <c r="BZ642" i="24"/>
  <c r="BZ643" i="24"/>
  <c r="BZ644" i="24"/>
  <c r="BZ645" i="24"/>
  <c r="BZ646" i="24"/>
  <c r="BZ647" i="24"/>
  <c r="BZ648" i="24"/>
  <c r="BZ649" i="24"/>
  <c r="BZ650" i="24"/>
  <c r="BZ651" i="24"/>
  <c r="BZ652" i="24"/>
  <c r="BZ654" i="24"/>
  <c r="BZ655" i="24"/>
  <c r="BZ657" i="24"/>
  <c r="BZ658" i="24"/>
  <c r="BZ659" i="24"/>
  <c r="BZ660" i="24"/>
  <c r="BZ661" i="24"/>
  <c r="BZ662" i="24"/>
  <c r="BZ663" i="24"/>
  <c r="BZ664" i="24"/>
  <c r="BZ665" i="24"/>
  <c r="BZ666" i="24"/>
  <c r="BZ667" i="24"/>
  <c r="BZ668" i="24"/>
  <c r="BZ669" i="24"/>
  <c r="BZ670" i="24"/>
  <c r="BZ671" i="24"/>
  <c r="BZ672" i="24"/>
  <c r="BZ673" i="24"/>
  <c r="BZ674" i="24"/>
  <c r="BZ675" i="24"/>
  <c r="BZ677" i="24"/>
  <c r="BZ678" i="24"/>
  <c r="BZ679" i="24"/>
  <c r="BZ680" i="24"/>
  <c r="BZ681" i="24"/>
  <c r="BZ682" i="24"/>
  <c r="BZ683" i="24"/>
  <c r="BZ684" i="24"/>
  <c r="BZ685" i="24"/>
  <c r="BZ686" i="24"/>
  <c r="BZ687" i="24"/>
  <c r="BZ688" i="24"/>
  <c r="BZ689" i="24"/>
  <c r="BZ690" i="24"/>
  <c r="BZ691" i="24"/>
  <c r="BZ692" i="24"/>
  <c r="BZ693" i="24"/>
  <c r="BZ694" i="24"/>
  <c r="BZ697" i="24"/>
  <c r="BZ698" i="24"/>
  <c r="BZ699" i="24"/>
  <c r="BZ700" i="24"/>
  <c r="BZ701" i="24"/>
  <c r="BZ702" i="24"/>
  <c r="BZ703" i="24"/>
  <c r="BZ704" i="24"/>
  <c r="BZ705" i="24"/>
  <c r="BZ706" i="24"/>
  <c r="BZ707" i="24"/>
  <c r="BZ708" i="24"/>
  <c r="BZ710" i="24"/>
  <c r="BZ711" i="24"/>
  <c r="BZ712" i="24"/>
  <c r="BZ713" i="24"/>
  <c r="BZ714" i="24"/>
  <c r="BZ715" i="24"/>
  <c r="BZ716" i="24"/>
  <c r="BZ717" i="24"/>
  <c r="BZ718" i="24"/>
  <c r="BZ719" i="24"/>
  <c r="BZ720" i="24"/>
  <c r="BZ721" i="24"/>
  <c r="BZ722" i="24"/>
  <c r="BZ723" i="24"/>
  <c r="BZ724" i="24"/>
  <c r="BZ725" i="24"/>
  <c r="BZ726" i="24"/>
  <c r="BZ727" i="24"/>
  <c r="BZ728" i="24"/>
  <c r="BZ729" i="24"/>
  <c r="BZ731" i="24"/>
  <c r="BZ732" i="24"/>
  <c r="BZ733" i="24"/>
  <c r="BZ734" i="24"/>
  <c r="BZ735" i="24"/>
  <c r="BZ736" i="24"/>
  <c r="BZ737" i="24"/>
  <c r="BZ738" i="24"/>
  <c r="BZ740" i="24"/>
  <c r="BZ741" i="24"/>
  <c r="BZ742" i="24"/>
  <c r="BZ743" i="24"/>
  <c r="BZ745" i="24"/>
  <c r="BZ746" i="24"/>
  <c r="BZ747" i="24"/>
  <c r="BZ748" i="24"/>
  <c r="BZ749" i="24"/>
  <c r="BZ750" i="24"/>
  <c r="BZ751" i="24"/>
  <c r="BZ752" i="24"/>
  <c r="BZ753" i="24"/>
  <c r="BZ754" i="24"/>
  <c r="BZ755" i="24"/>
  <c r="BZ756" i="24"/>
  <c r="BZ757" i="24"/>
  <c r="BZ758" i="24"/>
  <c r="BZ759" i="24"/>
  <c r="BZ760" i="24"/>
  <c r="BZ761" i="24"/>
  <c r="BZ763" i="24"/>
  <c r="BZ764" i="24"/>
  <c r="BZ765" i="24"/>
  <c r="BZ766" i="24"/>
  <c r="BZ767" i="24"/>
  <c r="BZ769" i="24"/>
  <c r="BZ770" i="24"/>
  <c r="BZ771" i="24"/>
  <c r="BZ773" i="24"/>
  <c r="BZ774" i="24"/>
  <c r="BZ775" i="24"/>
  <c r="BZ776" i="24"/>
  <c r="BZ777" i="24"/>
  <c r="BZ778" i="24"/>
  <c r="BZ779" i="24"/>
  <c r="BZ780" i="24"/>
  <c r="BZ781" i="24"/>
  <c r="BZ782" i="24"/>
  <c r="BZ783" i="24"/>
  <c r="BZ784" i="24"/>
  <c r="BZ785" i="24"/>
  <c r="BZ786" i="24"/>
  <c r="BZ787" i="24"/>
  <c r="BZ789" i="24"/>
  <c r="BZ790" i="24"/>
  <c r="BZ791" i="24"/>
  <c r="BZ792" i="24"/>
  <c r="BZ793" i="24"/>
  <c r="BZ794" i="24"/>
  <c r="BZ795" i="24"/>
  <c r="BZ796" i="24"/>
  <c r="BZ797" i="24"/>
  <c r="BZ798" i="24"/>
  <c r="BZ799" i="24"/>
  <c r="BZ801" i="24"/>
  <c r="BZ802" i="24"/>
  <c r="BZ803" i="24"/>
  <c r="BZ804" i="24"/>
  <c r="BZ805" i="24"/>
  <c r="BZ806" i="24"/>
  <c r="BZ807" i="24"/>
  <c r="BZ808" i="24"/>
  <c r="BZ809" i="24"/>
  <c r="BZ810" i="24"/>
  <c r="BZ811" i="24"/>
  <c r="BZ812" i="24"/>
  <c r="BZ813" i="24"/>
  <c r="BZ815" i="24"/>
  <c r="BZ816" i="24"/>
  <c r="BZ817" i="24"/>
  <c r="BZ818" i="24"/>
  <c r="BZ819" i="24"/>
  <c r="BZ820" i="24"/>
  <c r="BZ821" i="24"/>
  <c r="BZ822" i="24"/>
  <c r="BZ823" i="24"/>
  <c r="BZ824" i="24"/>
  <c r="BZ825" i="24"/>
  <c r="BZ826" i="24"/>
  <c r="BZ827" i="24"/>
  <c r="BZ829" i="24"/>
  <c r="BZ830" i="24"/>
  <c r="BZ831" i="24"/>
  <c r="BZ832" i="24"/>
  <c r="BZ833" i="24"/>
  <c r="BZ834" i="24"/>
  <c r="BZ836" i="24"/>
  <c r="BZ837" i="24"/>
  <c r="BZ838" i="24"/>
  <c r="BZ839" i="24"/>
  <c r="BZ840" i="24"/>
  <c r="BZ841" i="24"/>
  <c r="BZ842" i="24"/>
  <c r="BZ843" i="24"/>
  <c r="BZ844" i="24"/>
  <c r="BZ845" i="24"/>
  <c r="BZ846" i="24"/>
  <c r="BZ847" i="24"/>
  <c r="BZ848" i="24"/>
  <c r="BZ849" i="24"/>
  <c r="BZ850" i="24"/>
  <c r="BZ851" i="24"/>
  <c r="BZ852" i="24"/>
  <c r="BZ853" i="24"/>
  <c r="BZ854" i="24"/>
  <c r="BZ855" i="24"/>
  <c r="BZ856" i="24"/>
  <c r="BZ857" i="24"/>
  <c r="BZ858" i="24"/>
  <c r="BZ859" i="24"/>
  <c r="BZ860" i="24"/>
  <c r="BZ861" i="24"/>
  <c r="BZ863" i="24"/>
  <c r="BZ864" i="24"/>
  <c r="BZ865" i="24"/>
  <c r="BZ866" i="24"/>
  <c r="BZ867" i="24"/>
  <c r="BZ868" i="24"/>
  <c r="BZ870" i="24"/>
  <c r="BZ871" i="24"/>
  <c r="BZ872" i="24"/>
  <c r="BZ873" i="24"/>
  <c r="BZ874" i="24"/>
  <c r="BZ875" i="24"/>
  <c r="BZ876" i="24"/>
  <c r="BZ877" i="24"/>
  <c r="BZ878" i="24"/>
  <c r="BZ879" i="24"/>
  <c r="BZ880" i="24"/>
  <c r="BZ881" i="24"/>
  <c r="BZ882" i="24"/>
  <c r="BZ883" i="24"/>
  <c r="BZ884" i="24"/>
  <c r="BZ885" i="24"/>
  <c r="BZ886" i="24"/>
  <c r="BZ887" i="24"/>
  <c r="BZ888" i="24"/>
  <c r="BZ889" i="24"/>
  <c r="BZ890" i="24"/>
  <c r="BZ891" i="24"/>
  <c r="BZ892" i="24"/>
  <c r="BZ893" i="24"/>
  <c r="BZ894" i="24"/>
  <c r="BZ895" i="24"/>
  <c r="BZ896" i="24"/>
  <c r="BZ897" i="24"/>
  <c r="BZ898" i="24"/>
  <c r="BZ899" i="24"/>
  <c r="BZ900" i="24"/>
  <c r="BZ902" i="24"/>
  <c r="BZ903" i="24"/>
  <c r="BZ904" i="24"/>
  <c r="BZ905" i="24"/>
  <c r="BZ906" i="24"/>
  <c r="BZ907" i="24"/>
  <c r="BZ908" i="24"/>
  <c r="BZ909" i="24"/>
  <c r="BZ910" i="24"/>
  <c r="BZ911" i="24"/>
  <c r="BZ912" i="24"/>
  <c r="BZ913" i="24"/>
  <c r="BZ914" i="24"/>
  <c r="BZ915" i="24"/>
  <c r="BZ916" i="24"/>
  <c r="BZ917" i="24"/>
  <c r="BZ918" i="24"/>
  <c r="BZ919" i="24"/>
  <c r="BZ921" i="24"/>
  <c r="BZ922" i="24"/>
  <c r="BZ923" i="24"/>
  <c r="BZ924" i="24"/>
  <c r="BZ925" i="24"/>
  <c r="BZ926" i="24"/>
  <c r="BZ927" i="24"/>
  <c r="BZ928" i="24"/>
  <c r="BZ929" i="24"/>
  <c r="BZ930" i="24"/>
  <c r="BZ931" i="24"/>
  <c r="BZ932" i="24"/>
  <c r="BZ933" i="24"/>
  <c r="BZ934" i="24"/>
  <c r="BZ936" i="24"/>
  <c r="BZ937" i="24"/>
  <c r="BZ938" i="24"/>
  <c r="BZ939" i="24"/>
  <c r="BZ940" i="24"/>
  <c r="BZ941" i="24"/>
  <c r="BZ942" i="24"/>
  <c r="BZ943" i="24"/>
  <c r="BZ944" i="24"/>
  <c r="BZ945" i="24"/>
  <c r="BZ946" i="24"/>
  <c r="BZ947" i="24"/>
  <c r="BZ948" i="24"/>
  <c r="BZ949" i="24"/>
  <c r="BZ950" i="24"/>
  <c r="BZ951" i="24"/>
  <c r="BZ952" i="24"/>
  <c r="BZ954" i="24"/>
  <c r="BZ955" i="24"/>
  <c r="BZ956" i="24"/>
  <c r="BZ957" i="24"/>
  <c r="BZ958" i="24"/>
  <c r="BZ959" i="24"/>
  <c r="BZ960" i="24"/>
  <c r="BZ961" i="24"/>
  <c r="BZ962" i="24"/>
  <c r="BZ963" i="24"/>
  <c r="BZ965" i="24"/>
  <c r="BZ966" i="24"/>
  <c r="BZ967" i="24"/>
  <c r="BZ968" i="24"/>
  <c r="BZ969" i="24"/>
  <c r="BZ970" i="24"/>
  <c r="BZ971" i="24"/>
  <c r="BZ972" i="24"/>
  <c r="BZ973" i="24"/>
  <c r="BZ974" i="24"/>
  <c r="BZ975" i="24"/>
  <c r="BZ976" i="24"/>
  <c r="BZ977" i="24"/>
  <c r="BZ978" i="24"/>
  <c r="BZ979" i="24"/>
  <c r="BZ980" i="24"/>
  <c r="BZ981" i="24"/>
  <c r="BZ982" i="24"/>
  <c r="BZ983" i="24"/>
  <c r="BZ984" i="24"/>
  <c r="BZ985" i="24"/>
  <c r="BZ986" i="24"/>
  <c r="BZ988" i="24"/>
  <c r="BZ989" i="24"/>
  <c r="BZ990" i="24"/>
  <c r="BZ991" i="24"/>
  <c r="BZ992" i="24"/>
  <c r="BZ993" i="24"/>
  <c r="BZ994" i="24"/>
  <c r="BZ996" i="24"/>
  <c r="BZ997" i="24"/>
  <c r="BZ998" i="24"/>
  <c r="BZ999" i="24"/>
  <c r="BZ1000" i="24"/>
  <c r="BZ1001" i="24"/>
  <c r="BZ1002" i="24"/>
  <c r="BZ1003" i="24"/>
  <c r="BZ1004" i="24"/>
  <c r="BZ1005" i="24"/>
  <c r="BZ1006" i="24"/>
  <c r="BZ1007" i="24"/>
  <c r="BZ1008" i="24"/>
  <c r="BZ1009" i="24"/>
  <c r="BZ1010" i="24"/>
  <c r="BZ1011" i="24"/>
  <c r="BZ1013" i="24"/>
  <c r="BZ1016" i="24"/>
  <c r="BZ1017" i="24"/>
  <c r="BZ1018" i="24"/>
  <c r="BZ1019" i="24"/>
  <c r="BZ1020" i="24"/>
  <c r="BZ1021" i="24"/>
  <c r="BZ1022" i="24"/>
  <c r="BZ1023" i="24"/>
  <c r="BZ1024" i="24"/>
  <c r="BZ1025" i="24"/>
  <c r="BZ1026" i="24"/>
  <c r="BZ1027" i="24"/>
  <c r="BZ1028" i="24"/>
  <c r="BZ1029" i="24"/>
  <c r="BZ1030" i="24"/>
  <c r="BZ1031" i="24"/>
  <c r="BZ1032" i="24"/>
  <c r="BZ1033" i="24"/>
  <c r="BZ1034" i="24"/>
  <c r="BZ1035" i="24"/>
  <c r="BZ1036" i="24"/>
  <c r="BZ1038" i="24"/>
  <c r="BZ1039" i="24"/>
  <c r="BZ1042" i="24"/>
  <c r="BZ1043" i="24"/>
  <c r="BZ1044" i="24"/>
  <c r="BZ1045" i="24"/>
  <c r="BZ1046" i="24"/>
  <c r="BZ1047" i="24"/>
  <c r="BZ1048" i="24"/>
  <c r="BZ1049" i="24"/>
  <c r="BZ1050" i="24"/>
  <c r="BZ1051" i="24"/>
  <c r="BZ1052" i="24"/>
  <c r="BZ1054" i="24"/>
  <c r="BZ1056" i="24"/>
  <c r="BZ1057" i="24"/>
  <c r="BZ1058" i="24"/>
  <c r="BZ1060" i="24"/>
  <c r="BZ1061" i="24"/>
  <c r="BZ1063" i="24"/>
  <c r="BZ1064" i="24"/>
  <c r="BZ1065" i="24"/>
  <c r="BZ1066" i="24"/>
  <c r="BZ1067" i="24"/>
  <c r="BZ1068" i="24"/>
  <c r="BZ1069" i="24"/>
  <c r="BZ1070" i="24"/>
  <c r="BZ1071" i="24"/>
  <c r="BZ1072" i="24"/>
  <c r="BZ1073" i="24"/>
  <c r="BZ1074" i="24"/>
  <c r="BZ1075" i="24"/>
  <c r="BZ1076" i="24"/>
  <c r="BZ1077" i="24"/>
  <c r="BZ1078" i="24"/>
  <c r="BZ1080" i="24"/>
  <c r="BZ1081" i="24"/>
  <c r="BZ1082" i="24"/>
  <c r="BZ1083" i="24"/>
  <c r="BZ1084" i="24"/>
  <c r="BZ1085" i="24"/>
  <c r="BZ1086" i="24"/>
  <c r="BZ1087" i="24"/>
  <c r="BZ1088" i="24"/>
  <c r="BZ1089" i="24"/>
  <c r="BZ1090" i="24"/>
  <c r="BZ1091" i="24"/>
  <c r="BZ1092" i="24"/>
  <c r="BZ1093" i="24"/>
  <c r="BZ1094" i="24"/>
  <c r="BZ1095" i="24"/>
  <c r="BZ1097" i="24"/>
  <c r="BZ1098" i="24"/>
  <c r="BZ1099" i="24"/>
  <c r="BZ1100" i="24"/>
  <c r="BZ1101" i="24"/>
  <c r="BZ1103" i="24"/>
  <c r="BZ1104" i="24"/>
  <c r="BZ1105" i="24"/>
  <c r="BZ1106" i="24"/>
  <c r="BZ1107" i="24"/>
  <c r="BZ1108" i="24"/>
  <c r="BZ1109" i="24"/>
  <c r="BZ1110" i="24"/>
  <c r="BZ1111" i="24"/>
  <c r="BZ1112" i="24"/>
  <c r="BZ1113" i="24"/>
  <c r="BZ1114" i="24"/>
  <c r="BZ1115" i="24"/>
  <c r="BZ1116" i="24"/>
  <c r="BZ1117" i="24"/>
  <c r="BZ1119" i="24"/>
  <c r="BZ1120" i="24"/>
  <c r="BZ1121" i="24"/>
  <c r="BZ1122" i="24"/>
  <c r="BZ1123" i="24"/>
  <c r="BZ1124" i="24"/>
  <c r="BZ1126" i="24"/>
  <c r="BZ1127" i="24"/>
  <c r="BZ1128" i="24"/>
  <c r="BZ1129" i="24"/>
  <c r="BZ1130" i="24"/>
  <c r="BZ1131" i="24"/>
  <c r="BZ1132" i="24"/>
  <c r="BZ1133" i="24"/>
  <c r="BZ1134" i="24"/>
  <c r="BZ1135" i="24"/>
  <c r="BZ1136" i="24"/>
  <c r="BZ1137" i="24"/>
  <c r="BZ1138" i="24"/>
  <c r="BZ1139" i="24"/>
  <c r="BZ1140" i="24"/>
  <c r="BZ1141" i="24"/>
  <c r="BZ1142" i="24"/>
  <c r="BZ1144" i="24"/>
  <c r="BZ1145" i="24"/>
  <c r="BZ1146" i="24"/>
  <c r="BZ1147" i="24"/>
  <c r="BZ1148" i="24"/>
  <c r="BZ1149" i="24"/>
  <c r="BZ1150" i="24"/>
  <c r="BZ1151" i="24"/>
  <c r="BZ1152" i="24"/>
  <c r="BZ1153" i="24"/>
  <c r="BZ1154" i="24"/>
  <c r="BZ1155" i="24"/>
  <c r="BZ1157" i="24"/>
  <c r="BZ1158" i="24"/>
  <c r="BZ1159" i="24"/>
  <c r="BZ1160" i="24"/>
  <c r="BZ1161" i="24"/>
  <c r="BZ1162" i="24"/>
  <c r="BZ1163" i="24"/>
  <c r="BZ1164" i="24"/>
  <c r="BZ1165" i="24"/>
  <c r="BZ1166" i="24"/>
  <c r="BZ1167" i="24"/>
  <c r="BZ1168" i="24"/>
  <c r="BZ1170" i="24"/>
  <c r="BZ1171" i="24"/>
  <c r="BZ1172" i="24"/>
  <c r="BZ1173" i="24"/>
  <c r="BZ1174" i="24"/>
  <c r="BZ1175" i="24"/>
  <c r="BZ1176" i="24"/>
  <c r="BZ1177" i="24"/>
  <c r="BZ1179" i="24"/>
  <c r="BZ1180" i="24"/>
  <c r="BZ1181" i="24"/>
  <c r="BZ1182" i="24"/>
  <c r="BZ1183" i="24"/>
  <c r="BZ1184" i="24"/>
  <c r="BZ1185" i="24"/>
  <c r="BZ1186" i="24"/>
  <c r="BZ1188" i="24"/>
  <c r="BZ1189" i="24"/>
  <c r="BZ1190" i="24"/>
  <c r="BZ1191" i="24"/>
  <c r="BZ1193" i="24"/>
  <c r="BZ1194" i="24"/>
  <c r="BZ1195" i="24"/>
  <c r="BZ1197" i="24"/>
  <c r="BZ1198" i="24"/>
  <c r="BZ1199" i="24"/>
  <c r="BZ1200" i="24"/>
  <c r="BZ1201" i="24"/>
  <c r="BZ1202" i="24"/>
  <c r="BZ1203" i="24"/>
  <c r="BZ1204" i="24"/>
  <c r="BZ1205" i="24"/>
  <c r="BZ1206" i="24"/>
  <c r="BZ1207" i="24"/>
  <c r="BZ1208" i="24"/>
  <c r="BZ1209" i="24"/>
  <c r="BZ1210" i="24"/>
  <c r="BZ1211" i="24"/>
  <c r="BZ1212" i="24"/>
  <c r="BZ1213" i="24"/>
  <c r="BZ1214" i="24"/>
  <c r="BZ1215" i="24"/>
  <c r="BZ1217" i="24"/>
  <c r="BZ1218" i="24"/>
  <c r="BZ1219" i="24"/>
  <c r="BZ1220" i="24"/>
  <c r="BZ1221" i="24"/>
  <c r="BZ1222" i="24"/>
  <c r="BZ1223" i="24"/>
  <c r="BZ1224" i="24"/>
  <c r="BZ1225" i="24"/>
  <c r="BZ1226" i="24"/>
  <c r="BZ1227" i="24"/>
  <c r="BZ1230" i="24"/>
  <c r="BZ1231" i="24"/>
  <c r="BZ1232" i="24"/>
  <c r="BZ1233" i="24"/>
  <c r="BZ1235" i="24"/>
  <c r="BZ1236" i="24"/>
  <c r="BZ1237" i="24"/>
  <c r="BZ1238" i="24"/>
  <c r="BZ1239" i="24"/>
  <c r="BZ1240" i="24"/>
  <c r="BZ1241" i="24"/>
  <c r="BZ1242" i="24"/>
  <c r="BZ1243" i="24"/>
  <c r="BZ1244" i="24"/>
  <c r="BZ1245" i="24"/>
  <c r="BZ1246" i="24"/>
  <c r="BZ1247" i="24"/>
  <c r="BZ1248" i="24"/>
  <c r="BZ1250" i="24"/>
  <c r="BZ1251" i="24"/>
  <c r="BZ1252" i="24"/>
  <c r="BZ1253" i="24"/>
  <c r="BZ1254" i="24"/>
  <c r="BZ1255" i="24"/>
  <c r="BZ1256" i="24"/>
  <c r="BZ1258" i="24"/>
  <c r="BZ1259" i="24"/>
  <c r="BZ1260" i="24"/>
  <c r="BZ1261" i="24"/>
  <c r="BZ1262" i="24"/>
  <c r="BZ1263" i="24"/>
  <c r="BZ1264" i="24"/>
  <c r="BZ1265" i="24"/>
  <c r="BZ1266" i="24"/>
  <c r="BZ1267" i="24"/>
  <c r="BZ1268" i="24"/>
  <c r="BZ1269" i="24"/>
  <c r="BZ1270" i="24"/>
  <c r="BZ1272" i="24"/>
  <c r="BZ1273" i="24"/>
  <c r="BZ1274" i="24"/>
  <c r="BZ1275" i="24"/>
  <c r="BZ1276" i="24"/>
  <c r="BZ1277" i="24"/>
  <c r="BZ1278" i="24"/>
  <c r="BZ1279" i="24"/>
  <c r="BZ1280" i="24"/>
  <c r="BZ1281" i="24"/>
  <c r="BZ1282" i="24"/>
  <c r="BZ1283" i="24"/>
  <c r="BZ1284" i="24"/>
  <c r="BZ1285" i="24"/>
  <c r="BZ1286" i="24"/>
  <c r="BZ1287" i="24"/>
  <c r="BZ1288" i="24"/>
  <c r="BZ1289" i="24"/>
  <c r="BZ1290" i="24"/>
  <c r="BZ1291" i="24"/>
  <c r="BZ1292" i="24"/>
  <c r="BZ1293" i="24"/>
  <c r="BZ1294" i="24"/>
  <c r="BZ1295" i="24"/>
  <c r="BZ1296" i="24"/>
  <c r="BZ1297" i="24"/>
  <c r="BZ1298" i="24"/>
  <c r="BZ1299" i="24"/>
  <c r="BZ1300" i="24"/>
  <c r="BZ1301" i="24"/>
  <c r="BZ1302" i="24"/>
  <c r="BZ1303" i="24"/>
  <c r="BZ1305" i="24"/>
  <c r="BZ1307" i="24"/>
  <c r="BZ1308" i="24"/>
  <c r="BZ1309" i="24"/>
  <c r="BZ1310" i="24"/>
  <c r="BZ1311" i="24"/>
  <c r="BZ1312" i="24"/>
  <c r="BZ1313" i="24"/>
  <c r="BZ1314" i="24"/>
  <c r="BZ1315" i="24"/>
  <c r="BZ1316" i="24"/>
  <c r="BZ1318" i="24"/>
  <c r="BZ1319" i="24"/>
  <c r="BZ1320" i="24"/>
  <c r="BZ1321" i="24"/>
  <c r="BZ1322" i="24"/>
  <c r="BZ1323" i="24"/>
  <c r="BZ1324" i="24"/>
  <c r="BZ1325" i="24"/>
  <c r="BZ1326" i="24"/>
  <c r="BZ1327" i="24"/>
  <c r="BZ1328" i="24"/>
  <c r="BZ1329" i="24"/>
  <c r="BZ1330" i="24"/>
  <c r="BZ1331" i="24"/>
  <c r="BZ1332" i="24"/>
  <c r="BZ1333" i="24"/>
  <c r="BZ1335" i="24"/>
  <c r="BZ1337" i="24"/>
  <c r="BZ1338" i="24"/>
  <c r="BZ1339" i="24"/>
  <c r="BZ1340" i="24"/>
  <c r="BZ1341" i="24"/>
  <c r="BZ1342" i="24"/>
  <c r="BZ1343" i="24"/>
  <c r="BZ1344" i="24"/>
  <c r="BZ1345" i="24"/>
  <c r="BZ1346" i="24"/>
  <c r="BZ1347" i="24"/>
  <c r="BZ1348" i="24"/>
  <c r="BZ1350" i="24"/>
  <c r="BZ1351" i="24"/>
  <c r="BZ1352" i="24"/>
  <c r="BZ1353" i="24"/>
  <c r="BZ1354" i="24"/>
  <c r="BZ1355" i="24"/>
  <c r="BZ1356" i="24"/>
  <c r="BZ1357" i="24"/>
  <c r="BZ1358" i="24"/>
  <c r="BZ1359" i="24"/>
  <c r="BZ1360" i="24"/>
  <c r="BZ1361" i="24"/>
  <c r="BZ1362" i="24"/>
  <c r="BZ1363" i="24"/>
  <c r="BZ1365" i="24"/>
  <c r="BZ1366" i="24"/>
  <c r="BZ1368" i="24"/>
  <c r="BZ1370" i="24"/>
  <c r="BZ1371" i="24"/>
  <c r="BZ1372" i="24"/>
  <c r="BZ1373" i="24"/>
  <c r="BZ1374" i="24"/>
  <c r="BZ1375" i="24"/>
  <c r="BZ1377" i="24"/>
  <c r="BZ1378" i="24"/>
  <c r="BZ1379" i="24"/>
  <c r="BZ1380" i="24"/>
  <c r="BZ1381" i="24"/>
  <c r="BZ1382" i="24"/>
  <c r="BZ1383" i="24"/>
  <c r="BZ1385" i="24"/>
  <c r="BZ1386" i="24"/>
  <c r="BZ1387" i="24"/>
  <c r="BZ1388" i="24"/>
  <c r="BZ1389" i="24"/>
  <c r="BZ1390" i="24"/>
  <c r="BZ1392" i="24"/>
  <c r="BZ1393" i="24"/>
  <c r="BZ1394" i="24"/>
  <c r="BZ1395" i="24"/>
  <c r="BZ1396" i="24"/>
  <c r="BZ1397" i="24"/>
  <c r="BZ1398" i="24"/>
  <c r="BZ1400" i="24"/>
  <c r="BZ1401" i="24"/>
  <c r="BZ1402" i="24"/>
  <c r="BZ1404" i="24"/>
  <c r="BZ1405" i="24"/>
  <c r="BZ1406" i="24"/>
  <c r="BZ1407" i="24"/>
  <c r="BZ1408" i="24"/>
  <c r="BZ1409" i="24"/>
  <c r="BZ1410" i="24"/>
  <c r="BZ1411" i="24"/>
  <c r="BZ1412" i="24"/>
  <c r="BZ1413" i="24"/>
  <c r="BZ1414" i="24"/>
  <c r="BZ1415" i="24"/>
  <c r="BZ1416" i="24"/>
  <c r="BZ1417" i="24"/>
  <c r="BZ1418" i="24"/>
  <c r="BZ1419" i="24"/>
  <c r="BZ1420" i="24"/>
  <c r="BZ1421" i="24"/>
  <c r="BZ1422" i="24"/>
  <c r="BZ1423" i="24"/>
  <c r="BZ1424" i="24"/>
  <c r="BZ1425" i="24"/>
  <c r="BZ1426" i="24"/>
  <c r="BZ1427" i="24"/>
  <c r="BZ1428" i="24"/>
  <c r="BZ1429" i="24"/>
  <c r="BZ1431" i="24"/>
  <c r="BZ1432" i="24"/>
  <c r="BZ1433" i="24"/>
  <c r="BZ1434" i="24"/>
  <c r="BZ1435" i="24"/>
  <c r="BZ1436" i="24"/>
  <c r="BZ1437" i="24"/>
  <c r="BZ1438" i="24"/>
  <c r="BZ1439" i="24"/>
  <c r="BZ1440" i="24"/>
  <c r="BZ1441" i="24"/>
  <c r="BZ1442" i="24"/>
  <c r="BZ1443" i="24"/>
  <c r="BZ1445" i="24"/>
  <c r="BZ1446" i="24"/>
  <c r="BZ1447" i="24"/>
  <c r="BZ1448" i="24"/>
  <c r="BZ1449" i="24"/>
  <c r="BZ1450" i="24"/>
  <c r="BZ1451" i="24"/>
  <c r="BZ1452" i="24"/>
  <c r="BZ1453" i="24"/>
  <c r="BZ1454" i="24"/>
  <c r="BZ1455" i="24"/>
  <c r="BZ1456" i="24"/>
  <c r="BZ1457" i="24"/>
  <c r="BZ1458" i="24"/>
  <c r="BZ1459" i="24"/>
  <c r="BZ1460" i="24"/>
  <c r="BZ1461" i="24"/>
  <c r="BZ1462" i="24"/>
  <c r="BZ1463" i="24"/>
  <c r="BZ1464" i="24"/>
  <c r="BZ1465" i="24"/>
  <c r="BZ1466" i="24"/>
  <c r="BZ1467" i="24"/>
  <c r="BZ1468" i="24"/>
  <c r="BZ1469" i="24"/>
  <c r="BZ1470" i="24"/>
  <c r="BZ1471" i="24"/>
  <c r="BZ1472" i="24"/>
  <c r="BZ1473" i="24"/>
  <c r="BZ1474" i="24"/>
  <c r="BZ1475" i="24"/>
  <c r="BZ1476" i="24"/>
  <c r="BZ1477" i="24"/>
  <c r="BZ1478" i="24"/>
  <c r="BZ1479" i="24"/>
  <c r="BZ1480" i="24"/>
  <c r="BZ1481" i="24"/>
  <c r="BZ1482" i="24"/>
  <c r="BZ1483" i="24"/>
  <c r="BZ1484" i="24"/>
  <c r="BZ1485" i="24"/>
  <c r="BZ1486" i="24"/>
  <c r="BZ1487" i="24"/>
  <c r="BZ1488" i="24"/>
  <c r="BZ1489" i="24"/>
  <c r="BZ1490" i="24"/>
  <c r="BZ1491" i="24"/>
  <c r="BZ1492" i="24"/>
  <c r="BZ1494" i="24"/>
  <c r="BZ1495" i="24"/>
  <c r="BZ1496" i="24"/>
  <c r="BZ1497" i="24"/>
  <c r="BZ1498" i="24"/>
  <c r="BZ1499" i="24"/>
  <c r="BZ1500" i="24"/>
  <c r="BZ1501" i="24"/>
  <c r="BZ1502" i="24"/>
  <c r="BZ1503" i="24"/>
  <c r="BZ1504" i="24"/>
  <c r="BZ1505" i="24"/>
  <c r="BZ1506" i="24"/>
  <c r="BZ1507" i="24"/>
  <c r="BZ1508" i="24"/>
  <c r="BZ1509" i="24"/>
  <c r="BZ1511" i="24"/>
  <c r="BZ1512" i="24"/>
  <c r="BZ1513" i="24"/>
  <c r="BZ1514" i="24"/>
  <c r="BZ1515" i="24"/>
  <c r="BZ1516" i="24"/>
  <c r="BZ1517" i="24"/>
  <c r="BZ1518" i="24"/>
  <c r="BZ1519" i="24"/>
  <c r="BZ1520" i="24"/>
  <c r="BZ1521" i="24"/>
  <c r="BZ1522" i="24"/>
  <c r="BZ1523" i="24"/>
  <c r="BZ1524" i="24"/>
  <c r="BZ1525" i="24"/>
  <c r="BZ1526" i="24"/>
  <c r="BZ1527" i="24"/>
  <c r="BZ1528" i="24"/>
  <c r="BZ1529" i="24"/>
  <c r="BZ1530" i="24"/>
  <c r="BZ1531" i="24"/>
  <c r="BZ1532" i="24"/>
  <c r="BZ1533" i="24"/>
  <c r="BZ1534" i="24"/>
  <c r="BZ1535" i="24"/>
  <c r="BZ1536" i="24"/>
  <c r="BZ1538" i="24"/>
  <c r="BZ1539" i="24"/>
  <c r="BZ1540" i="24"/>
  <c r="BZ1541" i="24"/>
  <c r="BZ1542" i="24"/>
  <c r="BZ1543" i="24"/>
  <c r="BZ1544" i="24"/>
  <c r="BZ1545" i="24"/>
  <c r="BZ1546" i="24"/>
  <c r="BZ1547" i="24"/>
  <c r="BZ1548" i="24"/>
  <c r="BZ1549" i="24"/>
  <c r="BZ1550" i="24"/>
  <c r="BZ1551" i="24"/>
  <c r="BZ1552" i="24"/>
  <c r="BZ1553" i="24"/>
  <c r="BZ1554" i="24"/>
  <c r="BZ1555" i="24"/>
  <c r="BZ1556" i="24"/>
  <c r="BZ1557" i="24"/>
  <c r="BZ1558" i="24"/>
  <c r="BZ1559" i="24"/>
  <c r="BZ1560" i="24"/>
  <c r="BZ1561" i="24"/>
  <c r="BZ1562" i="24"/>
  <c r="BZ1563" i="24"/>
  <c r="BZ1564" i="24"/>
  <c r="BZ1565" i="24"/>
  <c r="BZ1566" i="24"/>
  <c r="BZ1568" i="24"/>
  <c r="BZ1569" i="24"/>
  <c r="BZ1570" i="24"/>
  <c r="BZ1571" i="24"/>
  <c r="BZ1572" i="24"/>
  <c r="BZ1573" i="24"/>
  <c r="BZ1574" i="24"/>
  <c r="BZ1575" i="24"/>
  <c r="BZ1576" i="24"/>
  <c r="BZ1577" i="24"/>
  <c r="BZ1578" i="24"/>
  <c r="BZ1579" i="24"/>
  <c r="BZ1580" i="24"/>
  <c r="BZ1581" i="24"/>
  <c r="BZ1582" i="24"/>
  <c r="BZ1583" i="24"/>
  <c r="BZ1584" i="24"/>
  <c r="BZ1585" i="24"/>
  <c r="BZ1587" i="24"/>
  <c r="BZ1588" i="24"/>
  <c r="BZ1589" i="24"/>
  <c r="BZ1590" i="24"/>
  <c r="BZ1591" i="24"/>
  <c r="BZ1593" i="24"/>
  <c r="BZ1594" i="24"/>
  <c r="BZ1595" i="24"/>
  <c r="BZ1596" i="24"/>
  <c r="BZ1597" i="24"/>
  <c r="BZ1598" i="24"/>
  <c r="BZ1599" i="24"/>
  <c r="BZ1600" i="24"/>
  <c r="BZ1601" i="24"/>
  <c r="BZ1602" i="24"/>
  <c r="BZ1603" i="24"/>
  <c r="BZ1604" i="24"/>
  <c r="BZ1605" i="24"/>
  <c r="BZ1606" i="24"/>
  <c r="BZ1607" i="24"/>
  <c r="BZ1608" i="24"/>
  <c r="BZ1609" i="24"/>
  <c r="BZ1610" i="24"/>
  <c r="BZ1611" i="24"/>
  <c r="BZ1612" i="24"/>
  <c r="BZ1613" i="24"/>
  <c r="BZ1614" i="24"/>
  <c r="BZ1615" i="24"/>
  <c r="BZ1616" i="24"/>
  <c r="BZ1617" i="24"/>
  <c r="BZ1618" i="24"/>
  <c r="BZ1619" i="24"/>
  <c r="BZ1621" i="24"/>
  <c r="BZ1622" i="24"/>
  <c r="BZ1623" i="24"/>
  <c r="BZ1624" i="24"/>
  <c r="BZ1625" i="24"/>
  <c r="BZ1626" i="24"/>
  <c r="BZ1627" i="24"/>
  <c r="BZ1628" i="24"/>
  <c r="BZ1629" i="24"/>
  <c r="BZ1630" i="24"/>
  <c r="BZ1631" i="24"/>
  <c r="BZ1632" i="24"/>
  <c r="BZ1633" i="24"/>
  <c r="BZ1635" i="24"/>
  <c r="BZ1636" i="24"/>
  <c r="BZ1638" i="24"/>
  <c r="BZ1639" i="24"/>
  <c r="BZ1640" i="24"/>
  <c r="BZ1641" i="24"/>
  <c r="BZ1642" i="24"/>
  <c r="BZ1643" i="24"/>
  <c r="BZ1644" i="24"/>
  <c r="BZ1645" i="24"/>
  <c r="BZ1646" i="24"/>
  <c r="BZ1647" i="24"/>
  <c r="BZ1648" i="24"/>
  <c r="BZ1649" i="24"/>
  <c r="BZ1650" i="24"/>
  <c r="BZ1651" i="24"/>
  <c r="BZ1652" i="24"/>
  <c r="BZ1653" i="24"/>
  <c r="BZ1654" i="24"/>
  <c r="BZ1655" i="24"/>
  <c r="BZ1656" i="24"/>
  <c r="BZ1657" i="24"/>
  <c r="BZ1658" i="24"/>
  <c r="BZ1659" i="24"/>
  <c r="BZ1660" i="24"/>
  <c r="BZ1661" i="24"/>
  <c r="BZ1662" i="24"/>
  <c r="BZ1663" i="24"/>
  <c r="BZ1665" i="24"/>
  <c r="BZ1666" i="24"/>
  <c r="BZ1667" i="24"/>
  <c r="BZ1668" i="24"/>
  <c r="BZ1669" i="24"/>
  <c r="BZ1670" i="24"/>
  <c r="BZ1671" i="24"/>
  <c r="BZ1672" i="24"/>
  <c r="BZ1673" i="24"/>
  <c r="BZ1674" i="24"/>
  <c r="BZ1675" i="24"/>
  <c r="BZ1676" i="24"/>
  <c r="BZ1677" i="24"/>
  <c r="BZ1679" i="24"/>
  <c r="BZ1680" i="24"/>
  <c r="BZ1682" i="24"/>
  <c r="BZ1683" i="24"/>
  <c r="BZ1684" i="24"/>
  <c r="BZ1685" i="24"/>
  <c r="BZ1686" i="24"/>
  <c r="BZ1687" i="24"/>
  <c r="BZ1688" i="24"/>
  <c r="BZ1689" i="24"/>
  <c r="BZ1690" i="24"/>
  <c r="BZ1691" i="24"/>
  <c r="BZ1692" i="24"/>
  <c r="BZ1693" i="24"/>
  <c r="BZ1694" i="24"/>
  <c r="BZ1695" i="24"/>
  <c r="BZ1696" i="24"/>
  <c r="BZ1697" i="24"/>
  <c r="BZ1698" i="24"/>
  <c r="BZ1699" i="24"/>
  <c r="BZ1700" i="24"/>
  <c r="BZ1702" i="24"/>
  <c r="BZ1704" i="24"/>
  <c r="BZ1705" i="24"/>
  <c r="BZ1706" i="24"/>
  <c r="BZ1707" i="24"/>
  <c r="BZ1708" i="24"/>
  <c r="BZ1710" i="24"/>
  <c r="BZ1711" i="24"/>
  <c r="BZ1713" i="24"/>
  <c r="BZ1714" i="24"/>
  <c r="BZ1715" i="24"/>
  <c r="BZ1716" i="24"/>
  <c r="BZ1717" i="24"/>
  <c r="BZ1718" i="24"/>
  <c r="BZ1719" i="24"/>
  <c r="BZ1720" i="24"/>
  <c r="BZ1721" i="24"/>
  <c r="BZ1722" i="24"/>
  <c r="BZ1723" i="24"/>
  <c r="BZ1724" i="24"/>
  <c r="BZ1725" i="24"/>
  <c r="BZ1726" i="24"/>
  <c r="BZ1727" i="24"/>
  <c r="BZ1728" i="24"/>
  <c r="BZ1729" i="24"/>
  <c r="BZ1730" i="24"/>
  <c r="BZ1731" i="24"/>
  <c r="BZ1732" i="24"/>
  <c r="BZ1733" i="24"/>
  <c r="BZ1734" i="24"/>
  <c r="BZ1735" i="24"/>
  <c r="BZ1736" i="24"/>
  <c r="BZ1737" i="24"/>
  <c r="BZ1738" i="24"/>
  <c r="BZ1739" i="24"/>
  <c r="BZ1740" i="24"/>
  <c r="BZ1741" i="24"/>
  <c r="BZ1742" i="24"/>
  <c r="BZ1744" i="24"/>
  <c r="BZ1745" i="24"/>
  <c r="BZ1746" i="24"/>
  <c r="BZ1748" i="24"/>
  <c r="BZ1749" i="24"/>
  <c r="BZ1750" i="24"/>
  <c r="BZ1751" i="24"/>
  <c r="BZ1752" i="24"/>
  <c r="BZ1753" i="24"/>
  <c r="BZ1754" i="24"/>
  <c r="BZ1755" i="24"/>
  <c r="BZ1756" i="24"/>
  <c r="BZ1757" i="24"/>
  <c r="BZ1758" i="24"/>
  <c r="BZ1759" i="24"/>
  <c r="BZ1760" i="24"/>
  <c r="BZ1761" i="24"/>
  <c r="BZ1763" i="24"/>
  <c r="BZ1764" i="24"/>
  <c r="BZ1766" i="24"/>
  <c r="BZ1767" i="24"/>
  <c r="BZ1768" i="24"/>
  <c r="BZ1769" i="24"/>
  <c r="BZ1770" i="24"/>
  <c r="BZ1771" i="24"/>
  <c r="BZ1773" i="24"/>
  <c r="BZ1774" i="24"/>
  <c r="BZ1775" i="24"/>
  <c r="BZ1776" i="24"/>
  <c r="BZ1777" i="24"/>
  <c r="BZ1778" i="24"/>
  <c r="BZ1779" i="24"/>
  <c r="BZ1780" i="24"/>
  <c r="BZ1781" i="24"/>
  <c r="BZ1783" i="24"/>
  <c r="BZ1784" i="24"/>
  <c r="BZ1785" i="24"/>
  <c r="BZ1786" i="24"/>
  <c r="BZ1787" i="24"/>
  <c r="BZ1788" i="24"/>
  <c r="BZ1789" i="24"/>
  <c r="BZ1790" i="24"/>
  <c r="BZ1791" i="24"/>
  <c r="BZ1792" i="24"/>
  <c r="BZ1793" i="24"/>
  <c r="BZ1794" i="24"/>
  <c r="BZ1795" i="24"/>
  <c r="BZ1796" i="24"/>
  <c r="BZ1797" i="24"/>
  <c r="BZ1798" i="24"/>
  <c r="BZ1799" i="24"/>
  <c r="BZ1800" i="24"/>
  <c r="BZ1801" i="24"/>
  <c r="BZ1802" i="24"/>
  <c r="BZ1803" i="24"/>
  <c r="BZ1804" i="24"/>
  <c r="BZ1805" i="24"/>
  <c r="BZ1806" i="24"/>
  <c r="BZ1807" i="24"/>
  <c r="BZ1808" i="24"/>
  <c r="BZ1809" i="24"/>
  <c r="BZ1810" i="24"/>
  <c r="BZ1811" i="24"/>
  <c r="BZ1812" i="24"/>
  <c r="BZ1813" i="24"/>
  <c r="BZ1814" i="24"/>
  <c r="BZ1815" i="24"/>
  <c r="BZ1816" i="24"/>
  <c r="BZ1817" i="24"/>
  <c r="BZ1818" i="24"/>
  <c r="BZ1821" i="24"/>
  <c r="BZ1822" i="24"/>
  <c r="BZ1823" i="24"/>
  <c r="BZ1824" i="24"/>
  <c r="BZ1825" i="24"/>
  <c r="BZ1826" i="24"/>
  <c r="BZ1827" i="24"/>
  <c r="BZ1828" i="24"/>
  <c r="BZ1829" i="24"/>
  <c r="BZ1830" i="24"/>
  <c r="BZ1831" i="24"/>
  <c r="BZ1832" i="24"/>
  <c r="BZ1833" i="24"/>
  <c r="BZ1834" i="24"/>
  <c r="BZ1835" i="24"/>
  <c r="BZ1836" i="24"/>
  <c r="BZ1837" i="24"/>
  <c r="BZ1838" i="24"/>
  <c r="BZ1839" i="24"/>
  <c r="BZ1840" i="24"/>
  <c r="BZ1842" i="24"/>
  <c r="BZ1843" i="24"/>
  <c r="BZ1844" i="24"/>
  <c r="BZ1845" i="24"/>
  <c r="BZ1846" i="24"/>
  <c r="BZ1847" i="24"/>
  <c r="BZ1848" i="24"/>
  <c r="BZ1849" i="24"/>
  <c r="BZ1850" i="24"/>
  <c r="BZ1851" i="24"/>
  <c r="BZ1852" i="24"/>
  <c r="BZ1853" i="24"/>
  <c r="BZ1854" i="24"/>
  <c r="BZ1855" i="24"/>
  <c r="BZ1856" i="24"/>
  <c r="BZ1857" i="24"/>
  <c r="BZ1858" i="24"/>
  <c r="BZ1859" i="24"/>
  <c r="BZ1860" i="24"/>
  <c r="BZ1861" i="24"/>
  <c r="BZ1862" i="24"/>
  <c r="BZ1863" i="24"/>
  <c r="BZ1864" i="24"/>
  <c r="BZ1865" i="24"/>
  <c r="BZ1866" i="24"/>
  <c r="BZ1867" i="24"/>
  <c r="BZ1868" i="24"/>
  <c r="BZ1870" i="24"/>
  <c r="BZ1871" i="24"/>
  <c r="BZ1872" i="24"/>
  <c r="BZ1873" i="24"/>
  <c r="BZ1874" i="24"/>
  <c r="BZ1875" i="24"/>
  <c r="BZ1876" i="24"/>
  <c r="BZ1877" i="24"/>
  <c r="BZ1878" i="24"/>
  <c r="BZ1879" i="24"/>
  <c r="BZ1881" i="24"/>
  <c r="BZ1882" i="24"/>
  <c r="BZ1883" i="24"/>
  <c r="BZ1884" i="24"/>
  <c r="BZ1885" i="24"/>
  <c r="BZ1886" i="24"/>
  <c r="BZ1887" i="24"/>
  <c r="BZ1888" i="24"/>
  <c r="BZ1889" i="24"/>
  <c r="BZ1890" i="24"/>
  <c r="BZ1891" i="24"/>
  <c r="BZ1892" i="24"/>
  <c r="BZ1893" i="24"/>
  <c r="BZ1894" i="24"/>
  <c r="BZ1895" i="24"/>
  <c r="BZ1896" i="24"/>
  <c r="BZ1897" i="24"/>
  <c r="BZ1898" i="24"/>
  <c r="BZ1899" i="24"/>
  <c r="BZ1900" i="24"/>
  <c r="BZ1902" i="24"/>
  <c r="BZ1903" i="24"/>
  <c r="BZ1904" i="24"/>
  <c r="BZ1905" i="24"/>
  <c r="BZ1906" i="24"/>
  <c r="BZ1907" i="24"/>
  <c r="BZ1908" i="24"/>
  <c r="BZ1909" i="24"/>
  <c r="BZ1910" i="24"/>
  <c r="BZ1911" i="24"/>
  <c r="BZ1912" i="24"/>
  <c r="BZ1914" i="24"/>
  <c r="BZ1915" i="24"/>
  <c r="BZ1916" i="24"/>
  <c r="BZ1917" i="24"/>
  <c r="BZ1918" i="24"/>
  <c r="BZ1919" i="24"/>
  <c r="BZ1920" i="24"/>
  <c r="BZ1921" i="24"/>
  <c r="BZ1922" i="24"/>
  <c r="BZ1923" i="24"/>
  <c r="BZ1924" i="24"/>
  <c r="BZ1925" i="24"/>
  <c r="BZ1926" i="24"/>
  <c r="BZ1928" i="24"/>
  <c r="BZ1929" i="24"/>
  <c r="BZ1930" i="24"/>
  <c r="BZ1931" i="24"/>
  <c r="BZ1932" i="24"/>
  <c r="BZ1933" i="24"/>
  <c r="BZ1934" i="24"/>
  <c r="BZ1935" i="24"/>
  <c r="BZ1936" i="24"/>
  <c r="BZ1937" i="24"/>
  <c r="BZ1938" i="24"/>
  <c r="BZ1939" i="24"/>
  <c r="BZ1940" i="24"/>
  <c r="BZ1941" i="24"/>
  <c r="BZ1942" i="24"/>
  <c r="BZ1943" i="24"/>
  <c r="BZ1944" i="24"/>
  <c r="BZ1945" i="24"/>
  <c r="BZ1946" i="24"/>
  <c r="BZ1947" i="24"/>
  <c r="BZ1948" i="24"/>
  <c r="BZ1949" i="24"/>
  <c r="BZ1951" i="24"/>
  <c r="BZ1952" i="24"/>
  <c r="BZ1953" i="24"/>
  <c r="BZ1954" i="24"/>
  <c r="BZ1955" i="24"/>
  <c r="BZ1956" i="24"/>
  <c r="BZ1957" i="24"/>
  <c r="BZ1958" i="24"/>
  <c r="BZ1960" i="24"/>
  <c r="BZ1961" i="24"/>
  <c r="BZ1962" i="24"/>
  <c r="BZ1963" i="24"/>
  <c r="BZ1964" i="24"/>
  <c r="BZ1965" i="24"/>
  <c r="BZ1966" i="24"/>
  <c r="BZ1967" i="24"/>
  <c r="BZ1968" i="24"/>
  <c r="BZ1970" i="24"/>
  <c r="BZ1971" i="24"/>
  <c r="BZ1972" i="24"/>
  <c r="BZ1973" i="24"/>
  <c r="BZ1974" i="24"/>
  <c r="BZ1975" i="24"/>
  <c r="BZ1977" i="24"/>
  <c r="BZ1978" i="24"/>
  <c r="BZ1979" i="24"/>
  <c r="BZ1981" i="24"/>
  <c r="BZ1982" i="24"/>
  <c r="BZ1983" i="24"/>
  <c r="BZ1984" i="24"/>
  <c r="BZ1985" i="24"/>
  <c r="BZ1986" i="24"/>
  <c r="BZ1988" i="24"/>
  <c r="BZ1989" i="24"/>
  <c r="BZ1990" i="24"/>
  <c r="BZ1991" i="24"/>
  <c r="BZ1992" i="24"/>
  <c r="BZ1993" i="24"/>
  <c r="BZ1994" i="24"/>
  <c r="BZ1995" i="24"/>
  <c r="BZ1996" i="24"/>
  <c r="BZ1997" i="24"/>
  <c r="BZ1998" i="24"/>
  <c r="BZ1999" i="24"/>
  <c r="BZ2000" i="24"/>
  <c r="BZ2001" i="24"/>
  <c r="BZ2002" i="24"/>
  <c r="BZ2003" i="24"/>
  <c r="BZ2004" i="24"/>
  <c r="BZ2005" i="24"/>
  <c r="BZ2006" i="24"/>
  <c r="BZ2007" i="24"/>
  <c r="BZ2008" i="24"/>
  <c r="BZ2009" i="24"/>
  <c r="BZ2010" i="24"/>
  <c r="BZ2011" i="24"/>
  <c r="BZ2012" i="24"/>
  <c r="BZ2013" i="24"/>
  <c r="BZ2014" i="24"/>
  <c r="BZ2015" i="24"/>
  <c r="BZ2016" i="24"/>
  <c r="BZ2017" i="24"/>
  <c r="BZ2018" i="24"/>
  <c r="BZ2019" i="24"/>
  <c r="BZ2020" i="24"/>
  <c r="BZ2021" i="24"/>
  <c r="BZ2022" i="24"/>
  <c r="BZ2023" i="24"/>
  <c r="BZ2024" i="24"/>
  <c r="BZ2025" i="24"/>
  <c r="BZ2026" i="24"/>
  <c r="BZ2027" i="24"/>
  <c r="BZ2029" i="24"/>
  <c r="BZ2032" i="24"/>
  <c r="BZ2033" i="24"/>
  <c r="BZ2034" i="24"/>
  <c r="BZ2035" i="24"/>
  <c r="BZ2036" i="24"/>
  <c r="BZ2037" i="24"/>
  <c r="BZ2038" i="24"/>
  <c r="BZ2039" i="24"/>
  <c r="BZ2040" i="24"/>
  <c r="BZ2042" i="24"/>
  <c r="BZ2043" i="24"/>
  <c r="BZ2044" i="24"/>
  <c r="BZ2045" i="24"/>
  <c r="BZ2046" i="24"/>
  <c r="BZ2047" i="24"/>
  <c r="BZ2049" i="24"/>
  <c r="BZ2050" i="24"/>
  <c r="BZ2051" i="24"/>
  <c r="BZ2052" i="24"/>
  <c r="BZ2053" i="24"/>
  <c r="BZ2054" i="24"/>
  <c r="BZ2055" i="24"/>
  <c r="BZ2056" i="24"/>
  <c r="BZ2057" i="24"/>
  <c r="BZ2058" i="24"/>
  <c r="BZ2060" i="24"/>
  <c r="BZ2061" i="24"/>
  <c r="BZ2062" i="24"/>
  <c r="BZ2063" i="24"/>
  <c r="BZ2064" i="24"/>
  <c r="BZ2065" i="24"/>
  <c r="BZ2066" i="24"/>
  <c r="BZ2067" i="24"/>
  <c r="BZ2068" i="24"/>
  <c r="BZ2069" i="24"/>
  <c r="BZ2070" i="24"/>
  <c r="BZ2071" i="24"/>
  <c r="BZ2073" i="24"/>
  <c r="BZ2074" i="24"/>
  <c r="BZ2075" i="24"/>
  <c r="BZ2076" i="24"/>
  <c r="BZ2077" i="24"/>
  <c r="BZ2078" i="24"/>
  <c r="BZ2079" i="24"/>
  <c r="BZ2080" i="24"/>
  <c r="BZ2081" i="24"/>
  <c r="BZ2082" i="24"/>
  <c r="BZ2083" i="24"/>
  <c r="BZ2084" i="24"/>
  <c r="BZ2085" i="24"/>
  <c r="BZ2086" i="24"/>
  <c r="BZ2087" i="24"/>
  <c r="BZ2088" i="24"/>
  <c r="BZ2090" i="24"/>
  <c r="BZ2091" i="24"/>
  <c r="BZ2092" i="24"/>
  <c r="BZ2093" i="24"/>
  <c r="BZ2094" i="24"/>
  <c r="BZ2095" i="24"/>
  <c r="BZ2096" i="24"/>
  <c r="BZ2097" i="24"/>
  <c r="BZ2098" i="24"/>
  <c r="BZ2099" i="24"/>
  <c r="BZ2100" i="24"/>
  <c r="BZ2101" i="24"/>
  <c r="BZ2102" i="24"/>
  <c r="BZ2103" i="24"/>
  <c r="BZ2104" i="24"/>
  <c r="BZ2105" i="24"/>
  <c r="BZ2106" i="24"/>
  <c r="BZ2107" i="24"/>
  <c r="BZ2108" i="24"/>
  <c r="BZ2110" i="24"/>
  <c r="BZ2111" i="24"/>
  <c r="BZ2112" i="24"/>
  <c r="BZ2113" i="24"/>
  <c r="BZ2114" i="24"/>
  <c r="BZ2115" i="24"/>
  <c r="BZ2116" i="24"/>
  <c r="BZ2117" i="24"/>
  <c r="BZ2118" i="24"/>
  <c r="BZ2119" i="24"/>
  <c r="BZ2120" i="24"/>
  <c r="BZ2121" i="24"/>
  <c r="BZ2122" i="24"/>
  <c r="BZ2123" i="24"/>
  <c r="BZ2124" i="24"/>
  <c r="BZ2125" i="24"/>
  <c r="BZ2127" i="24"/>
  <c r="BZ2128" i="24"/>
  <c r="BZ2130" i="24"/>
  <c r="BZ2132" i="24"/>
  <c r="BZ2134" i="24"/>
  <c r="BZ2135" i="24"/>
  <c r="BZ2136" i="24"/>
  <c r="BZ2137" i="24"/>
  <c r="BZ2138" i="24"/>
  <c r="BZ2140" i="24"/>
  <c r="BZ2141" i="24"/>
  <c r="BZ2142" i="24"/>
  <c r="BZ2143" i="24"/>
  <c r="BZ2144" i="24"/>
  <c r="BZ2145" i="24"/>
  <c r="BZ2146" i="24"/>
  <c r="BZ2147" i="24"/>
  <c r="BZ2148" i="24"/>
  <c r="BZ2150" i="24"/>
  <c r="BZ2151" i="24"/>
  <c r="BZ2152" i="24"/>
  <c r="BZ2154" i="24"/>
  <c r="BZ2155" i="24"/>
  <c r="BZ2156" i="24"/>
  <c r="BZ2157" i="24"/>
  <c r="BZ2158" i="24"/>
  <c r="BZ2159" i="24"/>
  <c r="BZ2160" i="24"/>
  <c r="BZ2161" i="24"/>
  <c r="BZ2162" i="24"/>
  <c r="BZ2163" i="24"/>
  <c r="BZ2164" i="24"/>
  <c r="BZ2165" i="24"/>
  <c r="BZ2166" i="24"/>
  <c r="BZ2167" i="24"/>
  <c r="BZ2168" i="24"/>
  <c r="BZ2169" i="24"/>
  <c r="BZ2170" i="24"/>
  <c r="BZ2171" i="24"/>
  <c r="BZ2172" i="24"/>
  <c r="BZ2173" i="24"/>
  <c r="BZ2174" i="24"/>
  <c r="BZ2175" i="24"/>
  <c r="BZ2176" i="24"/>
  <c r="BZ2177" i="24"/>
  <c r="BZ2178" i="24"/>
  <c r="BZ2179" i="24"/>
  <c r="BZ2181" i="24"/>
  <c r="BZ2182" i="24"/>
  <c r="BZ2183" i="24"/>
  <c r="BZ2184" i="24"/>
  <c r="BZ2185" i="24"/>
  <c r="BZ2186" i="24"/>
  <c r="BZ2187" i="24"/>
  <c r="BZ2188" i="24"/>
  <c r="BZ2189" i="24"/>
  <c r="BZ2190" i="24"/>
  <c r="BZ2191" i="24"/>
  <c r="BZ2192" i="24"/>
  <c r="BZ2193" i="24"/>
  <c r="BZ2194" i="24"/>
  <c r="BZ2195" i="24"/>
  <c r="BZ2196" i="24"/>
  <c r="BZ2197" i="24"/>
  <c r="BZ2198" i="24"/>
  <c r="BZ2199" i="24"/>
  <c r="BZ2200" i="24"/>
  <c r="BZ2201" i="24"/>
  <c r="BZ2202" i="24"/>
  <c r="BZ2203" i="24"/>
  <c r="BZ2205" i="24"/>
  <c r="BZ2206" i="24"/>
  <c r="BZ2207" i="24"/>
  <c r="BZ2208" i="24"/>
  <c r="BZ2209" i="24"/>
  <c r="BZ2210" i="24"/>
  <c r="BZ2211" i="24"/>
  <c r="BZ2212" i="24"/>
  <c r="BZ2213" i="24"/>
  <c r="BZ2214" i="24"/>
  <c r="BZ2215" i="24"/>
  <c r="BZ2216" i="24"/>
  <c r="BZ2217" i="24"/>
  <c r="BZ2218" i="24"/>
  <c r="BZ2219" i="24"/>
  <c r="BZ2220" i="24"/>
  <c r="BZ2221" i="24"/>
  <c r="BZ2222" i="24"/>
  <c r="BZ2223" i="24"/>
  <c r="BZ2224" i="24"/>
  <c r="BZ2225" i="24"/>
  <c r="BZ2227" i="24"/>
  <c r="BZ2228" i="24"/>
  <c r="BZ2229" i="24"/>
  <c r="BZ2230" i="24"/>
  <c r="BZ2231" i="24"/>
  <c r="BZ2232" i="24"/>
  <c r="BZ2233" i="24"/>
  <c r="BZ2234" i="24"/>
  <c r="BZ2235" i="24"/>
  <c r="BZ2236" i="24"/>
  <c r="BZ2237" i="24"/>
  <c r="BZ2238" i="24"/>
  <c r="BZ2239" i="24"/>
  <c r="BZ2240" i="24"/>
  <c r="BZ2242" i="24"/>
  <c r="BZ2243" i="24"/>
  <c r="BZ2244" i="24"/>
  <c r="BZ2245" i="24"/>
  <c r="BZ2246" i="24"/>
  <c r="BZ2247" i="24"/>
  <c r="BZ2248" i="24"/>
  <c r="BZ2249" i="24"/>
  <c r="BZ2250" i="24"/>
  <c r="BZ2251" i="24"/>
  <c r="BZ2252" i="24"/>
  <c r="BZ2253" i="24"/>
  <c r="BZ2254" i="24"/>
  <c r="BZ2255" i="24"/>
  <c r="BZ2256" i="24"/>
  <c r="BZ2257" i="24"/>
  <c r="BZ2258" i="24"/>
  <c r="BZ2259" i="24"/>
  <c r="BZ2260" i="24"/>
  <c r="BZ2262" i="24"/>
  <c r="BZ2263" i="24"/>
  <c r="BZ2264" i="24"/>
  <c r="BZ2265" i="24"/>
  <c r="BZ2266" i="24"/>
  <c r="BZ2267" i="24"/>
  <c r="BZ2268" i="24"/>
  <c r="BZ2269" i="24"/>
  <c r="BZ2270" i="24"/>
  <c r="BZ2271" i="24"/>
  <c r="BZ2272" i="24"/>
  <c r="BZ2273" i="24"/>
  <c r="BZ2274" i="24"/>
  <c r="BZ2275" i="24"/>
  <c r="BZ2276" i="24"/>
  <c r="BZ2277" i="24"/>
  <c r="BZ2278" i="24"/>
  <c r="BZ2279" i="24"/>
  <c r="BZ2280" i="24"/>
  <c r="BZ2282" i="24"/>
  <c r="BZ2283" i="24"/>
  <c r="BZ2284" i="24"/>
  <c r="BZ2286" i="24"/>
  <c r="BZ2287" i="24"/>
  <c r="BZ2288" i="24"/>
  <c r="BZ2289" i="24"/>
  <c r="BZ2290" i="24"/>
  <c r="BZ2291" i="24"/>
  <c r="BZ2292" i="24"/>
  <c r="BZ2294" i="24"/>
  <c r="BZ2295" i="24"/>
  <c r="BZ2296" i="24"/>
  <c r="BZ2297" i="24"/>
  <c r="BZ2298" i="24"/>
  <c r="BZ2299" i="24"/>
  <c r="BZ2300" i="24"/>
  <c r="BZ2301" i="24"/>
  <c r="BZ2302" i="24"/>
  <c r="BZ2304" i="24"/>
  <c r="BZ2305" i="24"/>
  <c r="BZ2306" i="24"/>
  <c r="BZ2307" i="24"/>
  <c r="BZ2308" i="24"/>
  <c r="BZ2309" i="24"/>
  <c r="BZ2310" i="24"/>
  <c r="BZ2311" i="24"/>
  <c r="BZ2312" i="24"/>
  <c r="BZ2313" i="24"/>
  <c r="BZ2314" i="24"/>
  <c r="BZ2315" i="24"/>
  <c r="BZ2316" i="24"/>
  <c r="BZ2317" i="24"/>
  <c r="BZ2318" i="24"/>
  <c r="BZ2319" i="24"/>
  <c r="BZ2320" i="24"/>
  <c r="BZ2321" i="24"/>
  <c r="BZ2323" i="24"/>
  <c r="BZ2324" i="24"/>
  <c r="BZ2325" i="24"/>
  <c r="BZ2326" i="24"/>
  <c r="BZ2327" i="24"/>
  <c r="BZ2328" i="24"/>
  <c r="BZ2329" i="24"/>
  <c r="BZ2330" i="24"/>
  <c r="BZ2331" i="24"/>
  <c r="BZ2332" i="24"/>
  <c r="BZ2333" i="24"/>
  <c r="CH2334" i="24"/>
  <c r="CI2334" i="24"/>
  <c r="CH2322" i="24"/>
  <c r="CI2322" i="24"/>
  <c r="CH2303" i="24"/>
  <c r="CI2303" i="24"/>
  <c r="CH2261" i="24"/>
  <c r="CI2261" i="24"/>
  <c r="CH2204" i="24"/>
  <c r="CI2204" i="24"/>
  <c r="CH2129" i="24"/>
  <c r="CI2129" i="24"/>
  <c r="CH2031" i="24"/>
  <c r="CI2031" i="24"/>
  <c r="CH1927" i="24"/>
  <c r="CI1927" i="24"/>
  <c r="CH1782" i="24"/>
  <c r="CI1782" i="24"/>
  <c r="CH1620" i="24"/>
  <c r="CI1620" i="24"/>
  <c r="CH1399" i="24"/>
  <c r="CI1399" i="24"/>
  <c r="CH1118" i="24"/>
  <c r="CI1118" i="24"/>
  <c r="CH695" i="24"/>
  <c r="CI695" i="24"/>
  <c r="CH150" i="24"/>
  <c r="CI150" i="24"/>
  <c r="CO2322" i="24"/>
  <c r="CO2303" i="24"/>
  <c r="CO2261" i="24"/>
  <c r="CO2204" i="24"/>
  <c r="CO2129" i="24"/>
  <c r="CO2031" i="24"/>
  <c r="CO1927" i="24"/>
  <c r="CO1782" i="24"/>
  <c r="CO1620" i="24"/>
  <c r="CO1399" i="24"/>
  <c r="CO1118" i="24"/>
  <c r="CO695" i="24"/>
  <c r="CF2322" i="24"/>
  <c r="CF2303" i="24"/>
  <c r="CF2261" i="24"/>
  <c r="CF2204" i="24"/>
  <c r="CF2129" i="24"/>
  <c r="CF2031" i="24"/>
  <c r="CF1927" i="24"/>
  <c r="CF1782" i="24"/>
  <c r="CF1620" i="24"/>
  <c r="CF1399" i="24"/>
  <c r="CF1118" i="24"/>
  <c r="CF695" i="24"/>
  <c r="CP150" i="24" l="1"/>
  <c r="CP2129" i="24"/>
  <c r="CW2322" i="24"/>
  <c r="CP1782" i="24"/>
  <c r="CP2334" i="24"/>
  <c r="CG1927" i="24"/>
  <c r="CW695" i="24"/>
  <c r="CW1782" i="24"/>
  <c r="CW2204" i="24"/>
  <c r="CW2334" i="24"/>
  <c r="CW2303" i="24"/>
  <c r="CG2261" i="24"/>
  <c r="CP1927" i="24"/>
  <c r="CP1399" i="24"/>
  <c r="CG695" i="24"/>
  <c r="CP2303" i="24"/>
  <c r="CG1118" i="24"/>
  <c r="CP2261" i="24"/>
  <c r="CP1118" i="24"/>
  <c r="CP2204" i="24"/>
  <c r="CP695" i="24"/>
  <c r="CP2322" i="24"/>
  <c r="CP1620" i="24"/>
  <c r="CG2129" i="24"/>
  <c r="CG1399" i="24"/>
  <c r="CG2204" i="24"/>
  <c r="CG1620" i="24"/>
  <c r="CW1118" i="24"/>
  <c r="CW1927" i="24"/>
  <c r="CW2261" i="24"/>
  <c r="CG2322" i="24"/>
  <c r="CG2031" i="24"/>
  <c r="CG150" i="24"/>
  <c r="CW150" i="24"/>
  <c r="CW2031" i="24"/>
  <c r="CG2303" i="24"/>
  <c r="CG2334" i="24"/>
  <c r="CG1782" i="24"/>
</calcChain>
</file>

<file path=xl/sharedStrings.xml><?xml version="1.0" encoding="utf-8"?>
<sst xmlns="http://schemas.openxmlformats.org/spreadsheetml/2006/main" count="14551" uniqueCount="673">
  <si>
    <t>Subprovince</t>
  </si>
  <si>
    <t>Abitibi</t>
  </si>
  <si>
    <t>C-82-03</t>
  </si>
  <si>
    <t>Pontiac</t>
  </si>
  <si>
    <t>C-83-15</t>
  </si>
  <si>
    <t>C-82-6</t>
  </si>
  <si>
    <t>96JAA-097</t>
  </si>
  <si>
    <t>05JAA-0021</t>
  </si>
  <si>
    <t>FC-3-76</t>
  </si>
  <si>
    <t>Rhyolite</t>
  </si>
  <si>
    <t>SGNO-Bousquet 4</t>
  </si>
  <si>
    <t>FC-2-76</t>
  </si>
  <si>
    <t>DD91-2</t>
  </si>
  <si>
    <t>C-82-8</t>
  </si>
  <si>
    <t>FC-6-76</t>
  </si>
  <si>
    <t>Volcanic</t>
  </si>
  <si>
    <t>C-82-10</t>
  </si>
  <si>
    <t>Sample_ID</t>
  </si>
  <si>
    <t>Geochem Group</t>
  </si>
  <si>
    <t>Zone</t>
  </si>
  <si>
    <t>E_NAD83</t>
  </si>
  <si>
    <t>N_NAD83</t>
  </si>
  <si>
    <t>LONG_DD</t>
  </si>
  <si>
    <t>LAT_DD</t>
  </si>
  <si>
    <t>Mafic or Felsic group</t>
  </si>
  <si>
    <t>Komatiite</t>
  </si>
  <si>
    <t>Ben Berger</t>
  </si>
  <si>
    <t>Glen Johns &amp; Hazel Oliver</t>
  </si>
  <si>
    <t>[5196]</t>
  </si>
  <si>
    <t>SIGEOM</t>
  </si>
  <si>
    <t>John Ayer &amp; Norm Trowell</t>
  </si>
  <si>
    <t>Johns &amp; Machado data</t>
  </si>
  <si>
    <t>Kidd-Munro Extension Project Year 1-1996</t>
  </si>
  <si>
    <t>[9112]</t>
  </si>
  <si>
    <t>[13000]</t>
  </si>
  <si>
    <t>Komatiitic basalt</t>
  </si>
  <si>
    <t>Ben Berger &amp; John Ayer</t>
  </si>
  <si>
    <t>JohnAyerfiles</t>
  </si>
  <si>
    <t>[6398]</t>
  </si>
  <si>
    <t>Dacite</t>
  </si>
  <si>
    <t>[12853]</t>
  </si>
  <si>
    <t>Basalt</t>
  </si>
  <si>
    <t>[8148]</t>
  </si>
  <si>
    <t>[9107]</t>
  </si>
  <si>
    <t>[11429]</t>
  </si>
  <si>
    <t>Andesite</t>
  </si>
  <si>
    <t>Felsic</t>
  </si>
  <si>
    <t>Sodic Low Sr/Y LP</t>
  </si>
  <si>
    <t>Intrusive</t>
  </si>
  <si>
    <t>Mafic intrusion</t>
  </si>
  <si>
    <t>Christine Vaillancourt</t>
  </si>
  <si>
    <t>99-CMV-067a</t>
  </si>
  <si>
    <t>Felsic intrusion</t>
  </si>
  <si>
    <t>97TB076</t>
  </si>
  <si>
    <t>97TB020</t>
  </si>
  <si>
    <t>[12939]</t>
  </si>
  <si>
    <t>98HSO436</t>
  </si>
  <si>
    <t>Sodic High Sr/Y MP</t>
  </si>
  <si>
    <t>MRD285</t>
  </si>
  <si>
    <t>s_1-64[6398]</t>
  </si>
  <si>
    <t>ME</t>
  </si>
  <si>
    <t>19DR81248-A1</t>
  </si>
  <si>
    <t>06 GPB 7564</t>
  </si>
  <si>
    <t>03-BRB-405</t>
  </si>
  <si>
    <t>99-CMV-581a</t>
  </si>
  <si>
    <t>99-CMV-561a</t>
  </si>
  <si>
    <t>98HSO193</t>
  </si>
  <si>
    <t>Sodic High Sr/Y HP</t>
  </si>
  <si>
    <t>08 GPB 7675</t>
  </si>
  <si>
    <t>17PP37-A1</t>
  </si>
  <si>
    <t>SOS-87-42-16</t>
  </si>
  <si>
    <t>98HSO205</t>
  </si>
  <si>
    <t>17JG2645-A</t>
  </si>
  <si>
    <t>97TB024</t>
  </si>
  <si>
    <t>01JAA-032</t>
  </si>
  <si>
    <t>99-CMV-203d</t>
  </si>
  <si>
    <t>03-BRB-195</t>
  </si>
  <si>
    <t>98HSO150</t>
  </si>
  <si>
    <t>03-BRB-190</t>
  </si>
  <si>
    <t>s_R-92[12939]</t>
  </si>
  <si>
    <t>16PP35-A</t>
  </si>
  <si>
    <t>JAA-00-253</t>
  </si>
  <si>
    <t>98-CMV-018a</t>
  </si>
  <si>
    <t>s_2176A[9112]</t>
  </si>
  <si>
    <t>13YD2805-A1</t>
  </si>
  <si>
    <t>18PP69-A1</t>
  </si>
  <si>
    <t>16MG406-A</t>
  </si>
  <si>
    <t>s_R-42[12939]</t>
  </si>
  <si>
    <t>18JM204-A1</t>
  </si>
  <si>
    <t>96JAA-0084</t>
  </si>
  <si>
    <t>96JAA-0006</t>
  </si>
  <si>
    <t>BR-066</t>
  </si>
  <si>
    <t>13YD2922-A1</t>
  </si>
  <si>
    <t>16MG434</t>
  </si>
  <si>
    <t>97GWJ-0196</t>
  </si>
  <si>
    <t>97GWJ196</t>
  </si>
  <si>
    <t>96TB0085</t>
  </si>
  <si>
    <t>97GWJ233</t>
  </si>
  <si>
    <t>96JAA-0085</t>
  </si>
  <si>
    <t>BR-059</t>
  </si>
  <si>
    <t>02-BRB-103</t>
  </si>
  <si>
    <t>19DR91250-A1</t>
  </si>
  <si>
    <t>16PPGI09-14</t>
  </si>
  <si>
    <t>BRB-00-102</t>
  </si>
  <si>
    <t>98HSO144</t>
  </si>
  <si>
    <t>BRB-00-171</t>
  </si>
  <si>
    <t>03-BRB-342</t>
  </si>
  <si>
    <t>99-CMV-563a</t>
  </si>
  <si>
    <t>19PP377-A1</t>
  </si>
  <si>
    <t>16PP34-A</t>
  </si>
  <si>
    <t>98HSO149</t>
  </si>
  <si>
    <t>19DR81235-A1</t>
  </si>
  <si>
    <t>19DR81205-A1</t>
  </si>
  <si>
    <t>19JM548-A1</t>
  </si>
  <si>
    <t>s_BB-11[6805]</t>
  </si>
  <si>
    <t>[6805]</t>
  </si>
  <si>
    <t>98HSO402</t>
  </si>
  <si>
    <t>97JAA-0049</t>
  </si>
  <si>
    <t>98HSO154</t>
  </si>
  <si>
    <t>16PP41-A</t>
  </si>
  <si>
    <t>19DR81255-A1</t>
  </si>
  <si>
    <t>02-BRB-101</t>
  </si>
  <si>
    <t>18PP26-A1</t>
  </si>
  <si>
    <t>19JM597-A1</t>
  </si>
  <si>
    <t>1452-1</t>
  </si>
  <si>
    <t>07-PCT-019a</t>
  </si>
  <si>
    <t>06 GPB 7533</t>
  </si>
  <si>
    <t>16PP128-A</t>
  </si>
  <si>
    <t>19JM514-A1</t>
  </si>
  <si>
    <t>18JM212-A1</t>
  </si>
  <si>
    <t>19JM561-B1</t>
  </si>
  <si>
    <t>[18001]</t>
  </si>
  <si>
    <t>96JAA-0004</t>
  </si>
  <si>
    <t>03-BRB-661</t>
  </si>
  <si>
    <t>16PP74</t>
  </si>
  <si>
    <t>96JAA-0097</t>
  </si>
  <si>
    <t>96TB0086</t>
  </si>
  <si>
    <t>19JM559-A1</t>
  </si>
  <si>
    <t>98JAA-0005</t>
  </si>
  <si>
    <t>[12863]</t>
  </si>
  <si>
    <t>18JM208-A2</t>
  </si>
  <si>
    <t>16PP127-A</t>
  </si>
  <si>
    <t>18PP25-A1</t>
  </si>
  <si>
    <t>BRB-00-165</t>
  </si>
  <si>
    <t>01GM049A</t>
  </si>
  <si>
    <t>19JM559-A2</t>
  </si>
  <si>
    <t>JAA-00-219</t>
  </si>
  <si>
    <t>19DR81221-A1</t>
  </si>
  <si>
    <t>16PP37-A</t>
  </si>
  <si>
    <t>18PP36-B1</t>
  </si>
  <si>
    <t>BRB-00-133</t>
  </si>
  <si>
    <t>s_P03-007B[12863]</t>
  </si>
  <si>
    <t>19PP378-A1</t>
  </si>
  <si>
    <t>s_P03-007A[12863]</t>
  </si>
  <si>
    <t>19JM531-A1</t>
  </si>
  <si>
    <t>BR-023</t>
  </si>
  <si>
    <t>s_R-37[12939]</t>
  </si>
  <si>
    <t>BRB-00-164</t>
  </si>
  <si>
    <t>99-CMV-218d</t>
  </si>
  <si>
    <t>JAA-00-183</t>
  </si>
  <si>
    <t>99-CMV-206d</t>
  </si>
  <si>
    <t>JAA-00-206</t>
  </si>
  <si>
    <t>16MG510</t>
  </si>
  <si>
    <t>s_R-41[12939]</t>
  </si>
  <si>
    <t>97GWJ198</t>
  </si>
  <si>
    <t>97GWJ-0198</t>
  </si>
  <si>
    <t>96JAA-0053</t>
  </si>
  <si>
    <t>99-CMV-202c</t>
  </si>
  <si>
    <t>JAA-00-231</t>
  </si>
  <si>
    <t>s_DT6[8148]</t>
  </si>
  <si>
    <t>06 GPB 7536</t>
  </si>
  <si>
    <t>07-PCT-014a</t>
  </si>
  <si>
    <t>96TB0088</t>
  </si>
  <si>
    <t>s_BY-1[13000]</t>
  </si>
  <si>
    <t>96JAA-0029</t>
  </si>
  <si>
    <t>99-CMV-588b</t>
  </si>
  <si>
    <t>19DR81243-A1</t>
  </si>
  <si>
    <t>98HSO207</t>
  </si>
  <si>
    <t>06 GPB 7577</t>
  </si>
  <si>
    <t>99-CMV-530a</t>
  </si>
  <si>
    <t>JAA-00-302</t>
  </si>
  <si>
    <t>16AL700</t>
  </si>
  <si>
    <t>01JAA-024a</t>
  </si>
  <si>
    <t>16AL635-D2</t>
  </si>
  <si>
    <t>s_FL-7[6805]</t>
  </si>
  <si>
    <t>01JAA-013</t>
  </si>
  <si>
    <t>16AL635-D3</t>
  </si>
  <si>
    <t>01JAA-010</t>
  </si>
  <si>
    <t>02JAA-0004</t>
  </si>
  <si>
    <t>97-549</t>
  </si>
  <si>
    <t>99-CMV-501a</t>
  </si>
  <si>
    <t>13FL9520-C1</t>
  </si>
  <si>
    <t>01GM013A</t>
  </si>
  <si>
    <t>05 GPB 7337</t>
  </si>
  <si>
    <t>99-CMV-567b</t>
  </si>
  <si>
    <t>19JM584-A1</t>
  </si>
  <si>
    <t>16AL699-A</t>
  </si>
  <si>
    <t>98-CMV-015-4a</t>
  </si>
  <si>
    <t>19DR81262-A1</t>
  </si>
  <si>
    <t>96TB0091</t>
  </si>
  <si>
    <t>s_BB-14[6805]</t>
  </si>
  <si>
    <t>19JM582-A1</t>
  </si>
  <si>
    <t>06PR710</t>
  </si>
  <si>
    <t>16PP91</t>
  </si>
  <si>
    <t>99-BRB-833</t>
  </si>
  <si>
    <t>YD122546-B</t>
  </si>
  <si>
    <t>JAA-00-303</t>
  </si>
  <si>
    <t>19DR81231-A1</t>
  </si>
  <si>
    <t>97JAA-0103</t>
  </si>
  <si>
    <t>98HSO211</t>
  </si>
  <si>
    <t>96JAA-0095</t>
  </si>
  <si>
    <t>96TB0092</t>
  </si>
  <si>
    <t>96TB0052</t>
  </si>
  <si>
    <t>98BRB0J01</t>
  </si>
  <si>
    <t>03-BRB-337</t>
  </si>
  <si>
    <t>08 GPB 7680</t>
  </si>
  <si>
    <t>97TB042</t>
  </si>
  <si>
    <t>98-CMV-027b</t>
  </si>
  <si>
    <t>16MG530-A</t>
  </si>
  <si>
    <t>17PP23-A1</t>
  </si>
  <si>
    <t>16PB352-A</t>
  </si>
  <si>
    <t>19DR81263-A1</t>
  </si>
  <si>
    <t>06 GPB 7546</t>
  </si>
  <si>
    <t>08 GPB 7682B</t>
  </si>
  <si>
    <t>97GWJ120</t>
  </si>
  <si>
    <t>97GWJ-0120</t>
  </si>
  <si>
    <t>07-PCT-033a</t>
  </si>
  <si>
    <t>19DR91249-A1</t>
  </si>
  <si>
    <t>s_2188[9112]</t>
  </si>
  <si>
    <t>08 GPB 7667A</t>
  </si>
  <si>
    <t>06 GPB 7556</t>
  </si>
  <si>
    <t>s_R-60[12939]</t>
  </si>
  <si>
    <t>96JAA-0040</t>
  </si>
  <si>
    <t>07-PCT-033b</t>
  </si>
  <si>
    <t>98-CMV-005d</t>
  </si>
  <si>
    <t>97JAA-0033</t>
  </si>
  <si>
    <t>JAA-00-258</t>
  </si>
  <si>
    <t>96-483</t>
  </si>
  <si>
    <t>06PH4028</t>
  </si>
  <si>
    <t>98HSO256</t>
  </si>
  <si>
    <t>02-BRB-045</t>
  </si>
  <si>
    <t>03-BRB-509</t>
  </si>
  <si>
    <t>96TB0038</t>
  </si>
  <si>
    <t>s_96TB0038[5196]</t>
  </si>
  <si>
    <t>s_LD-1[6805]</t>
  </si>
  <si>
    <t>BR-102</t>
  </si>
  <si>
    <t>99-CMV-573a</t>
  </si>
  <si>
    <t>05 GPB 7267</t>
  </si>
  <si>
    <t>02JAA-0018</t>
  </si>
  <si>
    <t>02JAA-0018b</t>
  </si>
  <si>
    <t>99-CMV-546b</t>
  </si>
  <si>
    <t>16PB369-B</t>
  </si>
  <si>
    <t>BR-056a</t>
  </si>
  <si>
    <t>98-CMV-007b</t>
  </si>
  <si>
    <t>16AL712</t>
  </si>
  <si>
    <t>16PPGI09-13</t>
  </si>
  <si>
    <t>s_R-54[12939]</t>
  </si>
  <si>
    <t>BR-054a</t>
  </si>
  <si>
    <t>97GWJ266</t>
  </si>
  <si>
    <t>97GWJ-0266</t>
  </si>
  <si>
    <t>JAA-00-305</t>
  </si>
  <si>
    <t>16PB351</t>
  </si>
  <si>
    <t>02JAA-0006</t>
  </si>
  <si>
    <t>01HL1003A</t>
  </si>
  <si>
    <t>06PH4029</t>
  </si>
  <si>
    <t>06 GPB 7579</t>
  </si>
  <si>
    <t>07-PCT-032A</t>
  </si>
  <si>
    <t>08 GPB 7667B</t>
  </si>
  <si>
    <t>97HSO070</t>
  </si>
  <si>
    <t>BRB-00-134</t>
  </si>
  <si>
    <t>s_R-1[12939]</t>
  </si>
  <si>
    <t>01JAA-038</t>
  </si>
  <si>
    <t>05 GPB 7247D</t>
  </si>
  <si>
    <t>18JM268-A1</t>
  </si>
  <si>
    <t>17JG2638-A1</t>
  </si>
  <si>
    <t>s_BMS1[12853]</t>
  </si>
  <si>
    <t>96JAA-0075</t>
  </si>
  <si>
    <t>s_R-17[12939]</t>
  </si>
  <si>
    <t>s_LD-3[6805]</t>
  </si>
  <si>
    <t>s_86-222[9107]</t>
  </si>
  <si>
    <t>06PR670</t>
  </si>
  <si>
    <t>06 GPB 7543</t>
  </si>
  <si>
    <t>96TB0024</t>
  </si>
  <si>
    <t>s_96TB0024[5196]</t>
  </si>
  <si>
    <t>JAA-00-211</t>
  </si>
  <si>
    <t>07-PCT-090C</t>
  </si>
  <si>
    <t>18JM246-A1</t>
  </si>
  <si>
    <t>s_R-93[12939]</t>
  </si>
  <si>
    <t>19DR81254-A1</t>
  </si>
  <si>
    <t>01GM067A</t>
  </si>
  <si>
    <t>01JAA-072</t>
  </si>
  <si>
    <t>16PP51-A</t>
  </si>
  <si>
    <t>16PP120</t>
  </si>
  <si>
    <t>06PH4044</t>
  </si>
  <si>
    <t>s_R-116[12939]</t>
  </si>
  <si>
    <t>16MG457-A</t>
  </si>
  <si>
    <t>03-BRB-687</t>
  </si>
  <si>
    <t>05 GPB 7302</t>
  </si>
  <si>
    <t>s_R-75[12939]</t>
  </si>
  <si>
    <t>96TB0050</t>
  </si>
  <si>
    <t>16PP35-C</t>
  </si>
  <si>
    <t>s_R-112[12939]</t>
  </si>
  <si>
    <t>s_R-29[12939]</t>
  </si>
  <si>
    <t>06 GPB 7566</t>
  </si>
  <si>
    <t>16AL692</t>
  </si>
  <si>
    <t>06PH4034</t>
  </si>
  <si>
    <t>97TB043</t>
  </si>
  <si>
    <t>13FL9555-A1</t>
  </si>
  <si>
    <t>s_R-76[12939]</t>
  </si>
  <si>
    <t>s_R-97[12939]</t>
  </si>
  <si>
    <t>08 GPB 7687</t>
  </si>
  <si>
    <t>s_R-73[12939]</t>
  </si>
  <si>
    <t>s_KJ4[11429]</t>
  </si>
  <si>
    <t>01GM062A</t>
  </si>
  <si>
    <t>JAA-00-228</t>
  </si>
  <si>
    <t>06PR629</t>
  </si>
  <si>
    <t>s_86-101[9107]</t>
  </si>
  <si>
    <t>s_FL-3[6805]</t>
  </si>
  <si>
    <t>03 GPB 7202</t>
  </si>
  <si>
    <t>s_09-JG-9217[18001]</t>
  </si>
  <si>
    <t>98-CMV-017a</t>
  </si>
  <si>
    <t>19DR81245-A1</t>
  </si>
  <si>
    <t>16MG479-A</t>
  </si>
  <si>
    <t>C-82-1</t>
  </si>
  <si>
    <t>01JAA-023</t>
  </si>
  <si>
    <t>06PR672</t>
  </si>
  <si>
    <t>16MG450-A</t>
  </si>
  <si>
    <t>[10994]</t>
  </si>
  <si>
    <t>16MG540-A</t>
  </si>
  <si>
    <t>JAA-00-288</t>
  </si>
  <si>
    <t>18PP92-A1</t>
  </si>
  <si>
    <t>05 GPB 7352</t>
  </si>
  <si>
    <t>19DR81237-B1</t>
  </si>
  <si>
    <t>03-BRB-622</t>
  </si>
  <si>
    <t>03-BRB-614</t>
  </si>
  <si>
    <t>JAA-00-294</t>
  </si>
  <si>
    <t>98-CMV-014c</t>
  </si>
  <si>
    <t>19DR81218-A1</t>
  </si>
  <si>
    <t>17PP83-B1</t>
  </si>
  <si>
    <t>17PP52-B1</t>
  </si>
  <si>
    <t>16MG478-A</t>
  </si>
  <si>
    <t>05 GPB 7237</t>
  </si>
  <si>
    <t>99-CMV-038a</t>
  </si>
  <si>
    <t>13YD2801-B1</t>
  </si>
  <si>
    <t>16MG504-A</t>
  </si>
  <si>
    <t>06 GPB 7474</t>
  </si>
  <si>
    <t>s_86-220[9107]</t>
  </si>
  <si>
    <t>06 GPB 7554</t>
  </si>
  <si>
    <t>JAA-00-296</t>
  </si>
  <si>
    <t>07-PCT-078E</t>
  </si>
  <si>
    <t>06 GPB 7553</t>
  </si>
  <si>
    <t>19DR91240-A1</t>
  </si>
  <si>
    <t>s_JN-21[6805]</t>
  </si>
  <si>
    <t>06 GPB 7482</t>
  </si>
  <si>
    <t>16MG537-A</t>
  </si>
  <si>
    <t>19DR91229-A1</t>
  </si>
  <si>
    <t>16MG472</t>
  </si>
  <si>
    <t>19DR21701-A1</t>
  </si>
  <si>
    <t>05 GPB 7252</t>
  </si>
  <si>
    <t>JAA-00-165</t>
  </si>
  <si>
    <t>16MG470-B</t>
  </si>
  <si>
    <t>s_TTG-1[9107]</t>
  </si>
  <si>
    <t>JAA-00-138</t>
  </si>
  <si>
    <t>05 GPB 7236</t>
  </si>
  <si>
    <t>JAA-00-167</t>
  </si>
  <si>
    <t>19DR81214-A1</t>
  </si>
  <si>
    <t>19DR81209-A1</t>
  </si>
  <si>
    <t>06 GPB 7489</t>
  </si>
  <si>
    <t>99-BRB-845</t>
  </si>
  <si>
    <t>08 GPB 7669</t>
  </si>
  <si>
    <t>06PR642</t>
  </si>
  <si>
    <t>19DR91230-A1</t>
  </si>
  <si>
    <t>JAA-00-277</t>
  </si>
  <si>
    <t>06PR655</t>
  </si>
  <si>
    <t>s_WB-8[6805]</t>
  </si>
  <si>
    <t>05 GPB 7250A</t>
  </si>
  <si>
    <t>05 GPB 7336</t>
  </si>
  <si>
    <t>05 GPB 7256</t>
  </si>
  <si>
    <t>05 GPB 7253</t>
  </si>
  <si>
    <t>05 GPB 7272</t>
  </si>
  <si>
    <t>05 GPB 7359</t>
  </si>
  <si>
    <t>19DR81223-A1</t>
  </si>
  <si>
    <t>19DR81224-B1</t>
  </si>
  <si>
    <t>05 GPB 7261</t>
  </si>
  <si>
    <t>06 GPB 7477</t>
  </si>
  <si>
    <t>06 GPB 7552</t>
  </si>
  <si>
    <t>19DR81227-A1</t>
  </si>
  <si>
    <t>17PP70-B1</t>
  </si>
  <si>
    <t>06 GPB 7476</t>
  </si>
  <si>
    <t>08 GPB 7676</t>
  </si>
  <si>
    <t>19DR91242-A1</t>
  </si>
  <si>
    <t>s_R-95[12939]</t>
  </si>
  <si>
    <t>16MG470-A</t>
  </si>
  <si>
    <t>06 GPB 7565</t>
  </si>
  <si>
    <t>06 GPB 7488</t>
  </si>
  <si>
    <t>JAA-00-214</t>
  </si>
  <si>
    <t>16AL745-C</t>
  </si>
  <si>
    <t>19DR81226-A1</t>
  </si>
  <si>
    <t>19DR81236-A1</t>
  </si>
  <si>
    <t>1452-3</t>
  </si>
  <si>
    <t>19DR81212-A1</t>
  </si>
  <si>
    <t>JAA-00-163</t>
  </si>
  <si>
    <t>19DR81199-A1</t>
  </si>
  <si>
    <t>JAA-00-166</t>
  </si>
  <si>
    <t>08 GPB 7681</t>
  </si>
  <si>
    <t>08 GPB 7668</t>
  </si>
  <si>
    <t>03-PJM-131</t>
  </si>
  <si>
    <t>06PR703</t>
  </si>
  <si>
    <t>05 GPB 7232</t>
  </si>
  <si>
    <t>18PP52-A1</t>
  </si>
  <si>
    <t>s_LA-7[6805]</t>
  </si>
  <si>
    <t>05 GPB 7315</t>
  </si>
  <si>
    <t>s_WB-7[6805]</t>
  </si>
  <si>
    <t>19DR91231-A1</t>
  </si>
  <si>
    <t>19DR81201-A1</t>
  </si>
  <si>
    <t>19DR91233-A1</t>
  </si>
  <si>
    <t>JAA-00-208</t>
  </si>
  <si>
    <t>05 GPB 7255</t>
  </si>
  <si>
    <t>06 GPB 7516</t>
  </si>
  <si>
    <t>99-CMV-034a</t>
  </si>
  <si>
    <t>19DR81203-A1</t>
  </si>
  <si>
    <t>06 GPB 7478</t>
  </si>
  <si>
    <t>05 GPB 7245B</t>
  </si>
  <si>
    <t>18JM211-B1</t>
  </si>
  <si>
    <t>02-BRB-083</t>
  </si>
  <si>
    <t>06 GPB 7475A</t>
  </si>
  <si>
    <t>05 GPB 7233</t>
  </si>
  <si>
    <t>s_LA-9[6805]</t>
  </si>
  <si>
    <t>JAA-00-215</t>
  </si>
  <si>
    <t>05 GPB 7273A</t>
  </si>
  <si>
    <t>05 GPB 7243</t>
  </si>
  <si>
    <t>s_JN-36[6805]</t>
  </si>
  <si>
    <t>08 GPB 7682A</t>
  </si>
  <si>
    <t>19DR81217-A1</t>
  </si>
  <si>
    <t>06 GPB 7463</t>
  </si>
  <si>
    <t>s_WB-4[6805]</t>
  </si>
  <si>
    <t>17PP76-B1</t>
  </si>
  <si>
    <t>99-CMV-071d</t>
  </si>
  <si>
    <t>06 GPB 7567</t>
  </si>
  <si>
    <t>06 GPB 7560</t>
  </si>
  <si>
    <t>06PR609</t>
  </si>
  <si>
    <t>06 GPB 7464</t>
  </si>
  <si>
    <t>07 GPB 7648B</t>
  </si>
  <si>
    <t>JAA-00-217</t>
  </si>
  <si>
    <t>06 GPB 7537</t>
  </si>
  <si>
    <t>BRB-00-174</t>
  </si>
  <si>
    <t>06PR654</t>
  </si>
  <si>
    <t>17JG2640-A1</t>
  </si>
  <si>
    <t>06 GPB 7479</t>
  </si>
  <si>
    <t>19JM594-A1</t>
  </si>
  <si>
    <t>05 GPB 7244</t>
  </si>
  <si>
    <t>s_JN-24[6805]</t>
  </si>
  <si>
    <t>06 GPB 7460A</t>
  </si>
  <si>
    <t>03 GPB 7191</t>
  </si>
  <si>
    <t>06 GPB 7534</t>
  </si>
  <si>
    <t>05 GPB 7271</t>
  </si>
  <si>
    <t>05 GPB 7258</t>
  </si>
  <si>
    <t>s_WB-9[6805]</t>
  </si>
  <si>
    <t>08 GPB 7688</t>
  </si>
  <si>
    <t>16AL743-E</t>
  </si>
  <si>
    <t>05 GPB 7260</t>
  </si>
  <si>
    <t>05 GPB 7274</t>
  </si>
  <si>
    <t>05 GPB 7246</t>
  </si>
  <si>
    <t>05 GPB 7311A</t>
  </si>
  <si>
    <t>JAA-00-145</t>
  </si>
  <si>
    <t>19DR91238-A1</t>
  </si>
  <si>
    <t>JAA-00-216</t>
  </si>
  <si>
    <t>06 GPB 7465</t>
  </si>
  <si>
    <t>05 GPB 7257</t>
  </si>
  <si>
    <t>06PR675</t>
  </si>
  <si>
    <t>JAA-00-251</t>
  </si>
  <si>
    <t>99-CMV-602a</t>
  </si>
  <si>
    <t>19DR81191-A1</t>
  </si>
  <si>
    <t>JAA-00-141</t>
  </si>
  <si>
    <t>06 GPB 7473</t>
  </si>
  <si>
    <t>s_JN-44[6805]</t>
  </si>
  <si>
    <t>03 GPB 7190</t>
  </si>
  <si>
    <t>19DR81253-A1</t>
  </si>
  <si>
    <t>06PR689</t>
  </si>
  <si>
    <t>19DR91224-A1</t>
  </si>
  <si>
    <t>06 GPB 7578</t>
  </si>
  <si>
    <t>16MG448-A</t>
  </si>
  <si>
    <t>s_JN-34[6805]</t>
  </si>
  <si>
    <t>05 GPB 7313</t>
  </si>
  <si>
    <t>s_JN-5[6805]</t>
  </si>
  <si>
    <t>17PP1-C1</t>
  </si>
  <si>
    <t>06 GPB 7472</t>
  </si>
  <si>
    <t>02JAA-0007a</t>
  </si>
  <si>
    <t>JAA-00-220</t>
  </si>
  <si>
    <t>98-668-RF</t>
  </si>
  <si>
    <t>19DR81194-A1</t>
  </si>
  <si>
    <t>JAA-00-144</t>
  </si>
  <si>
    <t>06 GPB 7524</t>
  </si>
  <si>
    <t>s_JN-11[6805]</t>
  </si>
  <si>
    <t>05 GPB 7269</t>
  </si>
  <si>
    <t>06 GPB 7559</t>
  </si>
  <si>
    <t>06 GPB 7532</t>
  </si>
  <si>
    <t>06 GPB 7525</t>
  </si>
  <si>
    <t>06 GPB 7531</t>
  </si>
  <si>
    <t>08 GPB 7666</t>
  </si>
  <si>
    <t>08 GPB 7678</t>
  </si>
  <si>
    <t>06PR708</t>
  </si>
  <si>
    <t>08 GPB 7683</t>
  </si>
  <si>
    <t>19DR81193-A1</t>
  </si>
  <si>
    <t>13YD2953-A1</t>
  </si>
  <si>
    <t>05 GPB 7234</t>
  </si>
  <si>
    <t>08 GPB 7662</t>
  </si>
  <si>
    <t>06 GPB 7515</t>
  </si>
  <si>
    <t>06 GPB 7580</t>
  </si>
  <si>
    <t>06 GPB 7535</t>
  </si>
  <si>
    <t>s_JN-9[6805]</t>
  </si>
  <si>
    <t>s_JN-7[6805]</t>
  </si>
  <si>
    <t>s_PT-12[6805]</t>
  </si>
  <si>
    <t>19DR81200-A1</t>
  </si>
  <si>
    <t>19DR81202-A1</t>
  </si>
  <si>
    <t>16MG495-A</t>
  </si>
  <si>
    <t>97-558</t>
  </si>
  <si>
    <t>06 GPB 7467</t>
  </si>
  <si>
    <t>03 GPB 7195</t>
  </si>
  <si>
    <t>17PP58-A1</t>
  </si>
  <si>
    <t>19PP315-B2</t>
  </si>
  <si>
    <t>s_LA-21[6805]</t>
  </si>
  <si>
    <t>99-BRB-823</t>
  </si>
  <si>
    <t>05 GPB 7341</t>
  </si>
  <si>
    <t>98BRB0777</t>
  </si>
  <si>
    <t>BRB-00-169</t>
  </si>
  <si>
    <t>99-BRB-797</t>
  </si>
  <si>
    <t>16AL743-B</t>
  </si>
  <si>
    <t>s_R-2[12939]</t>
  </si>
  <si>
    <t>06 GPB 7538</t>
  </si>
  <si>
    <t>BRB-00-170</t>
  </si>
  <si>
    <t>s_LA-12[6805]</t>
  </si>
  <si>
    <t>06 GPB 7555</t>
  </si>
  <si>
    <t>06 GPB 7468</t>
  </si>
  <si>
    <t>05 GPB 7320</t>
  </si>
  <si>
    <t>05 GPB 7300E</t>
  </si>
  <si>
    <t>06 GPB 7471</t>
  </si>
  <si>
    <t>05 GPB 7342</t>
  </si>
  <si>
    <t>98-CMV-018b</t>
  </si>
  <si>
    <t>98-CMV-008b</t>
  </si>
  <si>
    <t>96TB0021</t>
  </si>
  <si>
    <t>08 GPB 7664</t>
  </si>
  <si>
    <t>s_96TB0021[5196]</t>
  </si>
  <si>
    <t>06 GPB 7547</t>
  </si>
  <si>
    <t>02JAA-0005</t>
  </si>
  <si>
    <t>06 GPB 7470</t>
  </si>
  <si>
    <t>99-BRB-801</t>
  </si>
  <si>
    <t>17PP53-A1</t>
  </si>
  <si>
    <t>02JAA-0007b</t>
  </si>
  <si>
    <t>s_PT-15[6805]</t>
  </si>
  <si>
    <t>17PP69-A1</t>
  </si>
  <si>
    <t>JAA-00-289</t>
  </si>
  <si>
    <t>01JAA-006</t>
  </si>
  <si>
    <t>JAA-00-301</t>
  </si>
  <si>
    <t>18PP44-A1</t>
  </si>
  <si>
    <t>s_LC-28[6805]</t>
  </si>
  <si>
    <t>05 GPB 7358</t>
  </si>
  <si>
    <t>s_LC-23[6805]</t>
  </si>
  <si>
    <t>08 GPB 7679</t>
  </si>
  <si>
    <t>06 GPB 7469</t>
  </si>
  <si>
    <t>s_LC-26[6805]</t>
  </si>
  <si>
    <t>13CV1142-A1</t>
  </si>
  <si>
    <t>s_LA-11[6805]</t>
  </si>
  <si>
    <t>06 GPB 7548</t>
  </si>
  <si>
    <t>19DR91236-A1</t>
  </si>
  <si>
    <t>19DR91248-A1</t>
  </si>
  <si>
    <t>97GWJ-0233</t>
  </si>
  <si>
    <t>17PP4-A1</t>
  </si>
  <si>
    <t>s_BD-186-2000[10994]</t>
  </si>
  <si>
    <t>BRB-00-201</t>
  </si>
  <si>
    <t>BRB-00-203</t>
  </si>
  <si>
    <t>06 GPB 7551</t>
  </si>
  <si>
    <t>s_BD-023-2001[10994]</t>
  </si>
  <si>
    <t>s_PT-18[6805]</t>
  </si>
  <si>
    <t>19PP312-H2</t>
  </si>
  <si>
    <t>JAA-00-210</t>
  </si>
  <si>
    <t>19DR91255-A1</t>
  </si>
  <si>
    <t>16AL725-A</t>
  </si>
  <si>
    <t>19DR81234-A1</t>
  </si>
  <si>
    <t>13AC3018-A1</t>
  </si>
  <si>
    <t>05 GPB 7335B</t>
  </si>
  <si>
    <t>19DR81216-A1</t>
  </si>
  <si>
    <t>05 GPB 7332</t>
  </si>
  <si>
    <t>19PP312-H1</t>
  </si>
  <si>
    <t>19DR81190-A1</t>
  </si>
  <si>
    <t>99FF1016-A2</t>
  </si>
  <si>
    <t>s_R-11[12939]</t>
  </si>
  <si>
    <t>Volcanic/ intrusive</t>
  </si>
  <si>
    <t>Li (ppm)</t>
  </si>
  <si>
    <t>Be (ppm)</t>
  </si>
  <si>
    <t>Cs (ppm)</t>
  </si>
  <si>
    <t>Rb (ppm)</t>
  </si>
  <si>
    <t>Sr (ppm)</t>
  </si>
  <si>
    <t>Ba (ppm)</t>
  </si>
  <si>
    <t>Nb (ppm)</t>
  </si>
  <si>
    <t>Zr (ppm)</t>
  </si>
  <si>
    <t>Hf (ppm)</t>
  </si>
  <si>
    <t>Ta (ppm)</t>
  </si>
  <si>
    <t>Th (ppm)</t>
  </si>
  <si>
    <t>U (ppm)</t>
  </si>
  <si>
    <t>Sc (ppm)</t>
  </si>
  <si>
    <t>V (ppm)</t>
  </si>
  <si>
    <t>Cr (ppm)</t>
  </si>
  <si>
    <t>Ni (ppm)</t>
  </si>
  <si>
    <t>Co (ppm)</t>
  </si>
  <si>
    <t>Cu (ppm)</t>
  </si>
  <si>
    <t>Zn (ppm)</t>
  </si>
  <si>
    <t>Pb (ppm)</t>
  </si>
  <si>
    <t>As (ppm)</t>
  </si>
  <si>
    <t>Ag (ppm)</t>
  </si>
  <si>
    <t>Y (ppm)</t>
  </si>
  <si>
    <t>La (ppm)</t>
  </si>
  <si>
    <t>Ce (ppm)</t>
  </si>
  <si>
    <t>Pr (ppm)</t>
  </si>
  <si>
    <t>Nd (ppm)</t>
  </si>
  <si>
    <t>Sm (ppm)</t>
  </si>
  <si>
    <t>Eu (ppm)</t>
  </si>
  <si>
    <t>Gd (ppm)</t>
  </si>
  <si>
    <t>Tb (ppm)</t>
  </si>
  <si>
    <t>Dy (ppm)</t>
  </si>
  <si>
    <t>Ho (ppm)</t>
  </si>
  <si>
    <t>Er (ppm)</t>
  </si>
  <si>
    <t>Tm (ppm)</t>
  </si>
  <si>
    <t>Yb (ppm)</t>
  </si>
  <si>
    <t>Lu (ppm)</t>
  </si>
  <si>
    <t>MnO (%)</t>
  </si>
  <si>
    <t>MgO (%)</t>
  </si>
  <si>
    <t>CaO (%)</t>
  </si>
  <si>
    <t>S (%)</t>
  </si>
  <si>
    <t>Rock type</t>
  </si>
  <si>
    <t>Au (ppb)</t>
  </si>
  <si>
    <t>Pt (ppb)</t>
  </si>
  <si>
    <t>Pd (ppb)</t>
  </si>
  <si>
    <t>AST (oC)</t>
  </si>
  <si>
    <t>La/Yb</t>
  </si>
  <si>
    <t>Sr/Y</t>
  </si>
  <si>
    <t>MgO</t>
  </si>
  <si>
    <t>La</t>
  </si>
  <si>
    <t xml:space="preserve"> </t>
  </si>
  <si>
    <t>SD</t>
  </si>
  <si>
    <t>2SE</t>
  </si>
  <si>
    <t>MgO(interval)</t>
  </si>
  <si>
    <t>n</t>
  </si>
  <si>
    <t>Cu (ppm, excluded highest and lowest 5%)</t>
  </si>
  <si>
    <t>V/Sc</t>
  </si>
  <si>
    <r>
      <t>SiO</t>
    </r>
    <r>
      <rPr>
        <b/>
        <vertAlign val="subscript"/>
        <sz val="10"/>
        <rFont val="Arial"/>
        <family val="2"/>
      </rPr>
      <t>2</t>
    </r>
    <r>
      <rPr>
        <b/>
        <sz val="10"/>
        <rFont val="Arial"/>
        <family val="2"/>
      </rPr>
      <t xml:space="preserve"> (%)</t>
    </r>
  </si>
  <si>
    <r>
      <t>Al</t>
    </r>
    <r>
      <rPr>
        <b/>
        <vertAlign val="subscript"/>
        <sz val="10"/>
        <rFont val="Arial"/>
        <family val="2"/>
      </rPr>
      <t>2</t>
    </r>
    <r>
      <rPr>
        <b/>
        <sz val="10"/>
        <rFont val="Arial"/>
        <family val="2"/>
      </rPr>
      <t>O</t>
    </r>
    <r>
      <rPr>
        <b/>
        <vertAlign val="subscript"/>
        <sz val="10"/>
        <rFont val="Arial"/>
        <family val="2"/>
      </rPr>
      <t>3</t>
    </r>
    <r>
      <rPr>
        <b/>
        <sz val="10"/>
        <rFont val="Arial"/>
        <family val="2"/>
      </rPr>
      <t xml:space="preserve"> (%)</t>
    </r>
  </si>
  <si>
    <r>
      <t>Fe</t>
    </r>
    <r>
      <rPr>
        <b/>
        <vertAlign val="subscript"/>
        <sz val="10"/>
        <rFont val="Arial"/>
        <family val="2"/>
      </rPr>
      <t>2</t>
    </r>
    <r>
      <rPr>
        <b/>
        <sz val="10"/>
        <rFont val="Arial"/>
        <family val="2"/>
      </rPr>
      <t>O</t>
    </r>
    <r>
      <rPr>
        <b/>
        <vertAlign val="subscript"/>
        <sz val="10"/>
        <rFont val="Arial"/>
        <family val="2"/>
      </rPr>
      <t>3</t>
    </r>
    <r>
      <rPr>
        <b/>
        <sz val="10"/>
        <rFont val="Arial"/>
        <family val="2"/>
      </rPr>
      <t>_T (%)</t>
    </r>
  </si>
  <si>
    <r>
      <t>Na</t>
    </r>
    <r>
      <rPr>
        <b/>
        <vertAlign val="subscript"/>
        <sz val="10"/>
        <rFont val="Arial"/>
        <family val="2"/>
      </rPr>
      <t>2</t>
    </r>
    <r>
      <rPr>
        <b/>
        <sz val="10"/>
        <rFont val="Arial"/>
        <family val="2"/>
      </rPr>
      <t>O (%)</t>
    </r>
  </si>
  <si>
    <r>
      <t>K</t>
    </r>
    <r>
      <rPr>
        <b/>
        <vertAlign val="subscript"/>
        <sz val="10"/>
        <rFont val="Arial"/>
        <family val="2"/>
      </rPr>
      <t>2</t>
    </r>
    <r>
      <rPr>
        <b/>
        <sz val="10"/>
        <rFont val="Arial"/>
        <family val="2"/>
      </rPr>
      <t>O (%)</t>
    </r>
  </si>
  <si>
    <r>
      <t>TiO</t>
    </r>
    <r>
      <rPr>
        <b/>
        <vertAlign val="subscript"/>
        <sz val="10"/>
        <rFont val="Arial"/>
        <family val="2"/>
      </rPr>
      <t>2</t>
    </r>
    <r>
      <rPr>
        <b/>
        <sz val="10"/>
        <rFont val="Arial"/>
        <family val="2"/>
      </rPr>
      <t xml:space="preserve"> (%)</t>
    </r>
  </si>
  <si>
    <r>
      <t>P</t>
    </r>
    <r>
      <rPr>
        <b/>
        <vertAlign val="subscript"/>
        <sz val="10"/>
        <rFont val="Arial"/>
        <family val="2"/>
      </rPr>
      <t>2</t>
    </r>
    <r>
      <rPr>
        <b/>
        <sz val="10"/>
        <rFont val="Arial"/>
        <family val="2"/>
      </rPr>
      <t>O</t>
    </r>
    <r>
      <rPr>
        <b/>
        <vertAlign val="subscript"/>
        <sz val="10"/>
        <rFont val="Arial"/>
        <family val="2"/>
      </rPr>
      <t>5</t>
    </r>
    <r>
      <rPr>
        <b/>
        <sz val="10"/>
        <rFont val="Arial"/>
        <family val="2"/>
      </rPr>
      <t xml:space="preserve"> (%)</t>
    </r>
  </si>
  <si>
    <r>
      <t>LOI (%) RAW</t>
    </r>
    <r>
      <rPr>
        <b/>
        <vertAlign val="superscript"/>
        <sz val="10"/>
        <rFont val="Arial"/>
        <family val="2"/>
      </rPr>
      <t>1</t>
    </r>
  </si>
  <si>
    <r>
      <t>TOTAL RAW</t>
    </r>
    <r>
      <rPr>
        <b/>
        <vertAlign val="superscript"/>
        <sz val="10"/>
        <rFont val="Arial"/>
        <family val="2"/>
      </rPr>
      <t>1</t>
    </r>
  </si>
  <si>
    <r>
      <t>CO</t>
    </r>
    <r>
      <rPr>
        <b/>
        <vertAlign val="subscript"/>
        <sz val="10"/>
        <rFont val="Arial"/>
        <family val="2"/>
      </rPr>
      <t>2</t>
    </r>
    <r>
      <rPr>
        <b/>
        <sz val="10"/>
        <rFont val="Arial"/>
        <family val="2"/>
      </rPr>
      <t xml:space="preserve"> (%)</t>
    </r>
  </si>
  <si>
    <r>
      <t>H</t>
    </r>
    <r>
      <rPr>
        <b/>
        <vertAlign val="subscript"/>
        <sz val="10"/>
        <rFont val="Arial"/>
        <family val="2"/>
      </rPr>
      <t>2</t>
    </r>
    <r>
      <rPr>
        <b/>
        <sz val="10"/>
        <rFont val="Arial"/>
        <family val="2"/>
      </rPr>
      <t>O (%)</t>
    </r>
  </si>
  <si>
    <r>
      <t>H</t>
    </r>
    <r>
      <rPr>
        <b/>
        <vertAlign val="subscript"/>
        <sz val="10"/>
        <rFont val="Arial"/>
        <family val="2"/>
      </rPr>
      <t>2</t>
    </r>
    <r>
      <rPr>
        <b/>
        <sz val="10"/>
        <rFont val="Arial"/>
        <family val="2"/>
      </rPr>
      <t>O- (%)</t>
    </r>
  </si>
  <si>
    <r>
      <t>H</t>
    </r>
    <r>
      <rPr>
        <b/>
        <vertAlign val="subscript"/>
        <sz val="10"/>
        <rFont val="Arial"/>
        <family val="2"/>
      </rPr>
      <t>2</t>
    </r>
    <r>
      <rPr>
        <b/>
        <sz val="10"/>
        <rFont val="Arial"/>
        <family val="2"/>
      </rPr>
      <t>O+ (%)</t>
    </r>
  </si>
  <si>
    <r>
      <t>Source/s</t>
    </r>
    <r>
      <rPr>
        <b/>
        <vertAlign val="superscript"/>
        <sz val="10"/>
        <rFont val="Arial"/>
        <family val="2"/>
      </rPr>
      <t>2</t>
    </r>
  </si>
  <si>
    <t>MgO (wt. %; av.)</t>
  </si>
  <si>
    <t>La/Yb (av.)</t>
  </si>
  <si>
    <t>Cu (ave.)</t>
  </si>
  <si>
    <t>MgO (wt. %)</t>
  </si>
  <si>
    <r>
      <t>Fe</t>
    </r>
    <r>
      <rPr>
        <b/>
        <vertAlign val="subscript"/>
        <sz val="10"/>
        <rFont val="Arial"/>
        <family val="2"/>
      </rPr>
      <t>2</t>
    </r>
    <r>
      <rPr>
        <b/>
        <sz val="10"/>
        <rFont val="Arial"/>
        <family val="2"/>
      </rPr>
      <t>O</t>
    </r>
    <r>
      <rPr>
        <b/>
        <vertAlign val="subscript"/>
        <sz val="10"/>
        <rFont val="Arial"/>
        <family val="2"/>
      </rPr>
      <t>3</t>
    </r>
    <r>
      <rPr>
        <b/>
        <sz val="10"/>
        <rFont val="Arial"/>
        <family val="2"/>
      </rPr>
      <t>_T (wt. %)</t>
    </r>
  </si>
  <si>
    <r>
      <t>Fe</t>
    </r>
    <r>
      <rPr>
        <b/>
        <vertAlign val="subscript"/>
        <sz val="10"/>
        <rFont val="Arial"/>
        <family val="2"/>
      </rPr>
      <t>2</t>
    </r>
    <r>
      <rPr>
        <b/>
        <sz val="10"/>
        <rFont val="Arial"/>
        <family val="2"/>
      </rPr>
      <t>O</t>
    </r>
    <r>
      <rPr>
        <b/>
        <vertAlign val="subscript"/>
        <sz val="10"/>
        <rFont val="Arial"/>
        <family val="2"/>
      </rPr>
      <t>3</t>
    </r>
    <r>
      <rPr>
        <b/>
        <sz val="10"/>
        <rFont val="Arial"/>
        <family val="2"/>
      </rPr>
      <t>_T (wt.%, excluded highest and lowest 5%)</t>
    </r>
  </si>
  <si>
    <r>
      <t>Fe</t>
    </r>
    <r>
      <rPr>
        <b/>
        <vertAlign val="subscript"/>
        <sz val="10"/>
        <color theme="1"/>
        <rFont val="Arial"/>
        <family val="2"/>
      </rPr>
      <t>2</t>
    </r>
    <r>
      <rPr>
        <b/>
        <sz val="10"/>
        <color theme="1"/>
        <rFont val="Arial"/>
        <family val="2"/>
      </rPr>
      <t>O</t>
    </r>
    <r>
      <rPr>
        <b/>
        <vertAlign val="subscript"/>
        <sz val="10"/>
        <color theme="1"/>
        <rFont val="Arial"/>
        <family val="2"/>
      </rPr>
      <t>3</t>
    </r>
    <r>
      <rPr>
        <b/>
        <sz val="10"/>
        <color theme="1"/>
        <rFont val="Arial"/>
        <family val="2"/>
      </rPr>
      <t xml:space="preserve"> (wt. %; av.)</t>
    </r>
  </si>
  <si>
    <t>Supplementary Table 4. Compiled and filtered lithogeochemistry data for sodic rocks (TTG and volcanic rocks) from the Abitibi greenstone belt in Neoarchean Superior Province (original data compiled by Mole et al., 2021).</t>
  </si>
  <si>
    <r>
      <t>Na</t>
    </r>
    <r>
      <rPr>
        <b/>
        <vertAlign val="subscript"/>
        <sz val="10"/>
        <rFont val="Arial"/>
        <family val="2"/>
      </rPr>
      <t>2</t>
    </r>
    <r>
      <rPr>
        <b/>
        <sz val="10"/>
        <rFont val="Arial"/>
        <family val="2"/>
      </rPr>
      <t>O/K</t>
    </r>
    <r>
      <rPr>
        <b/>
        <vertAlign val="subscript"/>
        <sz val="10"/>
        <rFont val="Arial"/>
        <family val="2"/>
      </rPr>
      <t>2</t>
    </r>
    <r>
      <rPr>
        <b/>
        <sz val="10"/>
        <rFont val="Arial"/>
        <family val="2"/>
      </rPr>
      <t>O</t>
    </r>
  </si>
  <si>
    <r>
      <t>SiO</t>
    </r>
    <r>
      <rPr>
        <b/>
        <vertAlign val="subscript"/>
        <sz val="10"/>
        <rFont val="Arial"/>
        <family val="2"/>
      </rPr>
      <t>2</t>
    </r>
  </si>
  <si>
    <r>
      <t>P</t>
    </r>
    <r>
      <rPr>
        <b/>
        <vertAlign val="subscript"/>
        <sz val="10"/>
        <color theme="1"/>
        <rFont val="Arial"/>
        <family val="2"/>
      </rPr>
      <t>2</t>
    </r>
    <r>
      <rPr>
        <b/>
        <sz val="10"/>
        <color theme="1"/>
        <rFont val="Arial"/>
        <family val="2"/>
      </rPr>
      <t>O</t>
    </r>
    <r>
      <rPr>
        <b/>
        <vertAlign val="subscript"/>
        <sz val="10"/>
        <color theme="1"/>
        <rFont val="Arial"/>
        <family val="2"/>
      </rPr>
      <t>5</t>
    </r>
  </si>
  <si>
    <r>
      <t>(La/Yb)</t>
    </r>
    <r>
      <rPr>
        <b/>
        <vertAlign val="subscript"/>
        <sz val="10"/>
        <color theme="1"/>
        <rFont val="Arial"/>
        <family val="2"/>
      </rPr>
      <t>N</t>
    </r>
  </si>
  <si>
    <t xml:space="preserve">American Mineralogist: April 2025 Online Materials AM-25-49387 </t>
  </si>
  <si>
    <t>MENG ET AL.: &gt;2.7 GA SULFIDE-RICH MAGMATIC APATITE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</si>
</sst>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0" x14ac:knownFonts="1">
    <font>
      <sz val="12"/>
      <color theme="1"/>
      <name val="Calibri"/>
      <family val="2"/>
      <scheme val="minor"/>
    </font>
    <font>
      <sz val="10"/>
      <name val="Arial"/>
      <family val="2"/>
    </font>
    <font>
      <sz val="10"/>
      <color theme="1"/>
      <name val="Arial"/>
      <family val="2"/>
    </font>
    <font>
      <b/>
      <sz val="10"/>
      <name val="Arial"/>
      <family val="2"/>
    </font>
    <font>
      <b/>
      <sz val="11"/>
      <color theme="1"/>
      <name val="Arial"/>
      <family val="2"/>
    </font>
    <font>
      <b/>
      <vertAlign val="subscript"/>
      <sz val="10"/>
      <name val="Arial"/>
      <family val="2"/>
    </font>
    <font>
      <b/>
      <vertAlign val="superscript"/>
      <sz val="10"/>
      <name val="Arial"/>
      <family val="2"/>
    </font>
    <font>
      <b/>
      <sz val="10"/>
      <color theme="1"/>
      <name val="Arial"/>
      <family val="2"/>
    </font>
    <font>
      <sz val="10"/>
      <color indexed="8"/>
      <name val="Arial"/>
      <family val="2"/>
    </font>
    <font>
      <b/>
      <vertAlign val="subscript"/>
      <sz val="10"/>
      <color theme="1"/>
      <name val="Arial"/>
      <family val="2"/>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34">
    <xf numFmtId="0" fontId="0" fillId="0" borderId="0" xfId="0"/>
    <xf numFmtId="0" fontId="1" fillId="0" borderId="0" xfId="0" applyFont="1" applyAlignment="1">
      <alignment horizontal="center"/>
    </xf>
    <xf numFmtId="2" fontId="2" fillId="0" borderId="0" xfId="0" applyNumberFormat="1" applyFont="1" applyAlignment="1">
      <alignment horizontal="right"/>
    </xf>
    <xf numFmtId="0" fontId="2" fillId="0" borderId="0" xfId="0" applyFont="1"/>
    <xf numFmtId="0" fontId="7" fillId="0" borderId="0" xfId="0" applyFont="1" applyAlignment="1">
      <alignment horizontal="left"/>
    </xf>
    <xf numFmtId="0" fontId="2" fillId="0" borderId="0" xfId="0" applyFont="1" applyAlignment="1">
      <alignment horizontal="left"/>
    </xf>
    <xf numFmtId="0" fontId="2" fillId="0" borderId="0" xfId="0" applyFont="1" applyAlignment="1">
      <alignment horizontal="center"/>
    </xf>
    <xf numFmtId="2" fontId="2" fillId="0" borderId="0" xfId="0" applyNumberFormat="1" applyFont="1"/>
    <xf numFmtId="1" fontId="2" fillId="0" borderId="0" xfId="0" applyNumberFormat="1" applyFont="1"/>
    <xf numFmtId="164" fontId="2" fillId="0" borderId="0" xfId="0" applyNumberFormat="1" applyFont="1"/>
    <xf numFmtId="164" fontId="2" fillId="0" borderId="0" xfId="0" applyNumberFormat="1" applyFont="1" applyAlignment="1">
      <alignment horizontal="right"/>
    </xf>
    <xf numFmtId="1" fontId="8" fillId="0" borderId="0" xfId="0" applyNumberFormat="1" applyFont="1" applyAlignment="1">
      <alignment horizontal="right"/>
    </xf>
    <xf numFmtId="2" fontId="2" fillId="2" borderId="0" xfId="0" applyNumberFormat="1" applyFont="1" applyFill="1" applyAlignment="1">
      <alignment horizontal="right"/>
    </xf>
    <xf numFmtId="0" fontId="7" fillId="0" borderId="0" xfId="0" applyFont="1"/>
    <xf numFmtId="1" fontId="2" fillId="0" borderId="0" xfId="0" applyNumberFormat="1" applyFont="1" applyAlignment="1">
      <alignment horizontal="right"/>
    </xf>
    <xf numFmtId="0" fontId="2" fillId="2" borderId="0" xfId="0" applyFont="1" applyFill="1"/>
    <xf numFmtId="0" fontId="2" fillId="2" borderId="0" xfId="0" applyFont="1" applyFill="1" applyAlignment="1">
      <alignment horizontal="center"/>
    </xf>
    <xf numFmtId="0" fontId="2" fillId="2" borderId="0" xfId="0" applyFont="1" applyFill="1" applyAlignment="1">
      <alignment horizontal="left"/>
    </xf>
    <xf numFmtId="2" fontId="2" fillId="2" borderId="0" xfId="0" applyNumberFormat="1" applyFont="1" applyFill="1"/>
    <xf numFmtId="1" fontId="2" fillId="2" borderId="0" xfId="0" applyNumberFormat="1" applyFont="1" applyFill="1"/>
    <xf numFmtId="164" fontId="2" fillId="2" borderId="0" xfId="0" applyNumberFormat="1" applyFont="1" applyFill="1"/>
    <xf numFmtId="2" fontId="7" fillId="0" borderId="0" xfId="0" applyNumberFormat="1" applyFont="1"/>
    <xf numFmtId="0" fontId="7" fillId="0" borderId="0" xfId="0" applyFont="1" applyAlignment="1">
      <alignment horizontal="left" vertical="center"/>
    </xf>
    <xf numFmtId="1" fontId="2" fillId="2" borderId="0" xfId="0" applyNumberFormat="1" applyFont="1" applyFill="1" applyAlignment="1">
      <alignment horizontal="right"/>
    </xf>
    <xf numFmtId="0" fontId="3" fillId="0" borderId="0" xfId="0" applyFont="1" applyAlignment="1">
      <alignment horizontal="left" vertical="center"/>
    </xf>
    <xf numFmtId="1" fontId="3" fillId="0" borderId="0" xfId="0" applyNumberFormat="1" applyFont="1" applyAlignment="1">
      <alignment horizontal="left" vertical="center"/>
    </xf>
    <xf numFmtId="2" fontId="3" fillId="0" borderId="0" xfId="0" applyNumberFormat="1" applyFont="1" applyAlignment="1">
      <alignment horizontal="left" vertical="center"/>
    </xf>
    <xf numFmtId="164" fontId="3" fillId="0" borderId="0" xfId="0" applyNumberFormat="1" applyFont="1" applyAlignment="1">
      <alignment horizontal="left" vertical="center"/>
    </xf>
    <xf numFmtId="164" fontId="7" fillId="0" borderId="0" xfId="0" applyNumberFormat="1" applyFont="1" applyAlignment="1">
      <alignment horizontal="left" vertical="center"/>
    </xf>
    <xf numFmtId="2" fontId="3" fillId="2" borderId="0" xfId="0" applyNumberFormat="1" applyFont="1" applyFill="1" applyAlignment="1">
      <alignment horizontal="left" vertical="center"/>
    </xf>
    <xf numFmtId="0" fontId="4" fillId="0" borderId="0" xfId="0" applyFont="1" applyAlignment="1">
      <alignment vertical="center"/>
    </xf>
    <xf numFmtId="1" fontId="4" fillId="0" borderId="0" xfId="0" applyNumberFormat="1" applyFont="1" applyAlignment="1">
      <alignment vertical="center"/>
    </xf>
    <xf numFmtId="2" fontId="4" fillId="0" borderId="0" xfId="0" applyNumberFormat="1" applyFont="1" applyAlignment="1">
      <alignment vertical="center"/>
    </xf>
    <xf numFmtId="2" fontId="4" fillId="2" borderId="0" xfId="0" applyNumberFormat="1" applyFont="1" applyFill="1" applyAlignment="1">
      <alignment vertical="center"/>
    </xf>
  </cellXfs>
  <cellStyles count="2">
    <cellStyle name="Normal" xfId="0" builtinId="0"/>
    <cellStyle name="Normal 2" xfId="1" xr:uid="{35F67D05-1983-574D-BDC1-1A6B2F3DE556}"/>
  </cellStyles>
  <dxfs count="5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E699"/>
      <color rgb="FFFFF2CC"/>
      <color rgb="FF99CDFE"/>
      <color rgb="FFFDE4D6"/>
      <color rgb="FFE2F0D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'Table S4 (MgO-Cu; -La-Yb)'!$L$4</c:f>
              <c:strCache>
                <c:ptCount val="1"/>
                <c:pt idx="0">
                  <c:v>SiO2 (%)</c:v>
                </c:pt>
              </c:strCache>
            </c:strRef>
          </c:tx>
          <c:spPr>
            <a:ln w="19050" cap="rnd">
              <a:noFill/>
              <a:round/>
            </a:ln>
            <a:effectLst/>
          </c:spPr>
          <c:marker>
            <c:symbol val="circle"/>
            <c:size val="5"/>
            <c:spPr>
              <a:solidFill>
                <a:schemeClr val="accent1"/>
              </a:solidFill>
              <a:ln w="9525">
                <a:solidFill>
                  <a:schemeClr val="accent1"/>
                </a:solidFill>
              </a:ln>
              <a:effectLst/>
            </c:spPr>
          </c:marker>
          <c:yVal>
            <c:numRef>
              <c:f>'Table S4 (MgO-Cu; -La-Yb)'!$L$5:$L$2337</c:f>
              <c:numCache>
                <c:formatCode>0.00</c:formatCode>
                <c:ptCount val="2333"/>
                <c:pt idx="0">
                  <c:v>68.815979999999996</c:v>
                </c:pt>
                <c:pt idx="1">
                  <c:v>69.095502999999994</c:v>
                </c:pt>
                <c:pt idx="2">
                  <c:v>74.909492999999998</c:v>
                </c:pt>
                <c:pt idx="3">
                  <c:v>72.401252999999997</c:v>
                </c:pt>
                <c:pt idx="4">
                  <c:v>66.257481999999996</c:v>
                </c:pt>
                <c:pt idx="5">
                  <c:v>71.515940999999998</c:v>
                </c:pt>
                <c:pt idx="6">
                  <c:v>62.939812000000003</c:v>
                </c:pt>
                <c:pt idx="7">
                  <c:v>63.463642999999998</c:v>
                </c:pt>
                <c:pt idx="8">
                  <c:v>72.392267000000004</c:v>
                </c:pt>
                <c:pt idx="9">
                  <c:v>72.981712000000002</c:v>
                </c:pt>
                <c:pt idx="10">
                  <c:v>72.682727999999997</c:v>
                </c:pt>
                <c:pt idx="11">
                  <c:v>67.246736999999996</c:v>
                </c:pt>
                <c:pt idx="12">
                  <c:v>72.549218999999994</c:v>
                </c:pt>
                <c:pt idx="13">
                  <c:v>61.940522999999999</c:v>
                </c:pt>
                <c:pt idx="14">
                  <c:v>74.817042999999998</c:v>
                </c:pt>
                <c:pt idx="15">
                  <c:v>73.618395000000007</c:v>
                </c:pt>
                <c:pt idx="16">
                  <c:v>73.183109999999999</c:v>
                </c:pt>
                <c:pt idx="17">
                  <c:v>70.573491000000004</c:v>
                </c:pt>
                <c:pt idx="18">
                  <c:v>74.739819999999995</c:v>
                </c:pt>
                <c:pt idx="19">
                  <c:v>65.074867999999995</c:v>
                </c:pt>
                <c:pt idx="20">
                  <c:v>72.672492000000005</c:v>
                </c:pt>
                <c:pt idx="21">
                  <c:v>68.341656999999998</c:v>
                </c:pt>
                <c:pt idx="22">
                  <c:v>72.656167999999994</c:v>
                </c:pt>
                <c:pt idx="23">
                  <c:v>74.501745999999997</c:v>
                </c:pt>
                <c:pt idx="24">
                  <c:v>73.964855999999997</c:v>
                </c:pt>
                <c:pt idx="25">
                  <c:v>71.334614999999999</c:v>
                </c:pt>
                <c:pt idx="26">
                  <c:v>74.532734000000005</c:v>
                </c:pt>
                <c:pt idx="27">
                  <c:v>66.009495999999999</c:v>
                </c:pt>
                <c:pt idx="28">
                  <c:v>66.284661999999997</c:v>
                </c:pt>
                <c:pt idx="29">
                  <c:v>69.211501999999996</c:v>
                </c:pt>
                <c:pt idx="30">
                  <c:v>70.480710999999999</c:v>
                </c:pt>
                <c:pt idx="31">
                  <c:v>72.139605000000003</c:v>
                </c:pt>
                <c:pt idx="32">
                  <c:v>73.737052000000006</c:v>
                </c:pt>
                <c:pt idx="33">
                  <c:v>72.752808999999999</c:v>
                </c:pt>
                <c:pt idx="34">
                  <c:v>73.622086999999993</c:v>
                </c:pt>
                <c:pt idx="35">
                  <c:v>71.84836</c:v>
                </c:pt>
                <c:pt idx="36">
                  <c:v>66.107989000000003</c:v>
                </c:pt>
                <c:pt idx="37">
                  <c:v>74.404103000000006</c:v>
                </c:pt>
                <c:pt idx="38">
                  <c:v>74.837962000000005</c:v>
                </c:pt>
                <c:pt idx="39">
                  <c:v>71.945379000000003</c:v>
                </c:pt>
                <c:pt idx="40">
                  <c:v>74.465294999999998</c:v>
                </c:pt>
                <c:pt idx="41">
                  <c:v>72.286168000000004</c:v>
                </c:pt>
                <c:pt idx="42">
                  <c:v>72.570912000000007</c:v>
                </c:pt>
                <c:pt idx="43">
                  <c:v>72.908446999999995</c:v>
                </c:pt>
                <c:pt idx="44">
                  <c:v>65.305935000000005</c:v>
                </c:pt>
                <c:pt idx="45">
                  <c:v>73.746898000000002</c:v>
                </c:pt>
                <c:pt idx="46">
                  <c:v>72.873795999999999</c:v>
                </c:pt>
                <c:pt idx="47">
                  <c:v>73.404038</c:v>
                </c:pt>
                <c:pt idx="48">
                  <c:v>71.646433000000002</c:v>
                </c:pt>
                <c:pt idx="49">
                  <c:v>72.055521999999996</c:v>
                </c:pt>
                <c:pt idx="50">
                  <c:v>73.397305000000003</c:v>
                </c:pt>
                <c:pt idx="51">
                  <c:v>69.586624</c:v>
                </c:pt>
                <c:pt idx="52">
                  <c:v>72.376465999999994</c:v>
                </c:pt>
                <c:pt idx="53">
                  <c:v>73.127842000000001</c:v>
                </c:pt>
                <c:pt idx="54">
                  <c:v>73.459007</c:v>
                </c:pt>
                <c:pt idx="55">
                  <c:v>74.488062999999997</c:v>
                </c:pt>
                <c:pt idx="56">
                  <c:v>73.901625999999993</c:v>
                </c:pt>
                <c:pt idx="57">
                  <c:v>70.253612000000004</c:v>
                </c:pt>
                <c:pt idx="58">
                  <c:v>74.8</c:v>
                </c:pt>
                <c:pt idx="59">
                  <c:v>74.537695999999997</c:v>
                </c:pt>
                <c:pt idx="60">
                  <c:v>72.990091000000007</c:v>
                </c:pt>
                <c:pt idx="61">
                  <c:v>74.183468000000005</c:v>
                </c:pt>
                <c:pt idx="62">
                  <c:v>74.587592000000001</c:v>
                </c:pt>
                <c:pt idx="63">
                  <c:v>72.428355999999994</c:v>
                </c:pt>
                <c:pt idx="64">
                  <c:v>72.613774000000006</c:v>
                </c:pt>
                <c:pt idx="65">
                  <c:v>74.413453000000004</c:v>
                </c:pt>
                <c:pt idx="66">
                  <c:v>72.409552000000005</c:v>
                </c:pt>
                <c:pt idx="67">
                  <c:v>73.413897000000006</c:v>
                </c:pt>
                <c:pt idx="68">
                  <c:v>72.414140000000003</c:v>
                </c:pt>
                <c:pt idx="69">
                  <c:v>64.597606999999996</c:v>
                </c:pt>
                <c:pt idx="70">
                  <c:v>65.472412000000006</c:v>
                </c:pt>
                <c:pt idx="71">
                  <c:v>73.332322000000005</c:v>
                </c:pt>
                <c:pt idx="72">
                  <c:v>73.271102999999997</c:v>
                </c:pt>
                <c:pt idx="73">
                  <c:v>72.044632000000007</c:v>
                </c:pt>
                <c:pt idx="74">
                  <c:v>74.254797999999994</c:v>
                </c:pt>
                <c:pt idx="75">
                  <c:v>73.820006000000006</c:v>
                </c:pt>
                <c:pt idx="76">
                  <c:v>69.268169999999998</c:v>
                </c:pt>
                <c:pt idx="77">
                  <c:v>73.927593999999999</c:v>
                </c:pt>
                <c:pt idx="78">
                  <c:v>73.886578</c:v>
                </c:pt>
                <c:pt idx="79">
                  <c:v>74.094368000000003</c:v>
                </c:pt>
                <c:pt idx="80">
                  <c:v>74.631553999999994</c:v>
                </c:pt>
                <c:pt idx="81">
                  <c:v>74.663991999999993</c:v>
                </c:pt>
                <c:pt idx="82">
                  <c:v>69.268884999999997</c:v>
                </c:pt>
                <c:pt idx="83">
                  <c:v>73.190127000000004</c:v>
                </c:pt>
                <c:pt idx="84">
                  <c:v>72.907444999999996</c:v>
                </c:pt>
                <c:pt idx="85">
                  <c:v>67.071428999999995</c:v>
                </c:pt>
                <c:pt idx="86">
                  <c:v>71.706480999999997</c:v>
                </c:pt>
                <c:pt idx="87">
                  <c:v>70.722206</c:v>
                </c:pt>
                <c:pt idx="88">
                  <c:v>71.748924000000002</c:v>
                </c:pt>
                <c:pt idx="89">
                  <c:v>67.472792999999996</c:v>
                </c:pt>
                <c:pt idx="90">
                  <c:v>67.100677000000005</c:v>
                </c:pt>
                <c:pt idx="91">
                  <c:v>71.781574000000006</c:v>
                </c:pt>
                <c:pt idx="92">
                  <c:v>72.395728000000005</c:v>
                </c:pt>
                <c:pt idx="93">
                  <c:v>73.497799000000001</c:v>
                </c:pt>
                <c:pt idx="94">
                  <c:v>71.635672999999997</c:v>
                </c:pt>
                <c:pt idx="95">
                  <c:v>71.698306000000002</c:v>
                </c:pt>
                <c:pt idx="96">
                  <c:v>69.449269000000001</c:v>
                </c:pt>
                <c:pt idx="97">
                  <c:v>68.914590000000004</c:v>
                </c:pt>
                <c:pt idx="98">
                  <c:v>72.312081000000006</c:v>
                </c:pt>
                <c:pt idx="99">
                  <c:v>72.851680000000002</c:v>
                </c:pt>
                <c:pt idx="100">
                  <c:v>73.930404999999993</c:v>
                </c:pt>
                <c:pt idx="101">
                  <c:v>73.523984999999996</c:v>
                </c:pt>
                <c:pt idx="102">
                  <c:v>73.918391999999997</c:v>
                </c:pt>
                <c:pt idx="103">
                  <c:v>71.552498999999997</c:v>
                </c:pt>
                <c:pt idx="104">
                  <c:v>71.929824999999994</c:v>
                </c:pt>
                <c:pt idx="105">
                  <c:v>72.358850000000004</c:v>
                </c:pt>
                <c:pt idx="106">
                  <c:v>74.656704000000005</c:v>
                </c:pt>
                <c:pt idx="107">
                  <c:v>74.747474999999994</c:v>
                </c:pt>
                <c:pt idx="108">
                  <c:v>73.578495000000004</c:v>
                </c:pt>
                <c:pt idx="109">
                  <c:v>70.664133000000007</c:v>
                </c:pt>
                <c:pt idx="110">
                  <c:v>71.657808000000003</c:v>
                </c:pt>
                <c:pt idx="111">
                  <c:v>69.914738</c:v>
                </c:pt>
                <c:pt idx="112">
                  <c:v>72.986019999999996</c:v>
                </c:pt>
                <c:pt idx="113">
                  <c:v>74.535619999999994</c:v>
                </c:pt>
                <c:pt idx="114">
                  <c:v>66.676941999999997</c:v>
                </c:pt>
                <c:pt idx="115">
                  <c:v>71.180238000000003</c:v>
                </c:pt>
                <c:pt idx="116">
                  <c:v>73.399213000000003</c:v>
                </c:pt>
                <c:pt idx="117">
                  <c:v>71.200654999999998</c:v>
                </c:pt>
                <c:pt idx="118">
                  <c:v>72.832136000000006</c:v>
                </c:pt>
                <c:pt idx="119">
                  <c:v>74.809848000000002</c:v>
                </c:pt>
                <c:pt idx="120">
                  <c:v>72.904284000000004</c:v>
                </c:pt>
                <c:pt idx="121">
                  <c:v>73.048855000000003</c:v>
                </c:pt>
                <c:pt idx="122">
                  <c:v>71.670677999999995</c:v>
                </c:pt>
                <c:pt idx="123">
                  <c:v>64.020898000000003</c:v>
                </c:pt>
                <c:pt idx="124">
                  <c:v>74.654981000000006</c:v>
                </c:pt>
                <c:pt idx="125">
                  <c:v>74.342437000000004</c:v>
                </c:pt>
                <c:pt idx="126">
                  <c:v>71.285942000000006</c:v>
                </c:pt>
                <c:pt idx="127">
                  <c:v>71.450258000000005</c:v>
                </c:pt>
                <c:pt idx="128">
                  <c:v>73.284192000000004</c:v>
                </c:pt>
                <c:pt idx="129">
                  <c:v>73.768812999999994</c:v>
                </c:pt>
                <c:pt idx="130">
                  <c:v>71.770321999999993</c:v>
                </c:pt>
                <c:pt idx="131">
                  <c:v>73.343298000000004</c:v>
                </c:pt>
                <c:pt idx="132">
                  <c:v>72.583248999999995</c:v>
                </c:pt>
                <c:pt idx="133">
                  <c:v>70.816558000000001</c:v>
                </c:pt>
                <c:pt idx="134">
                  <c:v>69.500101000000001</c:v>
                </c:pt>
                <c:pt idx="135">
                  <c:v>73.538745000000006</c:v>
                </c:pt>
                <c:pt idx="136">
                  <c:v>72.003067000000001</c:v>
                </c:pt>
                <c:pt idx="137">
                  <c:v>71.470232999999993</c:v>
                </c:pt>
                <c:pt idx="138">
                  <c:v>71.237525000000005</c:v>
                </c:pt>
                <c:pt idx="139">
                  <c:v>72.574946999999995</c:v>
                </c:pt>
                <c:pt idx="140">
                  <c:v>71.349945000000005</c:v>
                </c:pt>
                <c:pt idx="141">
                  <c:v>71.022554999999997</c:v>
                </c:pt>
                <c:pt idx="142">
                  <c:v>71.158367999999996</c:v>
                </c:pt>
                <c:pt idx="143">
                  <c:v>73.918329999999997</c:v>
                </c:pt>
                <c:pt idx="144">
                  <c:v>72.285948000000005</c:v>
                </c:pt>
                <c:pt idx="146">
                  <c:v>73.293377000000007</c:v>
                </c:pt>
                <c:pt idx="147">
                  <c:v>73.999195</c:v>
                </c:pt>
                <c:pt idx="148">
                  <c:v>73.672544000000002</c:v>
                </c:pt>
                <c:pt idx="149">
                  <c:v>66.262482000000006</c:v>
                </c:pt>
                <c:pt idx="150">
                  <c:v>71.652349999999998</c:v>
                </c:pt>
                <c:pt idx="151">
                  <c:v>70.023276999999993</c:v>
                </c:pt>
                <c:pt idx="152">
                  <c:v>72.431077999999999</c:v>
                </c:pt>
                <c:pt idx="153">
                  <c:v>73.834907000000001</c:v>
                </c:pt>
                <c:pt idx="154">
                  <c:v>74.497386000000006</c:v>
                </c:pt>
                <c:pt idx="155">
                  <c:v>70.787775999999994</c:v>
                </c:pt>
                <c:pt idx="156">
                  <c:v>71.848529999999997</c:v>
                </c:pt>
                <c:pt idx="157">
                  <c:v>72.757474999999999</c:v>
                </c:pt>
                <c:pt idx="158">
                  <c:v>72.747451999999996</c:v>
                </c:pt>
                <c:pt idx="159">
                  <c:v>71.733305999999999</c:v>
                </c:pt>
                <c:pt idx="160">
                  <c:v>74.111519999999999</c:v>
                </c:pt>
                <c:pt idx="161">
                  <c:v>68.965869999999995</c:v>
                </c:pt>
                <c:pt idx="162">
                  <c:v>72.431939999999997</c:v>
                </c:pt>
                <c:pt idx="163">
                  <c:v>71.977065999999994</c:v>
                </c:pt>
                <c:pt idx="164">
                  <c:v>71.974845000000002</c:v>
                </c:pt>
                <c:pt idx="165">
                  <c:v>73.785127000000003</c:v>
                </c:pt>
                <c:pt idx="166">
                  <c:v>71.988738999999995</c:v>
                </c:pt>
                <c:pt idx="167">
                  <c:v>72.391017000000005</c:v>
                </c:pt>
                <c:pt idx="168">
                  <c:v>71.145442000000003</c:v>
                </c:pt>
                <c:pt idx="169">
                  <c:v>74.821087000000006</c:v>
                </c:pt>
                <c:pt idx="170">
                  <c:v>72.218255999999997</c:v>
                </c:pt>
                <c:pt idx="171">
                  <c:v>72.820926999999998</c:v>
                </c:pt>
                <c:pt idx="172">
                  <c:v>73.414360000000002</c:v>
                </c:pt>
                <c:pt idx="173">
                  <c:v>71.504497000000001</c:v>
                </c:pt>
                <c:pt idx="174">
                  <c:v>70.650744000000003</c:v>
                </c:pt>
                <c:pt idx="175">
                  <c:v>72.881871000000004</c:v>
                </c:pt>
                <c:pt idx="176">
                  <c:v>74.371037000000001</c:v>
                </c:pt>
                <c:pt idx="177">
                  <c:v>68.389752000000001</c:v>
                </c:pt>
                <c:pt idx="178">
                  <c:v>73.644119000000003</c:v>
                </c:pt>
                <c:pt idx="179">
                  <c:v>69.162772000000004</c:v>
                </c:pt>
                <c:pt idx="180">
                  <c:v>73.393748000000002</c:v>
                </c:pt>
                <c:pt idx="181">
                  <c:v>73.056166000000005</c:v>
                </c:pt>
                <c:pt idx="182">
                  <c:v>73.827488000000002</c:v>
                </c:pt>
                <c:pt idx="183">
                  <c:v>69.463963000000007</c:v>
                </c:pt>
                <c:pt idx="184">
                  <c:v>72.267370999999997</c:v>
                </c:pt>
                <c:pt idx="185">
                  <c:v>74.352917000000005</c:v>
                </c:pt>
                <c:pt idx="186">
                  <c:v>72.831902999999997</c:v>
                </c:pt>
                <c:pt idx="187">
                  <c:v>71.828512000000003</c:v>
                </c:pt>
                <c:pt idx="188">
                  <c:v>71.122940999999997</c:v>
                </c:pt>
                <c:pt idx="189">
                  <c:v>72.086419000000006</c:v>
                </c:pt>
                <c:pt idx="190">
                  <c:v>71.709233999999995</c:v>
                </c:pt>
                <c:pt idx="191">
                  <c:v>69.819362999999996</c:v>
                </c:pt>
                <c:pt idx="192">
                  <c:v>73.009748000000002</c:v>
                </c:pt>
                <c:pt idx="193">
                  <c:v>72.431833999999995</c:v>
                </c:pt>
                <c:pt idx="194">
                  <c:v>71.193276999999995</c:v>
                </c:pt>
                <c:pt idx="195">
                  <c:v>72.343671000000001</c:v>
                </c:pt>
                <c:pt idx="196">
                  <c:v>72.181892000000005</c:v>
                </c:pt>
                <c:pt idx="197">
                  <c:v>70.232977000000005</c:v>
                </c:pt>
                <c:pt idx="198">
                  <c:v>72.154865000000001</c:v>
                </c:pt>
                <c:pt idx="199">
                  <c:v>71.796424999999999</c:v>
                </c:pt>
                <c:pt idx="200">
                  <c:v>71.335941000000005</c:v>
                </c:pt>
                <c:pt idx="201">
                  <c:v>73.556535999999994</c:v>
                </c:pt>
                <c:pt idx="202">
                  <c:v>72.684110000000004</c:v>
                </c:pt>
                <c:pt idx="203">
                  <c:v>72.630726999999993</c:v>
                </c:pt>
                <c:pt idx="204">
                  <c:v>72.526805999999993</c:v>
                </c:pt>
                <c:pt idx="205">
                  <c:v>73.460291999999995</c:v>
                </c:pt>
                <c:pt idx="206">
                  <c:v>72.514678000000004</c:v>
                </c:pt>
                <c:pt idx="207">
                  <c:v>71.843971999999994</c:v>
                </c:pt>
                <c:pt idx="208">
                  <c:v>71.957455999999993</c:v>
                </c:pt>
                <c:pt idx="209">
                  <c:v>69.919197999999994</c:v>
                </c:pt>
                <c:pt idx="210">
                  <c:v>74.334237999999999</c:v>
                </c:pt>
                <c:pt idx="211">
                  <c:v>70.969655000000003</c:v>
                </c:pt>
                <c:pt idx="212">
                  <c:v>71.230259000000004</c:v>
                </c:pt>
                <c:pt idx="213">
                  <c:v>72.655625999999998</c:v>
                </c:pt>
                <c:pt idx="214">
                  <c:v>64.036313000000007</c:v>
                </c:pt>
                <c:pt idx="215">
                  <c:v>73.008584999999997</c:v>
                </c:pt>
                <c:pt idx="216">
                  <c:v>73.331976999999995</c:v>
                </c:pt>
                <c:pt idx="217">
                  <c:v>72.612684999999999</c:v>
                </c:pt>
                <c:pt idx="218">
                  <c:v>72.854962</c:v>
                </c:pt>
                <c:pt idx="219">
                  <c:v>74.498420999999993</c:v>
                </c:pt>
                <c:pt idx="220">
                  <c:v>68.506201000000004</c:v>
                </c:pt>
                <c:pt idx="221">
                  <c:v>73.955179000000001</c:v>
                </c:pt>
                <c:pt idx="222">
                  <c:v>73.727689999999996</c:v>
                </c:pt>
                <c:pt idx="223">
                  <c:v>72.167261999999994</c:v>
                </c:pt>
                <c:pt idx="224">
                  <c:v>72.183672999999999</c:v>
                </c:pt>
                <c:pt idx="225">
                  <c:v>73.197650999999993</c:v>
                </c:pt>
                <c:pt idx="226">
                  <c:v>68.308474000000004</c:v>
                </c:pt>
                <c:pt idx="227">
                  <c:v>72.666464000000005</c:v>
                </c:pt>
                <c:pt idx="228">
                  <c:v>71.592304999999996</c:v>
                </c:pt>
                <c:pt idx="229">
                  <c:v>73.230823999999998</c:v>
                </c:pt>
                <c:pt idx="230">
                  <c:v>71.894093999999996</c:v>
                </c:pt>
                <c:pt idx="231">
                  <c:v>72.133168999999995</c:v>
                </c:pt>
                <c:pt idx="232">
                  <c:v>69.361745999999997</c:v>
                </c:pt>
                <c:pt idx="233">
                  <c:v>65.657184000000001</c:v>
                </c:pt>
                <c:pt idx="234">
                  <c:v>70.928600000000003</c:v>
                </c:pt>
                <c:pt idx="235">
                  <c:v>71.087664000000004</c:v>
                </c:pt>
                <c:pt idx="236">
                  <c:v>72.707025999999999</c:v>
                </c:pt>
                <c:pt idx="237">
                  <c:v>72.835125000000005</c:v>
                </c:pt>
                <c:pt idx="238">
                  <c:v>73.841160000000002</c:v>
                </c:pt>
                <c:pt idx="239">
                  <c:v>70.062411999999995</c:v>
                </c:pt>
                <c:pt idx="240">
                  <c:v>72.581620000000001</c:v>
                </c:pt>
                <c:pt idx="241">
                  <c:v>74.57405</c:v>
                </c:pt>
                <c:pt idx="242">
                  <c:v>72.033471000000006</c:v>
                </c:pt>
                <c:pt idx="243">
                  <c:v>72.586714999999998</c:v>
                </c:pt>
                <c:pt idx="244">
                  <c:v>70.875764000000004</c:v>
                </c:pt>
                <c:pt idx="245">
                  <c:v>71.817527999999996</c:v>
                </c:pt>
                <c:pt idx="246">
                  <c:v>71.225978999999995</c:v>
                </c:pt>
                <c:pt idx="247">
                  <c:v>72.584064999999995</c:v>
                </c:pt>
                <c:pt idx="248">
                  <c:v>70.635409999999993</c:v>
                </c:pt>
                <c:pt idx="249">
                  <c:v>74.681219999999996</c:v>
                </c:pt>
                <c:pt idx="250">
                  <c:v>74.916319999999999</c:v>
                </c:pt>
                <c:pt idx="251">
                  <c:v>72.289277999999996</c:v>
                </c:pt>
                <c:pt idx="252">
                  <c:v>70.199799999999996</c:v>
                </c:pt>
                <c:pt idx="253">
                  <c:v>70.524556000000004</c:v>
                </c:pt>
                <c:pt idx="254">
                  <c:v>71.412566999999996</c:v>
                </c:pt>
                <c:pt idx="255">
                  <c:v>69.511199000000005</c:v>
                </c:pt>
                <c:pt idx="256">
                  <c:v>74.654383999999993</c:v>
                </c:pt>
                <c:pt idx="257">
                  <c:v>74.046341999999996</c:v>
                </c:pt>
                <c:pt idx="258">
                  <c:v>72.275738000000004</c:v>
                </c:pt>
                <c:pt idx="259">
                  <c:v>72.717149000000006</c:v>
                </c:pt>
                <c:pt idx="260">
                  <c:v>67.407034999999993</c:v>
                </c:pt>
                <c:pt idx="261">
                  <c:v>73.194188999999994</c:v>
                </c:pt>
                <c:pt idx="262">
                  <c:v>70.688086999999996</c:v>
                </c:pt>
                <c:pt idx="263">
                  <c:v>71.747885999999994</c:v>
                </c:pt>
                <c:pt idx="264">
                  <c:v>71.148036000000005</c:v>
                </c:pt>
                <c:pt idx="265">
                  <c:v>73.634898000000007</c:v>
                </c:pt>
                <c:pt idx="266">
                  <c:v>74.221192000000002</c:v>
                </c:pt>
                <c:pt idx="267">
                  <c:v>74.323774999999998</c:v>
                </c:pt>
                <c:pt idx="268">
                  <c:v>74.861293000000003</c:v>
                </c:pt>
                <c:pt idx="269">
                  <c:v>73.438453999999993</c:v>
                </c:pt>
                <c:pt idx="270">
                  <c:v>73.208157</c:v>
                </c:pt>
                <c:pt idx="271">
                  <c:v>61.289019000000003</c:v>
                </c:pt>
                <c:pt idx="272">
                  <c:v>67.563055000000006</c:v>
                </c:pt>
                <c:pt idx="273">
                  <c:v>71.360759000000002</c:v>
                </c:pt>
                <c:pt idx="274">
                  <c:v>71.315629000000001</c:v>
                </c:pt>
                <c:pt idx="275">
                  <c:v>74.019311999999999</c:v>
                </c:pt>
                <c:pt idx="276">
                  <c:v>71.439976000000001</c:v>
                </c:pt>
                <c:pt idx="277">
                  <c:v>69.913376</c:v>
                </c:pt>
                <c:pt idx="278">
                  <c:v>70.436447999999999</c:v>
                </c:pt>
                <c:pt idx="279">
                  <c:v>74.851265999999995</c:v>
                </c:pt>
                <c:pt idx="280">
                  <c:v>74.687247999999997</c:v>
                </c:pt>
                <c:pt idx="281">
                  <c:v>71.357085999999995</c:v>
                </c:pt>
                <c:pt idx="282">
                  <c:v>69.749695000000003</c:v>
                </c:pt>
                <c:pt idx="283">
                  <c:v>71.270150999999998</c:v>
                </c:pt>
                <c:pt idx="284">
                  <c:v>72.032602999999995</c:v>
                </c:pt>
                <c:pt idx="285">
                  <c:v>73.267927999999998</c:v>
                </c:pt>
                <c:pt idx="286">
                  <c:v>71.414120999999994</c:v>
                </c:pt>
                <c:pt idx="287">
                  <c:v>68.332735999999997</c:v>
                </c:pt>
                <c:pt idx="288">
                  <c:v>69.403959999999998</c:v>
                </c:pt>
                <c:pt idx="289">
                  <c:v>71.646032000000005</c:v>
                </c:pt>
                <c:pt idx="290">
                  <c:v>71.556186999999994</c:v>
                </c:pt>
                <c:pt idx="291">
                  <c:v>70.953772000000001</c:v>
                </c:pt>
                <c:pt idx="292">
                  <c:v>71.917529999999999</c:v>
                </c:pt>
                <c:pt idx="293">
                  <c:v>72.128480999999994</c:v>
                </c:pt>
                <c:pt idx="294">
                  <c:v>74.943612999999999</c:v>
                </c:pt>
                <c:pt idx="295">
                  <c:v>72.722645999999997</c:v>
                </c:pt>
                <c:pt idx="296">
                  <c:v>73.696028999999996</c:v>
                </c:pt>
                <c:pt idx="297">
                  <c:v>74.120211999999995</c:v>
                </c:pt>
                <c:pt idx="298">
                  <c:v>73.459377000000003</c:v>
                </c:pt>
                <c:pt idx="299">
                  <c:v>73.895097000000007</c:v>
                </c:pt>
                <c:pt idx="300">
                  <c:v>69.258882999999997</c:v>
                </c:pt>
                <c:pt idx="301">
                  <c:v>74.123690999999994</c:v>
                </c:pt>
                <c:pt idx="302">
                  <c:v>71.621622000000002</c:v>
                </c:pt>
                <c:pt idx="303">
                  <c:v>71.255842000000001</c:v>
                </c:pt>
                <c:pt idx="304">
                  <c:v>71.960221000000004</c:v>
                </c:pt>
                <c:pt idx="305">
                  <c:v>74.341234999999998</c:v>
                </c:pt>
                <c:pt idx="306">
                  <c:v>71.096748000000005</c:v>
                </c:pt>
                <c:pt idx="307">
                  <c:v>69.698503000000002</c:v>
                </c:pt>
                <c:pt idx="308">
                  <c:v>71.398685</c:v>
                </c:pt>
                <c:pt idx="309">
                  <c:v>72.314132000000001</c:v>
                </c:pt>
                <c:pt idx="310">
                  <c:v>71.980137999999997</c:v>
                </c:pt>
                <c:pt idx="311">
                  <c:v>72.861086</c:v>
                </c:pt>
                <c:pt idx="312">
                  <c:v>71.8429</c:v>
                </c:pt>
                <c:pt idx="313">
                  <c:v>71.448749000000007</c:v>
                </c:pt>
                <c:pt idx="314">
                  <c:v>69.654576000000006</c:v>
                </c:pt>
                <c:pt idx="315">
                  <c:v>73.146090000000001</c:v>
                </c:pt>
                <c:pt idx="316">
                  <c:v>69.044251000000003</c:v>
                </c:pt>
                <c:pt idx="317">
                  <c:v>72.377943000000002</c:v>
                </c:pt>
                <c:pt idx="318">
                  <c:v>72.111391999999995</c:v>
                </c:pt>
                <c:pt idx="319">
                  <c:v>70.515525999999994</c:v>
                </c:pt>
                <c:pt idx="320">
                  <c:v>74.414395999999996</c:v>
                </c:pt>
                <c:pt idx="321">
                  <c:v>72.141706999999997</c:v>
                </c:pt>
                <c:pt idx="322">
                  <c:v>73.002335000000002</c:v>
                </c:pt>
                <c:pt idx="323">
                  <c:v>57.838492000000002</c:v>
                </c:pt>
                <c:pt idx="324">
                  <c:v>71.646157000000002</c:v>
                </c:pt>
                <c:pt idx="325">
                  <c:v>70.903583999999995</c:v>
                </c:pt>
                <c:pt idx="326">
                  <c:v>72.23272</c:v>
                </c:pt>
                <c:pt idx="327">
                  <c:v>69.628056999999998</c:v>
                </c:pt>
                <c:pt idx="328">
                  <c:v>72.834807999999995</c:v>
                </c:pt>
                <c:pt idx="329">
                  <c:v>74.071049000000002</c:v>
                </c:pt>
                <c:pt idx="330">
                  <c:v>70.771258000000003</c:v>
                </c:pt>
                <c:pt idx="331">
                  <c:v>71.995093999999995</c:v>
                </c:pt>
                <c:pt idx="332">
                  <c:v>71.825948999999994</c:v>
                </c:pt>
                <c:pt idx="333">
                  <c:v>68.963432999999995</c:v>
                </c:pt>
                <c:pt idx="334">
                  <c:v>69.671948999999998</c:v>
                </c:pt>
                <c:pt idx="335">
                  <c:v>72.162850000000006</c:v>
                </c:pt>
                <c:pt idx="336">
                  <c:v>71.795133000000007</c:v>
                </c:pt>
                <c:pt idx="337">
                  <c:v>74.595633000000007</c:v>
                </c:pt>
                <c:pt idx="338">
                  <c:v>73.094947000000005</c:v>
                </c:pt>
                <c:pt idx="339">
                  <c:v>72.755071000000001</c:v>
                </c:pt>
                <c:pt idx="340">
                  <c:v>71.881692999999999</c:v>
                </c:pt>
                <c:pt idx="341">
                  <c:v>72.331605999999994</c:v>
                </c:pt>
                <c:pt idx="342">
                  <c:v>72.573454999999996</c:v>
                </c:pt>
                <c:pt idx="343">
                  <c:v>70.572970999999995</c:v>
                </c:pt>
                <c:pt idx="344">
                  <c:v>62.319876999999998</c:v>
                </c:pt>
                <c:pt idx="345">
                  <c:v>72.728202999999993</c:v>
                </c:pt>
                <c:pt idx="346">
                  <c:v>71.705348000000001</c:v>
                </c:pt>
                <c:pt idx="347">
                  <c:v>73.163644000000005</c:v>
                </c:pt>
                <c:pt idx="348">
                  <c:v>73.676170999999997</c:v>
                </c:pt>
                <c:pt idx="349">
                  <c:v>72.313964999999996</c:v>
                </c:pt>
                <c:pt idx="350">
                  <c:v>73.547276999999994</c:v>
                </c:pt>
                <c:pt idx="351">
                  <c:v>72.880844999999994</c:v>
                </c:pt>
                <c:pt idx="352">
                  <c:v>71.691996000000003</c:v>
                </c:pt>
                <c:pt idx="353">
                  <c:v>74.090722999999997</c:v>
                </c:pt>
                <c:pt idx="354">
                  <c:v>70.975983999999997</c:v>
                </c:pt>
                <c:pt idx="355">
                  <c:v>70.762923999999998</c:v>
                </c:pt>
                <c:pt idx="356">
                  <c:v>73.957808</c:v>
                </c:pt>
                <c:pt idx="357">
                  <c:v>70.987654000000006</c:v>
                </c:pt>
                <c:pt idx="358">
                  <c:v>73.191187999999997</c:v>
                </c:pt>
                <c:pt idx="359">
                  <c:v>71.496994000000001</c:v>
                </c:pt>
                <c:pt idx="360">
                  <c:v>71.092808000000005</c:v>
                </c:pt>
                <c:pt idx="361">
                  <c:v>71.523444999999995</c:v>
                </c:pt>
                <c:pt idx="362">
                  <c:v>71.844660000000005</c:v>
                </c:pt>
                <c:pt idx="363">
                  <c:v>72.452945999999997</c:v>
                </c:pt>
                <c:pt idx="364">
                  <c:v>74.531985000000006</c:v>
                </c:pt>
                <c:pt idx="365">
                  <c:v>71.939448999999996</c:v>
                </c:pt>
                <c:pt idx="366">
                  <c:v>70.671913000000004</c:v>
                </c:pt>
                <c:pt idx="367">
                  <c:v>70.177235999999994</c:v>
                </c:pt>
                <c:pt idx="368">
                  <c:v>57.076985000000001</c:v>
                </c:pt>
                <c:pt idx="369">
                  <c:v>74.908424999999994</c:v>
                </c:pt>
                <c:pt idx="370">
                  <c:v>71.906591000000006</c:v>
                </c:pt>
                <c:pt idx="371">
                  <c:v>71.700924000000001</c:v>
                </c:pt>
                <c:pt idx="372">
                  <c:v>70.979667000000006</c:v>
                </c:pt>
                <c:pt idx="373">
                  <c:v>71.097572999999997</c:v>
                </c:pt>
                <c:pt idx="374">
                  <c:v>68.146581999999995</c:v>
                </c:pt>
                <c:pt idx="375">
                  <c:v>71.212732000000003</c:v>
                </c:pt>
                <c:pt idx="376">
                  <c:v>74.340235000000007</c:v>
                </c:pt>
                <c:pt idx="377">
                  <c:v>71.316085000000001</c:v>
                </c:pt>
                <c:pt idx="378">
                  <c:v>70.109530000000007</c:v>
                </c:pt>
                <c:pt idx="379">
                  <c:v>70.818612999999999</c:v>
                </c:pt>
                <c:pt idx="380">
                  <c:v>68.895674</c:v>
                </c:pt>
                <c:pt idx="381">
                  <c:v>71.389590999999996</c:v>
                </c:pt>
                <c:pt idx="382">
                  <c:v>71.861600999999993</c:v>
                </c:pt>
                <c:pt idx="383">
                  <c:v>68.635131000000001</c:v>
                </c:pt>
                <c:pt idx="384">
                  <c:v>71.906521999999995</c:v>
                </c:pt>
                <c:pt idx="385">
                  <c:v>70.197669000000005</c:v>
                </c:pt>
                <c:pt idx="386">
                  <c:v>72.142786000000001</c:v>
                </c:pt>
                <c:pt idx="387">
                  <c:v>70.795398000000006</c:v>
                </c:pt>
                <c:pt idx="388">
                  <c:v>70.485476000000006</c:v>
                </c:pt>
                <c:pt idx="389">
                  <c:v>71.821904000000004</c:v>
                </c:pt>
                <c:pt idx="390">
                  <c:v>71.246690000000001</c:v>
                </c:pt>
                <c:pt idx="391">
                  <c:v>70.814364999999995</c:v>
                </c:pt>
                <c:pt idx="392">
                  <c:v>71.032641999999996</c:v>
                </c:pt>
                <c:pt idx="393">
                  <c:v>73.891925000000001</c:v>
                </c:pt>
                <c:pt idx="394">
                  <c:v>71.791498000000004</c:v>
                </c:pt>
                <c:pt idx="395">
                  <c:v>70.615634</c:v>
                </c:pt>
                <c:pt idx="396">
                  <c:v>66.093975999999998</c:v>
                </c:pt>
                <c:pt idx="397">
                  <c:v>66.448691999999994</c:v>
                </c:pt>
                <c:pt idx="398">
                  <c:v>70.816327000000001</c:v>
                </c:pt>
                <c:pt idx="399">
                  <c:v>66.143089000000003</c:v>
                </c:pt>
                <c:pt idx="400">
                  <c:v>70.903413999999998</c:v>
                </c:pt>
                <c:pt idx="401">
                  <c:v>74.465281000000004</c:v>
                </c:pt>
                <c:pt idx="402">
                  <c:v>70.670589000000007</c:v>
                </c:pt>
                <c:pt idx="403">
                  <c:v>70.383345000000006</c:v>
                </c:pt>
                <c:pt idx="404">
                  <c:v>67.990049999999997</c:v>
                </c:pt>
                <c:pt idx="405">
                  <c:v>72.432377000000002</c:v>
                </c:pt>
                <c:pt idx="406">
                  <c:v>72.234763000000001</c:v>
                </c:pt>
                <c:pt idx="407">
                  <c:v>72.561716000000004</c:v>
                </c:pt>
                <c:pt idx="408">
                  <c:v>74.398028999999994</c:v>
                </c:pt>
                <c:pt idx="409">
                  <c:v>72.655856999999997</c:v>
                </c:pt>
                <c:pt idx="410">
                  <c:v>71.486554999999996</c:v>
                </c:pt>
                <c:pt idx="411">
                  <c:v>72.087248000000002</c:v>
                </c:pt>
                <c:pt idx="412">
                  <c:v>72.282718000000003</c:v>
                </c:pt>
                <c:pt idx="413">
                  <c:v>72.597137000000004</c:v>
                </c:pt>
                <c:pt idx="414">
                  <c:v>71.957618999999994</c:v>
                </c:pt>
                <c:pt idx="415">
                  <c:v>69.755854999999997</c:v>
                </c:pt>
                <c:pt idx="416">
                  <c:v>69.015074999999996</c:v>
                </c:pt>
                <c:pt idx="417">
                  <c:v>69.133427999999995</c:v>
                </c:pt>
                <c:pt idx="418">
                  <c:v>71.335797999999997</c:v>
                </c:pt>
                <c:pt idx="419">
                  <c:v>71.364542</c:v>
                </c:pt>
                <c:pt idx="420">
                  <c:v>71.115003999999999</c:v>
                </c:pt>
                <c:pt idx="421">
                  <c:v>69.957600999999997</c:v>
                </c:pt>
                <c:pt idx="422">
                  <c:v>72.152027000000004</c:v>
                </c:pt>
                <c:pt idx="423">
                  <c:v>65.637733999999995</c:v>
                </c:pt>
                <c:pt idx="424">
                  <c:v>71.808887999999996</c:v>
                </c:pt>
                <c:pt idx="425">
                  <c:v>74.194862999999998</c:v>
                </c:pt>
                <c:pt idx="426">
                  <c:v>71.148234000000002</c:v>
                </c:pt>
                <c:pt idx="427">
                  <c:v>70.135883000000007</c:v>
                </c:pt>
                <c:pt idx="428">
                  <c:v>73.875152</c:v>
                </c:pt>
                <c:pt idx="429">
                  <c:v>70.84</c:v>
                </c:pt>
                <c:pt idx="430">
                  <c:v>72.102041</c:v>
                </c:pt>
                <c:pt idx="431">
                  <c:v>74.781032999999994</c:v>
                </c:pt>
                <c:pt idx="432">
                  <c:v>69.775178999999994</c:v>
                </c:pt>
                <c:pt idx="433">
                  <c:v>70.853364999999997</c:v>
                </c:pt>
                <c:pt idx="434">
                  <c:v>74.934436000000005</c:v>
                </c:pt>
                <c:pt idx="435">
                  <c:v>72.083164999999994</c:v>
                </c:pt>
                <c:pt idx="436">
                  <c:v>70.968397999999993</c:v>
                </c:pt>
                <c:pt idx="437">
                  <c:v>70.077864000000005</c:v>
                </c:pt>
                <c:pt idx="438">
                  <c:v>72.011251999999999</c:v>
                </c:pt>
                <c:pt idx="439">
                  <c:v>74.357157000000001</c:v>
                </c:pt>
                <c:pt idx="440">
                  <c:v>70.380300000000005</c:v>
                </c:pt>
                <c:pt idx="441">
                  <c:v>69.954384000000005</c:v>
                </c:pt>
                <c:pt idx="442">
                  <c:v>71.297601999999998</c:v>
                </c:pt>
                <c:pt idx="443">
                  <c:v>71.133500999999995</c:v>
                </c:pt>
                <c:pt idx="444">
                  <c:v>71.383294000000006</c:v>
                </c:pt>
                <c:pt idx="445">
                  <c:v>73.567072999999993</c:v>
                </c:pt>
                <c:pt idx="446">
                  <c:v>71.731662999999998</c:v>
                </c:pt>
                <c:pt idx="447">
                  <c:v>72.268236999999999</c:v>
                </c:pt>
                <c:pt idx="448">
                  <c:v>72.078582999999995</c:v>
                </c:pt>
                <c:pt idx="449">
                  <c:v>71.410993000000005</c:v>
                </c:pt>
                <c:pt idx="450">
                  <c:v>72.219410999999994</c:v>
                </c:pt>
                <c:pt idx="451">
                  <c:v>72.222069000000005</c:v>
                </c:pt>
                <c:pt idx="452">
                  <c:v>70.735460000000003</c:v>
                </c:pt>
                <c:pt idx="453">
                  <c:v>73.037923000000006</c:v>
                </c:pt>
                <c:pt idx="454">
                  <c:v>70.114371000000006</c:v>
                </c:pt>
                <c:pt idx="455">
                  <c:v>67.818673000000004</c:v>
                </c:pt>
                <c:pt idx="456">
                  <c:v>71.028706</c:v>
                </c:pt>
                <c:pt idx="457">
                  <c:v>69.329138</c:v>
                </c:pt>
                <c:pt idx="458">
                  <c:v>71.261352000000002</c:v>
                </c:pt>
                <c:pt idx="459">
                  <c:v>72.646012999999996</c:v>
                </c:pt>
                <c:pt idx="460">
                  <c:v>70.499153000000007</c:v>
                </c:pt>
                <c:pt idx="461">
                  <c:v>71.097560999999999</c:v>
                </c:pt>
                <c:pt idx="462">
                  <c:v>72.460082999999997</c:v>
                </c:pt>
                <c:pt idx="463">
                  <c:v>70.317556999999994</c:v>
                </c:pt>
                <c:pt idx="464">
                  <c:v>70.659598000000003</c:v>
                </c:pt>
                <c:pt idx="465">
                  <c:v>69.407266000000007</c:v>
                </c:pt>
                <c:pt idx="466">
                  <c:v>66.220871000000002</c:v>
                </c:pt>
                <c:pt idx="467">
                  <c:v>70.094682000000006</c:v>
                </c:pt>
                <c:pt idx="468">
                  <c:v>71.034904999999995</c:v>
                </c:pt>
                <c:pt idx="469">
                  <c:v>70.461506999999997</c:v>
                </c:pt>
                <c:pt idx="470">
                  <c:v>71.434368000000006</c:v>
                </c:pt>
                <c:pt idx="471">
                  <c:v>69.966730999999996</c:v>
                </c:pt>
                <c:pt idx="472">
                  <c:v>72.911901999999998</c:v>
                </c:pt>
                <c:pt idx="473">
                  <c:v>65.636600999999999</c:v>
                </c:pt>
                <c:pt idx="474">
                  <c:v>71.004243000000002</c:v>
                </c:pt>
                <c:pt idx="475">
                  <c:v>71.305995999999993</c:v>
                </c:pt>
                <c:pt idx="476">
                  <c:v>70.911086999999995</c:v>
                </c:pt>
                <c:pt idx="477">
                  <c:v>74.766875999999996</c:v>
                </c:pt>
                <c:pt idx="478">
                  <c:v>71.941649999999996</c:v>
                </c:pt>
                <c:pt idx="479">
                  <c:v>73.529411999999994</c:v>
                </c:pt>
                <c:pt idx="480">
                  <c:v>71.530930999999995</c:v>
                </c:pt>
                <c:pt idx="481">
                  <c:v>69.271917000000002</c:v>
                </c:pt>
                <c:pt idx="482">
                  <c:v>69.430418000000003</c:v>
                </c:pt>
                <c:pt idx="483">
                  <c:v>74.269357999999997</c:v>
                </c:pt>
                <c:pt idx="484">
                  <c:v>70.875641000000002</c:v>
                </c:pt>
                <c:pt idx="485">
                  <c:v>69.190282999999994</c:v>
                </c:pt>
                <c:pt idx="486">
                  <c:v>70.006034999999997</c:v>
                </c:pt>
                <c:pt idx="487">
                  <c:v>71.373188999999996</c:v>
                </c:pt>
                <c:pt idx="488">
                  <c:v>73.359700000000004</c:v>
                </c:pt>
                <c:pt idx="489">
                  <c:v>73.384933000000004</c:v>
                </c:pt>
                <c:pt idx="490">
                  <c:v>68.846659000000002</c:v>
                </c:pt>
                <c:pt idx="491">
                  <c:v>70.544528999999997</c:v>
                </c:pt>
                <c:pt idx="492">
                  <c:v>72.282944999999998</c:v>
                </c:pt>
                <c:pt idx="493">
                  <c:v>71.324337999999997</c:v>
                </c:pt>
                <c:pt idx="494">
                  <c:v>74.410158999999993</c:v>
                </c:pt>
                <c:pt idx="495">
                  <c:v>66.432725000000005</c:v>
                </c:pt>
                <c:pt idx="496">
                  <c:v>71.711528999999999</c:v>
                </c:pt>
                <c:pt idx="497">
                  <c:v>70.462709000000004</c:v>
                </c:pt>
                <c:pt idx="498">
                  <c:v>71.988286000000002</c:v>
                </c:pt>
                <c:pt idx="499">
                  <c:v>70.548083000000005</c:v>
                </c:pt>
                <c:pt idx="500">
                  <c:v>71.485208999999998</c:v>
                </c:pt>
                <c:pt idx="501">
                  <c:v>70.215579000000005</c:v>
                </c:pt>
                <c:pt idx="502">
                  <c:v>71.439474000000004</c:v>
                </c:pt>
                <c:pt idx="503">
                  <c:v>72.236922000000007</c:v>
                </c:pt>
                <c:pt idx="504">
                  <c:v>73.813886999999994</c:v>
                </c:pt>
                <c:pt idx="505">
                  <c:v>70.627803</c:v>
                </c:pt>
                <c:pt idx="506">
                  <c:v>68.500314000000003</c:v>
                </c:pt>
                <c:pt idx="507">
                  <c:v>73.361564999999999</c:v>
                </c:pt>
                <c:pt idx="508">
                  <c:v>70.534182000000001</c:v>
                </c:pt>
                <c:pt idx="509">
                  <c:v>73.583190000000002</c:v>
                </c:pt>
                <c:pt idx="510">
                  <c:v>70.698142000000004</c:v>
                </c:pt>
                <c:pt idx="511">
                  <c:v>71.029633000000004</c:v>
                </c:pt>
                <c:pt idx="512">
                  <c:v>56.304369999999999</c:v>
                </c:pt>
                <c:pt idx="513">
                  <c:v>74.015589000000006</c:v>
                </c:pt>
                <c:pt idx="514">
                  <c:v>73.384933000000004</c:v>
                </c:pt>
                <c:pt idx="515">
                  <c:v>71.555419000000001</c:v>
                </c:pt>
                <c:pt idx="516">
                  <c:v>69.488446999999994</c:v>
                </c:pt>
                <c:pt idx="517">
                  <c:v>68.767878999999994</c:v>
                </c:pt>
                <c:pt idx="518">
                  <c:v>70.660245000000003</c:v>
                </c:pt>
                <c:pt idx="519">
                  <c:v>70.609534999999994</c:v>
                </c:pt>
                <c:pt idx="520">
                  <c:v>72.259393000000003</c:v>
                </c:pt>
                <c:pt idx="521">
                  <c:v>69.225257999999997</c:v>
                </c:pt>
                <c:pt idx="522">
                  <c:v>68.731770999999995</c:v>
                </c:pt>
                <c:pt idx="523">
                  <c:v>73.784304000000006</c:v>
                </c:pt>
                <c:pt idx="524">
                  <c:v>70.496454</c:v>
                </c:pt>
                <c:pt idx="525">
                  <c:v>71.614400000000003</c:v>
                </c:pt>
                <c:pt idx="526">
                  <c:v>69.169117999999997</c:v>
                </c:pt>
                <c:pt idx="527">
                  <c:v>68.695922999999993</c:v>
                </c:pt>
                <c:pt idx="528">
                  <c:v>71.467777999999996</c:v>
                </c:pt>
                <c:pt idx="529">
                  <c:v>70.736453999999995</c:v>
                </c:pt>
                <c:pt idx="530">
                  <c:v>72.202166000000005</c:v>
                </c:pt>
                <c:pt idx="531">
                  <c:v>74.201723000000001</c:v>
                </c:pt>
                <c:pt idx="532">
                  <c:v>71.634027000000003</c:v>
                </c:pt>
                <c:pt idx="533">
                  <c:v>70.344966999999997</c:v>
                </c:pt>
                <c:pt idx="534">
                  <c:v>69.934044</c:v>
                </c:pt>
                <c:pt idx="535">
                  <c:v>56.017861000000003</c:v>
                </c:pt>
                <c:pt idx="536">
                  <c:v>72.097036000000003</c:v>
                </c:pt>
                <c:pt idx="537">
                  <c:v>70.361132999999995</c:v>
                </c:pt>
                <c:pt idx="538">
                  <c:v>70.480846</c:v>
                </c:pt>
                <c:pt idx="539">
                  <c:v>69.362819000000002</c:v>
                </c:pt>
                <c:pt idx="540">
                  <c:v>70.656757999999996</c:v>
                </c:pt>
                <c:pt idx="541">
                  <c:v>67.940580999999995</c:v>
                </c:pt>
                <c:pt idx="542">
                  <c:v>72.599295999999995</c:v>
                </c:pt>
                <c:pt idx="543">
                  <c:v>71.600162999999995</c:v>
                </c:pt>
                <c:pt idx="544">
                  <c:v>70.738579000000001</c:v>
                </c:pt>
                <c:pt idx="545">
                  <c:v>70.223474999999993</c:v>
                </c:pt>
                <c:pt idx="546">
                  <c:v>69.072788000000003</c:v>
                </c:pt>
                <c:pt idx="547">
                  <c:v>71.534177</c:v>
                </c:pt>
                <c:pt idx="548">
                  <c:v>67.577488000000002</c:v>
                </c:pt>
                <c:pt idx="549">
                  <c:v>71.922961000000001</c:v>
                </c:pt>
                <c:pt idx="550">
                  <c:v>69.989795999999998</c:v>
                </c:pt>
                <c:pt idx="551">
                  <c:v>74.435317999999995</c:v>
                </c:pt>
                <c:pt idx="552">
                  <c:v>70.504592000000002</c:v>
                </c:pt>
                <c:pt idx="553">
                  <c:v>69.642131000000006</c:v>
                </c:pt>
                <c:pt idx="554">
                  <c:v>68.331637999999998</c:v>
                </c:pt>
                <c:pt idx="555">
                  <c:v>62.973703</c:v>
                </c:pt>
                <c:pt idx="556">
                  <c:v>70.732927000000004</c:v>
                </c:pt>
                <c:pt idx="557">
                  <c:v>74.438036999999994</c:v>
                </c:pt>
                <c:pt idx="558">
                  <c:v>70.979836000000006</c:v>
                </c:pt>
                <c:pt idx="559">
                  <c:v>71.612114000000005</c:v>
                </c:pt>
                <c:pt idx="560">
                  <c:v>63.037306999999998</c:v>
                </c:pt>
                <c:pt idx="561">
                  <c:v>73.366477000000003</c:v>
                </c:pt>
                <c:pt idx="562">
                  <c:v>74.071443000000002</c:v>
                </c:pt>
                <c:pt idx="563">
                  <c:v>69.888324999999995</c:v>
                </c:pt>
                <c:pt idx="564">
                  <c:v>74.874885000000006</c:v>
                </c:pt>
                <c:pt idx="565">
                  <c:v>69.541779000000005</c:v>
                </c:pt>
                <c:pt idx="566">
                  <c:v>71.267520000000005</c:v>
                </c:pt>
                <c:pt idx="567">
                  <c:v>71.075890999999999</c:v>
                </c:pt>
                <c:pt idx="568">
                  <c:v>71.337643999999997</c:v>
                </c:pt>
                <c:pt idx="569">
                  <c:v>72.570811000000006</c:v>
                </c:pt>
                <c:pt idx="570">
                  <c:v>71.564981000000003</c:v>
                </c:pt>
                <c:pt idx="571">
                  <c:v>70.098687999999996</c:v>
                </c:pt>
                <c:pt idx="572">
                  <c:v>73.376756</c:v>
                </c:pt>
                <c:pt idx="573">
                  <c:v>70.514240000000001</c:v>
                </c:pt>
                <c:pt idx="574">
                  <c:v>70.923912999999999</c:v>
                </c:pt>
                <c:pt idx="575">
                  <c:v>72.638833000000005</c:v>
                </c:pt>
                <c:pt idx="576">
                  <c:v>69.258516999999998</c:v>
                </c:pt>
                <c:pt idx="577">
                  <c:v>72.150865999999994</c:v>
                </c:pt>
                <c:pt idx="578">
                  <c:v>69.66225</c:v>
                </c:pt>
                <c:pt idx="579">
                  <c:v>68.569400999999999</c:v>
                </c:pt>
                <c:pt idx="580">
                  <c:v>74.847952000000006</c:v>
                </c:pt>
                <c:pt idx="581">
                  <c:v>73.977354000000005</c:v>
                </c:pt>
                <c:pt idx="582">
                  <c:v>70.966417000000007</c:v>
                </c:pt>
                <c:pt idx="583">
                  <c:v>69.841269999999994</c:v>
                </c:pt>
                <c:pt idx="584">
                  <c:v>69.903411000000006</c:v>
                </c:pt>
                <c:pt idx="585">
                  <c:v>68.938547</c:v>
                </c:pt>
                <c:pt idx="586">
                  <c:v>67.941207000000006</c:v>
                </c:pt>
                <c:pt idx="587">
                  <c:v>73.459377000000003</c:v>
                </c:pt>
                <c:pt idx="588">
                  <c:v>72.377870000000001</c:v>
                </c:pt>
                <c:pt idx="589">
                  <c:v>70.239532999999994</c:v>
                </c:pt>
                <c:pt idx="590">
                  <c:v>70.685265999999999</c:v>
                </c:pt>
                <c:pt idx="591">
                  <c:v>69.394841</c:v>
                </c:pt>
                <c:pt idx="592">
                  <c:v>71.412398999999994</c:v>
                </c:pt>
                <c:pt idx="593">
                  <c:v>73.631840999999994</c:v>
                </c:pt>
                <c:pt idx="594">
                  <c:v>70.796459999999996</c:v>
                </c:pt>
                <c:pt idx="595">
                  <c:v>69.076549</c:v>
                </c:pt>
                <c:pt idx="596">
                  <c:v>71.757636000000005</c:v>
                </c:pt>
                <c:pt idx="597">
                  <c:v>71.086389999999994</c:v>
                </c:pt>
                <c:pt idx="598">
                  <c:v>69.252133000000001</c:v>
                </c:pt>
                <c:pt idx="599">
                  <c:v>70.291535999999994</c:v>
                </c:pt>
                <c:pt idx="600">
                  <c:v>73.677835999999999</c:v>
                </c:pt>
                <c:pt idx="601">
                  <c:v>69.583417999999995</c:v>
                </c:pt>
                <c:pt idx="602">
                  <c:v>69.729344999999995</c:v>
                </c:pt>
                <c:pt idx="603">
                  <c:v>68.986569000000003</c:v>
                </c:pt>
                <c:pt idx="604">
                  <c:v>58.501323999999997</c:v>
                </c:pt>
                <c:pt idx="605">
                  <c:v>67.717566000000005</c:v>
                </c:pt>
                <c:pt idx="606">
                  <c:v>73.442949999999996</c:v>
                </c:pt>
                <c:pt idx="607">
                  <c:v>71.833748999999997</c:v>
                </c:pt>
                <c:pt idx="608">
                  <c:v>69.837333999999998</c:v>
                </c:pt>
                <c:pt idx="609">
                  <c:v>67.725347999999997</c:v>
                </c:pt>
                <c:pt idx="610">
                  <c:v>64.625367999999995</c:v>
                </c:pt>
                <c:pt idx="611">
                  <c:v>70.495879000000002</c:v>
                </c:pt>
                <c:pt idx="612">
                  <c:v>71.745936</c:v>
                </c:pt>
                <c:pt idx="613">
                  <c:v>69.293257999999994</c:v>
                </c:pt>
                <c:pt idx="614">
                  <c:v>74.779027999999997</c:v>
                </c:pt>
                <c:pt idx="615">
                  <c:v>67.650278999999998</c:v>
                </c:pt>
                <c:pt idx="616">
                  <c:v>68.840284999999994</c:v>
                </c:pt>
                <c:pt idx="617">
                  <c:v>69.485588000000007</c:v>
                </c:pt>
                <c:pt idx="618">
                  <c:v>70.680045000000007</c:v>
                </c:pt>
                <c:pt idx="619">
                  <c:v>70.847353999999996</c:v>
                </c:pt>
                <c:pt idx="620">
                  <c:v>71.058205999999998</c:v>
                </c:pt>
                <c:pt idx="621">
                  <c:v>74.893488000000005</c:v>
                </c:pt>
                <c:pt idx="622">
                  <c:v>62.040816</c:v>
                </c:pt>
                <c:pt idx="623">
                  <c:v>74.345656000000005</c:v>
                </c:pt>
                <c:pt idx="624">
                  <c:v>70.206069999999997</c:v>
                </c:pt>
                <c:pt idx="625">
                  <c:v>74.739530000000002</c:v>
                </c:pt>
                <c:pt idx="626">
                  <c:v>71.356784000000005</c:v>
                </c:pt>
                <c:pt idx="627">
                  <c:v>71.193084999999996</c:v>
                </c:pt>
                <c:pt idx="628">
                  <c:v>67.385581000000002</c:v>
                </c:pt>
                <c:pt idx="629">
                  <c:v>71.008705000000006</c:v>
                </c:pt>
                <c:pt idx="630">
                  <c:v>71.297601999999998</c:v>
                </c:pt>
                <c:pt idx="631">
                  <c:v>70.700896</c:v>
                </c:pt>
                <c:pt idx="632">
                  <c:v>68.918919000000002</c:v>
                </c:pt>
                <c:pt idx="633">
                  <c:v>69.169117999999997</c:v>
                </c:pt>
                <c:pt idx="634">
                  <c:v>66.957414</c:v>
                </c:pt>
                <c:pt idx="635">
                  <c:v>73.151093000000003</c:v>
                </c:pt>
                <c:pt idx="636">
                  <c:v>72.933565999999999</c:v>
                </c:pt>
                <c:pt idx="637">
                  <c:v>68.539900000000003</c:v>
                </c:pt>
                <c:pt idx="638">
                  <c:v>68.607825000000005</c:v>
                </c:pt>
                <c:pt idx="639">
                  <c:v>70.259884999999997</c:v>
                </c:pt>
                <c:pt idx="640">
                  <c:v>69.217461999999998</c:v>
                </c:pt>
                <c:pt idx="641">
                  <c:v>74.610245000000006</c:v>
                </c:pt>
                <c:pt idx="642">
                  <c:v>68.446894</c:v>
                </c:pt>
                <c:pt idx="643">
                  <c:v>69.208954000000006</c:v>
                </c:pt>
                <c:pt idx="644">
                  <c:v>70.770780999999999</c:v>
                </c:pt>
                <c:pt idx="645">
                  <c:v>70.101316999999995</c:v>
                </c:pt>
                <c:pt idx="646">
                  <c:v>70.502941000000007</c:v>
                </c:pt>
                <c:pt idx="647">
                  <c:v>68.901154000000005</c:v>
                </c:pt>
                <c:pt idx="648">
                  <c:v>69.226112000000001</c:v>
                </c:pt>
                <c:pt idx="649">
                  <c:v>70.447429999999997</c:v>
                </c:pt>
                <c:pt idx="650">
                  <c:v>71.808349000000007</c:v>
                </c:pt>
                <c:pt idx="651">
                  <c:v>68.923451999999997</c:v>
                </c:pt>
                <c:pt idx="652">
                  <c:v>73.755060999999998</c:v>
                </c:pt>
                <c:pt idx="653">
                  <c:v>70.647468000000003</c:v>
                </c:pt>
                <c:pt idx="654">
                  <c:v>72.027687</c:v>
                </c:pt>
                <c:pt idx="655">
                  <c:v>70.426860000000005</c:v>
                </c:pt>
                <c:pt idx="656">
                  <c:v>71.162181000000004</c:v>
                </c:pt>
                <c:pt idx="657">
                  <c:v>72.825975999999997</c:v>
                </c:pt>
                <c:pt idx="658">
                  <c:v>70.073621000000003</c:v>
                </c:pt>
                <c:pt idx="659">
                  <c:v>69.897136000000003</c:v>
                </c:pt>
                <c:pt idx="660">
                  <c:v>66.434496999999993</c:v>
                </c:pt>
                <c:pt idx="661">
                  <c:v>70.079220000000007</c:v>
                </c:pt>
                <c:pt idx="662">
                  <c:v>71.584479000000002</c:v>
                </c:pt>
                <c:pt idx="663">
                  <c:v>60.668277000000003</c:v>
                </c:pt>
                <c:pt idx="664">
                  <c:v>70.335896000000005</c:v>
                </c:pt>
                <c:pt idx="665">
                  <c:v>72.426023999999998</c:v>
                </c:pt>
                <c:pt idx="666">
                  <c:v>69.952045999999996</c:v>
                </c:pt>
                <c:pt idx="667">
                  <c:v>68.903174000000007</c:v>
                </c:pt>
                <c:pt idx="668">
                  <c:v>68.848965000000007</c:v>
                </c:pt>
                <c:pt idx="669">
                  <c:v>69.895207999999997</c:v>
                </c:pt>
                <c:pt idx="670">
                  <c:v>70.575063999999998</c:v>
                </c:pt>
                <c:pt idx="671">
                  <c:v>73.613984000000002</c:v>
                </c:pt>
                <c:pt idx="672">
                  <c:v>71.275836999999996</c:v>
                </c:pt>
                <c:pt idx="673">
                  <c:v>70.569844000000003</c:v>
                </c:pt>
                <c:pt idx="674">
                  <c:v>73.273092000000005</c:v>
                </c:pt>
                <c:pt idx="675">
                  <c:v>69.957168999999993</c:v>
                </c:pt>
                <c:pt idx="676">
                  <c:v>62.916834000000001</c:v>
                </c:pt>
                <c:pt idx="677">
                  <c:v>69.856029000000007</c:v>
                </c:pt>
                <c:pt idx="678">
                  <c:v>74.381251000000006</c:v>
                </c:pt>
                <c:pt idx="679">
                  <c:v>69.610022000000001</c:v>
                </c:pt>
                <c:pt idx="680">
                  <c:v>72.273325</c:v>
                </c:pt>
                <c:pt idx="681">
                  <c:v>73.925462999999993</c:v>
                </c:pt>
                <c:pt idx="682">
                  <c:v>70.676464999999993</c:v>
                </c:pt>
                <c:pt idx="683">
                  <c:v>74.690426000000002</c:v>
                </c:pt>
                <c:pt idx="684">
                  <c:v>62.464759999999998</c:v>
                </c:pt>
                <c:pt idx="685">
                  <c:v>68.700158999999999</c:v>
                </c:pt>
                <c:pt idx="686">
                  <c:v>71.432955000000007</c:v>
                </c:pt>
                <c:pt idx="687">
                  <c:v>70.250024999999994</c:v>
                </c:pt>
                <c:pt idx="688">
                  <c:v>73.587785999999994</c:v>
                </c:pt>
                <c:pt idx="689">
                  <c:v>68.811075000000002</c:v>
                </c:pt>
                <c:pt idx="691">
                  <c:v>67.561121</c:v>
                </c:pt>
                <c:pt idx="692">
                  <c:v>68.466195999999997</c:v>
                </c:pt>
                <c:pt idx="693">
                  <c:v>66.101180999999997</c:v>
                </c:pt>
                <c:pt idx="694">
                  <c:v>68.552752999999996</c:v>
                </c:pt>
                <c:pt idx="695">
                  <c:v>69.972387999999995</c:v>
                </c:pt>
                <c:pt idx="696">
                  <c:v>70.133252999999996</c:v>
                </c:pt>
                <c:pt idx="697">
                  <c:v>69.068769000000003</c:v>
                </c:pt>
                <c:pt idx="698">
                  <c:v>68.887327999999997</c:v>
                </c:pt>
                <c:pt idx="699">
                  <c:v>74.092376000000002</c:v>
                </c:pt>
                <c:pt idx="700">
                  <c:v>72.345629000000002</c:v>
                </c:pt>
                <c:pt idx="701">
                  <c:v>69.444444000000004</c:v>
                </c:pt>
                <c:pt idx="702">
                  <c:v>69.623846999999998</c:v>
                </c:pt>
                <c:pt idx="703">
                  <c:v>69.048833000000002</c:v>
                </c:pt>
                <c:pt idx="704">
                  <c:v>72.358306999999996</c:v>
                </c:pt>
                <c:pt idx="705">
                  <c:v>66.283957000000001</c:v>
                </c:pt>
                <c:pt idx="706">
                  <c:v>70.512821000000002</c:v>
                </c:pt>
                <c:pt idx="707">
                  <c:v>66.051737000000003</c:v>
                </c:pt>
                <c:pt idx="708">
                  <c:v>67.132434000000003</c:v>
                </c:pt>
                <c:pt idx="709">
                  <c:v>70.739386999999994</c:v>
                </c:pt>
                <c:pt idx="710">
                  <c:v>69.101067</c:v>
                </c:pt>
                <c:pt idx="711">
                  <c:v>70.384769000000006</c:v>
                </c:pt>
                <c:pt idx="712">
                  <c:v>65.269582999999997</c:v>
                </c:pt>
                <c:pt idx="713">
                  <c:v>70.877229</c:v>
                </c:pt>
                <c:pt idx="714">
                  <c:v>69.489464999999996</c:v>
                </c:pt>
                <c:pt idx="715">
                  <c:v>69.567419999999998</c:v>
                </c:pt>
                <c:pt idx="716">
                  <c:v>68.892492000000004</c:v>
                </c:pt>
                <c:pt idx="717">
                  <c:v>67.761223999999999</c:v>
                </c:pt>
                <c:pt idx="718">
                  <c:v>72.997781000000003</c:v>
                </c:pt>
                <c:pt idx="719">
                  <c:v>69.994005000000001</c:v>
                </c:pt>
                <c:pt idx="720">
                  <c:v>70.686885000000004</c:v>
                </c:pt>
                <c:pt idx="721">
                  <c:v>70.810811000000001</c:v>
                </c:pt>
                <c:pt idx="722">
                  <c:v>68.839330000000004</c:v>
                </c:pt>
                <c:pt idx="723">
                  <c:v>69.418367000000003</c:v>
                </c:pt>
                <c:pt idx="724">
                  <c:v>70.538995999999997</c:v>
                </c:pt>
                <c:pt idx="725">
                  <c:v>69.765812999999994</c:v>
                </c:pt>
                <c:pt idx="726">
                  <c:v>68.645510000000002</c:v>
                </c:pt>
                <c:pt idx="727">
                  <c:v>64.118122999999997</c:v>
                </c:pt>
                <c:pt idx="728">
                  <c:v>68.833573000000001</c:v>
                </c:pt>
                <c:pt idx="729">
                  <c:v>72.468131999999997</c:v>
                </c:pt>
                <c:pt idx="730">
                  <c:v>68.356329000000002</c:v>
                </c:pt>
                <c:pt idx="731">
                  <c:v>70.062348999999998</c:v>
                </c:pt>
                <c:pt idx="732">
                  <c:v>73.538584999999998</c:v>
                </c:pt>
                <c:pt idx="733">
                  <c:v>70.510318999999996</c:v>
                </c:pt>
                <c:pt idx="734">
                  <c:v>69.931459000000004</c:v>
                </c:pt>
                <c:pt idx="735">
                  <c:v>71.293278999999998</c:v>
                </c:pt>
                <c:pt idx="736">
                  <c:v>58.904800000000002</c:v>
                </c:pt>
                <c:pt idx="737">
                  <c:v>73.846547000000001</c:v>
                </c:pt>
                <c:pt idx="738">
                  <c:v>69.851680000000002</c:v>
                </c:pt>
                <c:pt idx="739">
                  <c:v>69.132346999999996</c:v>
                </c:pt>
                <c:pt idx="740">
                  <c:v>66.587158000000002</c:v>
                </c:pt>
                <c:pt idx="741">
                  <c:v>71.245514999999997</c:v>
                </c:pt>
                <c:pt idx="742">
                  <c:v>70.298800999999997</c:v>
                </c:pt>
                <c:pt idx="743">
                  <c:v>69.094989999999996</c:v>
                </c:pt>
                <c:pt idx="744">
                  <c:v>67.687994000000003</c:v>
                </c:pt>
                <c:pt idx="745">
                  <c:v>66.401815999999997</c:v>
                </c:pt>
                <c:pt idx="746">
                  <c:v>69.117793000000006</c:v>
                </c:pt>
                <c:pt idx="747">
                  <c:v>69.764658999999995</c:v>
                </c:pt>
                <c:pt idx="748">
                  <c:v>68.758944999999997</c:v>
                </c:pt>
                <c:pt idx="749">
                  <c:v>67.630757000000003</c:v>
                </c:pt>
                <c:pt idx="750">
                  <c:v>70.724222999999995</c:v>
                </c:pt>
                <c:pt idx="751">
                  <c:v>73.596188999999995</c:v>
                </c:pt>
                <c:pt idx="752">
                  <c:v>73.136427999999995</c:v>
                </c:pt>
                <c:pt idx="753">
                  <c:v>71.631494000000004</c:v>
                </c:pt>
                <c:pt idx="754">
                  <c:v>70.675020000000004</c:v>
                </c:pt>
                <c:pt idx="755">
                  <c:v>70.313297000000006</c:v>
                </c:pt>
                <c:pt idx="756">
                  <c:v>72.257277000000002</c:v>
                </c:pt>
                <c:pt idx="757">
                  <c:v>71.533742000000004</c:v>
                </c:pt>
                <c:pt idx="758">
                  <c:v>72.793968000000007</c:v>
                </c:pt>
                <c:pt idx="759">
                  <c:v>70.758049999999997</c:v>
                </c:pt>
                <c:pt idx="760">
                  <c:v>68.367658000000006</c:v>
                </c:pt>
                <c:pt idx="761">
                  <c:v>68.237436000000002</c:v>
                </c:pt>
                <c:pt idx="762">
                  <c:v>72.003234000000006</c:v>
                </c:pt>
                <c:pt idx="763">
                  <c:v>69.721473000000003</c:v>
                </c:pt>
                <c:pt idx="764">
                  <c:v>69.915694000000002</c:v>
                </c:pt>
                <c:pt idx="765">
                  <c:v>70.866539000000003</c:v>
                </c:pt>
                <c:pt idx="766">
                  <c:v>73.629761999999999</c:v>
                </c:pt>
                <c:pt idx="767">
                  <c:v>67.062284000000005</c:v>
                </c:pt>
                <c:pt idx="768">
                  <c:v>68.280552</c:v>
                </c:pt>
                <c:pt idx="769">
                  <c:v>71.485410999999999</c:v>
                </c:pt>
                <c:pt idx="770">
                  <c:v>70.377148000000005</c:v>
                </c:pt>
                <c:pt idx="771">
                  <c:v>70.754138999999995</c:v>
                </c:pt>
                <c:pt idx="772">
                  <c:v>66.506072000000003</c:v>
                </c:pt>
                <c:pt idx="773">
                  <c:v>72.641701999999995</c:v>
                </c:pt>
                <c:pt idx="774">
                  <c:v>68.023313999999999</c:v>
                </c:pt>
                <c:pt idx="775">
                  <c:v>73.641689</c:v>
                </c:pt>
                <c:pt idx="776">
                  <c:v>68.508790000000005</c:v>
                </c:pt>
                <c:pt idx="777">
                  <c:v>70.641919999999999</c:v>
                </c:pt>
                <c:pt idx="778">
                  <c:v>64.842021000000003</c:v>
                </c:pt>
                <c:pt idx="779">
                  <c:v>70.977244999999996</c:v>
                </c:pt>
                <c:pt idx="780">
                  <c:v>67.731823000000006</c:v>
                </c:pt>
                <c:pt idx="781">
                  <c:v>66.995811000000003</c:v>
                </c:pt>
                <c:pt idx="782">
                  <c:v>71.104787000000002</c:v>
                </c:pt>
                <c:pt idx="783">
                  <c:v>70.738433000000001</c:v>
                </c:pt>
                <c:pt idx="784">
                  <c:v>70.720355999999995</c:v>
                </c:pt>
                <c:pt idx="785">
                  <c:v>68.410402000000005</c:v>
                </c:pt>
                <c:pt idx="786">
                  <c:v>69.525529000000006</c:v>
                </c:pt>
                <c:pt idx="787">
                  <c:v>68.483389000000003</c:v>
                </c:pt>
                <c:pt idx="788">
                  <c:v>68.919601</c:v>
                </c:pt>
                <c:pt idx="789">
                  <c:v>69.565655000000007</c:v>
                </c:pt>
                <c:pt idx="790">
                  <c:v>70.813691000000006</c:v>
                </c:pt>
                <c:pt idx="791">
                  <c:v>73.862712999999999</c:v>
                </c:pt>
                <c:pt idx="792">
                  <c:v>73.377550999999997</c:v>
                </c:pt>
                <c:pt idx="793">
                  <c:v>66.476112999999998</c:v>
                </c:pt>
                <c:pt idx="794">
                  <c:v>73.046041000000002</c:v>
                </c:pt>
                <c:pt idx="795">
                  <c:v>72.406847999999997</c:v>
                </c:pt>
                <c:pt idx="796">
                  <c:v>66.859206</c:v>
                </c:pt>
                <c:pt idx="797">
                  <c:v>70.527815000000004</c:v>
                </c:pt>
                <c:pt idx="798">
                  <c:v>69.804636000000002</c:v>
                </c:pt>
                <c:pt idx="799">
                  <c:v>71.248977999999994</c:v>
                </c:pt>
                <c:pt idx="800">
                  <c:v>70.403176999999999</c:v>
                </c:pt>
                <c:pt idx="801">
                  <c:v>63.288584</c:v>
                </c:pt>
                <c:pt idx="802">
                  <c:v>69.760630000000006</c:v>
                </c:pt>
                <c:pt idx="803">
                  <c:v>69.355159</c:v>
                </c:pt>
                <c:pt idx="804">
                  <c:v>69.335100999999995</c:v>
                </c:pt>
                <c:pt idx="805">
                  <c:v>69.634196000000003</c:v>
                </c:pt>
                <c:pt idx="806">
                  <c:v>73.958759000000001</c:v>
                </c:pt>
                <c:pt idx="807">
                  <c:v>64.966430000000003</c:v>
                </c:pt>
                <c:pt idx="808">
                  <c:v>74.801444000000004</c:v>
                </c:pt>
                <c:pt idx="809">
                  <c:v>72.394461000000007</c:v>
                </c:pt>
                <c:pt idx="810">
                  <c:v>68.378681</c:v>
                </c:pt>
                <c:pt idx="811">
                  <c:v>67.283642</c:v>
                </c:pt>
                <c:pt idx="812">
                  <c:v>69.387546</c:v>
                </c:pt>
                <c:pt idx="813">
                  <c:v>69.775666999999999</c:v>
                </c:pt>
                <c:pt idx="814">
                  <c:v>73.049430999999998</c:v>
                </c:pt>
                <c:pt idx="815">
                  <c:v>70.301693999999998</c:v>
                </c:pt>
                <c:pt idx="816">
                  <c:v>70.349013999999997</c:v>
                </c:pt>
                <c:pt idx="817">
                  <c:v>70.970353000000003</c:v>
                </c:pt>
                <c:pt idx="818">
                  <c:v>70.521399000000002</c:v>
                </c:pt>
                <c:pt idx="819">
                  <c:v>69.535144000000003</c:v>
                </c:pt>
                <c:pt idx="820">
                  <c:v>71.441661999999994</c:v>
                </c:pt>
                <c:pt idx="821">
                  <c:v>72.322599999999994</c:v>
                </c:pt>
                <c:pt idx="822">
                  <c:v>71.138498999999996</c:v>
                </c:pt>
                <c:pt idx="823">
                  <c:v>70.516045000000005</c:v>
                </c:pt>
                <c:pt idx="824">
                  <c:v>70.014087000000004</c:v>
                </c:pt>
                <c:pt idx="825">
                  <c:v>69.877213999999995</c:v>
                </c:pt>
                <c:pt idx="826">
                  <c:v>69.752216000000004</c:v>
                </c:pt>
                <c:pt idx="827">
                  <c:v>70.276590999999996</c:v>
                </c:pt>
                <c:pt idx="828">
                  <c:v>66.934189000000003</c:v>
                </c:pt>
                <c:pt idx="829">
                  <c:v>71.526428999999993</c:v>
                </c:pt>
                <c:pt idx="830">
                  <c:v>67.546227000000002</c:v>
                </c:pt>
                <c:pt idx="831">
                  <c:v>69.289168000000004</c:v>
                </c:pt>
                <c:pt idx="832">
                  <c:v>73.880521000000002</c:v>
                </c:pt>
                <c:pt idx="833">
                  <c:v>69.688727999999998</c:v>
                </c:pt>
                <c:pt idx="834">
                  <c:v>68.277914999999993</c:v>
                </c:pt>
                <c:pt idx="835">
                  <c:v>69.927753999999993</c:v>
                </c:pt>
                <c:pt idx="836">
                  <c:v>67.929242000000002</c:v>
                </c:pt>
                <c:pt idx="837">
                  <c:v>70.510318999999996</c:v>
                </c:pt>
                <c:pt idx="838">
                  <c:v>70.081677999999997</c:v>
                </c:pt>
                <c:pt idx="839">
                  <c:v>69.622680000000003</c:v>
                </c:pt>
                <c:pt idx="840">
                  <c:v>67.762630000000001</c:v>
                </c:pt>
                <c:pt idx="841">
                  <c:v>72.139605000000003</c:v>
                </c:pt>
                <c:pt idx="842">
                  <c:v>68.933211999999997</c:v>
                </c:pt>
                <c:pt idx="843">
                  <c:v>70.941378</c:v>
                </c:pt>
                <c:pt idx="844">
                  <c:v>73.966942000000003</c:v>
                </c:pt>
                <c:pt idx="845">
                  <c:v>69.272727000000003</c:v>
                </c:pt>
                <c:pt idx="846">
                  <c:v>70.818577000000005</c:v>
                </c:pt>
                <c:pt idx="847">
                  <c:v>70.428808000000004</c:v>
                </c:pt>
                <c:pt idx="848">
                  <c:v>69.459962000000004</c:v>
                </c:pt>
                <c:pt idx="849">
                  <c:v>69.468354000000005</c:v>
                </c:pt>
                <c:pt idx="850">
                  <c:v>69.131799999999998</c:v>
                </c:pt>
                <c:pt idx="851">
                  <c:v>71.920933000000005</c:v>
                </c:pt>
                <c:pt idx="852">
                  <c:v>74.543251999999995</c:v>
                </c:pt>
                <c:pt idx="853">
                  <c:v>70.500152999999997</c:v>
                </c:pt>
                <c:pt idx="854">
                  <c:v>66.730362999999997</c:v>
                </c:pt>
                <c:pt idx="855">
                  <c:v>69.646844000000002</c:v>
                </c:pt>
                <c:pt idx="856">
                  <c:v>72.308319999999995</c:v>
                </c:pt>
                <c:pt idx="857">
                  <c:v>66.969915999999998</c:v>
                </c:pt>
                <c:pt idx="858">
                  <c:v>70.970676999999995</c:v>
                </c:pt>
                <c:pt idx="859">
                  <c:v>72.015039000000002</c:v>
                </c:pt>
                <c:pt idx="860">
                  <c:v>64.687341000000004</c:v>
                </c:pt>
                <c:pt idx="861">
                  <c:v>70.288607999999996</c:v>
                </c:pt>
                <c:pt idx="862">
                  <c:v>66.775244000000001</c:v>
                </c:pt>
                <c:pt idx="863">
                  <c:v>73.480158000000003</c:v>
                </c:pt>
                <c:pt idx="864">
                  <c:v>68.435610999999994</c:v>
                </c:pt>
                <c:pt idx="865">
                  <c:v>68.164181999999997</c:v>
                </c:pt>
                <c:pt idx="866">
                  <c:v>70.336012999999994</c:v>
                </c:pt>
                <c:pt idx="867">
                  <c:v>70.755392000000001</c:v>
                </c:pt>
                <c:pt idx="868">
                  <c:v>69.319006000000002</c:v>
                </c:pt>
                <c:pt idx="869">
                  <c:v>64.253986999999995</c:v>
                </c:pt>
                <c:pt idx="870">
                  <c:v>72.193852000000007</c:v>
                </c:pt>
                <c:pt idx="871">
                  <c:v>70.929293000000001</c:v>
                </c:pt>
                <c:pt idx="872">
                  <c:v>68.211119999999994</c:v>
                </c:pt>
                <c:pt idx="873">
                  <c:v>69.355328</c:v>
                </c:pt>
                <c:pt idx="874">
                  <c:v>68.663037000000003</c:v>
                </c:pt>
                <c:pt idx="875">
                  <c:v>68.957893999999996</c:v>
                </c:pt>
                <c:pt idx="876">
                  <c:v>68.793970000000002</c:v>
                </c:pt>
                <c:pt idx="877">
                  <c:v>68.630382999999995</c:v>
                </c:pt>
                <c:pt idx="878">
                  <c:v>69.385710000000003</c:v>
                </c:pt>
                <c:pt idx="879">
                  <c:v>68.079876999999996</c:v>
                </c:pt>
                <c:pt idx="880">
                  <c:v>70.569039000000004</c:v>
                </c:pt>
                <c:pt idx="881">
                  <c:v>73.272357999999997</c:v>
                </c:pt>
                <c:pt idx="882">
                  <c:v>66.040432999999993</c:v>
                </c:pt>
                <c:pt idx="883">
                  <c:v>69.459962000000004</c:v>
                </c:pt>
                <c:pt idx="884">
                  <c:v>68.640904000000006</c:v>
                </c:pt>
                <c:pt idx="885">
                  <c:v>68.131095000000002</c:v>
                </c:pt>
                <c:pt idx="886">
                  <c:v>72.773589000000001</c:v>
                </c:pt>
                <c:pt idx="887">
                  <c:v>69.214308000000003</c:v>
                </c:pt>
                <c:pt idx="888">
                  <c:v>68.644591000000005</c:v>
                </c:pt>
                <c:pt idx="889">
                  <c:v>67.659053999999998</c:v>
                </c:pt>
                <c:pt idx="890">
                  <c:v>74.075810000000004</c:v>
                </c:pt>
                <c:pt idx="891">
                  <c:v>64.241439</c:v>
                </c:pt>
                <c:pt idx="892">
                  <c:v>66.585241999999994</c:v>
                </c:pt>
                <c:pt idx="893">
                  <c:v>67.549805000000006</c:v>
                </c:pt>
                <c:pt idx="894">
                  <c:v>74.317442999999997</c:v>
                </c:pt>
                <c:pt idx="895">
                  <c:v>69.956340999999995</c:v>
                </c:pt>
                <c:pt idx="896">
                  <c:v>66.023045999999994</c:v>
                </c:pt>
                <c:pt idx="897">
                  <c:v>60.889291999999998</c:v>
                </c:pt>
                <c:pt idx="898">
                  <c:v>69.927498999999997</c:v>
                </c:pt>
                <c:pt idx="899">
                  <c:v>72.881181999999995</c:v>
                </c:pt>
                <c:pt idx="900">
                  <c:v>67.794043000000002</c:v>
                </c:pt>
                <c:pt idx="901">
                  <c:v>68.231819000000002</c:v>
                </c:pt>
                <c:pt idx="902">
                  <c:v>68.171119000000004</c:v>
                </c:pt>
                <c:pt idx="903">
                  <c:v>68.977768999999995</c:v>
                </c:pt>
                <c:pt idx="904">
                  <c:v>66.975432999999995</c:v>
                </c:pt>
                <c:pt idx="905">
                  <c:v>70.010204000000002</c:v>
                </c:pt>
                <c:pt idx="906">
                  <c:v>70.632653000000005</c:v>
                </c:pt>
                <c:pt idx="907">
                  <c:v>67.696151999999998</c:v>
                </c:pt>
                <c:pt idx="908">
                  <c:v>68.08</c:v>
                </c:pt>
                <c:pt idx="909">
                  <c:v>69.692965000000001</c:v>
                </c:pt>
                <c:pt idx="910">
                  <c:v>68.727459999999994</c:v>
                </c:pt>
                <c:pt idx="911">
                  <c:v>67.438553999999996</c:v>
                </c:pt>
                <c:pt idx="912">
                  <c:v>71.060085000000001</c:v>
                </c:pt>
                <c:pt idx="913">
                  <c:v>69.032984999999996</c:v>
                </c:pt>
                <c:pt idx="914">
                  <c:v>55.719971000000001</c:v>
                </c:pt>
                <c:pt idx="915">
                  <c:v>70.728719999999996</c:v>
                </c:pt>
                <c:pt idx="916">
                  <c:v>68.790965</c:v>
                </c:pt>
                <c:pt idx="917">
                  <c:v>73.178774000000004</c:v>
                </c:pt>
                <c:pt idx="918">
                  <c:v>70.251255999999998</c:v>
                </c:pt>
                <c:pt idx="919">
                  <c:v>70.779419000000004</c:v>
                </c:pt>
                <c:pt idx="920">
                  <c:v>69.482619</c:v>
                </c:pt>
                <c:pt idx="921">
                  <c:v>70.746510000000001</c:v>
                </c:pt>
                <c:pt idx="922">
                  <c:v>69.357967000000002</c:v>
                </c:pt>
                <c:pt idx="923">
                  <c:v>69.516194999999996</c:v>
                </c:pt>
                <c:pt idx="924">
                  <c:v>67.673837000000006</c:v>
                </c:pt>
                <c:pt idx="925">
                  <c:v>72.325811000000002</c:v>
                </c:pt>
                <c:pt idx="926">
                  <c:v>68.929979000000003</c:v>
                </c:pt>
                <c:pt idx="927">
                  <c:v>70.025733000000002</c:v>
                </c:pt>
                <c:pt idx="928">
                  <c:v>71.801884000000001</c:v>
                </c:pt>
                <c:pt idx="929">
                  <c:v>67.721706999999995</c:v>
                </c:pt>
                <c:pt idx="930">
                  <c:v>63.841692999999999</c:v>
                </c:pt>
                <c:pt idx="931">
                  <c:v>74.497665999999995</c:v>
                </c:pt>
                <c:pt idx="932">
                  <c:v>72.597032999999996</c:v>
                </c:pt>
                <c:pt idx="933">
                  <c:v>70.318804999999998</c:v>
                </c:pt>
                <c:pt idx="934">
                  <c:v>68.797068999999993</c:v>
                </c:pt>
                <c:pt idx="935">
                  <c:v>63.715032999999998</c:v>
                </c:pt>
                <c:pt idx="936">
                  <c:v>68.992994999999993</c:v>
                </c:pt>
                <c:pt idx="937">
                  <c:v>71.749861999999993</c:v>
                </c:pt>
                <c:pt idx="938">
                  <c:v>68.943911</c:v>
                </c:pt>
                <c:pt idx="939">
                  <c:v>69.619482000000005</c:v>
                </c:pt>
                <c:pt idx="940">
                  <c:v>62.755153</c:v>
                </c:pt>
                <c:pt idx="941">
                  <c:v>67.722165000000004</c:v>
                </c:pt>
                <c:pt idx="942">
                  <c:v>70.746359999999996</c:v>
                </c:pt>
                <c:pt idx="943">
                  <c:v>69.519152000000005</c:v>
                </c:pt>
                <c:pt idx="944">
                  <c:v>69.397738000000004</c:v>
                </c:pt>
                <c:pt idx="945">
                  <c:v>72.037920999999997</c:v>
                </c:pt>
                <c:pt idx="946">
                  <c:v>68.320533999999995</c:v>
                </c:pt>
                <c:pt idx="947">
                  <c:v>61.550953999999997</c:v>
                </c:pt>
                <c:pt idx="948">
                  <c:v>70.032522999999998</c:v>
                </c:pt>
                <c:pt idx="949">
                  <c:v>66.260409999999993</c:v>
                </c:pt>
                <c:pt idx="950">
                  <c:v>61.996927999999997</c:v>
                </c:pt>
                <c:pt idx="951">
                  <c:v>70.329783000000006</c:v>
                </c:pt>
                <c:pt idx="952">
                  <c:v>63.471240999999999</c:v>
                </c:pt>
                <c:pt idx="953">
                  <c:v>68.019530000000003</c:v>
                </c:pt>
                <c:pt idx="954">
                  <c:v>69.228457000000006</c:v>
                </c:pt>
                <c:pt idx="955">
                  <c:v>67.157916</c:v>
                </c:pt>
                <c:pt idx="956">
                  <c:v>74.756197</c:v>
                </c:pt>
                <c:pt idx="957">
                  <c:v>68.477025999999995</c:v>
                </c:pt>
                <c:pt idx="958">
                  <c:v>69.506226999999996</c:v>
                </c:pt>
                <c:pt idx="959">
                  <c:v>66.076076</c:v>
                </c:pt>
                <c:pt idx="960">
                  <c:v>69.185753000000005</c:v>
                </c:pt>
                <c:pt idx="961">
                  <c:v>67.900340999999997</c:v>
                </c:pt>
                <c:pt idx="962">
                  <c:v>65.890285000000006</c:v>
                </c:pt>
                <c:pt idx="963">
                  <c:v>71.084214000000003</c:v>
                </c:pt>
                <c:pt idx="964">
                  <c:v>69.962478000000004</c:v>
                </c:pt>
                <c:pt idx="965">
                  <c:v>73.760604999999998</c:v>
                </c:pt>
                <c:pt idx="966">
                  <c:v>68.685832000000005</c:v>
                </c:pt>
                <c:pt idx="967">
                  <c:v>69.341959000000003</c:v>
                </c:pt>
                <c:pt idx="968">
                  <c:v>68.331142999999997</c:v>
                </c:pt>
                <c:pt idx="969">
                  <c:v>68.553585999999996</c:v>
                </c:pt>
                <c:pt idx="970">
                  <c:v>70.072102999999998</c:v>
                </c:pt>
                <c:pt idx="971">
                  <c:v>67.687966000000003</c:v>
                </c:pt>
                <c:pt idx="972">
                  <c:v>70.273291</c:v>
                </c:pt>
                <c:pt idx="973">
                  <c:v>70.718063000000001</c:v>
                </c:pt>
                <c:pt idx="974">
                  <c:v>57.019350000000003</c:v>
                </c:pt>
                <c:pt idx="975">
                  <c:v>68.792114999999995</c:v>
                </c:pt>
                <c:pt idx="976">
                  <c:v>68.437595000000002</c:v>
                </c:pt>
                <c:pt idx="977">
                  <c:v>68.877396000000005</c:v>
                </c:pt>
                <c:pt idx="978">
                  <c:v>72.994544000000005</c:v>
                </c:pt>
                <c:pt idx="979">
                  <c:v>65.841533999999996</c:v>
                </c:pt>
                <c:pt idx="980">
                  <c:v>70.009172000000007</c:v>
                </c:pt>
                <c:pt idx="981">
                  <c:v>68.322039000000004</c:v>
                </c:pt>
                <c:pt idx="982">
                  <c:v>69.760928000000007</c:v>
                </c:pt>
                <c:pt idx="983">
                  <c:v>72.937830000000005</c:v>
                </c:pt>
                <c:pt idx="984">
                  <c:v>73.341460999999995</c:v>
                </c:pt>
                <c:pt idx="985">
                  <c:v>69.014803000000001</c:v>
                </c:pt>
                <c:pt idx="986">
                  <c:v>67.282753</c:v>
                </c:pt>
                <c:pt idx="987">
                  <c:v>71.118768000000003</c:v>
                </c:pt>
                <c:pt idx="988">
                  <c:v>70.038516000000001</c:v>
                </c:pt>
                <c:pt idx="989">
                  <c:v>68.059164999999993</c:v>
                </c:pt>
                <c:pt idx="990">
                  <c:v>72.817116999999996</c:v>
                </c:pt>
                <c:pt idx="991">
                  <c:v>67.387369000000007</c:v>
                </c:pt>
                <c:pt idx="992">
                  <c:v>68.539884999999998</c:v>
                </c:pt>
                <c:pt idx="993">
                  <c:v>67.009259999999998</c:v>
                </c:pt>
                <c:pt idx="994">
                  <c:v>67.728517999999994</c:v>
                </c:pt>
                <c:pt idx="995">
                  <c:v>65.883565000000004</c:v>
                </c:pt>
                <c:pt idx="996">
                  <c:v>69.771918999999997</c:v>
                </c:pt>
                <c:pt idx="997">
                  <c:v>62.318112999999997</c:v>
                </c:pt>
                <c:pt idx="998">
                  <c:v>66.893400999999997</c:v>
                </c:pt>
                <c:pt idx="999">
                  <c:v>69.339384999999993</c:v>
                </c:pt>
                <c:pt idx="1000">
                  <c:v>66.449674999999999</c:v>
                </c:pt>
                <c:pt idx="1001">
                  <c:v>67.780019999999993</c:v>
                </c:pt>
                <c:pt idx="1002">
                  <c:v>73.408998999999994</c:v>
                </c:pt>
                <c:pt idx="1003">
                  <c:v>68.355557000000005</c:v>
                </c:pt>
                <c:pt idx="1004">
                  <c:v>71.187826000000001</c:v>
                </c:pt>
                <c:pt idx="1005">
                  <c:v>70.431961000000001</c:v>
                </c:pt>
                <c:pt idx="1006">
                  <c:v>68.886419000000004</c:v>
                </c:pt>
                <c:pt idx="1007">
                  <c:v>68.268732999999997</c:v>
                </c:pt>
                <c:pt idx="1008">
                  <c:v>70.886336</c:v>
                </c:pt>
                <c:pt idx="1009">
                  <c:v>69.613778999999994</c:v>
                </c:pt>
                <c:pt idx="1010">
                  <c:v>67.490455999999995</c:v>
                </c:pt>
                <c:pt idx="1011">
                  <c:v>71.593440000000001</c:v>
                </c:pt>
                <c:pt idx="1012">
                  <c:v>67.657612999999998</c:v>
                </c:pt>
                <c:pt idx="1013">
                  <c:v>65.370880999999997</c:v>
                </c:pt>
                <c:pt idx="1014">
                  <c:v>68.931646000000001</c:v>
                </c:pt>
                <c:pt idx="1015">
                  <c:v>63.495303999999997</c:v>
                </c:pt>
                <c:pt idx="1016">
                  <c:v>69.857579000000001</c:v>
                </c:pt>
                <c:pt idx="1017">
                  <c:v>67.425533999999999</c:v>
                </c:pt>
                <c:pt idx="1018">
                  <c:v>70.745170000000002</c:v>
                </c:pt>
                <c:pt idx="1019">
                  <c:v>66.299195999999995</c:v>
                </c:pt>
                <c:pt idx="1020">
                  <c:v>69.485480999999993</c:v>
                </c:pt>
                <c:pt idx="1021">
                  <c:v>65.301445000000001</c:v>
                </c:pt>
                <c:pt idx="1022">
                  <c:v>68.166683000000006</c:v>
                </c:pt>
                <c:pt idx="1023">
                  <c:v>66.408163000000002</c:v>
                </c:pt>
                <c:pt idx="1024">
                  <c:v>69.423175000000001</c:v>
                </c:pt>
                <c:pt idx="1025">
                  <c:v>71.558414999999997</c:v>
                </c:pt>
                <c:pt idx="1026">
                  <c:v>70.944922000000005</c:v>
                </c:pt>
                <c:pt idx="1027">
                  <c:v>71.185416000000004</c:v>
                </c:pt>
                <c:pt idx="1028">
                  <c:v>67.955010000000001</c:v>
                </c:pt>
                <c:pt idx="1029">
                  <c:v>66.609983</c:v>
                </c:pt>
                <c:pt idx="1030">
                  <c:v>67.109938</c:v>
                </c:pt>
                <c:pt idx="1031">
                  <c:v>65.854151999999999</c:v>
                </c:pt>
                <c:pt idx="1032">
                  <c:v>67.103363000000002</c:v>
                </c:pt>
                <c:pt idx="1033">
                  <c:v>66.796953000000002</c:v>
                </c:pt>
                <c:pt idx="1034">
                  <c:v>63.966593000000003</c:v>
                </c:pt>
                <c:pt idx="1035">
                  <c:v>66.068465000000003</c:v>
                </c:pt>
                <c:pt idx="1036">
                  <c:v>62.572035</c:v>
                </c:pt>
                <c:pt idx="1037">
                  <c:v>67.881172000000007</c:v>
                </c:pt>
                <c:pt idx="1038">
                  <c:v>69.433400000000006</c:v>
                </c:pt>
                <c:pt idx="1039">
                  <c:v>65.954014000000001</c:v>
                </c:pt>
                <c:pt idx="1040">
                  <c:v>66.697034000000002</c:v>
                </c:pt>
                <c:pt idx="1041">
                  <c:v>69.467420000000004</c:v>
                </c:pt>
                <c:pt idx="1042">
                  <c:v>70.090852999999996</c:v>
                </c:pt>
                <c:pt idx="1043">
                  <c:v>66.904737999999995</c:v>
                </c:pt>
                <c:pt idx="1044">
                  <c:v>67.506974</c:v>
                </c:pt>
                <c:pt idx="1045">
                  <c:v>67.100977</c:v>
                </c:pt>
                <c:pt idx="1046">
                  <c:v>69.885743000000005</c:v>
                </c:pt>
                <c:pt idx="1047">
                  <c:v>70.376016000000007</c:v>
                </c:pt>
                <c:pt idx="1048">
                  <c:v>70.760534000000007</c:v>
                </c:pt>
                <c:pt idx="1049">
                  <c:v>67.218575999999999</c:v>
                </c:pt>
                <c:pt idx="1050">
                  <c:v>72.202166000000005</c:v>
                </c:pt>
                <c:pt idx="1051">
                  <c:v>69.872643999999994</c:v>
                </c:pt>
                <c:pt idx="1052">
                  <c:v>67.493446000000006</c:v>
                </c:pt>
                <c:pt idx="1053">
                  <c:v>73.841933999999995</c:v>
                </c:pt>
                <c:pt idx="1054">
                  <c:v>66.211198999999993</c:v>
                </c:pt>
                <c:pt idx="1055">
                  <c:v>66.591583999999997</c:v>
                </c:pt>
                <c:pt idx="1056">
                  <c:v>64.491207000000003</c:v>
                </c:pt>
                <c:pt idx="1057">
                  <c:v>69.743797999999998</c:v>
                </c:pt>
                <c:pt idx="1058">
                  <c:v>64.641163000000006</c:v>
                </c:pt>
                <c:pt idx="1059">
                  <c:v>66.987469000000004</c:v>
                </c:pt>
                <c:pt idx="1060">
                  <c:v>57.991284</c:v>
                </c:pt>
                <c:pt idx="1061">
                  <c:v>68.800408000000004</c:v>
                </c:pt>
                <c:pt idx="1062">
                  <c:v>68.967963999999995</c:v>
                </c:pt>
                <c:pt idx="1063">
                  <c:v>67.767070000000004</c:v>
                </c:pt>
                <c:pt idx="1064">
                  <c:v>64.938119999999998</c:v>
                </c:pt>
                <c:pt idx="1065">
                  <c:v>67.329631000000006</c:v>
                </c:pt>
                <c:pt idx="1066">
                  <c:v>65.824055000000001</c:v>
                </c:pt>
                <c:pt idx="1067">
                  <c:v>67.367448999999993</c:v>
                </c:pt>
                <c:pt idx="1068">
                  <c:v>68.417903999999993</c:v>
                </c:pt>
                <c:pt idx="1069">
                  <c:v>71.084948999999995</c:v>
                </c:pt>
                <c:pt idx="1070">
                  <c:v>66.371859000000001</c:v>
                </c:pt>
                <c:pt idx="1071">
                  <c:v>71.873743000000005</c:v>
                </c:pt>
                <c:pt idx="1072">
                  <c:v>67.516572999999994</c:v>
                </c:pt>
                <c:pt idx="1073">
                  <c:v>72.527696000000006</c:v>
                </c:pt>
                <c:pt idx="1074">
                  <c:v>72.985291000000004</c:v>
                </c:pt>
                <c:pt idx="1075">
                  <c:v>69.952337</c:v>
                </c:pt>
                <c:pt idx="1076">
                  <c:v>69.147981999999999</c:v>
                </c:pt>
                <c:pt idx="1077">
                  <c:v>65.811015999999995</c:v>
                </c:pt>
                <c:pt idx="1078">
                  <c:v>72.739174000000006</c:v>
                </c:pt>
                <c:pt idx="1079">
                  <c:v>74.732660999999993</c:v>
                </c:pt>
                <c:pt idx="1080">
                  <c:v>74.835864000000001</c:v>
                </c:pt>
                <c:pt idx="1081">
                  <c:v>66.622731000000002</c:v>
                </c:pt>
                <c:pt idx="1082">
                  <c:v>65.981988999999999</c:v>
                </c:pt>
                <c:pt idx="1083">
                  <c:v>68.375038000000004</c:v>
                </c:pt>
                <c:pt idx="1084">
                  <c:v>69.214241999999999</c:v>
                </c:pt>
                <c:pt idx="1085">
                  <c:v>69.335918000000007</c:v>
                </c:pt>
                <c:pt idx="1086">
                  <c:v>72.944648000000001</c:v>
                </c:pt>
                <c:pt idx="1087">
                  <c:v>66.108157000000006</c:v>
                </c:pt>
                <c:pt idx="1088">
                  <c:v>67.613123000000002</c:v>
                </c:pt>
                <c:pt idx="1089">
                  <c:v>68.318348999999998</c:v>
                </c:pt>
                <c:pt idx="1090">
                  <c:v>71.530032000000006</c:v>
                </c:pt>
                <c:pt idx="1091">
                  <c:v>67.070363</c:v>
                </c:pt>
                <c:pt idx="1092">
                  <c:v>69.407089999999997</c:v>
                </c:pt>
                <c:pt idx="1093">
                  <c:v>68.047912999999994</c:v>
                </c:pt>
                <c:pt idx="1094">
                  <c:v>65.308628999999996</c:v>
                </c:pt>
                <c:pt idx="1095">
                  <c:v>67.537274999999994</c:v>
                </c:pt>
                <c:pt idx="1096">
                  <c:v>71.685828000000001</c:v>
                </c:pt>
                <c:pt idx="1097">
                  <c:v>69.767915000000002</c:v>
                </c:pt>
                <c:pt idx="1098">
                  <c:v>64.460735</c:v>
                </c:pt>
                <c:pt idx="1099">
                  <c:v>71.370558000000003</c:v>
                </c:pt>
                <c:pt idx="1100">
                  <c:v>70.007092999999998</c:v>
                </c:pt>
                <c:pt idx="1101">
                  <c:v>74.944072000000006</c:v>
                </c:pt>
                <c:pt idx="1102">
                  <c:v>67.154981000000006</c:v>
                </c:pt>
                <c:pt idx="1103">
                  <c:v>72.650079000000005</c:v>
                </c:pt>
                <c:pt idx="1104">
                  <c:v>71.860677999999993</c:v>
                </c:pt>
                <c:pt idx="1105">
                  <c:v>68.015855999999999</c:v>
                </c:pt>
                <c:pt idx="1106">
                  <c:v>65.815443999999999</c:v>
                </c:pt>
                <c:pt idx="1107">
                  <c:v>68.583265999999995</c:v>
                </c:pt>
                <c:pt idx="1108">
                  <c:v>66.305221000000003</c:v>
                </c:pt>
                <c:pt idx="1109">
                  <c:v>70.296829000000002</c:v>
                </c:pt>
                <c:pt idx="1110">
                  <c:v>68.050085999999993</c:v>
                </c:pt>
                <c:pt idx="1111">
                  <c:v>69.917779999999993</c:v>
                </c:pt>
                <c:pt idx="1112">
                  <c:v>68.800895999999995</c:v>
                </c:pt>
                <c:pt idx="1114">
                  <c:v>64.204198000000005</c:v>
                </c:pt>
                <c:pt idx="1115">
                  <c:v>66.781098999999998</c:v>
                </c:pt>
                <c:pt idx="1116">
                  <c:v>55.068632000000001</c:v>
                </c:pt>
                <c:pt idx="1117">
                  <c:v>67.514296999999999</c:v>
                </c:pt>
                <c:pt idx="1118">
                  <c:v>68.317531000000002</c:v>
                </c:pt>
                <c:pt idx="1119">
                  <c:v>68.433758999999995</c:v>
                </c:pt>
                <c:pt idx="1120">
                  <c:v>70.726714000000001</c:v>
                </c:pt>
                <c:pt idx="1121">
                  <c:v>70.395938999999998</c:v>
                </c:pt>
                <c:pt idx="1122">
                  <c:v>65.396890999999997</c:v>
                </c:pt>
                <c:pt idx="1123">
                  <c:v>67.140664999999998</c:v>
                </c:pt>
                <c:pt idx="1124">
                  <c:v>70.761595999999997</c:v>
                </c:pt>
                <c:pt idx="1125">
                  <c:v>69.466113000000007</c:v>
                </c:pt>
                <c:pt idx="1126">
                  <c:v>68.803945999999996</c:v>
                </c:pt>
                <c:pt idx="1127">
                  <c:v>68.221247000000005</c:v>
                </c:pt>
                <c:pt idx="1128">
                  <c:v>67.072289999999995</c:v>
                </c:pt>
                <c:pt idx="1129">
                  <c:v>67.989525</c:v>
                </c:pt>
                <c:pt idx="1130">
                  <c:v>67.557289999999995</c:v>
                </c:pt>
                <c:pt idx="1131">
                  <c:v>68.716387999999995</c:v>
                </c:pt>
                <c:pt idx="1132">
                  <c:v>72.457796999999999</c:v>
                </c:pt>
                <c:pt idx="1133">
                  <c:v>68.048980999999998</c:v>
                </c:pt>
                <c:pt idx="1134">
                  <c:v>68.685226999999998</c:v>
                </c:pt>
                <c:pt idx="1135">
                  <c:v>66.311912000000007</c:v>
                </c:pt>
                <c:pt idx="1136">
                  <c:v>66.866795999999994</c:v>
                </c:pt>
                <c:pt idx="1137">
                  <c:v>66.051772999999997</c:v>
                </c:pt>
                <c:pt idx="1138">
                  <c:v>65.924812000000003</c:v>
                </c:pt>
                <c:pt idx="1139">
                  <c:v>68.757777000000004</c:v>
                </c:pt>
                <c:pt idx="1140">
                  <c:v>68.120300999999998</c:v>
                </c:pt>
                <c:pt idx="1141">
                  <c:v>73.271236000000002</c:v>
                </c:pt>
                <c:pt idx="1142">
                  <c:v>58.399422999999999</c:v>
                </c:pt>
                <c:pt idx="1143">
                  <c:v>65.304025999999993</c:v>
                </c:pt>
                <c:pt idx="1144">
                  <c:v>68.393462999999997</c:v>
                </c:pt>
                <c:pt idx="1145">
                  <c:v>69.801879</c:v>
                </c:pt>
                <c:pt idx="1146">
                  <c:v>73.35284</c:v>
                </c:pt>
                <c:pt idx="1147">
                  <c:v>67.592685000000003</c:v>
                </c:pt>
                <c:pt idx="1148">
                  <c:v>71.394968000000006</c:v>
                </c:pt>
                <c:pt idx="1149">
                  <c:v>68.867733000000001</c:v>
                </c:pt>
                <c:pt idx="1150">
                  <c:v>63.117598999999998</c:v>
                </c:pt>
                <c:pt idx="1151">
                  <c:v>73.047270999999995</c:v>
                </c:pt>
                <c:pt idx="1152">
                  <c:v>65.117467000000005</c:v>
                </c:pt>
                <c:pt idx="1153">
                  <c:v>68.853094999999996</c:v>
                </c:pt>
                <c:pt idx="1154">
                  <c:v>67.819040000000001</c:v>
                </c:pt>
                <c:pt idx="1155">
                  <c:v>70.555099999999996</c:v>
                </c:pt>
                <c:pt idx="1156">
                  <c:v>68.789164999999997</c:v>
                </c:pt>
                <c:pt idx="1157">
                  <c:v>68.163940999999994</c:v>
                </c:pt>
                <c:pt idx="1158">
                  <c:v>67.413584999999998</c:v>
                </c:pt>
                <c:pt idx="1159">
                  <c:v>66.978380999999999</c:v>
                </c:pt>
                <c:pt idx="1160">
                  <c:v>70.700059999999993</c:v>
                </c:pt>
                <c:pt idx="1161">
                  <c:v>64.592319000000003</c:v>
                </c:pt>
                <c:pt idx="1162">
                  <c:v>69.619349</c:v>
                </c:pt>
                <c:pt idx="1163">
                  <c:v>67.569486999999995</c:v>
                </c:pt>
                <c:pt idx="1164">
                  <c:v>68.202718000000004</c:v>
                </c:pt>
                <c:pt idx="1165">
                  <c:v>68.962005000000005</c:v>
                </c:pt>
                <c:pt idx="1166">
                  <c:v>69.855338000000003</c:v>
                </c:pt>
                <c:pt idx="1167">
                  <c:v>63.862195999999997</c:v>
                </c:pt>
                <c:pt idx="1168">
                  <c:v>67.517497000000006</c:v>
                </c:pt>
                <c:pt idx="1169">
                  <c:v>62.027123000000003</c:v>
                </c:pt>
                <c:pt idx="1170">
                  <c:v>66.973394999999996</c:v>
                </c:pt>
                <c:pt idx="1171">
                  <c:v>67.272913000000003</c:v>
                </c:pt>
                <c:pt idx="1172">
                  <c:v>66.087590000000006</c:v>
                </c:pt>
                <c:pt idx="1173">
                  <c:v>68.356082000000001</c:v>
                </c:pt>
                <c:pt idx="1174">
                  <c:v>69.025109</c:v>
                </c:pt>
                <c:pt idx="1175">
                  <c:v>65.666020000000003</c:v>
                </c:pt>
                <c:pt idx="1176">
                  <c:v>71.047061999999997</c:v>
                </c:pt>
                <c:pt idx="1177">
                  <c:v>59.712957000000003</c:v>
                </c:pt>
                <c:pt idx="1178">
                  <c:v>72.002849999999995</c:v>
                </c:pt>
                <c:pt idx="1179">
                  <c:v>67.370382000000006</c:v>
                </c:pt>
                <c:pt idx="1180">
                  <c:v>66.122821000000002</c:v>
                </c:pt>
                <c:pt idx="1181">
                  <c:v>65.914477000000005</c:v>
                </c:pt>
                <c:pt idx="1182">
                  <c:v>62.001516000000002</c:v>
                </c:pt>
                <c:pt idx="1183">
                  <c:v>67.082699000000005</c:v>
                </c:pt>
                <c:pt idx="1184">
                  <c:v>61.18159</c:v>
                </c:pt>
                <c:pt idx="1185">
                  <c:v>69.396331000000004</c:v>
                </c:pt>
                <c:pt idx="1186">
                  <c:v>68.133211000000003</c:v>
                </c:pt>
                <c:pt idx="1187">
                  <c:v>69.236924000000002</c:v>
                </c:pt>
                <c:pt idx="1188">
                  <c:v>67.928572000000003</c:v>
                </c:pt>
                <c:pt idx="1189">
                  <c:v>64.983030999999997</c:v>
                </c:pt>
                <c:pt idx="1190">
                  <c:v>73.310400999999999</c:v>
                </c:pt>
                <c:pt idx="1191">
                  <c:v>65.986673999999994</c:v>
                </c:pt>
                <c:pt idx="1192">
                  <c:v>68.091341</c:v>
                </c:pt>
                <c:pt idx="1193">
                  <c:v>68.305789000000004</c:v>
                </c:pt>
                <c:pt idx="1194">
                  <c:v>69.152726999999999</c:v>
                </c:pt>
                <c:pt idx="1195">
                  <c:v>68.967624000000001</c:v>
                </c:pt>
                <c:pt idx="1196">
                  <c:v>64.249645999999998</c:v>
                </c:pt>
                <c:pt idx="1197">
                  <c:v>68.035246999999998</c:v>
                </c:pt>
                <c:pt idx="1198">
                  <c:v>64.242547999999999</c:v>
                </c:pt>
                <c:pt idx="1199">
                  <c:v>71.448993999999999</c:v>
                </c:pt>
                <c:pt idx="1200">
                  <c:v>73.221108999999998</c:v>
                </c:pt>
                <c:pt idx="1201">
                  <c:v>67.611666</c:v>
                </c:pt>
                <c:pt idx="1202">
                  <c:v>66.034155999999996</c:v>
                </c:pt>
                <c:pt idx="1203">
                  <c:v>64.516546000000005</c:v>
                </c:pt>
                <c:pt idx="1204">
                  <c:v>66.095785000000006</c:v>
                </c:pt>
                <c:pt idx="1205">
                  <c:v>64.941603000000001</c:v>
                </c:pt>
                <c:pt idx="1206">
                  <c:v>66.981899999999996</c:v>
                </c:pt>
                <c:pt idx="1207">
                  <c:v>66.907353000000001</c:v>
                </c:pt>
                <c:pt idx="1208">
                  <c:v>71.062871000000001</c:v>
                </c:pt>
                <c:pt idx="1209">
                  <c:v>63.745826000000001</c:v>
                </c:pt>
                <c:pt idx="1210">
                  <c:v>67.579487</c:v>
                </c:pt>
                <c:pt idx="1211">
                  <c:v>61.890630999999999</c:v>
                </c:pt>
                <c:pt idx="1212">
                  <c:v>66.080325000000002</c:v>
                </c:pt>
                <c:pt idx="1213">
                  <c:v>66.392115000000004</c:v>
                </c:pt>
                <c:pt idx="1214">
                  <c:v>59.505141999999999</c:v>
                </c:pt>
                <c:pt idx="1215">
                  <c:v>67.961359999999999</c:v>
                </c:pt>
                <c:pt idx="1216">
                  <c:v>74.855286000000007</c:v>
                </c:pt>
                <c:pt idx="1217">
                  <c:v>66.720680999999999</c:v>
                </c:pt>
                <c:pt idx="1218">
                  <c:v>73.878335000000007</c:v>
                </c:pt>
                <c:pt idx="1219">
                  <c:v>73.878335000000007</c:v>
                </c:pt>
                <c:pt idx="1220">
                  <c:v>67.844522999999995</c:v>
                </c:pt>
                <c:pt idx="1221">
                  <c:v>72.774338</c:v>
                </c:pt>
                <c:pt idx="1222">
                  <c:v>64.694461000000004</c:v>
                </c:pt>
                <c:pt idx="1223">
                  <c:v>68.647068000000004</c:v>
                </c:pt>
                <c:pt idx="1224">
                  <c:v>74.910037000000003</c:v>
                </c:pt>
                <c:pt idx="1225">
                  <c:v>68.724072000000007</c:v>
                </c:pt>
                <c:pt idx="1226">
                  <c:v>66.680036000000001</c:v>
                </c:pt>
                <c:pt idx="1227">
                  <c:v>68.286445000000001</c:v>
                </c:pt>
                <c:pt idx="1228">
                  <c:v>66.049943999999996</c:v>
                </c:pt>
                <c:pt idx="1229">
                  <c:v>70.851346000000007</c:v>
                </c:pt>
                <c:pt idx="1230">
                  <c:v>69.512694999999994</c:v>
                </c:pt>
                <c:pt idx="1231">
                  <c:v>72.356403</c:v>
                </c:pt>
                <c:pt idx="1232">
                  <c:v>64.861012000000002</c:v>
                </c:pt>
                <c:pt idx="1233">
                  <c:v>64.832415999999995</c:v>
                </c:pt>
                <c:pt idx="1234">
                  <c:v>68.557356999999996</c:v>
                </c:pt>
                <c:pt idx="1235">
                  <c:v>71.116307000000006</c:v>
                </c:pt>
                <c:pt idx="1236">
                  <c:v>71.488405</c:v>
                </c:pt>
                <c:pt idx="1237">
                  <c:v>73.369124999999997</c:v>
                </c:pt>
                <c:pt idx="1238">
                  <c:v>74.458786000000003</c:v>
                </c:pt>
                <c:pt idx="1239">
                  <c:v>66.475769999999997</c:v>
                </c:pt>
                <c:pt idx="1240">
                  <c:v>67.219322000000005</c:v>
                </c:pt>
                <c:pt idx="1241">
                  <c:v>70.594240999999997</c:v>
                </c:pt>
                <c:pt idx="1242">
                  <c:v>68.427711000000002</c:v>
                </c:pt>
                <c:pt idx="1243">
                  <c:v>70.493144999999998</c:v>
                </c:pt>
                <c:pt idx="1244">
                  <c:v>68.594622000000001</c:v>
                </c:pt>
                <c:pt idx="1245">
                  <c:v>72.988974999999996</c:v>
                </c:pt>
                <c:pt idx="1246">
                  <c:v>71.968010000000007</c:v>
                </c:pt>
                <c:pt idx="1247">
                  <c:v>64.98272</c:v>
                </c:pt>
                <c:pt idx="1248">
                  <c:v>67.853136000000006</c:v>
                </c:pt>
                <c:pt idx="1249">
                  <c:v>70.446910000000003</c:v>
                </c:pt>
                <c:pt idx="1250">
                  <c:v>65.502538000000001</c:v>
                </c:pt>
                <c:pt idx="1251">
                  <c:v>74.935957000000002</c:v>
                </c:pt>
                <c:pt idx="1252">
                  <c:v>68.458673000000005</c:v>
                </c:pt>
                <c:pt idx="1253">
                  <c:v>60.556961999999999</c:v>
                </c:pt>
                <c:pt idx="1254">
                  <c:v>66.476346000000007</c:v>
                </c:pt>
                <c:pt idx="1255">
                  <c:v>66.441083000000006</c:v>
                </c:pt>
                <c:pt idx="1256">
                  <c:v>66.228247999999994</c:v>
                </c:pt>
                <c:pt idx="1257">
                  <c:v>66.249109000000004</c:v>
                </c:pt>
                <c:pt idx="1258">
                  <c:v>64.266180000000006</c:v>
                </c:pt>
                <c:pt idx="1259">
                  <c:v>69.230768999999995</c:v>
                </c:pt>
                <c:pt idx="1260">
                  <c:v>63.533983999999997</c:v>
                </c:pt>
                <c:pt idx="1261">
                  <c:v>64.752615000000006</c:v>
                </c:pt>
                <c:pt idx="1262">
                  <c:v>71.883585999999994</c:v>
                </c:pt>
                <c:pt idx="1263">
                  <c:v>69.941603999999998</c:v>
                </c:pt>
                <c:pt idx="1264">
                  <c:v>65.126434000000003</c:v>
                </c:pt>
                <c:pt idx="1265">
                  <c:v>68.036998999999994</c:v>
                </c:pt>
                <c:pt idx="1266">
                  <c:v>65.037366000000006</c:v>
                </c:pt>
                <c:pt idx="1267">
                  <c:v>67.573627000000002</c:v>
                </c:pt>
                <c:pt idx="1268">
                  <c:v>70.667750999999996</c:v>
                </c:pt>
                <c:pt idx="1269">
                  <c:v>65.409921999999995</c:v>
                </c:pt>
                <c:pt idx="1270">
                  <c:v>66.523475000000005</c:v>
                </c:pt>
                <c:pt idx="1271">
                  <c:v>65.643923999999998</c:v>
                </c:pt>
                <c:pt idx="1272">
                  <c:v>65.893769000000006</c:v>
                </c:pt>
                <c:pt idx="1273">
                  <c:v>66.351187999999993</c:v>
                </c:pt>
                <c:pt idx="1274">
                  <c:v>66.009304</c:v>
                </c:pt>
                <c:pt idx="1275">
                  <c:v>62.977989999999998</c:v>
                </c:pt>
                <c:pt idx="1276">
                  <c:v>65.896601000000004</c:v>
                </c:pt>
                <c:pt idx="1277">
                  <c:v>64.620570000000001</c:v>
                </c:pt>
                <c:pt idx="1278">
                  <c:v>67.335505999999995</c:v>
                </c:pt>
                <c:pt idx="1279">
                  <c:v>64.229031000000006</c:v>
                </c:pt>
                <c:pt idx="1280">
                  <c:v>66.935073000000003</c:v>
                </c:pt>
                <c:pt idx="1281">
                  <c:v>67.656899999999993</c:v>
                </c:pt>
                <c:pt idx="1282">
                  <c:v>60.455060000000003</c:v>
                </c:pt>
                <c:pt idx="1283">
                  <c:v>67.568392000000003</c:v>
                </c:pt>
                <c:pt idx="1284">
                  <c:v>59.919446000000001</c:v>
                </c:pt>
                <c:pt idx="1285">
                  <c:v>58.233179</c:v>
                </c:pt>
                <c:pt idx="1286">
                  <c:v>64.089241999999999</c:v>
                </c:pt>
                <c:pt idx="1287">
                  <c:v>74.451442999999998</c:v>
                </c:pt>
                <c:pt idx="1288">
                  <c:v>74.287741999999994</c:v>
                </c:pt>
                <c:pt idx="1289">
                  <c:v>69.636863000000005</c:v>
                </c:pt>
                <c:pt idx="1290">
                  <c:v>60.708387999999999</c:v>
                </c:pt>
                <c:pt idx="1291">
                  <c:v>66.023753999999997</c:v>
                </c:pt>
                <c:pt idx="1292">
                  <c:v>69.973190000000002</c:v>
                </c:pt>
                <c:pt idx="1293">
                  <c:v>64.411734999999993</c:v>
                </c:pt>
                <c:pt idx="1294">
                  <c:v>67.387314000000003</c:v>
                </c:pt>
                <c:pt idx="1295">
                  <c:v>61.213720000000002</c:v>
                </c:pt>
                <c:pt idx="1296">
                  <c:v>64.953272999999996</c:v>
                </c:pt>
                <c:pt idx="1297">
                  <c:v>64.482478999999998</c:v>
                </c:pt>
                <c:pt idx="1298">
                  <c:v>66.510728999999998</c:v>
                </c:pt>
                <c:pt idx="1299">
                  <c:v>65.615362000000005</c:v>
                </c:pt>
                <c:pt idx="1300">
                  <c:v>71.053432000000001</c:v>
                </c:pt>
                <c:pt idx="1301">
                  <c:v>60.255754000000003</c:v>
                </c:pt>
                <c:pt idx="1302">
                  <c:v>66.006533000000005</c:v>
                </c:pt>
                <c:pt idx="1303">
                  <c:v>64.809207000000001</c:v>
                </c:pt>
                <c:pt idx="1304">
                  <c:v>72.393013999999994</c:v>
                </c:pt>
                <c:pt idx="1305">
                  <c:v>63.131774</c:v>
                </c:pt>
                <c:pt idx="1306">
                  <c:v>67.312673000000004</c:v>
                </c:pt>
                <c:pt idx="1307">
                  <c:v>68.775262999999995</c:v>
                </c:pt>
                <c:pt idx="1308">
                  <c:v>74.597059999999999</c:v>
                </c:pt>
                <c:pt idx="1309">
                  <c:v>65.176399000000004</c:v>
                </c:pt>
                <c:pt idx="1310">
                  <c:v>74.508420000000001</c:v>
                </c:pt>
                <c:pt idx="1311">
                  <c:v>59.777951999999999</c:v>
                </c:pt>
                <c:pt idx="1312">
                  <c:v>64.421520999999998</c:v>
                </c:pt>
                <c:pt idx="1313">
                  <c:v>68.224490000000003</c:v>
                </c:pt>
                <c:pt idx="1314">
                  <c:v>63.211844999999997</c:v>
                </c:pt>
                <c:pt idx="1315">
                  <c:v>68.225431999999998</c:v>
                </c:pt>
                <c:pt idx="1316">
                  <c:v>67.972114000000005</c:v>
                </c:pt>
                <c:pt idx="1317">
                  <c:v>66.264690999999999</c:v>
                </c:pt>
                <c:pt idx="1318">
                  <c:v>69.930070000000001</c:v>
                </c:pt>
                <c:pt idx="1319">
                  <c:v>68.867538999999994</c:v>
                </c:pt>
                <c:pt idx="1320">
                  <c:v>65.611452999999997</c:v>
                </c:pt>
                <c:pt idx="1321">
                  <c:v>61.417482</c:v>
                </c:pt>
                <c:pt idx="1322">
                  <c:v>68.167529000000002</c:v>
                </c:pt>
                <c:pt idx="1323">
                  <c:v>64.454785000000001</c:v>
                </c:pt>
                <c:pt idx="1324">
                  <c:v>66.232577000000006</c:v>
                </c:pt>
                <c:pt idx="1325">
                  <c:v>65.644981000000001</c:v>
                </c:pt>
                <c:pt idx="1326">
                  <c:v>68.172129999999996</c:v>
                </c:pt>
                <c:pt idx="1327">
                  <c:v>65.748898999999994</c:v>
                </c:pt>
                <c:pt idx="1328">
                  <c:v>65.300573999999997</c:v>
                </c:pt>
                <c:pt idx="1329">
                  <c:v>61.407938999999999</c:v>
                </c:pt>
                <c:pt idx="1330">
                  <c:v>57.246752999999998</c:v>
                </c:pt>
                <c:pt idx="1331">
                  <c:v>69.192583999999997</c:v>
                </c:pt>
                <c:pt idx="1332">
                  <c:v>66.505685</c:v>
                </c:pt>
                <c:pt idx="1333">
                  <c:v>64.204293000000007</c:v>
                </c:pt>
                <c:pt idx="1334">
                  <c:v>65.370047999999997</c:v>
                </c:pt>
                <c:pt idx="1335">
                  <c:v>65.670591000000002</c:v>
                </c:pt>
                <c:pt idx="1336">
                  <c:v>66.421794000000006</c:v>
                </c:pt>
                <c:pt idx="1337">
                  <c:v>64.542434</c:v>
                </c:pt>
                <c:pt idx="1338">
                  <c:v>66.612674999999996</c:v>
                </c:pt>
                <c:pt idx="1339">
                  <c:v>62.747487</c:v>
                </c:pt>
                <c:pt idx="1340">
                  <c:v>71.358628999999993</c:v>
                </c:pt>
                <c:pt idx="1341">
                  <c:v>72.260552000000004</c:v>
                </c:pt>
                <c:pt idx="1342">
                  <c:v>65.394273999999996</c:v>
                </c:pt>
                <c:pt idx="1343">
                  <c:v>65.393461000000002</c:v>
                </c:pt>
                <c:pt idx="1344">
                  <c:v>69.286002999999994</c:v>
                </c:pt>
                <c:pt idx="1345">
                  <c:v>71.348371999999998</c:v>
                </c:pt>
                <c:pt idx="1346">
                  <c:v>67.077483000000001</c:v>
                </c:pt>
                <c:pt idx="1347">
                  <c:v>63.225282</c:v>
                </c:pt>
                <c:pt idx="1348">
                  <c:v>65.111065999999994</c:v>
                </c:pt>
                <c:pt idx="1349">
                  <c:v>66.963292999999993</c:v>
                </c:pt>
                <c:pt idx="1350">
                  <c:v>67.711502999999993</c:v>
                </c:pt>
                <c:pt idx="1351">
                  <c:v>67.551621999999995</c:v>
                </c:pt>
                <c:pt idx="1352">
                  <c:v>64.904042000000004</c:v>
                </c:pt>
                <c:pt idx="1353">
                  <c:v>66.448779000000002</c:v>
                </c:pt>
                <c:pt idx="1354">
                  <c:v>74.596491</c:v>
                </c:pt>
                <c:pt idx="1355">
                  <c:v>65.937594000000004</c:v>
                </c:pt>
                <c:pt idx="1356">
                  <c:v>66.220534999999998</c:v>
                </c:pt>
                <c:pt idx="1357">
                  <c:v>56.080187000000002</c:v>
                </c:pt>
                <c:pt idx="1358">
                  <c:v>64.778525999999999</c:v>
                </c:pt>
                <c:pt idx="1359">
                  <c:v>69.072481999999994</c:v>
                </c:pt>
                <c:pt idx="1360">
                  <c:v>68.639234000000002</c:v>
                </c:pt>
                <c:pt idx="1361">
                  <c:v>63.836509999999997</c:v>
                </c:pt>
                <c:pt idx="1362">
                  <c:v>67.818938000000003</c:v>
                </c:pt>
                <c:pt idx="1363">
                  <c:v>60.614382999999997</c:v>
                </c:pt>
                <c:pt idx="1364">
                  <c:v>70.102464999999995</c:v>
                </c:pt>
                <c:pt idx="1365">
                  <c:v>65.077594000000005</c:v>
                </c:pt>
                <c:pt idx="1366">
                  <c:v>65.20335</c:v>
                </c:pt>
                <c:pt idx="1367">
                  <c:v>74.586033</c:v>
                </c:pt>
                <c:pt idx="1368">
                  <c:v>70.690537000000006</c:v>
                </c:pt>
                <c:pt idx="1369">
                  <c:v>64.856589</c:v>
                </c:pt>
                <c:pt idx="1370">
                  <c:v>64.341866999999993</c:v>
                </c:pt>
                <c:pt idx="1371">
                  <c:v>65.193095</c:v>
                </c:pt>
                <c:pt idx="1372">
                  <c:v>64.655260999999996</c:v>
                </c:pt>
                <c:pt idx="1373">
                  <c:v>58.597422999999999</c:v>
                </c:pt>
                <c:pt idx="1374">
                  <c:v>58.70778</c:v>
                </c:pt>
                <c:pt idx="1375">
                  <c:v>66.382547000000002</c:v>
                </c:pt>
                <c:pt idx="1376">
                  <c:v>59.412305000000003</c:v>
                </c:pt>
                <c:pt idx="1377">
                  <c:v>74.460504999999998</c:v>
                </c:pt>
                <c:pt idx="1378">
                  <c:v>63.888888999999999</c:v>
                </c:pt>
                <c:pt idx="1379">
                  <c:v>67.764402000000004</c:v>
                </c:pt>
                <c:pt idx="1380">
                  <c:v>65.003592999999995</c:v>
                </c:pt>
                <c:pt idx="1381">
                  <c:v>66.383667000000003</c:v>
                </c:pt>
                <c:pt idx="1382">
                  <c:v>67.501266999999999</c:v>
                </c:pt>
                <c:pt idx="1383">
                  <c:v>69.117951000000005</c:v>
                </c:pt>
                <c:pt idx="1384">
                  <c:v>68.515075999999993</c:v>
                </c:pt>
                <c:pt idx="1385">
                  <c:v>59.906142000000003</c:v>
                </c:pt>
                <c:pt idx="1386">
                  <c:v>58.659897999999998</c:v>
                </c:pt>
                <c:pt idx="1387">
                  <c:v>66.693827999999996</c:v>
                </c:pt>
                <c:pt idx="1388">
                  <c:v>66.253428999999997</c:v>
                </c:pt>
                <c:pt idx="1389">
                  <c:v>73.538927999999999</c:v>
                </c:pt>
                <c:pt idx="1390">
                  <c:v>61.479151999999999</c:v>
                </c:pt>
                <c:pt idx="1391">
                  <c:v>71.094461999999993</c:v>
                </c:pt>
                <c:pt idx="1392">
                  <c:v>65.027584000000004</c:v>
                </c:pt>
                <c:pt idx="1393">
                  <c:v>66.195048</c:v>
                </c:pt>
                <c:pt idx="1395">
                  <c:v>67.711438000000001</c:v>
                </c:pt>
                <c:pt idx="1396">
                  <c:v>69.709879999999998</c:v>
                </c:pt>
                <c:pt idx="1397">
                  <c:v>65.200361999999998</c:v>
                </c:pt>
                <c:pt idx="1398">
                  <c:v>68.468649999999997</c:v>
                </c:pt>
                <c:pt idx="1399">
                  <c:v>70.073438999999993</c:v>
                </c:pt>
                <c:pt idx="1400">
                  <c:v>66.579106999999993</c:v>
                </c:pt>
                <c:pt idx="1401">
                  <c:v>73.682609999999997</c:v>
                </c:pt>
                <c:pt idx="1402">
                  <c:v>66.502714999999995</c:v>
                </c:pt>
                <c:pt idx="1403">
                  <c:v>74.268946999999997</c:v>
                </c:pt>
                <c:pt idx="1404">
                  <c:v>65.507394000000005</c:v>
                </c:pt>
                <c:pt idx="1405">
                  <c:v>63.914901999999998</c:v>
                </c:pt>
                <c:pt idx="1406">
                  <c:v>68.293688000000003</c:v>
                </c:pt>
                <c:pt idx="1407">
                  <c:v>67.298961000000006</c:v>
                </c:pt>
                <c:pt idx="1408">
                  <c:v>74.667479</c:v>
                </c:pt>
                <c:pt idx="1409">
                  <c:v>60.116128000000003</c:v>
                </c:pt>
                <c:pt idx="1410">
                  <c:v>62.451835000000003</c:v>
                </c:pt>
                <c:pt idx="1411">
                  <c:v>66.409702999999993</c:v>
                </c:pt>
                <c:pt idx="1412">
                  <c:v>67.251403999999994</c:v>
                </c:pt>
                <c:pt idx="1413">
                  <c:v>65.893129999999999</c:v>
                </c:pt>
                <c:pt idx="1414">
                  <c:v>67.405288999999996</c:v>
                </c:pt>
                <c:pt idx="1415">
                  <c:v>62.461601000000002</c:v>
                </c:pt>
                <c:pt idx="1416">
                  <c:v>68.717011999999997</c:v>
                </c:pt>
                <c:pt idx="1417">
                  <c:v>71.655443000000005</c:v>
                </c:pt>
                <c:pt idx="1418">
                  <c:v>74.396823999999995</c:v>
                </c:pt>
                <c:pt idx="1419">
                  <c:v>65.172517999999997</c:v>
                </c:pt>
                <c:pt idx="1420">
                  <c:v>62.784605999999997</c:v>
                </c:pt>
                <c:pt idx="1421">
                  <c:v>72.384725000000003</c:v>
                </c:pt>
                <c:pt idx="1422">
                  <c:v>65.110816</c:v>
                </c:pt>
                <c:pt idx="1423">
                  <c:v>65.399471000000005</c:v>
                </c:pt>
                <c:pt idx="1424">
                  <c:v>61.519952000000004</c:v>
                </c:pt>
                <c:pt idx="1425">
                  <c:v>56.172964</c:v>
                </c:pt>
                <c:pt idx="1426">
                  <c:v>59.756472000000002</c:v>
                </c:pt>
                <c:pt idx="1427">
                  <c:v>71.483700999999996</c:v>
                </c:pt>
                <c:pt idx="1428">
                  <c:v>66.496944999999997</c:v>
                </c:pt>
                <c:pt idx="1429">
                  <c:v>66.781515999999996</c:v>
                </c:pt>
                <c:pt idx="1430">
                  <c:v>67.670316</c:v>
                </c:pt>
                <c:pt idx="1431">
                  <c:v>63.767234000000002</c:v>
                </c:pt>
                <c:pt idx="1432">
                  <c:v>66.565225999999996</c:v>
                </c:pt>
                <c:pt idx="1433">
                  <c:v>61.758220000000001</c:v>
                </c:pt>
                <c:pt idx="1434">
                  <c:v>59.821337999999997</c:v>
                </c:pt>
                <c:pt idx="1435">
                  <c:v>64.613079999999997</c:v>
                </c:pt>
                <c:pt idx="1436">
                  <c:v>67.081886999999995</c:v>
                </c:pt>
                <c:pt idx="1437">
                  <c:v>73.757333000000003</c:v>
                </c:pt>
                <c:pt idx="1438">
                  <c:v>66.361789000000002</c:v>
                </c:pt>
                <c:pt idx="1439">
                  <c:v>67.917846999999995</c:v>
                </c:pt>
                <c:pt idx="1440">
                  <c:v>74.526186999999993</c:v>
                </c:pt>
                <c:pt idx="1441">
                  <c:v>70.524062000000001</c:v>
                </c:pt>
                <c:pt idx="1442">
                  <c:v>67.179642000000001</c:v>
                </c:pt>
                <c:pt idx="1443">
                  <c:v>67.170274000000006</c:v>
                </c:pt>
                <c:pt idx="1444">
                  <c:v>65.975733000000005</c:v>
                </c:pt>
                <c:pt idx="1445">
                  <c:v>65.162473000000006</c:v>
                </c:pt>
                <c:pt idx="1446">
                  <c:v>73.342189000000005</c:v>
                </c:pt>
                <c:pt idx="1447">
                  <c:v>65.256238999999994</c:v>
                </c:pt>
                <c:pt idx="1448">
                  <c:v>73.840857999999997</c:v>
                </c:pt>
                <c:pt idx="1449">
                  <c:v>64.143186999999998</c:v>
                </c:pt>
                <c:pt idx="1450">
                  <c:v>67.507660999999999</c:v>
                </c:pt>
                <c:pt idx="1451">
                  <c:v>68.406565000000001</c:v>
                </c:pt>
                <c:pt idx="1452">
                  <c:v>67.860827</c:v>
                </c:pt>
                <c:pt idx="1453">
                  <c:v>69.696352000000005</c:v>
                </c:pt>
                <c:pt idx="1454">
                  <c:v>64.212554999999995</c:v>
                </c:pt>
                <c:pt idx="1455">
                  <c:v>67.454307</c:v>
                </c:pt>
                <c:pt idx="1456">
                  <c:v>64.710634999999996</c:v>
                </c:pt>
                <c:pt idx="1457">
                  <c:v>68.165704000000005</c:v>
                </c:pt>
                <c:pt idx="1458">
                  <c:v>67.877238000000006</c:v>
                </c:pt>
                <c:pt idx="1459">
                  <c:v>65.264519000000007</c:v>
                </c:pt>
                <c:pt idx="1460">
                  <c:v>67.175959000000006</c:v>
                </c:pt>
                <c:pt idx="1461">
                  <c:v>67.887007999999994</c:v>
                </c:pt>
                <c:pt idx="1462">
                  <c:v>63.710735999999997</c:v>
                </c:pt>
                <c:pt idx="1463">
                  <c:v>72.568882000000002</c:v>
                </c:pt>
                <c:pt idx="1464">
                  <c:v>67.487138000000002</c:v>
                </c:pt>
                <c:pt idx="1465">
                  <c:v>71.556641999999997</c:v>
                </c:pt>
                <c:pt idx="1466">
                  <c:v>62.360463000000003</c:v>
                </c:pt>
                <c:pt idx="1467">
                  <c:v>69.593017000000003</c:v>
                </c:pt>
                <c:pt idx="1468">
                  <c:v>62.349732000000003</c:v>
                </c:pt>
                <c:pt idx="1469">
                  <c:v>60.950729000000003</c:v>
                </c:pt>
                <c:pt idx="1470">
                  <c:v>66.906031999999996</c:v>
                </c:pt>
                <c:pt idx="1471">
                  <c:v>70.960237000000006</c:v>
                </c:pt>
                <c:pt idx="1472">
                  <c:v>64.495671000000002</c:v>
                </c:pt>
                <c:pt idx="1473">
                  <c:v>64.504705000000001</c:v>
                </c:pt>
                <c:pt idx="1474">
                  <c:v>64.712897999999996</c:v>
                </c:pt>
                <c:pt idx="1475">
                  <c:v>68.293634999999995</c:v>
                </c:pt>
                <c:pt idx="1476">
                  <c:v>65.983564999999999</c:v>
                </c:pt>
                <c:pt idx="1477">
                  <c:v>68.977469999999997</c:v>
                </c:pt>
                <c:pt idx="1478">
                  <c:v>67.684168</c:v>
                </c:pt>
                <c:pt idx="1479">
                  <c:v>62.583182000000001</c:v>
                </c:pt>
                <c:pt idx="1480">
                  <c:v>69.605568000000005</c:v>
                </c:pt>
                <c:pt idx="1481">
                  <c:v>70.481251</c:v>
                </c:pt>
                <c:pt idx="1482">
                  <c:v>65.552043999999995</c:v>
                </c:pt>
                <c:pt idx="1483">
                  <c:v>67.055271000000005</c:v>
                </c:pt>
                <c:pt idx="1484">
                  <c:v>58.230286</c:v>
                </c:pt>
                <c:pt idx="1485">
                  <c:v>63.913621999999997</c:v>
                </c:pt>
                <c:pt idx="1486">
                  <c:v>68.228105999999997</c:v>
                </c:pt>
                <c:pt idx="1487">
                  <c:v>62.076613000000002</c:v>
                </c:pt>
                <c:pt idx="1488">
                  <c:v>65.992925999999997</c:v>
                </c:pt>
                <c:pt idx="1489">
                  <c:v>60.842942999999998</c:v>
                </c:pt>
                <c:pt idx="1490">
                  <c:v>68.857287999999997</c:v>
                </c:pt>
                <c:pt idx="1491">
                  <c:v>66.404279000000002</c:v>
                </c:pt>
                <c:pt idx="1492">
                  <c:v>66.016143999999997</c:v>
                </c:pt>
                <c:pt idx="1493">
                  <c:v>59.836900999999997</c:v>
                </c:pt>
                <c:pt idx="1494">
                  <c:v>70.019244</c:v>
                </c:pt>
                <c:pt idx="1495">
                  <c:v>56.524794</c:v>
                </c:pt>
                <c:pt idx="1496">
                  <c:v>67.088864000000001</c:v>
                </c:pt>
                <c:pt idx="1497">
                  <c:v>64.943112999999997</c:v>
                </c:pt>
                <c:pt idx="1498">
                  <c:v>66.727512000000004</c:v>
                </c:pt>
                <c:pt idx="1499">
                  <c:v>68.830228000000005</c:v>
                </c:pt>
                <c:pt idx="1500">
                  <c:v>74.877550999999997</c:v>
                </c:pt>
                <c:pt idx="1501">
                  <c:v>63.331985000000003</c:v>
                </c:pt>
                <c:pt idx="1502">
                  <c:v>63.224766000000002</c:v>
                </c:pt>
                <c:pt idx="1503">
                  <c:v>56.440089999999998</c:v>
                </c:pt>
                <c:pt idx="1504">
                  <c:v>64.325530000000001</c:v>
                </c:pt>
                <c:pt idx="1505">
                  <c:v>66.686615000000003</c:v>
                </c:pt>
                <c:pt idx="1506">
                  <c:v>64.980637000000002</c:v>
                </c:pt>
                <c:pt idx="1507">
                  <c:v>61.998584999999999</c:v>
                </c:pt>
                <c:pt idx="1508">
                  <c:v>63.354225999999997</c:v>
                </c:pt>
                <c:pt idx="1509">
                  <c:v>63.317898</c:v>
                </c:pt>
                <c:pt idx="1510">
                  <c:v>67.523790000000005</c:v>
                </c:pt>
                <c:pt idx="1511">
                  <c:v>72.393135999999998</c:v>
                </c:pt>
                <c:pt idx="1512">
                  <c:v>62.418135999999997</c:v>
                </c:pt>
                <c:pt idx="1513">
                  <c:v>62.164856</c:v>
                </c:pt>
                <c:pt idx="1514">
                  <c:v>63.034705000000002</c:v>
                </c:pt>
                <c:pt idx="1515">
                  <c:v>73.279021999999998</c:v>
                </c:pt>
                <c:pt idx="1516">
                  <c:v>64.333400999999995</c:v>
                </c:pt>
                <c:pt idx="1517">
                  <c:v>64.988141999999996</c:v>
                </c:pt>
                <c:pt idx="1518">
                  <c:v>57.888288000000003</c:v>
                </c:pt>
                <c:pt idx="1519">
                  <c:v>63.733252</c:v>
                </c:pt>
                <c:pt idx="1520">
                  <c:v>57.059542999999998</c:v>
                </c:pt>
                <c:pt idx="1521">
                  <c:v>67.055272000000002</c:v>
                </c:pt>
                <c:pt idx="1522">
                  <c:v>61.862048000000001</c:v>
                </c:pt>
                <c:pt idx="1523">
                  <c:v>64.095556000000002</c:v>
                </c:pt>
                <c:pt idx="1524">
                  <c:v>69.191609999999997</c:v>
                </c:pt>
                <c:pt idx="1525">
                  <c:v>66.686960999999997</c:v>
                </c:pt>
                <c:pt idx="1526">
                  <c:v>58.512599999999999</c:v>
                </c:pt>
                <c:pt idx="1527">
                  <c:v>67.351967999999999</c:v>
                </c:pt>
                <c:pt idx="1528">
                  <c:v>63.560597999999999</c:v>
                </c:pt>
                <c:pt idx="1529">
                  <c:v>66.218693000000002</c:v>
                </c:pt>
                <c:pt idx="1530">
                  <c:v>68.174001000000004</c:v>
                </c:pt>
                <c:pt idx="1531">
                  <c:v>60.649892999999999</c:v>
                </c:pt>
                <c:pt idx="1532">
                  <c:v>64.560248000000001</c:v>
                </c:pt>
                <c:pt idx="1533">
                  <c:v>66.602296999999993</c:v>
                </c:pt>
                <c:pt idx="1534">
                  <c:v>63.654843</c:v>
                </c:pt>
                <c:pt idx="1535">
                  <c:v>67.041084999999995</c:v>
                </c:pt>
                <c:pt idx="1536">
                  <c:v>65.212961000000007</c:v>
                </c:pt>
                <c:pt idx="1537">
                  <c:v>67.452926000000005</c:v>
                </c:pt>
                <c:pt idx="1538">
                  <c:v>56.789377999999999</c:v>
                </c:pt>
                <c:pt idx="1539">
                  <c:v>59.744664</c:v>
                </c:pt>
                <c:pt idx="1540">
                  <c:v>66.404437999999999</c:v>
                </c:pt>
                <c:pt idx="1541">
                  <c:v>68.692205999999999</c:v>
                </c:pt>
                <c:pt idx="1542">
                  <c:v>67.206601000000006</c:v>
                </c:pt>
                <c:pt idx="1543">
                  <c:v>63.732038000000003</c:v>
                </c:pt>
                <c:pt idx="1544">
                  <c:v>68.127287999999993</c:v>
                </c:pt>
                <c:pt idx="1545">
                  <c:v>63.085760000000001</c:v>
                </c:pt>
                <c:pt idx="1546">
                  <c:v>63.873159999999999</c:v>
                </c:pt>
                <c:pt idx="1547">
                  <c:v>66.019614000000004</c:v>
                </c:pt>
                <c:pt idx="1548">
                  <c:v>74.719902000000005</c:v>
                </c:pt>
                <c:pt idx="1549">
                  <c:v>65.073041000000003</c:v>
                </c:pt>
                <c:pt idx="1550">
                  <c:v>55.416156999999998</c:v>
                </c:pt>
                <c:pt idx="1551">
                  <c:v>64.336372999999995</c:v>
                </c:pt>
                <c:pt idx="1552">
                  <c:v>63.963244000000003</c:v>
                </c:pt>
                <c:pt idx="1553">
                  <c:v>67.166045999999994</c:v>
                </c:pt>
                <c:pt idx="1554">
                  <c:v>68.973601000000002</c:v>
                </c:pt>
                <c:pt idx="1555">
                  <c:v>60.385635999999998</c:v>
                </c:pt>
                <c:pt idx="1556">
                  <c:v>63.194023999999999</c:v>
                </c:pt>
                <c:pt idx="1557">
                  <c:v>63.890309999999999</c:v>
                </c:pt>
                <c:pt idx="1558">
                  <c:v>61.831673000000002</c:v>
                </c:pt>
                <c:pt idx="1559">
                  <c:v>66.076459</c:v>
                </c:pt>
                <c:pt idx="1560">
                  <c:v>65.783966000000007</c:v>
                </c:pt>
                <c:pt idx="1561">
                  <c:v>72.308161999999996</c:v>
                </c:pt>
                <c:pt idx="1562">
                  <c:v>63.043478</c:v>
                </c:pt>
                <c:pt idx="1563">
                  <c:v>62.559967</c:v>
                </c:pt>
                <c:pt idx="1564">
                  <c:v>66.814707999999996</c:v>
                </c:pt>
                <c:pt idx="1565">
                  <c:v>65.532259999999994</c:v>
                </c:pt>
                <c:pt idx="1566">
                  <c:v>63.073670999999997</c:v>
                </c:pt>
                <c:pt idx="1567">
                  <c:v>65.900383000000005</c:v>
                </c:pt>
                <c:pt idx="1568">
                  <c:v>61.993295000000003</c:v>
                </c:pt>
                <c:pt idx="1569">
                  <c:v>64.262328999999994</c:v>
                </c:pt>
                <c:pt idx="1570">
                  <c:v>69.363867999999997</c:v>
                </c:pt>
                <c:pt idx="1571">
                  <c:v>65.264238000000006</c:v>
                </c:pt>
                <c:pt idx="1572">
                  <c:v>55.274309000000002</c:v>
                </c:pt>
                <c:pt idx="1573">
                  <c:v>69.632653000000005</c:v>
                </c:pt>
                <c:pt idx="1574">
                  <c:v>59.829146000000001</c:v>
                </c:pt>
                <c:pt idx="1575">
                  <c:v>64.545730000000006</c:v>
                </c:pt>
                <c:pt idx="1576">
                  <c:v>64.591598000000005</c:v>
                </c:pt>
                <c:pt idx="1577">
                  <c:v>59.532879000000001</c:v>
                </c:pt>
                <c:pt idx="1578">
                  <c:v>64.875782999999998</c:v>
                </c:pt>
                <c:pt idx="1579">
                  <c:v>67.073796999999999</c:v>
                </c:pt>
                <c:pt idx="1580">
                  <c:v>68.473258999999999</c:v>
                </c:pt>
                <c:pt idx="1581">
                  <c:v>65.570813000000001</c:v>
                </c:pt>
                <c:pt idx="1582">
                  <c:v>67.467181999999994</c:v>
                </c:pt>
                <c:pt idx="1583">
                  <c:v>59.916683999999997</c:v>
                </c:pt>
                <c:pt idx="1584">
                  <c:v>57.818035000000002</c:v>
                </c:pt>
                <c:pt idx="1585">
                  <c:v>64.426558999999997</c:v>
                </c:pt>
                <c:pt idx="1586">
                  <c:v>64.159694000000002</c:v>
                </c:pt>
                <c:pt idx="1587">
                  <c:v>62.884112999999999</c:v>
                </c:pt>
                <c:pt idx="1588">
                  <c:v>64.264690999999999</c:v>
                </c:pt>
                <c:pt idx="1589">
                  <c:v>67.076516999999996</c:v>
                </c:pt>
                <c:pt idx="1590">
                  <c:v>60.358725999999997</c:v>
                </c:pt>
                <c:pt idx="1591">
                  <c:v>65.108548999999996</c:v>
                </c:pt>
                <c:pt idx="1592">
                  <c:v>67.112431000000001</c:v>
                </c:pt>
                <c:pt idx="1593">
                  <c:v>59.714920999999997</c:v>
                </c:pt>
                <c:pt idx="1594">
                  <c:v>61.852662000000002</c:v>
                </c:pt>
                <c:pt idx="1595">
                  <c:v>58.532662999999999</c:v>
                </c:pt>
                <c:pt idx="1596">
                  <c:v>63.403222</c:v>
                </c:pt>
                <c:pt idx="1597">
                  <c:v>63.954433999999999</c:v>
                </c:pt>
                <c:pt idx="1598">
                  <c:v>73.897582</c:v>
                </c:pt>
                <c:pt idx="1599">
                  <c:v>63.705528000000001</c:v>
                </c:pt>
                <c:pt idx="1600">
                  <c:v>64.399552999999997</c:v>
                </c:pt>
                <c:pt idx="1601">
                  <c:v>68.338942000000003</c:v>
                </c:pt>
                <c:pt idx="1602">
                  <c:v>67.364059999999995</c:v>
                </c:pt>
                <c:pt idx="1603">
                  <c:v>66.419652999999997</c:v>
                </c:pt>
                <c:pt idx="1604">
                  <c:v>61.558892999999998</c:v>
                </c:pt>
                <c:pt idx="1605">
                  <c:v>57.440207999999998</c:v>
                </c:pt>
                <c:pt idx="1606">
                  <c:v>62.224030999999997</c:v>
                </c:pt>
                <c:pt idx="1607">
                  <c:v>65.970088000000004</c:v>
                </c:pt>
                <c:pt idx="1608">
                  <c:v>59.637762000000002</c:v>
                </c:pt>
                <c:pt idx="1609">
                  <c:v>62.682614000000001</c:v>
                </c:pt>
                <c:pt idx="1610">
                  <c:v>61.910100999999997</c:v>
                </c:pt>
                <c:pt idx="1611">
                  <c:v>71.511747</c:v>
                </c:pt>
                <c:pt idx="1612">
                  <c:v>71.585701</c:v>
                </c:pt>
                <c:pt idx="1613">
                  <c:v>65.994089000000002</c:v>
                </c:pt>
                <c:pt idx="1614">
                  <c:v>66.538383999999994</c:v>
                </c:pt>
                <c:pt idx="1616">
                  <c:v>56.072192999999999</c:v>
                </c:pt>
                <c:pt idx="1617">
                  <c:v>63.811821000000002</c:v>
                </c:pt>
                <c:pt idx="1618">
                  <c:v>56.388330000000003</c:v>
                </c:pt>
                <c:pt idx="1619">
                  <c:v>65.580116000000004</c:v>
                </c:pt>
                <c:pt idx="1620">
                  <c:v>62.684291000000002</c:v>
                </c:pt>
                <c:pt idx="1621">
                  <c:v>66.184357000000006</c:v>
                </c:pt>
                <c:pt idx="1622">
                  <c:v>70.322911000000005</c:v>
                </c:pt>
                <c:pt idx="1623">
                  <c:v>62.910561000000001</c:v>
                </c:pt>
                <c:pt idx="1624">
                  <c:v>58.614061999999997</c:v>
                </c:pt>
                <c:pt idx="1625">
                  <c:v>60.508248999999999</c:v>
                </c:pt>
                <c:pt idx="1626">
                  <c:v>57.519753999999999</c:v>
                </c:pt>
                <c:pt idx="1627">
                  <c:v>63.755102000000001</c:v>
                </c:pt>
                <c:pt idx="1628">
                  <c:v>65.590414999999993</c:v>
                </c:pt>
                <c:pt idx="1629">
                  <c:v>65.120823000000001</c:v>
                </c:pt>
                <c:pt idx="1630">
                  <c:v>66.059501999999995</c:v>
                </c:pt>
                <c:pt idx="1631">
                  <c:v>69.164029999999997</c:v>
                </c:pt>
                <c:pt idx="1632">
                  <c:v>63.075533999999998</c:v>
                </c:pt>
                <c:pt idx="1633">
                  <c:v>62.748717999999997</c:v>
                </c:pt>
                <c:pt idx="1634">
                  <c:v>63.486145999999998</c:v>
                </c:pt>
                <c:pt idx="1635">
                  <c:v>64.553225999999995</c:v>
                </c:pt>
                <c:pt idx="1636">
                  <c:v>65.733483000000007</c:v>
                </c:pt>
                <c:pt idx="1637">
                  <c:v>60.418985999999997</c:v>
                </c:pt>
                <c:pt idx="1638">
                  <c:v>61.336032000000003</c:v>
                </c:pt>
                <c:pt idx="1639">
                  <c:v>63.599854000000001</c:v>
                </c:pt>
                <c:pt idx="1640">
                  <c:v>62.957659999999997</c:v>
                </c:pt>
                <c:pt idx="1641">
                  <c:v>62.012011999999999</c:v>
                </c:pt>
                <c:pt idx="1642">
                  <c:v>66.510734999999997</c:v>
                </c:pt>
                <c:pt idx="1643">
                  <c:v>60.432735999999998</c:v>
                </c:pt>
                <c:pt idx="1644">
                  <c:v>64.041236999999995</c:v>
                </c:pt>
                <c:pt idx="1645">
                  <c:v>61.357492999999998</c:v>
                </c:pt>
                <c:pt idx="1646">
                  <c:v>65.278616</c:v>
                </c:pt>
                <c:pt idx="1647">
                  <c:v>64.144568000000007</c:v>
                </c:pt>
                <c:pt idx="1648">
                  <c:v>62.696308000000002</c:v>
                </c:pt>
                <c:pt idx="1649">
                  <c:v>63.747703999999999</c:v>
                </c:pt>
                <c:pt idx="1650">
                  <c:v>59.128289000000002</c:v>
                </c:pt>
                <c:pt idx="1651">
                  <c:v>64.371808000000001</c:v>
                </c:pt>
                <c:pt idx="1652">
                  <c:v>63.163195000000002</c:v>
                </c:pt>
                <c:pt idx="1653">
                  <c:v>66.622557</c:v>
                </c:pt>
                <c:pt idx="1654">
                  <c:v>62.019624</c:v>
                </c:pt>
                <c:pt idx="1655">
                  <c:v>60.235033999999999</c:v>
                </c:pt>
                <c:pt idx="1656">
                  <c:v>60.689866000000002</c:v>
                </c:pt>
                <c:pt idx="1657">
                  <c:v>65.671964000000003</c:v>
                </c:pt>
                <c:pt idx="1658">
                  <c:v>56.534892999999997</c:v>
                </c:pt>
                <c:pt idx="1659">
                  <c:v>61.675795999999998</c:v>
                </c:pt>
                <c:pt idx="1660">
                  <c:v>59.309922</c:v>
                </c:pt>
                <c:pt idx="1661">
                  <c:v>74.762634000000006</c:v>
                </c:pt>
                <c:pt idx="1662">
                  <c:v>63.313122999999997</c:v>
                </c:pt>
                <c:pt idx="1663">
                  <c:v>65.641478000000006</c:v>
                </c:pt>
                <c:pt idx="1664">
                  <c:v>67.203096000000002</c:v>
                </c:pt>
                <c:pt idx="1665">
                  <c:v>63.04392</c:v>
                </c:pt>
                <c:pt idx="1666">
                  <c:v>66.167878999999999</c:v>
                </c:pt>
                <c:pt idx="1667">
                  <c:v>67.774327</c:v>
                </c:pt>
                <c:pt idx="1668">
                  <c:v>61.922103999999997</c:v>
                </c:pt>
                <c:pt idx="1669">
                  <c:v>66.609206999999998</c:v>
                </c:pt>
                <c:pt idx="1670">
                  <c:v>55.976765999999998</c:v>
                </c:pt>
                <c:pt idx="1671">
                  <c:v>66.12</c:v>
                </c:pt>
                <c:pt idx="1672">
                  <c:v>61.474411000000003</c:v>
                </c:pt>
                <c:pt idx="1673">
                  <c:v>66.425629999999998</c:v>
                </c:pt>
                <c:pt idx="1674">
                  <c:v>59.660915000000003</c:v>
                </c:pt>
                <c:pt idx="1675">
                  <c:v>63.287108000000003</c:v>
                </c:pt>
                <c:pt idx="1676">
                  <c:v>64.846767999999997</c:v>
                </c:pt>
                <c:pt idx="1677">
                  <c:v>58.061224000000003</c:v>
                </c:pt>
                <c:pt idx="1678">
                  <c:v>61.420610000000003</c:v>
                </c:pt>
                <c:pt idx="1679">
                  <c:v>65.446860999999998</c:v>
                </c:pt>
                <c:pt idx="1680">
                  <c:v>59.555421000000003</c:v>
                </c:pt>
                <c:pt idx="1681">
                  <c:v>58.059671999999999</c:v>
                </c:pt>
                <c:pt idx="1682">
                  <c:v>70.745932999999994</c:v>
                </c:pt>
                <c:pt idx="1683">
                  <c:v>63.793621000000002</c:v>
                </c:pt>
                <c:pt idx="1684">
                  <c:v>60.051439999999999</c:v>
                </c:pt>
                <c:pt idx="1685">
                  <c:v>57.354125000000003</c:v>
                </c:pt>
                <c:pt idx="1686">
                  <c:v>60.555500000000002</c:v>
                </c:pt>
                <c:pt idx="1687">
                  <c:v>61.001905000000001</c:v>
                </c:pt>
                <c:pt idx="1688">
                  <c:v>63.271510999999997</c:v>
                </c:pt>
                <c:pt idx="1689">
                  <c:v>65.724525999999997</c:v>
                </c:pt>
                <c:pt idx="1690">
                  <c:v>64.071134000000001</c:v>
                </c:pt>
                <c:pt idx="1691">
                  <c:v>62.069664000000003</c:v>
                </c:pt>
                <c:pt idx="1692">
                  <c:v>67.719583999999998</c:v>
                </c:pt>
                <c:pt idx="1693">
                  <c:v>67.708014000000006</c:v>
                </c:pt>
                <c:pt idx="1694">
                  <c:v>65.667686000000003</c:v>
                </c:pt>
                <c:pt idx="1695">
                  <c:v>58.604225999999997</c:v>
                </c:pt>
                <c:pt idx="1696">
                  <c:v>62.074933999999999</c:v>
                </c:pt>
                <c:pt idx="1697">
                  <c:v>60.204701999999997</c:v>
                </c:pt>
                <c:pt idx="1698">
                  <c:v>59.629792000000002</c:v>
                </c:pt>
                <c:pt idx="1699">
                  <c:v>64.201488999999995</c:v>
                </c:pt>
                <c:pt idx="1700">
                  <c:v>62.622329000000001</c:v>
                </c:pt>
                <c:pt idx="1701">
                  <c:v>63.742393999999997</c:v>
                </c:pt>
                <c:pt idx="1702">
                  <c:v>65.619335000000007</c:v>
                </c:pt>
                <c:pt idx="1703">
                  <c:v>60.831465000000001</c:v>
                </c:pt>
                <c:pt idx="1704">
                  <c:v>59.489617000000003</c:v>
                </c:pt>
                <c:pt idx="1705">
                  <c:v>72.026116999999999</c:v>
                </c:pt>
                <c:pt idx="1706">
                  <c:v>59.030253999999999</c:v>
                </c:pt>
                <c:pt idx="1707">
                  <c:v>64.115960000000001</c:v>
                </c:pt>
                <c:pt idx="1708">
                  <c:v>55.993515000000002</c:v>
                </c:pt>
                <c:pt idx="1709">
                  <c:v>65.421132999999998</c:v>
                </c:pt>
                <c:pt idx="1710">
                  <c:v>66.578005000000005</c:v>
                </c:pt>
                <c:pt idx="1711">
                  <c:v>72.082098999999999</c:v>
                </c:pt>
                <c:pt idx="1712">
                  <c:v>60.939394</c:v>
                </c:pt>
                <c:pt idx="1713">
                  <c:v>62.073878000000001</c:v>
                </c:pt>
                <c:pt idx="1714">
                  <c:v>61.107033999999999</c:v>
                </c:pt>
                <c:pt idx="1715">
                  <c:v>67.831238999999997</c:v>
                </c:pt>
                <c:pt idx="1716">
                  <c:v>57.775058999999999</c:v>
                </c:pt>
                <c:pt idx="1717">
                  <c:v>59.178593999999997</c:v>
                </c:pt>
                <c:pt idx="1718">
                  <c:v>61.295257999999997</c:v>
                </c:pt>
                <c:pt idx="1719">
                  <c:v>58.107146</c:v>
                </c:pt>
                <c:pt idx="1720">
                  <c:v>64.050426999999999</c:v>
                </c:pt>
                <c:pt idx="1721">
                  <c:v>65.993741999999997</c:v>
                </c:pt>
                <c:pt idx="1722">
                  <c:v>63.627080999999997</c:v>
                </c:pt>
                <c:pt idx="1723">
                  <c:v>60.636583000000002</c:v>
                </c:pt>
                <c:pt idx="1724">
                  <c:v>62.719918999999997</c:v>
                </c:pt>
                <c:pt idx="1725">
                  <c:v>63.579751000000002</c:v>
                </c:pt>
                <c:pt idx="1726">
                  <c:v>58.205644999999997</c:v>
                </c:pt>
                <c:pt idx="1727">
                  <c:v>64.845392000000004</c:v>
                </c:pt>
                <c:pt idx="1728">
                  <c:v>59.469388000000002</c:v>
                </c:pt>
                <c:pt idx="1729">
                  <c:v>60.140428999999997</c:v>
                </c:pt>
                <c:pt idx="1730">
                  <c:v>60.435133</c:v>
                </c:pt>
                <c:pt idx="1731">
                  <c:v>59.732979999999998</c:v>
                </c:pt>
                <c:pt idx="1732">
                  <c:v>65.126857000000001</c:v>
                </c:pt>
                <c:pt idx="1733">
                  <c:v>55.724490000000003</c:v>
                </c:pt>
                <c:pt idx="1734">
                  <c:v>61.173509000000003</c:v>
                </c:pt>
                <c:pt idx="1735">
                  <c:v>55.879058999999998</c:v>
                </c:pt>
                <c:pt idx="1736">
                  <c:v>66.615385000000003</c:v>
                </c:pt>
                <c:pt idx="1737">
                  <c:v>59.009822</c:v>
                </c:pt>
                <c:pt idx="1738">
                  <c:v>58.325667000000003</c:v>
                </c:pt>
                <c:pt idx="1739">
                  <c:v>61.040945000000001</c:v>
                </c:pt>
                <c:pt idx="1740">
                  <c:v>55.084572999999999</c:v>
                </c:pt>
                <c:pt idx="1741">
                  <c:v>63.448627000000002</c:v>
                </c:pt>
                <c:pt idx="1742">
                  <c:v>62.474218999999998</c:v>
                </c:pt>
                <c:pt idx="1743">
                  <c:v>63.364637000000002</c:v>
                </c:pt>
                <c:pt idx="1744">
                  <c:v>63.024270999999999</c:v>
                </c:pt>
                <c:pt idx="1745">
                  <c:v>66.021248999999997</c:v>
                </c:pt>
                <c:pt idx="1746">
                  <c:v>56.872419999999998</c:v>
                </c:pt>
                <c:pt idx="1747">
                  <c:v>60.810805999999999</c:v>
                </c:pt>
                <c:pt idx="1748">
                  <c:v>56.578679999999999</c:v>
                </c:pt>
                <c:pt idx="1749">
                  <c:v>57.418053</c:v>
                </c:pt>
                <c:pt idx="1750">
                  <c:v>61.684812999999998</c:v>
                </c:pt>
                <c:pt idx="1751">
                  <c:v>60.553597000000003</c:v>
                </c:pt>
                <c:pt idx="1752">
                  <c:v>60.941631000000001</c:v>
                </c:pt>
                <c:pt idx="1753">
                  <c:v>61.612380999999999</c:v>
                </c:pt>
                <c:pt idx="1754">
                  <c:v>57.038093000000003</c:v>
                </c:pt>
                <c:pt idx="1755">
                  <c:v>55.111429000000001</c:v>
                </c:pt>
                <c:pt idx="1756">
                  <c:v>59.061656999999997</c:v>
                </c:pt>
                <c:pt idx="1757">
                  <c:v>64.625709999999998</c:v>
                </c:pt>
                <c:pt idx="1758">
                  <c:v>68.490333000000007</c:v>
                </c:pt>
                <c:pt idx="1759">
                  <c:v>56.909827999999997</c:v>
                </c:pt>
                <c:pt idx="1760">
                  <c:v>55.544333999999999</c:v>
                </c:pt>
                <c:pt idx="1761">
                  <c:v>55.532933</c:v>
                </c:pt>
                <c:pt idx="1762">
                  <c:v>66.504853999999995</c:v>
                </c:pt>
                <c:pt idx="1763">
                  <c:v>60.491703999999999</c:v>
                </c:pt>
                <c:pt idx="1764">
                  <c:v>64.894362999999998</c:v>
                </c:pt>
                <c:pt idx="1765">
                  <c:v>56.860959000000001</c:v>
                </c:pt>
                <c:pt idx="1766">
                  <c:v>60.236060000000002</c:v>
                </c:pt>
                <c:pt idx="1767">
                  <c:v>55.758009999999999</c:v>
                </c:pt>
                <c:pt idx="1768">
                  <c:v>55.390903999999999</c:v>
                </c:pt>
                <c:pt idx="1769">
                  <c:v>61.689968</c:v>
                </c:pt>
                <c:pt idx="1770">
                  <c:v>55.811818000000002</c:v>
                </c:pt>
                <c:pt idx="1771">
                  <c:v>62.846828000000002</c:v>
                </c:pt>
                <c:pt idx="1772">
                  <c:v>59.535822000000003</c:v>
                </c:pt>
                <c:pt idx="1773">
                  <c:v>60.040733000000003</c:v>
                </c:pt>
                <c:pt idx="1774">
                  <c:v>59.575958</c:v>
                </c:pt>
                <c:pt idx="1775">
                  <c:v>72.963605000000001</c:v>
                </c:pt>
                <c:pt idx="1776">
                  <c:v>55.709307000000003</c:v>
                </c:pt>
                <c:pt idx="1778">
                  <c:v>67.016293000000005</c:v>
                </c:pt>
                <c:pt idx="1779">
                  <c:v>59.455959</c:v>
                </c:pt>
                <c:pt idx="1780">
                  <c:v>61.014550999999997</c:v>
                </c:pt>
                <c:pt idx="1781">
                  <c:v>61.354419999999998</c:v>
                </c:pt>
                <c:pt idx="1782">
                  <c:v>65.175686999999996</c:v>
                </c:pt>
                <c:pt idx="1783">
                  <c:v>63.847092000000004</c:v>
                </c:pt>
                <c:pt idx="1784">
                  <c:v>61.239677999999998</c:v>
                </c:pt>
                <c:pt idx="1785">
                  <c:v>70.388593</c:v>
                </c:pt>
                <c:pt idx="1786">
                  <c:v>60.838017000000001</c:v>
                </c:pt>
                <c:pt idx="1787">
                  <c:v>69.975465</c:v>
                </c:pt>
                <c:pt idx="1788">
                  <c:v>57.289132000000002</c:v>
                </c:pt>
                <c:pt idx="1789">
                  <c:v>63.611393999999997</c:v>
                </c:pt>
                <c:pt idx="1790">
                  <c:v>56.103563999999999</c:v>
                </c:pt>
                <c:pt idx="1791">
                  <c:v>62.057813000000003</c:v>
                </c:pt>
                <c:pt idx="1792">
                  <c:v>56.144747000000002</c:v>
                </c:pt>
                <c:pt idx="1793">
                  <c:v>56.709522</c:v>
                </c:pt>
                <c:pt idx="1794">
                  <c:v>66.189550999999994</c:v>
                </c:pt>
                <c:pt idx="1795">
                  <c:v>63.836669000000001</c:v>
                </c:pt>
                <c:pt idx="1796">
                  <c:v>62.778002000000001</c:v>
                </c:pt>
                <c:pt idx="1797">
                  <c:v>61.368921</c:v>
                </c:pt>
                <c:pt idx="1798">
                  <c:v>57.817408</c:v>
                </c:pt>
                <c:pt idx="1799">
                  <c:v>68.118163999999993</c:v>
                </c:pt>
                <c:pt idx="1800">
                  <c:v>57.119475999999999</c:v>
                </c:pt>
                <c:pt idx="1801">
                  <c:v>60.768453000000001</c:v>
                </c:pt>
                <c:pt idx="1802">
                  <c:v>60.638081999999997</c:v>
                </c:pt>
                <c:pt idx="1803">
                  <c:v>64.380106999999995</c:v>
                </c:pt>
                <c:pt idx="1804">
                  <c:v>59.320131000000003</c:v>
                </c:pt>
                <c:pt idx="1805">
                  <c:v>60.032345999999997</c:v>
                </c:pt>
                <c:pt idx="1806">
                  <c:v>60.053125999999999</c:v>
                </c:pt>
                <c:pt idx="1807">
                  <c:v>57.967619999999997</c:v>
                </c:pt>
                <c:pt idx="1808">
                  <c:v>59.219177000000002</c:v>
                </c:pt>
                <c:pt idx="1809">
                  <c:v>62.300449999999998</c:v>
                </c:pt>
                <c:pt idx="1810">
                  <c:v>64.259297000000004</c:v>
                </c:pt>
                <c:pt idx="1811">
                  <c:v>60.540596000000001</c:v>
                </c:pt>
                <c:pt idx="1812">
                  <c:v>67.822991000000002</c:v>
                </c:pt>
                <c:pt idx="1813">
                  <c:v>59.001421000000001</c:v>
                </c:pt>
                <c:pt idx="1814">
                  <c:v>60.633015999999998</c:v>
                </c:pt>
                <c:pt idx="1815">
                  <c:v>69.164383999999998</c:v>
                </c:pt>
                <c:pt idx="1816">
                  <c:v>61.769145999999999</c:v>
                </c:pt>
                <c:pt idx="1817">
                  <c:v>63.844182000000004</c:v>
                </c:pt>
                <c:pt idx="1818">
                  <c:v>64.769293000000005</c:v>
                </c:pt>
                <c:pt idx="1819">
                  <c:v>60.509425999999998</c:v>
                </c:pt>
                <c:pt idx="1820">
                  <c:v>59.730933</c:v>
                </c:pt>
                <c:pt idx="1821">
                  <c:v>69.868326999999994</c:v>
                </c:pt>
                <c:pt idx="1822">
                  <c:v>56.763041000000001</c:v>
                </c:pt>
                <c:pt idx="1823">
                  <c:v>59.034188999999998</c:v>
                </c:pt>
                <c:pt idx="1824">
                  <c:v>57.236311999999998</c:v>
                </c:pt>
                <c:pt idx="1825">
                  <c:v>63.950642000000002</c:v>
                </c:pt>
                <c:pt idx="1826">
                  <c:v>62.307960999999999</c:v>
                </c:pt>
                <c:pt idx="1827">
                  <c:v>55.720339000000003</c:v>
                </c:pt>
                <c:pt idx="1828">
                  <c:v>61.769222999999997</c:v>
                </c:pt>
                <c:pt idx="1829">
                  <c:v>66.187123</c:v>
                </c:pt>
                <c:pt idx="1830">
                  <c:v>56.662289000000001</c:v>
                </c:pt>
                <c:pt idx="1831">
                  <c:v>57.807746999999999</c:v>
                </c:pt>
                <c:pt idx="1832">
                  <c:v>57.379057000000003</c:v>
                </c:pt>
                <c:pt idx="1833">
                  <c:v>65.948841999999999</c:v>
                </c:pt>
                <c:pt idx="1834">
                  <c:v>71.745487999999995</c:v>
                </c:pt>
                <c:pt idx="1835">
                  <c:v>59.624986999999997</c:v>
                </c:pt>
                <c:pt idx="1836">
                  <c:v>64.373686000000006</c:v>
                </c:pt>
                <c:pt idx="1837">
                  <c:v>59.078974000000002</c:v>
                </c:pt>
                <c:pt idx="1838">
                  <c:v>62.096528999999997</c:v>
                </c:pt>
                <c:pt idx="1839">
                  <c:v>55.276178999999999</c:v>
                </c:pt>
                <c:pt idx="1840">
                  <c:v>57.012566</c:v>
                </c:pt>
                <c:pt idx="1841">
                  <c:v>57.670254999999997</c:v>
                </c:pt>
                <c:pt idx="1842">
                  <c:v>61.223042999999997</c:v>
                </c:pt>
                <c:pt idx="1843">
                  <c:v>65.612007000000006</c:v>
                </c:pt>
                <c:pt idx="1844">
                  <c:v>63.005662999999998</c:v>
                </c:pt>
                <c:pt idx="1845">
                  <c:v>65.283248</c:v>
                </c:pt>
                <c:pt idx="1846">
                  <c:v>58.983294000000001</c:v>
                </c:pt>
                <c:pt idx="1847">
                  <c:v>55.820051999999997</c:v>
                </c:pt>
                <c:pt idx="1848">
                  <c:v>58.423996000000002</c:v>
                </c:pt>
                <c:pt idx="1849">
                  <c:v>58.618582000000004</c:v>
                </c:pt>
                <c:pt idx="1850">
                  <c:v>63.426588000000002</c:v>
                </c:pt>
                <c:pt idx="1851">
                  <c:v>56.621608000000002</c:v>
                </c:pt>
                <c:pt idx="1852">
                  <c:v>58.841493999999997</c:v>
                </c:pt>
                <c:pt idx="1853">
                  <c:v>59.955483999999998</c:v>
                </c:pt>
                <c:pt idx="1854">
                  <c:v>63.272579</c:v>
                </c:pt>
                <c:pt idx="1855">
                  <c:v>63.760770000000001</c:v>
                </c:pt>
                <c:pt idx="1856">
                  <c:v>66.853702999999996</c:v>
                </c:pt>
                <c:pt idx="1857">
                  <c:v>62.695861999999998</c:v>
                </c:pt>
                <c:pt idx="1858">
                  <c:v>56.873454000000002</c:v>
                </c:pt>
                <c:pt idx="1859">
                  <c:v>58.717843999999999</c:v>
                </c:pt>
                <c:pt idx="1860">
                  <c:v>60.369548000000002</c:v>
                </c:pt>
                <c:pt idx="1861">
                  <c:v>58.843884000000003</c:v>
                </c:pt>
                <c:pt idx="1862">
                  <c:v>59.605713000000002</c:v>
                </c:pt>
                <c:pt idx="1863">
                  <c:v>63.723588999999997</c:v>
                </c:pt>
                <c:pt idx="1864">
                  <c:v>63.581488999999998</c:v>
                </c:pt>
                <c:pt idx="1865">
                  <c:v>63.199674000000002</c:v>
                </c:pt>
                <c:pt idx="1866">
                  <c:v>58.770508</c:v>
                </c:pt>
                <c:pt idx="1867">
                  <c:v>58.114280000000001</c:v>
                </c:pt>
                <c:pt idx="1868">
                  <c:v>58.940064</c:v>
                </c:pt>
                <c:pt idx="1869">
                  <c:v>60.273279000000002</c:v>
                </c:pt>
                <c:pt idx="1870">
                  <c:v>59.255879999999998</c:v>
                </c:pt>
                <c:pt idx="1871">
                  <c:v>55.769036</c:v>
                </c:pt>
                <c:pt idx="1872">
                  <c:v>56.968091000000001</c:v>
                </c:pt>
                <c:pt idx="1873">
                  <c:v>58.218407999999997</c:v>
                </c:pt>
                <c:pt idx="1874">
                  <c:v>60.528187000000003</c:v>
                </c:pt>
                <c:pt idx="1875">
                  <c:v>60.032559999999997</c:v>
                </c:pt>
                <c:pt idx="1876">
                  <c:v>56.743718999999999</c:v>
                </c:pt>
                <c:pt idx="1877">
                  <c:v>61.000500000000002</c:v>
                </c:pt>
                <c:pt idx="1878">
                  <c:v>62.68186</c:v>
                </c:pt>
                <c:pt idx="1879">
                  <c:v>56.125996999999998</c:v>
                </c:pt>
                <c:pt idx="1880">
                  <c:v>55.746661000000003</c:v>
                </c:pt>
                <c:pt idx="1881">
                  <c:v>62.515250000000002</c:v>
                </c:pt>
                <c:pt idx="1882">
                  <c:v>57.989119000000002</c:v>
                </c:pt>
                <c:pt idx="1883">
                  <c:v>65.013267999999997</c:v>
                </c:pt>
                <c:pt idx="1884">
                  <c:v>62.303739</c:v>
                </c:pt>
                <c:pt idx="1885">
                  <c:v>59.182223999999998</c:v>
                </c:pt>
                <c:pt idx="1886">
                  <c:v>56.925727000000002</c:v>
                </c:pt>
                <c:pt idx="1887">
                  <c:v>56.556384999999999</c:v>
                </c:pt>
                <c:pt idx="1888">
                  <c:v>65.387349</c:v>
                </c:pt>
                <c:pt idx="1889">
                  <c:v>58.064191000000001</c:v>
                </c:pt>
                <c:pt idx="1890">
                  <c:v>60.433329999999998</c:v>
                </c:pt>
                <c:pt idx="1891">
                  <c:v>66.267403999999999</c:v>
                </c:pt>
                <c:pt idx="1892">
                  <c:v>59.331220999999999</c:v>
                </c:pt>
                <c:pt idx="1893">
                  <c:v>62.322831000000001</c:v>
                </c:pt>
                <c:pt idx="1894">
                  <c:v>63.050362999999997</c:v>
                </c:pt>
                <c:pt idx="1895">
                  <c:v>62.318250999999997</c:v>
                </c:pt>
                <c:pt idx="1896">
                  <c:v>63.076766999999997</c:v>
                </c:pt>
                <c:pt idx="1897">
                  <c:v>63.891421000000001</c:v>
                </c:pt>
                <c:pt idx="1898">
                  <c:v>56.220599</c:v>
                </c:pt>
                <c:pt idx="1899">
                  <c:v>65.492238999999998</c:v>
                </c:pt>
                <c:pt idx="1900">
                  <c:v>62.114314999999998</c:v>
                </c:pt>
                <c:pt idx="1901">
                  <c:v>62.570450999999998</c:v>
                </c:pt>
                <c:pt idx="1902">
                  <c:v>58.305529999999997</c:v>
                </c:pt>
                <c:pt idx="1903">
                  <c:v>60.840505999999998</c:v>
                </c:pt>
                <c:pt idx="1904">
                  <c:v>63.952303000000001</c:v>
                </c:pt>
                <c:pt idx="1905">
                  <c:v>58.765281999999999</c:v>
                </c:pt>
                <c:pt idx="1906">
                  <c:v>60.7333</c:v>
                </c:pt>
                <c:pt idx="1907">
                  <c:v>58.379860000000001</c:v>
                </c:pt>
                <c:pt idx="1908">
                  <c:v>62.312207999999998</c:v>
                </c:pt>
                <c:pt idx="1909">
                  <c:v>60.911952999999997</c:v>
                </c:pt>
                <c:pt idx="1910">
                  <c:v>65.841987000000003</c:v>
                </c:pt>
                <c:pt idx="1911">
                  <c:v>66.886870000000002</c:v>
                </c:pt>
                <c:pt idx="1912">
                  <c:v>56.820470999999998</c:v>
                </c:pt>
                <c:pt idx="1913">
                  <c:v>58.754947000000001</c:v>
                </c:pt>
                <c:pt idx="1914">
                  <c:v>60.253549999999997</c:v>
                </c:pt>
                <c:pt idx="1915">
                  <c:v>56.546776999999999</c:v>
                </c:pt>
                <c:pt idx="1916">
                  <c:v>65.027990000000003</c:v>
                </c:pt>
                <c:pt idx="1917">
                  <c:v>56.117455</c:v>
                </c:pt>
                <c:pt idx="1918">
                  <c:v>57.345827999999997</c:v>
                </c:pt>
                <c:pt idx="1919">
                  <c:v>63.741909</c:v>
                </c:pt>
                <c:pt idx="1920">
                  <c:v>57.346311</c:v>
                </c:pt>
                <c:pt idx="1921">
                  <c:v>65.172659999999993</c:v>
                </c:pt>
                <c:pt idx="1923">
                  <c:v>56.606316</c:v>
                </c:pt>
                <c:pt idx="1924">
                  <c:v>58.979033999999999</c:v>
                </c:pt>
                <c:pt idx="1925">
                  <c:v>63.884121999999998</c:v>
                </c:pt>
                <c:pt idx="1926">
                  <c:v>69.683717999999999</c:v>
                </c:pt>
                <c:pt idx="1927">
                  <c:v>56.251263999999999</c:v>
                </c:pt>
                <c:pt idx="1928">
                  <c:v>63.749873000000001</c:v>
                </c:pt>
                <c:pt idx="1929">
                  <c:v>65.008594000000002</c:v>
                </c:pt>
                <c:pt idx="1930">
                  <c:v>59.435304000000002</c:v>
                </c:pt>
                <c:pt idx="1931">
                  <c:v>56.237113000000001</c:v>
                </c:pt>
                <c:pt idx="1932">
                  <c:v>56.985407000000002</c:v>
                </c:pt>
                <c:pt idx="1933">
                  <c:v>60.614696000000002</c:v>
                </c:pt>
                <c:pt idx="1934">
                  <c:v>61.171939999999999</c:v>
                </c:pt>
                <c:pt idx="1935">
                  <c:v>57.877650000000003</c:v>
                </c:pt>
                <c:pt idx="1936">
                  <c:v>62.761933999999997</c:v>
                </c:pt>
                <c:pt idx="1937">
                  <c:v>65.212940000000003</c:v>
                </c:pt>
                <c:pt idx="1938">
                  <c:v>59.642674999999997</c:v>
                </c:pt>
                <c:pt idx="1939">
                  <c:v>59.288898000000003</c:v>
                </c:pt>
                <c:pt idx="1940">
                  <c:v>61.373390999999998</c:v>
                </c:pt>
                <c:pt idx="1941">
                  <c:v>59.632466000000001</c:v>
                </c:pt>
                <c:pt idx="1942">
                  <c:v>57.103686000000003</c:v>
                </c:pt>
                <c:pt idx="1943">
                  <c:v>58.507463000000001</c:v>
                </c:pt>
                <c:pt idx="1944">
                  <c:v>63.859081000000003</c:v>
                </c:pt>
                <c:pt idx="1945">
                  <c:v>60.851064000000001</c:v>
                </c:pt>
                <c:pt idx="1946">
                  <c:v>60.050659000000003</c:v>
                </c:pt>
                <c:pt idx="1947">
                  <c:v>57.427554999999998</c:v>
                </c:pt>
                <c:pt idx="1948">
                  <c:v>62.580905999999999</c:v>
                </c:pt>
                <c:pt idx="1949">
                  <c:v>59.652155999999998</c:v>
                </c:pt>
                <c:pt idx="1950">
                  <c:v>57.145758999999998</c:v>
                </c:pt>
                <c:pt idx="1951">
                  <c:v>60.908723000000002</c:v>
                </c:pt>
                <c:pt idx="1952">
                  <c:v>57.008209000000001</c:v>
                </c:pt>
                <c:pt idx="1953">
                  <c:v>64.701065</c:v>
                </c:pt>
                <c:pt idx="1954">
                  <c:v>61.9998</c:v>
                </c:pt>
                <c:pt idx="1955">
                  <c:v>61.462729000000003</c:v>
                </c:pt>
                <c:pt idx="1956">
                  <c:v>63.466720000000002</c:v>
                </c:pt>
                <c:pt idx="1957">
                  <c:v>59.767794000000002</c:v>
                </c:pt>
                <c:pt idx="1958">
                  <c:v>59.283124999999998</c:v>
                </c:pt>
                <c:pt idx="1959">
                  <c:v>58.298692000000003</c:v>
                </c:pt>
                <c:pt idx="1960">
                  <c:v>59.559345999999998</c:v>
                </c:pt>
                <c:pt idx="1961">
                  <c:v>60.674619</c:v>
                </c:pt>
                <c:pt idx="1962">
                  <c:v>59.088586999999997</c:v>
                </c:pt>
                <c:pt idx="1963">
                  <c:v>58.349290000000003</c:v>
                </c:pt>
                <c:pt idx="1964">
                  <c:v>56.604737</c:v>
                </c:pt>
                <c:pt idx="1965">
                  <c:v>55.309507000000004</c:v>
                </c:pt>
                <c:pt idx="1966">
                  <c:v>56.561732999999997</c:v>
                </c:pt>
                <c:pt idx="1967">
                  <c:v>57.262256999999998</c:v>
                </c:pt>
                <c:pt idx="1968">
                  <c:v>61.905726999999999</c:v>
                </c:pt>
                <c:pt idx="1969">
                  <c:v>62.967066000000003</c:v>
                </c:pt>
                <c:pt idx="1970">
                  <c:v>57.253677000000003</c:v>
                </c:pt>
                <c:pt idx="1971">
                  <c:v>60.789960999999998</c:v>
                </c:pt>
                <c:pt idx="1972">
                  <c:v>55.245683999999997</c:v>
                </c:pt>
                <c:pt idx="1973">
                  <c:v>58.652965999999999</c:v>
                </c:pt>
                <c:pt idx="1974">
                  <c:v>60.469388000000002</c:v>
                </c:pt>
                <c:pt idx="1975">
                  <c:v>55.233719999999998</c:v>
                </c:pt>
                <c:pt idx="1976">
                  <c:v>58.707270000000001</c:v>
                </c:pt>
                <c:pt idx="1977">
                  <c:v>64.316692000000003</c:v>
                </c:pt>
                <c:pt idx="1978">
                  <c:v>56.506220999999996</c:v>
                </c:pt>
                <c:pt idx="1979">
                  <c:v>60.004035999999999</c:v>
                </c:pt>
                <c:pt idx="1980">
                  <c:v>58.156747000000003</c:v>
                </c:pt>
                <c:pt idx="1981">
                  <c:v>58.253697000000003</c:v>
                </c:pt>
                <c:pt idx="1982">
                  <c:v>55.890687999999997</c:v>
                </c:pt>
                <c:pt idx="1983">
                  <c:v>56.603774000000001</c:v>
                </c:pt>
                <c:pt idx="1984">
                  <c:v>62.880346000000003</c:v>
                </c:pt>
                <c:pt idx="1985">
                  <c:v>63.566828000000001</c:v>
                </c:pt>
                <c:pt idx="1986">
                  <c:v>58.416854000000001</c:v>
                </c:pt>
                <c:pt idx="1987">
                  <c:v>57.118319</c:v>
                </c:pt>
                <c:pt idx="1988">
                  <c:v>57.606388000000003</c:v>
                </c:pt>
                <c:pt idx="1989">
                  <c:v>58.303671000000001</c:v>
                </c:pt>
                <c:pt idx="1990">
                  <c:v>55.761895000000003</c:v>
                </c:pt>
                <c:pt idx="1991">
                  <c:v>61.092427999999998</c:v>
                </c:pt>
                <c:pt idx="1992">
                  <c:v>55.001502000000002</c:v>
                </c:pt>
                <c:pt idx="1993">
                  <c:v>57.907518000000003</c:v>
                </c:pt>
                <c:pt idx="1994">
                  <c:v>58.208193000000001</c:v>
                </c:pt>
                <c:pt idx="1995">
                  <c:v>60.374447000000004</c:v>
                </c:pt>
                <c:pt idx="1996">
                  <c:v>56.967793999999998</c:v>
                </c:pt>
                <c:pt idx="1997">
                  <c:v>73.022583999999995</c:v>
                </c:pt>
                <c:pt idx="1998">
                  <c:v>62.508924</c:v>
                </c:pt>
                <c:pt idx="1999">
                  <c:v>55.285817999999999</c:v>
                </c:pt>
                <c:pt idx="2000">
                  <c:v>60.232295000000001</c:v>
                </c:pt>
                <c:pt idx="2001">
                  <c:v>55.597355999999998</c:v>
                </c:pt>
                <c:pt idx="2002">
                  <c:v>65.882829999999998</c:v>
                </c:pt>
                <c:pt idx="2003">
                  <c:v>55.351118999999997</c:v>
                </c:pt>
                <c:pt idx="2004">
                  <c:v>58.662336000000003</c:v>
                </c:pt>
                <c:pt idx="2005">
                  <c:v>61.251148000000001</c:v>
                </c:pt>
                <c:pt idx="2006">
                  <c:v>61.601897000000001</c:v>
                </c:pt>
                <c:pt idx="2007">
                  <c:v>55.344563999999998</c:v>
                </c:pt>
                <c:pt idx="2008">
                  <c:v>60.420923999999999</c:v>
                </c:pt>
                <c:pt idx="2009">
                  <c:v>64.728603000000007</c:v>
                </c:pt>
                <c:pt idx="2010">
                  <c:v>61.273527999999999</c:v>
                </c:pt>
                <c:pt idx="2011">
                  <c:v>64.426997999999998</c:v>
                </c:pt>
                <c:pt idx="2012">
                  <c:v>57.615827000000003</c:v>
                </c:pt>
                <c:pt idx="2013">
                  <c:v>55.921053000000001</c:v>
                </c:pt>
                <c:pt idx="2014">
                  <c:v>58.601655999999998</c:v>
                </c:pt>
                <c:pt idx="2015">
                  <c:v>55.817467999999998</c:v>
                </c:pt>
                <c:pt idx="2016">
                  <c:v>56.712494999999997</c:v>
                </c:pt>
                <c:pt idx="2017">
                  <c:v>68.059640999999999</c:v>
                </c:pt>
                <c:pt idx="2018">
                  <c:v>62.044310000000003</c:v>
                </c:pt>
                <c:pt idx="2019">
                  <c:v>59.521614</c:v>
                </c:pt>
                <c:pt idx="2020">
                  <c:v>61.016432999999999</c:v>
                </c:pt>
                <c:pt idx="2021">
                  <c:v>62.861801999999997</c:v>
                </c:pt>
                <c:pt idx="2022">
                  <c:v>55.433230999999999</c:v>
                </c:pt>
                <c:pt idx="2023">
                  <c:v>56.843603999999999</c:v>
                </c:pt>
                <c:pt idx="2024">
                  <c:v>60.936864</c:v>
                </c:pt>
                <c:pt idx="2025">
                  <c:v>57.585265</c:v>
                </c:pt>
                <c:pt idx="2027">
                  <c:v>56.539482</c:v>
                </c:pt>
                <c:pt idx="2028">
                  <c:v>58.554316</c:v>
                </c:pt>
                <c:pt idx="2029">
                  <c:v>59.716355</c:v>
                </c:pt>
                <c:pt idx="2030">
                  <c:v>61.652279</c:v>
                </c:pt>
                <c:pt idx="2031">
                  <c:v>60.669584</c:v>
                </c:pt>
                <c:pt idx="2032">
                  <c:v>57.529936999999997</c:v>
                </c:pt>
                <c:pt idx="2033">
                  <c:v>57.898957000000003</c:v>
                </c:pt>
                <c:pt idx="2034">
                  <c:v>60.097620999999997</c:v>
                </c:pt>
                <c:pt idx="2035">
                  <c:v>58.689867</c:v>
                </c:pt>
                <c:pt idx="2036">
                  <c:v>55.438921000000001</c:v>
                </c:pt>
                <c:pt idx="2037">
                  <c:v>55.766095999999997</c:v>
                </c:pt>
                <c:pt idx="2038">
                  <c:v>57.365684999999999</c:v>
                </c:pt>
                <c:pt idx="2039">
                  <c:v>56.681142999999999</c:v>
                </c:pt>
                <c:pt idx="2040">
                  <c:v>59.279919</c:v>
                </c:pt>
                <c:pt idx="2041">
                  <c:v>62.130605000000003</c:v>
                </c:pt>
                <c:pt idx="2042">
                  <c:v>60.13879</c:v>
                </c:pt>
                <c:pt idx="2043">
                  <c:v>58.764136000000001</c:v>
                </c:pt>
                <c:pt idx="2044">
                  <c:v>59.684522999999999</c:v>
                </c:pt>
                <c:pt idx="2045">
                  <c:v>55.756897000000002</c:v>
                </c:pt>
                <c:pt idx="2046">
                  <c:v>58.233964</c:v>
                </c:pt>
                <c:pt idx="2047">
                  <c:v>55.998393999999998</c:v>
                </c:pt>
                <c:pt idx="2048">
                  <c:v>57.058523999999998</c:v>
                </c:pt>
                <c:pt idx="2049">
                  <c:v>61.784019000000001</c:v>
                </c:pt>
                <c:pt idx="2050">
                  <c:v>60.149053000000002</c:v>
                </c:pt>
                <c:pt idx="2051">
                  <c:v>56.456885999999997</c:v>
                </c:pt>
                <c:pt idx="2052">
                  <c:v>59.791708999999997</c:v>
                </c:pt>
                <c:pt idx="2053">
                  <c:v>61.328964999999997</c:v>
                </c:pt>
                <c:pt idx="2054">
                  <c:v>62.665309999999998</c:v>
                </c:pt>
                <c:pt idx="2055">
                  <c:v>55.097920000000002</c:v>
                </c:pt>
                <c:pt idx="2056">
                  <c:v>56.288828000000002</c:v>
                </c:pt>
                <c:pt idx="2057">
                  <c:v>61.652281000000002</c:v>
                </c:pt>
                <c:pt idx="2058">
                  <c:v>61.478003000000001</c:v>
                </c:pt>
                <c:pt idx="2059">
                  <c:v>62.758620999999998</c:v>
                </c:pt>
                <c:pt idx="2060">
                  <c:v>55.842979</c:v>
                </c:pt>
                <c:pt idx="2061">
                  <c:v>58.417135999999999</c:v>
                </c:pt>
                <c:pt idx="2062">
                  <c:v>60.439895</c:v>
                </c:pt>
                <c:pt idx="2063">
                  <c:v>55.183235000000003</c:v>
                </c:pt>
                <c:pt idx="2064">
                  <c:v>62.324227</c:v>
                </c:pt>
                <c:pt idx="2065">
                  <c:v>57.606036000000003</c:v>
                </c:pt>
                <c:pt idx="2066">
                  <c:v>61.945374999999999</c:v>
                </c:pt>
                <c:pt idx="2067">
                  <c:v>56.989029000000002</c:v>
                </c:pt>
                <c:pt idx="2068">
                  <c:v>60.911785999999999</c:v>
                </c:pt>
                <c:pt idx="2069">
                  <c:v>57.539278000000003</c:v>
                </c:pt>
                <c:pt idx="2070">
                  <c:v>61.105455999999997</c:v>
                </c:pt>
                <c:pt idx="2071">
                  <c:v>60.650736999999999</c:v>
                </c:pt>
                <c:pt idx="2072">
                  <c:v>63.053837999999999</c:v>
                </c:pt>
                <c:pt idx="2073">
                  <c:v>57.436261000000002</c:v>
                </c:pt>
                <c:pt idx="2074">
                  <c:v>56.775559999999999</c:v>
                </c:pt>
                <c:pt idx="2075">
                  <c:v>57.848807999999998</c:v>
                </c:pt>
                <c:pt idx="2076">
                  <c:v>62.195489000000002</c:v>
                </c:pt>
                <c:pt idx="2077">
                  <c:v>59.671199999999999</c:v>
                </c:pt>
                <c:pt idx="2078">
                  <c:v>56.750968999999998</c:v>
                </c:pt>
                <c:pt idx="2079">
                  <c:v>59.563775</c:v>
                </c:pt>
                <c:pt idx="2080">
                  <c:v>56.393476</c:v>
                </c:pt>
                <c:pt idx="2081">
                  <c:v>57.064332</c:v>
                </c:pt>
                <c:pt idx="2082">
                  <c:v>58.518068999999997</c:v>
                </c:pt>
                <c:pt idx="2083">
                  <c:v>60.376972000000002</c:v>
                </c:pt>
                <c:pt idx="2084">
                  <c:v>56.193772000000003</c:v>
                </c:pt>
                <c:pt idx="2085">
                  <c:v>57.137089000000003</c:v>
                </c:pt>
                <c:pt idx="2086">
                  <c:v>58.245649999999998</c:v>
                </c:pt>
                <c:pt idx="2087">
                  <c:v>60.498184999999999</c:v>
                </c:pt>
                <c:pt idx="2088">
                  <c:v>55.016672</c:v>
                </c:pt>
                <c:pt idx="2089">
                  <c:v>57.278286999999999</c:v>
                </c:pt>
                <c:pt idx="2090">
                  <c:v>62.604049000000003</c:v>
                </c:pt>
                <c:pt idx="2091">
                  <c:v>55.740364999999997</c:v>
                </c:pt>
                <c:pt idx="2092">
                  <c:v>59.601838000000001</c:v>
                </c:pt>
                <c:pt idx="2093">
                  <c:v>58.864673000000003</c:v>
                </c:pt>
                <c:pt idx="2094">
                  <c:v>68.931939</c:v>
                </c:pt>
                <c:pt idx="2095">
                  <c:v>68.380204000000006</c:v>
                </c:pt>
                <c:pt idx="2096">
                  <c:v>59.370558000000003</c:v>
                </c:pt>
                <c:pt idx="2097">
                  <c:v>62.428570999999998</c:v>
                </c:pt>
                <c:pt idx="2098">
                  <c:v>59.740389999999998</c:v>
                </c:pt>
                <c:pt idx="2099">
                  <c:v>60.918025999999998</c:v>
                </c:pt>
                <c:pt idx="2100">
                  <c:v>56.260824999999997</c:v>
                </c:pt>
                <c:pt idx="2101">
                  <c:v>61.203130000000002</c:v>
                </c:pt>
                <c:pt idx="2102">
                  <c:v>55.635319000000003</c:v>
                </c:pt>
                <c:pt idx="2103">
                  <c:v>59.143059999999998</c:v>
                </c:pt>
                <c:pt idx="2104">
                  <c:v>61.065615000000001</c:v>
                </c:pt>
                <c:pt idx="2105">
                  <c:v>58.315531999999997</c:v>
                </c:pt>
                <c:pt idx="2106">
                  <c:v>57.272911000000001</c:v>
                </c:pt>
                <c:pt idx="2107">
                  <c:v>58.989448000000003</c:v>
                </c:pt>
                <c:pt idx="2108">
                  <c:v>57.925655999999996</c:v>
                </c:pt>
                <c:pt idx="2109">
                  <c:v>58.712121000000003</c:v>
                </c:pt>
                <c:pt idx="2110">
                  <c:v>64.765512999999999</c:v>
                </c:pt>
                <c:pt idx="2111">
                  <c:v>58.182937000000003</c:v>
                </c:pt>
                <c:pt idx="2112">
                  <c:v>59.146465999999997</c:v>
                </c:pt>
                <c:pt idx="2113">
                  <c:v>56.625279999999997</c:v>
                </c:pt>
                <c:pt idx="2114">
                  <c:v>55.270541000000001</c:v>
                </c:pt>
                <c:pt idx="2115">
                  <c:v>55.461584999999999</c:v>
                </c:pt>
                <c:pt idx="2116">
                  <c:v>60.118378999999997</c:v>
                </c:pt>
                <c:pt idx="2117">
                  <c:v>56.028582999999998</c:v>
                </c:pt>
                <c:pt idx="2118">
                  <c:v>55.021346000000001</c:v>
                </c:pt>
                <c:pt idx="2119">
                  <c:v>55.831391000000004</c:v>
                </c:pt>
                <c:pt idx="2120">
                  <c:v>59.244250999999998</c:v>
                </c:pt>
                <c:pt idx="2121">
                  <c:v>56.531443000000003</c:v>
                </c:pt>
                <c:pt idx="2122">
                  <c:v>55.635319000000003</c:v>
                </c:pt>
                <c:pt idx="2123">
                  <c:v>56.578946999999999</c:v>
                </c:pt>
                <c:pt idx="2125">
                  <c:v>56.712940000000003</c:v>
                </c:pt>
                <c:pt idx="2126">
                  <c:v>57.006453</c:v>
                </c:pt>
                <c:pt idx="2127">
                  <c:v>58.787939999999999</c:v>
                </c:pt>
                <c:pt idx="2128">
                  <c:v>56.710394000000001</c:v>
                </c:pt>
                <c:pt idx="2129">
                  <c:v>55.311731000000002</c:v>
                </c:pt>
                <c:pt idx="2130">
                  <c:v>55.997551999999999</c:v>
                </c:pt>
                <c:pt idx="2131">
                  <c:v>59.922929000000003</c:v>
                </c:pt>
                <c:pt idx="2132">
                  <c:v>57.929848999999997</c:v>
                </c:pt>
                <c:pt idx="2133">
                  <c:v>57.304285999999998</c:v>
                </c:pt>
                <c:pt idx="2134">
                  <c:v>59.541265000000003</c:v>
                </c:pt>
                <c:pt idx="2135">
                  <c:v>61.187766000000003</c:v>
                </c:pt>
                <c:pt idx="2136">
                  <c:v>56.925051000000003</c:v>
                </c:pt>
                <c:pt idx="2137">
                  <c:v>61.458655</c:v>
                </c:pt>
                <c:pt idx="2138">
                  <c:v>56.295997999999997</c:v>
                </c:pt>
                <c:pt idx="2139">
                  <c:v>55.515078000000003</c:v>
                </c:pt>
                <c:pt idx="2140">
                  <c:v>55.589337999999998</c:v>
                </c:pt>
                <c:pt idx="2141">
                  <c:v>57.109603999999997</c:v>
                </c:pt>
                <c:pt idx="2142">
                  <c:v>57.412452999999999</c:v>
                </c:pt>
                <c:pt idx="2143">
                  <c:v>57.670254999999997</c:v>
                </c:pt>
                <c:pt idx="2144">
                  <c:v>55.727969000000002</c:v>
                </c:pt>
                <c:pt idx="2145">
                  <c:v>59.512984000000003</c:v>
                </c:pt>
                <c:pt idx="2146">
                  <c:v>55.942937999999998</c:v>
                </c:pt>
                <c:pt idx="2147">
                  <c:v>57.162920999999997</c:v>
                </c:pt>
                <c:pt idx="2148">
                  <c:v>59.393698000000001</c:v>
                </c:pt>
                <c:pt idx="2149">
                  <c:v>55.279952999999999</c:v>
                </c:pt>
                <c:pt idx="2150">
                  <c:v>55.577060000000003</c:v>
                </c:pt>
                <c:pt idx="2151">
                  <c:v>56.426395999999997</c:v>
                </c:pt>
                <c:pt idx="2152">
                  <c:v>58.111280999999998</c:v>
                </c:pt>
                <c:pt idx="2153">
                  <c:v>58.556153999999999</c:v>
                </c:pt>
                <c:pt idx="2154">
                  <c:v>64.938649999999996</c:v>
                </c:pt>
                <c:pt idx="2155">
                  <c:v>55.392904999999999</c:v>
                </c:pt>
                <c:pt idx="2156">
                  <c:v>59.319451000000001</c:v>
                </c:pt>
                <c:pt idx="2157">
                  <c:v>59.163791000000003</c:v>
                </c:pt>
                <c:pt idx="2158">
                  <c:v>59.563183000000002</c:v>
                </c:pt>
                <c:pt idx="2159">
                  <c:v>56.441037000000001</c:v>
                </c:pt>
                <c:pt idx="2160">
                  <c:v>55.881394</c:v>
                </c:pt>
                <c:pt idx="2161">
                  <c:v>58.100332999999999</c:v>
                </c:pt>
                <c:pt idx="2162">
                  <c:v>57.206567999999997</c:v>
                </c:pt>
                <c:pt idx="2163">
                  <c:v>55.824553999999999</c:v>
                </c:pt>
                <c:pt idx="2164">
                  <c:v>57.420726999999999</c:v>
                </c:pt>
                <c:pt idx="2165">
                  <c:v>57.424936000000002</c:v>
                </c:pt>
                <c:pt idx="2166">
                  <c:v>55.118830000000003</c:v>
                </c:pt>
                <c:pt idx="2167">
                  <c:v>60.740591000000002</c:v>
                </c:pt>
                <c:pt idx="2168">
                  <c:v>56.129294999999999</c:v>
                </c:pt>
                <c:pt idx="2169">
                  <c:v>56.014999000000003</c:v>
                </c:pt>
                <c:pt idx="2170">
                  <c:v>58.221544999999999</c:v>
                </c:pt>
                <c:pt idx="2171">
                  <c:v>56.321373999999999</c:v>
                </c:pt>
                <c:pt idx="2172">
                  <c:v>59.492006000000003</c:v>
                </c:pt>
                <c:pt idx="2173">
                  <c:v>56.786191000000002</c:v>
                </c:pt>
                <c:pt idx="2174">
                  <c:v>55.715757000000004</c:v>
                </c:pt>
                <c:pt idx="2175">
                  <c:v>61.723323000000001</c:v>
                </c:pt>
                <c:pt idx="2176">
                  <c:v>55.842170000000003</c:v>
                </c:pt>
                <c:pt idx="2177">
                  <c:v>55.373165</c:v>
                </c:pt>
                <c:pt idx="2178">
                  <c:v>57.316949000000001</c:v>
                </c:pt>
                <c:pt idx="2179">
                  <c:v>56.633166000000003</c:v>
                </c:pt>
                <c:pt idx="2180">
                  <c:v>58.244790000000002</c:v>
                </c:pt>
                <c:pt idx="2181">
                  <c:v>56.390521</c:v>
                </c:pt>
                <c:pt idx="2182">
                  <c:v>55.698622</c:v>
                </c:pt>
                <c:pt idx="2183">
                  <c:v>56.496828000000001</c:v>
                </c:pt>
                <c:pt idx="2184">
                  <c:v>58.338430000000002</c:v>
                </c:pt>
                <c:pt idx="2185">
                  <c:v>56.582433000000002</c:v>
                </c:pt>
                <c:pt idx="2186">
                  <c:v>56.900429000000003</c:v>
                </c:pt>
                <c:pt idx="2187">
                  <c:v>55.138846000000001</c:v>
                </c:pt>
                <c:pt idx="2188">
                  <c:v>56.814267000000001</c:v>
                </c:pt>
                <c:pt idx="2189">
                  <c:v>56.527932999999997</c:v>
                </c:pt>
                <c:pt idx="2190">
                  <c:v>59.759546999999998</c:v>
                </c:pt>
                <c:pt idx="2191">
                  <c:v>55.521751999999999</c:v>
                </c:pt>
                <c:pt idx="2192">
                  <c:v>55.923397999999999</c:v>
                </c:pt>
                <c:pt idx="2193">
                  <c:v>56.733817000000002</c:v>
                </c:pt>
                <c:pt idx="2194">
                  <c:v>56.195585999999999</c:v>
                </c:pt>
                <c:pt idx="2195">
                  <c:v>60.864038000000001</c:v>
                </c:pt>
                <c:pt idx="2196">
                  <c:v>58.908790000000003</c:v>
                </c:pt>
                <c:pt idx="2197">
                  <c:v>57.209494999999997</c:v>
                </c:pt>
                <c:pt idx="2198">
                  <c:v>56.041497</c:v>
                </c:pt>
                <c:pt idx="2200">
                  <c:v>61.110545000000002</c:v>
                </c:pt>
                <c:pt idx="2201">
                  <c:v>55.409970000000001</c:v>
                </c:pt>
                <c:pt idx="2202">
                  <c:v>59.305185999999999</c:v>
                </c:pt>
                <c:pt idx="2203">
                  <c:v>55.247945999999999</c:v>
                </c:pt>
                <c:pt idx="2204">
                  <c:v>56.586553000000002</c:v>
                </c:pt>
                <c:pt idx="2205">
                  <c:v>59.637695999999998</c:v>
                </c:pt>
                <c:pt idx="2206">
                  <c:v>58.244463000000003</c:v>
                </c:pt>
                <c:pt idx="2207">
                  <c:v>57.376375000000003</c:v>
                </c:pt>
                <c:pt idx="2208">
                  <c:v>60.028334000000001</c:v>
                </c:pt>
                <c:pt idx="2209">
                  <c:v>57.374228000000002</c:v>
                </c:pt>
                <c:pt idx="2210">
                  <c:v>55.696202999999997</c:v>
                </c:pt>
                <c:pt idx="2211">
                  <c:v>58.844948000000002</c:v>
                </c:pt>
                <c:pt idx="2212">
                  <c:v>56.880733999999997</c:v>
                </c:pt>
                <c:pt idx="2213">
                  <c:v>61.136902999999997</c:v>
                </c:pt>
                <c:pt idx="2214">
                  <c:v>58.088234999999997</c:v>
                </c:pt>
                <c:pt idx="2215">
                  <c:v>57.221262000000003</c:v>
                </c:pt>
                <c:pt idx="2216">
                  <c:v>61.486348</c:v>
                </c:pt>
                <c:pt idx="2217">
                  <c:v>60.699314999999999</c:v>
                </c:pt>
                <c:pt idx="2218">
                  <c:v>55.680097000000004</c:v>
                </c:pt>
                <c:pt idx="2219">
                  <c:v>56.141419999999997</c:v>
                </c:pt>
                <c:pt idx="2220">
                  <c:v>60.615009000000001</c:v>
                </c:pt>
                <c:pt idx="2221">
                  <c:v>57.839221999999999</c:v>
                </c:pt>
                <c:pt idx="2222">
                  <c:v>55.51605</c:v>
                </c:pt>
                <c:pt idx="2223">
                  <c:v>55.028213999999998</c:v>
                </c:pt>
                <c:pt idx="2224">
                  <c:v>61.38232</c:v>
                </c:pt>
                <c:pt idx="2225">
                  <c:v>55.804439000000002</c:v>
                </c:pt>
                <c:pt idx="2226">
                  <c:v>58.750767000000003</c:v>
                </c:pt>
                <c:pt idx="2227">
                  <c:v>60.038454000000002</c:v>
                </c:pt>
                <c:pt idx="2228">
                  <c:v>56.845024000000002</c:v>
                </c:pt>
                <c:pt idx="2229">
                  <c:v>55.800263999999999</c:v>
                </c:pt>
                <c:pt idx="2230">
                  <c:v>58.627332000000003</c:v>
                </c:pt>
                <c:pt idx="2231">
                  <c:v>57.106701999999999</c:v>
                </c:pt>
                <c:pt idx="2232">
                  <c:v>59.405127999999998</c:v>
                </c:pt>
                <c:pt idx="2233">
                  <c:v>59.618313000000001</c:v>
                </c:pt>
                <c:pt idx="2234">
                  <c:v>57.036659999999998</c:v>
                </c:pt>
                <c:pt idx="2235">
                  <c:v>57.138474000000002</c:v>
                </c:pt>
                <c:pt idx="2236">
                  <c:v>56.142162999999996</c:v>
                </c:pt>
                <c:pt idx="2237">
                  <c:v>59.934519999999999</c:v>
                </c:pt>
                <c:pt idx="2238">
                  <c:v>55.253549999999997</c:v>
                </c:pt>
                <c:pt idx="2239">
                  <c:v>57.433664</c:v>
                </c:pt>
                <c:pt idx="2240">
                  <c:v>56.449969000000003</c:v>
                </c:pt>
                <c:pt idx="2241">
                  <c:v>55.298116</c:v>
                </c:pt>
                <c:pt idx="2242">
                  <c:v>56.944727999999998</c:v>
                </c:pt>
                <c:pt idx="2243">
                  <c:v>57.101128000000003</c:v>
                </c:pt>
                <c:pt idx="2244">
                  <c:v>55.102041</c:v>
                </c:pt>
                <c:pt idx="2245">
                  <c:v>56.811445999999997</c:v>
                </c:pt>
                <c:pt idx="2246">
                  <c:v>56.581772999999998</c:v>
                </c:pt>
                <c:pt idx="2247">
                  <c:v>57.714402999999997</c:v>
                </c:pt>
                <c:pt idx="2248">
                  <c:v>56.526570999999997</c:v>
                </c:pt>
                <c:pt idx="2249">
                  <c:v>55.372318999999997</c:v>
                </c:pt>
                <c:pt idx="2250">
                  <c:v>56.070549999999997</c:v>
                </c:pt>
                <c:pt idx="2251">
                  <c:v>59.844270999999999</c:v>
                </c:pt>
                <c:pt idx="2252">
                  <c:v>61.004057000000003</c:v>
                </c:pt>
                <c:pt idx="2253">
                  <c:v>55.063355999999999</c:v>
                </c:pt>
                <c:pt idx="2254">
                  <c:v>58.218483999999997</c:v>
                </c:pt>
                <c:pt idx="2255">
                  <c:v>56.214948999999997</c:v>
                </c:pt>
                <c:pt idx="2257">
                  <c:v>60.594909999999999</c:v>
                </c:pt>
                <c:pt idx="2258">
                  <c:v>57.698177999999999</c:v>
                </c:pt>
                <c:pt idx="2259">
                  <c:v>55.845607000000001</c:v>
                </c:pt>
                <c:pt idx="2260">
                  <c:v>56.110103000000002</c:v>
                </c:pt>
                <c:pt idx="2261">
                  <c:v>55.126376</c:v>
                </c:pt>
                <c:pt idx="2262">
                  <c:v>61.754815000000001</c:v>
                </c:pt>
                <c:pt idx="2263">
                  <c:v>56.775370000000002</c:v>
                </c:pt>
                <c:pt idx="2264">
                  <c:v>56.988061000000002</c:v>
                </c:pt>
                <c:pt idx="2265">
                  <c:v>61.226154999999999</c:v>
                </c:pt>
                <c:pt idx="2266">
                  <c:v>55.978372</c:v>
                </c:pt>
                <c:pt idx="2267">
                  <c:v>62.117671000000001</c:v>
                </c:pt>
                <c:pt idx="2268">
                  <c:v>57.185110000000002</c:v>
                </c:pt>
                <c:pt idx="2269">
                  <c:v>56.425949000000003</c:v>
                </c:pt>
                <c:pt idx="2270">
                  <c:v>58.266272999999998</c:v>
                </c:pt>
                <c:pt idx="2271">
                  <c:v>57.182040000000001</c:v>
                </c:pt>
                <c:pt idx="2272">
                  <c:v>57.420278000000003</c:v>
                </c:pt>
                <c:pt idx="2273">
                  <c:v>56.341377000000001</c:v>
                </c:pt>
                <c:pt idx="2274">
                  <c:v>57.778677000000002</c:v>
                </c:pt>
                <c:pt idx="2275">
                  <c:v>60.655248</c:v>
                </c:pt>
                <c:pt idx="2276">
                  <c:v>55.521844999999999</c:v>
                </c:pt>
                <c:pt idx="2277">
                  <c:v>60.099493000000002</c:v>
                </c:pt>
                <c:pt idx="2278">
                  <c:v>56.562244</c:v>
                </c:pt>
                <c:pt idx="2279">
                  <c:v>57.199151000000001</c:v>
                </c:pt>
                <c:pt idx="2280">
                  <c:v>58.105792999999998</c:v>
                </c:pt>
                <c:pt idx="2281">
                  <c:v>57.520677999999997</c:v>
                </c:pt>
                <c:pt idx="2282">
                  <c:v>55.222051999999998</c:v>
                </c:pt>
                <c:pt idx="2283">
                  <c:v>58.278812000000002</c:v>
                </c:pt>
                <c:pt idx="2284">
                  <c:v>55.591638000000003</c:v>
                </c:pt>
                <c:pt idx="2285">
                  <c:v>57.128351000000002</c:v>
                </c:pt>
                <c:pt idx="2286">
                  <c:v>55.512374999999999</c:v>
                </c:pt>
                <c:pt idx="2287">
                  <c:v>58.398336</c:v>
                </c:pt>
                <c:pt idx="2288">
                  <c:v>55.120513000000003</c:v>
                </c:pt>
                <c:pt idx="2289">
                  <c:v>56.797916000000001</c:v>
                </c:pt>
                <c:pt idx="2290">
                  <c:v>56.724313000000002</c:v>
                </c:pt>
                <c:pt idx="2291">
                  <c:v>55.474303999999997</c:v>
                </c:pt>
                <c:pt idx="2292">
                  <c:v>56.582149999999999</c:v>
                </c:pt>
                <c:pt idx="2293">
                  <c:v>55.340690000000002</c:v>
                </c:pt>
                <c:pt idx="2294">
                  <c:v>59.109144999999998</c:v>
                </c:pt>
                <c:pt idx="2295">
                  <c:v>55.091278000000003</c:v>
                </c:pt>
                <c:pt idx="2296">
                  <c:v>57.401316000000001</c:v>
                </c:pt>
                <c:pt idx="2297">
                  <c:v>55.509461000000002</c:v>
                </c:pt>
                <c:pt idx="2299">
                  <c:v>59.231394999999999</c:v>
                </c:pt>
                <c:pt idx="2300">
                  <c:v>55.338621000000003</c:v>
                </c:pt>
                <c:pt idx="2301">
                  <c:v>55.588385000000002</c:v>
                </c:pt>
                <c:pt idx="2302">
                  <c:v>56.699263999999999</c:v>
                </c:pt>
                <c:pt idx="2303">
                  <c:v>61.028142000000003</c:v>
                </c:pt>
                <c:pt idx="2304">
                  <c:v>55.664575999999997</c:v>
                </c:pt>
                <c:pt idx="2305">
                  <c:v>55.717191999999997</c:v>
                </c:pt>
                <c:pt idx="2306">
                  <c:v>55.368098000000003</c:v>
                </c:pt>
                <c:pt idx="2307">
                  <c:v>55.156360999999997</c:v>
                </c:pt>
                <c:pt idx="2308">
                  <c:v>56.648909000000003</c:v>
                </c:pt>
                <c:pt idx="2309">
                  <c:v>57.094698000000001</c:v>
                </c:pt>
                <c:pt idx="2310">
                  <c:v>56.309181000000002</c:v>
                </c:pt>
                <c:pt idx="2311">
                  <c:v>55.595371999999998</c:v>
                </c:pt>
                <c:pt idx="2312">
                  <c:v>55.804789</c:v>
                </c:pt>
                <c:pt idx="2313">
                  <c:v>57.188042000000003</c:v>
                </c:pt>
                <c:pt idx="2314">
                  <c:v>57.227744000000001</c:v>
                </c:pt>
                <c:pt idx="2315">
                  <c:v>55.361821999999997</c:v>
                </c:pt>
                <c:pt idx="2316">
                  <c:v>55.111336000000001</c:v>
                </c:pt>
                <c:pt idx="2318">
                  <c:v>56.739108000000002</c:v>
                </c:pt>
                <c:pt idx="2319">
                  <c:v>57.462024</c:v>
                </c:pt>
                <c:pt idx="2320">
                  <c:v>55.062455999999997</c:v>
                </c:pt>
                <c:pt idx="2321">
                  <c:v>55.918816</c:v>
                </c:pt>
                <c:pt idx="2322">
                  <c:v>56.499949000000001</c:v>
                </c:pt>
                <c:pt idx="2323">
                  <c:v>55.078684000000003</c:v>
                </c:pt>
                <c:pt idx="2324">
                  <c:v>58.604461000000001</c:v>
                </c:pt>
                <c:pt idx="2325">
                  <c:v>55.282432</c:v>
                </c:pt>
                <c:pt idx="2326">
                  <c:v>55.194096000000002</c:v>
                </c:pt>
                <c:pt idx="2327">
                  <c:v>59.585281999999999</c:v>
                </c:pt>
                <c:pt idx="2328">
                  <c:v>55.120910000000002</c:v>
                </c:pt>
              </c:numCache>
            </c:numRef>
          </c:yVal>
          <c:smooth val="0"/>
          <c:extLst>
            <c:ext xmlns:c16="http://schemas.microsoft.com/office/drawing/2014/chart" uri="{C3380CC4-5D6E-409C-BE32-E72D297353CC}">
              <c16:uniqueId val="{00000000-2620-4240-BB0A-E3B7D4C5892C}"/>
            </c:ext>
          </c:extLst>
        </c:ser>
        <c:dLbls>
          <c:showLegendKey val="0"/>
          <c:showVal val="0"/>
          <c:showCatName val="0"/>
          <c:showSerName val="0"/>
          <c:showPercent val="0"/>
          <c:showBubbleSize val="0"/>
        </c:dLbls>
        <c:axId val="1339544991"/>
        <c:axId val="1339065391"/>
      </c:scatterChart>
      <c:valAx>
        <c:axId val="1339544991"/>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39065391"/>
        <c:crosses val="autoZero"/>
        <c:crossBetween val="midCat"/>
      </c:valAx>
      <c:valAx>
        <c:axId val="1339065391"/>
        <c:scaling>
          <c:orientation val="minMax"/>
          <c:min val="5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3954499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17</xdr:col>
      <xdr:colOff>654050</xdr:colOff>
      <xdr:row>2040</xdr:row>
      <xdr:rowOff>19050</xdr:rowOff>
    </xdr:from>
    <xdr:to>
      <xdr:col>23</xdr:col>
      <xdr:colOff>273050</xdr:colOff>
      <xdr:row>2053</xdr:row>
      <xdr:rowOff>120650</xdr:rowOff>
    </xdr:to>
    <xdr:graphicFrame macro="">
      <xdr:nvGraphicFramePr>
        <xdr:cNvPr id="17" name="Chart 16">
          <a:extLst>
            <a:ext uri="{FF2B5EF4-FFF2-40B4-BE49-F238E27FC236}">
              <a16:creationId xmlns:a16="http://schemas.microsoft.com/office/drawing/2014/main" id="{C73FEE7C-1255-71CA-DFC6-570596134D9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56D5C-861D-F748-8B49-4EA0C78BF125}">
  <sheetPr>
    <tabColor rgb="FF00B050"/>
  </sheetPr>
  <dimension ref="A1:CY2337"/>
  <sheetViews>
    <sheetView tabSelected="1" workbookViewId="0">
      <pane ySplit="4" topLeftCell="A5" activePane="bottomLeft" state="frozen"/>
      <selection activeCell="CX1" sqref="CX1"/>
      <selection pane="bottomLeft" sqref="A1:A2"/>
    </sheetView>
  </sheetViews>
  <sheetFormatPr baseColWidth="10" defaultRowHeight="13" x14ac:dyDescent="0.15"/>
  <cols>
    <col min="1" max="1" width="10.83203125" style="3"/>
    <col min="2" max="2" width="15.83203125" style="3" customWidth="1"/>
    <col min="3" max="3" width="10.83203125" style="3"/>
    <col min="4" max="5" width="10.83203125" style="8"/>
    <col min="6" max="7" width="10.83203125" style="7"/>
    <col min="8" max="70" width="10.83203125" style="3"/>
    <col min="71" max="71" width="11.1640625" style="3" customWidth="1"/>
    <col min="72" max="79" width="10.83203125" style="3"/>
    <col min="80" max="80" width="10.83203125" style="18"/>
    <col min="81" max="82" width="10.83203125" style="3"/>
    <col min="83" max="85" width="10.83203125" style="13"/>
    <col min="86" max="86" width="7.83203125" style="13" customWidth="1"/>
    <col min="87" max="87" width="10.83203125" style="13"/>
    <col min="88" max="88" width="10.83203125" style="7"/>
    <col min="89" max="89" width="10.83203125" style="18"/>
    <col min="90" max="96" width="10.83203125" style="3"/>
    <col min="97" max="97" width="13.1640625" style="18" customWidth="1"/>
    <col min="98" max="16384" width="10.83203125" style="3"/>
  </cols>
  <sheetData>
    <row r="1" spans="1:103" x14ac:dyDescent="0.15">
      <c r="A1" s="3" t="s">
        <v>671</v>
      </c>
    </row>
    <row r="2" spans="1:103" x14ac:dyDescent="0.15">
      <c r="A2" s="3" t="s">
        <v>672</v>
      </c>
    </row>
    <row r="3" spans="1:103" s="30" customFormat="1" ht="18" customHeight="1" x14ac:dyDescent="0.2">
      <c r="A3" s="30" t="s">
        <v>666</v>
      </c>
      <c r="D3" s="31"/>
      <c r="E3" s="31"/>
      <c r="F3" s="32"/>
      <c r="G3" s="32"/>
      <c r="CB3" s="33"/>
      <c r="CJ3" s="32"/>
      <c r="CK3" s="33"/>
      <c r="CS3" s="33"/>
    </row>
    <row r="4" spans="1:103" s="5" customFormat="1" ht="15" x14ac:dyDescent="0.2">
      <c r="A4" s="24" t="s">
        <v>17</v>
      </c>
      <c r="B4" s="24" t="s">
        <v>18</v>
      </c>
      <c r="C4" s="24" t="s">
        <v>19</v>
      </c>
      <c r="D4" s="25" t="s">
        <v>20</v>
      </c>
      <c r="E4" s="25" t="s">
        <v>21</v>
      </c>
      <c r="F4" s="26" t="s">
        <v>22</v>
      </c>
      <c r="G4" s="26" t="s">
        <v>23</v>
      </c>
      <c r="H4" s="24" t="s">
        <v>0</v>
      </c>
      <c r="I4" s="24" t="s">
        <v>24</v>
      </c>
      <c r="J4" s="24" t="s">
        <v>587</v>
      </c>
      <c r="K4" s="24" t="s">
        <v>629</v>
      </c>
      <c r="L4" s="26" t="s">
        <v>645</v>
      </c>
      <c r="M4" s="26" t="s">
        <v>646</v>
      </c>
      <c r="N4" s="26" t="s">
        <v>625</v>
      </c>
      <c r="O4" s="26" t="s">
        <v>647</v>
      </c>
      <c r="P4" s="26" t="s">
        <v>626</v>
      </c>
      <c r="Q4" s="26" t="s">
        <v>627</v>
      </c>
      <c r="R4" s="26" t="s">
        <v>648</v>
      </c>
      <c r="S4" s="26" t="s">
        <v>649</v>
      </c>
      <c r="T4" s="26" t="s">
        <v>650</v>
      </c>
      <c r="U4" s="26" t="s">
        <v>651</v>
      </c>
      <c r="V4" s="26" t="s">
        <v>652</v>
      </c>
      <c r="W4" s="26" t="s">
        <v>653</v>
      </c>
      <c r="X4" s="26" t="s">
        <v>628</v>
      </c>
      <c r="Y4" s="26" t="s">
        <v>654</v>
      </c>
      <c r="Z4" s="26" t="s">
        <v>655</v>
      </c>
      <c r="AA4" s="26" t="s">
        <v>656</v>
      </c>
      <c r="AB4" s="26" t="s">
        <v>657</v>
      </c>
      <c r="AC4" s="25" t="s">
        <v>588</v>
      </c>
      <c r="AD4" s="27" t="s">
        <v>589</v>
      </c>
      <c r="AE4" s="26" t="s">
        <v>590</v>
      </c>
      <c r="AF4" s="27" t="s">
        <v>591</v>
      </c>
      <c r="AG4" s="25" t="s">
        <v>592</v>
      </c>
      <c r="AH4" s="27" t="s">
        <v>593</v>
      </c>
      <c r="AI4" s="27" t="s">
        <v>594</v>
      </c>
      <c r="AJ4" s="27" t="s">
        <v>595</v>
      </c>
      <c r="AK4" s="26" t="s">
        <v>596</v>
      </c>
      <c r="AL4" s="26" t="s">
        <v>597</v>
      </c>
      <c r="AM4" s="26" t="s">
        <v>598</v>
      </c>
      <c r="AN4" s="26" t="s">
        <v>599</v>
      </c>
      <c r="AO4" s="27" t="s">
        <v>600</v>
      </c>
      <c r="AP4" s="25" t="s">
        <v>601</v>
      </c>
      <c r="AQ4" s="25" t="s">
        <v>602</v>
      </c>
      <c r="AR4" s="25" t="s">
        <v>603</v>
      </c>
      <c r="AS4" s="25" t="s">
        <v>604</v>
      </c>
      <c r="AT4" s="26" t="s">
        <v>605</v>
      </c>
      <c r="AU4" s="25" t="s">
        <v>606</v>
      </c>
      <c r="AV4" s="26" t="s">
        <v>607</v>
      </c>
      <c r="AW4" s="25" t="s">
        <v>608</v>
      </c>
      <c r="AX4" s="26" t="s">
        <v>609</v>
      </c>
      <c r="AY4" s="26" t="s">
        <v>630</v>
      </c>
      <c r="AZ4" s="26" t="s">
        <v>631</v>
      </c>
      <c r="BA4" s="26" t="s">
        <v>632</v>
      </c>
      <c r="BB4" s="27" t="s">
        <v>610</v>
      </c>
      <c r="BC4" s="26" t="s">
        <v>611</v>
      </c>
      <c r="BD4" s="26" t="s">
        <v>612</v>
      </c>
      <c r="BE4" s="26" t="s">
        <v>613</v>
      </c>
      <c r="BF4" s="26" t="s">
        <v>614</v>
      </c>
      <c r="BG4" s="26" t="s">
        <v>615</v>
      </c>
      <c r="BH4" s="26" t="s">
        <v>616</v>
      </c>
      <c r="BI4" s="26" t="s">
        <v>617</v>
      </c>
      <c r="BJ4" s="26" t="s">
        <v>618</v>
      </c>
      <c r="BK4" s="26" t="s">
        <v>619</v>
      </c>
      <c r="BL4" s="26" t="s">
        <v>620</v>
      </c>
      <c r="BM4" s="26" t="s">
        <v>621</v>
      </c>
      <c r="BN4" s="26" t="s">
        <v>622</v>
      </c>
      <c r="BO4" s="26" t="s">
        <v>623</v>
      </c>
      <c r="BP4" s="26" t="s">
        <v>624</v>
      </c>
      <c r="BQ4" s="24" t="s">
        <v>658</v>
      </c>
      <c r="BR4" s="24" t="s">
        <v>667</v>
      </c>
      <c r="BS4" s="24" t="s">
        <v>637</v>
      </c>
      <c r="BT4" s="24" t="s">
        <v>636</v>
      </c>
      <c r="BU4" s="24" t="s">
        <v>668</v>
      </c>
      <c r="BV4" s="22" t="s">
        <v>669</v>
      </c>
      <c r="BW4" s="22" t="s">
        <v>633</v>
      </c>
      <c r="BX4" s="22" t="s">
        <v>634</v>
      </c>
      <c r="BY4" s="22" t="s">
        <v>635</v>
      </c>
      <c r="BZ4" s="22" t="s">
        <v>644</v>
      </c>
      <c r="CA4" s="28" t="s">
        <v>670</v>
      </c>
      <c r="CB4" s="29" t="s">
        <v>636</v>
      </c>
      <c r="CC4" s="26" t="s">
        <v>605</v>
      </c>
      <c r="CD4" s="26" t="s">
        <v>643</v>
      </c>
      <c r="CE4" s="4" t="s">
        <v>641</v>
      </c>
      <c r="CF4" s="4" t="s">
        <v>661</v>
      </c>
      <c r="CG4" s="4" t="s">
        <v>640</v>
      </c>
      <c r="CH4" s="4" t="s">
        <v>639</v>
      </c>
      <c r="CI4" s="4" t="s">
        <v>642</v>
      </c>
      <c r="CJ4" s="26" t="s">
        <v>662</v>
      </c>
      <c r="CK4" s="29" t="s">
        <v>662</v>
      </c>
      <c r="CL4" s="26" t="s">
        <v>663</v>
      </c>
      <c r="CM4" s="26" t="s">
        <v>664</v>
      </c>
      <c r="CN4" s="4" t="s">
        <v>659</v>
      </c>
      <c r="CO4" s="4" t="s">
        <v>665</v>
      </c>
      <c r="CP4" s="4" t="s">
        <v>640</v>
      </c>
      <c r="CQ4" s="4" t="s">
        <v>639</v>
      </c>
      <c r="CR4" s="4" t="s">
        <v>642</v>
      </c>
      <c r="CS4" s="29" t="s">
        <v>662</v>
      </c>
      <c r="CT4" s="4" t="s">
        <v>659</v>
      </c>
      <c r="CU4" s="22" t="s">
        <v>634</v>
      </c>
      <c r="CV4" s="4" t="s">
        <v>660</v>
      </c>
      <c r="CW4" s="4" t="s">
        <v>640</v>
      </c>
      <c r="CX4" s="4" t="s">
        <v>639</v>
      </c>
      <c r="CY4" s="4" t="s">
        <v>642</v>
      </c>
    </row>
    <row r="5" spans="1:103" x14ac:dyDescent="0.15">
      <c r="A5" s="3" t="s">
        <v>586</v>
      </c>
      <c r="B5" s="5" t="s">
        <v>47</v>
      </c>
      <c r="C5" s="6">
        <v>18</v>
      </c>
      <c r="D5" s="14">
        <v>297870.612372</v>
      </c>
      <c r="E5" s="14">
        <v>5327742.7100759996</v>
      </c>
      <c r="F5" s="2">
        <v>-77.713499999999996</v>
      </c>
      <c r="G5" s="2">
        <v>48.070900000000002</v>
      </c>
      <c r="H5" s="5" t="s">
        <v>1</v>
      </c>
      <c r="I5" s="1" t="s">
        <v>46</v>
      </c>
      <c r="J5" s="3" t="s">
        <v>15</v>
      </c>
      <c r="K5" s="3" t="s">
        <v>9</v>
      </c>
      <c r="L5" s="7">
        <v>68.815979999999996</v>
      </c>
      <c r="M5" s="7">
        <v>15.666335999999999</v>
      </c>
      <c r="N5" s="7">
        <v>5.0832000000000002E-2</v>
      </c>
      <c r="O5" s="7">
        <v>2.6775920000000002</v>
      </c>
      <c r="P5" s="7"/>
      <c r="Q5" s="7">
        <v>9.2310400000000001</v>
      </c>
      <c r="R5" s="7">
        <v>2.3687580000000001</v>
      </c>
      <c r="S5" s="7">
        <v>0.57948200000000005</v>
      </c>
      <c r="T5" s="7">
        <v>0.40665400000000002</v>
      </c>
      <c r="U5" s="7">
        <v>0.20332700000000001</v>
      </c>
      <c r="V5" s="7">
        <v>0.93</v>
      </c>
      <c r="W5" s="7">
        <v>99.293780999999996</v>
      </c>
      <c r="X5" s="7"/>
      <c r="Y5" s="7"/>
      <c r="Z5" s="7"/>
      <c r="AA5" s="7"/>
      <c r="AB5" s="7"/>
      <c r="AC5" s="8">
        <v>3</v>
      </c>
      <c r="AD5" s="9">
        <v>0.92</v>
      </c>
      <c r="AE5" s="7">
        <v>0.19700000000000001</v>
      </c>
      <c r="AF5" s="9">
        <v>12.4</v>
      </c>
      <c r="AG5" s="8">
        <v>163.69999999999999</v>
      </c>
      <c r="AH5" s="9">
        <v>227.2</v>
      </c>
      <c r="AI5" s="9">
        <v>8.5</v>
      </c>
      <c r="AJ5" s="9">
        <v>262.2</v>
      </c>
      <c r="AK5" s="7">
        <v>6.8</v>
      </c>
      <c r="AL5" s="7">
        <v>0.6</v>
      </c>
      <c r="AM5" s="7">
        <v>4.04</v>
      </c>
      <c r="AN5" s="7">
        <v>0.90100000000000002</v>
      </c>
      <c r="AO5" s="9">
        <v>8.5</v>
      </c>
      <c r="AP5" s="8">
        <v>35.44</v>
      </c>
      <c r="AQ5" s="8">
        <v>11.92</v>
      </c>
      <c r="AR5" s="8">
        <v>4.71</v>
      </c>
      <c r="AS5" s="8">
        <v>1.2</v>
      </c>
      <c r="AT5" s="7">
        <v>6.1</v>
      </c>
      <c r="AU5" s="8">
        <v>8.5399999999999991</v>
      </c>
      <c r="AV5" s="7">
        <v>27.9</v>
      </c>
      <c r="AW5" s="8"/>
      <c r="AX5" s="7"/>
      <c r="AY5" s="7"/>
      <c r="AZ5" s="7"/>
      <c r="BA5" s="7"/>
      <c r="BB5" s="9">
        <v>25.55</v>
      </c>
      <c r="BC5" s="7">
        <v>19.260000000000002</v>
      </c>
      <c r="BD5" s="7">
        <v>49.41</v>
      </c>
      <c r="BE5" s="7">
        <v>6.9930000000000003</v>
      </c>
      <c r="BF5" s="7">
        <v>30.4</v>
      </c>
      <c r="BG5" s="7">
        <v>6.9</v>
      </c>
      <c r="BH5" s="7">
        <v>1.198</v>
      </c>
      <c r="BI5" s="7">
        <v>5.7089999999999996</v>
      </c>
      <c r="BJ5" s="7">
        <v>0.8</v>
      </c>
      <c r="BK5" s="7">
        <v>4.4249999999999998</v>
      </c>
      <c r="BL5" s="7">
        <v>0.89</v>
      </c>
      <c r="BM5" s="7">
        <v>2.7480000000000002</v>
      </c>
      <c r="BN5" s="7">
        <v>0.434</v>
      </c>
      <c r="BO5" s="7">
        <v>3.04</v>
      </c>
      <c r="BP5" s="7">
        <v>0.47399999999999998</v>
      </c>
      <c r="BQ5" s="6" t="s">
        <v>55</v>
      </c>
      <c r="BR5" s="10">
        <v>4.0877162707383485</v>
      </c>
      <c r="BS5" s="10">
        <v>19.58037786286398</v>
      </c>
      <c r="BT5" s="10">
        <v>0</v>
      </c>
      <c r="BU5" s="10">
        <v>69.960690104012983</v>
      </c>
      <c r="BV5" s="7">
        <v>0.20477314687009451</v>
      </c>
      <c r="BW5" s="11">
        <v>981.38709385213963</v>
      </c>
      <c r="BX5" s="7">
        <v>6.3355263157894743</v>
      </c>
      <c r="BY5" s="7">
        <v>6.4070450097847349</v>
      </c>
      <c r="BZ5" s="7">
        <f t="shared" ref="BZ5:BZ7" si="0">AP5/AO5</f>
        <v>4.1694117647058819</v>
      </c>
      <c r="CB5" s="12">
        <v>0</v>
      </c>
      <c r="CC5" s="7">
        <v>6.1</v>
      </c>
      <c r="CD5" s="7">
        <v>6.1</v>
      </c>
      <c r="CJ5" s="2">
        <v>0</v>
      </c>
      <c r="CK5" s="12">
        <v>0</v>
      </c>
      <c r="CL5" s="7">
        <v>2.6775920000000002</v>
      </c>
      <c r="CM5" s="7">
        <v>2.6775920000000002</v>
      </c>
      <c r="CS5" s="12">
        <v>0</v>
      </c>
      <c r="CU5" s="7">
        <v>6.3355263157894743</v>
      </c>
    </row>
    <row r="6" spans="1:103" x14ac:dyDescent="0.15">
      <c r="B6" s="5" t="s">
        <v>47</v>
      </c>
      <c r="C6" s="6">
        <v>17</v>
      </c>
      <c r="D6" s="14">
        <v>632290</v>
      </c>
      <c r="E6" s="14">
        <v>5347924</v>
      </c>
      <c r="F6" s="2">
        <v>-79.217190000000002</v>
      </c>
      <c r="G6" s="2">
        <v>48.270696999999998</v>
      </c>
      <c r="H6" s="5" t="s">
        <v>1</v>
      </c>
      <c r="I6" s="1" t="s">
        <v>46</v>
      </c>
      <c r="J6" s="3" t="s">
        <v>15</v>
      </c>
      <c r="K6" s="3" t="s">
        <v>39</v>
      </c>
      <c r="L6" s="7">
        <v>69.095502999999994</v>
      </c>
      <c r="M6" s="7">
        <v>16.725618999999998</v>
      </c>
      <c r="N6" s="7">
        <v>1.0106E-2</v>
      </c>
      <c r="O6" s="7">
        <v>3.7089439999999998</v>
      </c>
      <c r="P6" s="7">
        <v>2.0212000000000001E-2</v>
      </c>
      <c r="Q6" s="7">
        <v>0.17180400000000001</v>
      </c>
      <c r="R6" s="7">
        <v>9.7827190000000002</v>
      </c>
      <c r="S6" s="7">
        <v>5.0531E-2</v>
      </c>
      <c r="T6" s="7">
        <v>0.36381999999999998</v>
      </c>
      <c r="U6" s="7">
        <v>7.0743E-2</v>
      </c>
      <c r="V6" s="7">
        <v>1</v>
      </c>
      <c r="W6" s="7">
        <v>99.95</v>
      </c>
      <c r="X6" s="7">
        <v>0.28999999999999998</v>
      </c>
      <c r="Y6" s="7">
        <v>0.04</v>
      </c>
      <c r="Z6" s="7"/>
      <c r="AA6" s="7"/>
      <c r="AB6" s="7"/>
      <c r="AC6" s="8"/>
      <c r="AD6" s="9"/>
      <c r="AE6" s="7"/>
      <c r="AF6" s="9">
        <v>0.6</v>
      </c>
      <c r="AG6" s="8">
        <v>45.9</v>
      </c>
      <c r="AH6" s="9">
        <v>21</v>
      </c>
      <c r="AI6" s="9">
        <v>17.2</v>
      </c>
      <c r="AJ6" s="9">
        <v>371.4</v>
      </c>
      <c r="AK6" s="7">
        <v>10.6</v>
      </c>
      <c r="AL6" s="7">
        <v>1.1000000000000001</v>
      </c>
      <c r="AM6" s="7">
        <v>4</v>
      </c>
      <c r="AN6" s="7">
        <v>1.9</v>
      </c>
      <c r="AO6" s="9">
        <v>8</v>
      </c>
      <c r="AP6" s="8">
        <v>48</v>
      </c>
      <c r="AQ6" s="8"/>
      <c r="AR6" s="8">
        <v>1.9</v>
      </c>
      <c r="AS6" s="8">
        <v>2.2000000000000002</v>
      </c>
      <c r="AT6" s="7">
        <v>2.1</v>
      </c>
      <c r="AU6" s="8">
        <v>1</v>
      </c>
      <c r="AV6" s="7">
        <v>2.2000000000000002</v>
      </c>
      <c r="AW6" s="8"/>
      <c r="AX6" s="7">
        <v>0.1</v>
      </c>
      <c r="AY6" s="7">
        <v>47.8</v>
      </c>
      <c r="AZ6" s="7"/>
      <c r="BA6" s="7"/>
      <c r="BB6" s="9">
        <v>63.2</v>
      </c>
      <c r="BC6" s="7">
        <v>32.299999999999997</v>
      </c>
      <c r="BD6" s="7">
        <v>85.6</v>
      </c>
      <c r="BE6" s="7">
        <v>10.89</v>
      </c>
      <c r="BF6" s="7">
        <v>46.7</v>
      </c>
      <c r="BG6" s="7">
        <v>9.9</v>
      </c>
      <c r="BH6" s="7">
        <v>1.55</v>
      </c>
      <c r="BI6" s="7">
        <v>9.41</v>
      </c>
      <c r="BJ6" s="7">
        <v>1.63</v>
      </c>
      <c r="BK6" s="7">
        <v>9.8800000000000008</v>
      </c>
      <c r="BL6" s="7">
        <v>2.0299999999999998</v>
      </c>
      <c r="BM6" s="7">
        <v>6.04</v>
      </c>
      <c r="BN6" s="7">
        <v>0.93</v>
      </c>
      <c r="BO6" s="7">
        <v>5.79</v>
      </c>
      <c r="BP6" s="7">
        <v>0.95</v>
      </c>
      <c r="BQ6" s="6" t="s">
        <v>29</v>
      </c>
      <c r="BR6" s="10">
        <v>193.5983653598781</v>
      </c>
      <c r="BS6" s="10">
        <v>32.642748863062145</v>
      </c>
      <c r="BT6" s="10">
        <v>2.0426478019201614E-2</v>
      </c>
      <c r="BU6" s="10">
        <v>69.828704396159665</v>
      </c>
      <c r="BV6" s="7">
        <v>7.0778389194597294E-2</v>
      </c>
      <c r="BW6" s="11">
        <v>868.58742140337461</v>
      </c>
      <c r="BX6" s="7">
        <v>5.5785837651122616</v>
      </c>
      <c r="BY6" s="7">
        <v>0.72626582278481011</v>
      </c>
      <c r="BZ6" s="7">
        <f t="shared" si="0"/>
        <v>6</v>
      </c>
      <c r="CA6" s="9">
        <v>3.7896708005933917</v>
      </c>
      <c r="CB6" s="12">
        <v>2.0426478019201614E-2</v>
      </c>
      <c r="CC6" s="7">
        <v>2.1</v>
      </c>
      <c r="CD6" s="7">
        <v>2.1</v>
      </c>
      <c r="CJ6" s="2">
        <v>2.0426478019201614E-2</v>
      </c>
      <c r="CK6" s="12">
        <v>2.0426478019201614E-2</v>
      </c>
      <c r="CL6" s="7">
        <v>3.7089439999999998</v>
      </c>
      <c r="CM6" s="7">
        <v>3.7089439999999998</v>
      </c>
      <c r="CS6" s="12"/>
      <c r="CU6" s="7"/>
    </row>
    <row r="7" spans="1:103" x14ac:dyDescent="0.15">
      <c r="B7" s="5" t="s">
        <v>57</v>
      </c>
      <c r="C7" s="6">
        <v>17</v>
      </c>
      <c r="D7" s="14">
        <v>629381</v>
      </c>
      <c r="E7" s="14">
        <v>5347539</v>
      </c>
      <c r="F7" s="2">
        <v>-79.256491999999994</v>
      </c>
      <c r="G7" s="2">
        <v>48.267836000000003</v>
      </c>
      <c r="H7" s="5" t="s">
        <v>1</v>
      </c>
      <c r="I7" s="1" t="s">
        <v>46</v>
      </c>
      <c r="J7" s="3" t="s">
        <v>48</v>
      </c>
      <c r="K7" s="3" t="s">
        <v>52</v>
      </c>
      <c r="L7" s="7">
        <v>74.909492999999998</v>
      </c>
      <c r="M7" s="7">
        <v>15.275543000000001</v>
      </c>
      <c r="N7" s="7">
        <v>1.0056000000000001E-2</v>
      </c>
      <c r="O7" s="7">
        <v>0.86484300000000003</v>
      </c>
      <c r="P7" s="7">
        <v>3.0169000000000001E-2</v>
      </c>
      <c r="Q7" s="7">
        <v>4.0224999999999997E-2</v>
      </c>
      <c r="R7" s="7">
        <v>5.5209169999999999</v>
      </c>
      <c r="S7" s="7">
        <v>3.2984710000000002</v>
      </c>
      <c r="T7" s="7">
        <v>3.0169000000000001E-2</v>
      </c>
      <c r="U7" s="7">
        <v>2.0112999999999999E-2</v>
      </c>
      <c r="V7" s="7">
        <v>0.2</v>
      </c>
      <c r="W7" s="7">
        <v>99.64</v>
      </c>
      <c r="X7" s="7">
        <v>0.01</v>
      </c>
      <c r="Y7" s="7"/>
      <c r="Z7" s="7"/>
      <c r="AA7" s="7"/>
      <c r="AB7" s="7"/>
      <c r="AC7" s="8">
        <v>1</v>
      </c>
      <c r="AD7" s="9"/>
      <c r="AE7" s="7">
        <v>0.8</v>
      </c>
      <c r="AF7" s="9">
        <v>13.7</v>
      </c>
      <c r="AG7" s="8">
        <v>604.4</v>
      </c>
      <c r="AH7" s="9">
        <v>36</v>
      </c>
      <c r="AI7" s="9">
        <v>2.9</v>
      </c>
      <c r="AJ7" s="9">
        <v>38</v>
      </c>
      <c r="AK7" s="7">
        <v>1</v>
      </c>
      <c r="AL7" s="7">
        <v>0.1</v>
      </c>
      <c r="AM7" s="7">
        <v>2.8</v>
      </c>
      <c r="AN7" s="7">
        <v>0.9</v>
      </c>
      <c r="AO7" s="9">
        <v>1</v>
      </c>
      <c r="AP7" s="8">
        <v>26</v>
      </c>
      <c r="AQ7" s="8">
        <v>2</v>
      </c>
      <c r="AR7" s="8">
        <v>10.8</v>
      </c>
      <c r="AS7" s="8">
        <v>1.3</v>
      </c>
      <c r="AT7" s="7">
        <v>6</v>
      </c>
      <c r="AU7" s="8">
        <v>25</v>
      </c>
      <c r="AV7" s="7">
        <v>6.8</v>
      </c>
      <c r="AW7" s="8">
        <v>3.1</v>
      </c>
      <c r="AX7" s="7"/>
      <c r="AY7" s="7"/>
      <c r="AZ7" s="7"/>
      <c r="BA7" s="7"/>
      <c r="BB7" s="9">
        <v>10</v>
      </c>
      <c r="BC7" s="7">
        <v>11.8</v>
      </c>
      <c r="BD7" s="7">
        <v>18.899999999999999</v>
      </c>
      <c r="BE7" s="7">
        <v>2.64</v>
      </c>
      <c r="BF7" s="7">
        <v>10</v>
      </c>
      <c r="BG7" s="7">
        <v>1.96</v>
      </c>
      <c r="BH7" s="7">
        <v>0.41</v>
      </c>
      <c r="BI7" s="7">
        <v>1.66</v>
      </c>
      <c r="BJ7" s="7">
        <v>0.27</v>
      </c>
      <c r="BK7" s="7">
        <v>1.41</v>
      </c>
      <c r="BL7" s="7">
        <v>0.28999999999999998</v>
      </c>
      <c r="BM7" s="7">
        <v>0.82</v>
      </c>
      <c r="BN7" s="7">
        <v>0.13</v>
      </c>
      <c r="BO7" s="7">
        <v>0.7</v>
      </c>
      <c r="BP7" s="7">
        <v>0.1</v>
      </c>
      <c r="BQ7" s="6" t="s">
        <v>29</v>
      </c>
      <c r="BR7" s="10">
        <v>1.6737806698922015</v>
      </c>
      <c r="BS7" s="10">
        <v>11.866452131938859</v>
      </c>
      <c r="BT7" s="10">
        <v>3.0338897827835883E-2</v>
      </c>
      <c r="BU7" s="10">
        <v>75.331348551890585</v>
      </c>
      <c r="BV7" s="7">
        <v>2.0185668406262545E-2</v>
      </c>
      <c r="BW7" s="11">
        <v>813.91915002317353</v>
      </c>
      <c r="BX7" s="7">
        <v>16.857142857142858</v>
      </c>
      <c r="BY7" s="7">
        <v>60.44</v>
      </c>
      <c r="BZ7" s="7">
        <f t="shared" si="0"/>
        <v>26</v>
      </c>
      <c r="CA7" s="9">
        <v>11.451476711107553</v>
      </c>
      <c r="CB7" s="12">
        <v>3.0338897827835883E-2</v>
      </c>
      <c r="CC7" s="7">
        <v>6</v>
      </c>
      <c r="CD7" s="7">
        <v>6</v>
      </c>
      <c r="CJ7" s="2">
        <v>3.0338897827835883E-2</v>
      </c>
      <c r="CK7" s="12">
        <v>3.0338897827835883E-2</v>
      </c>
      <c r="CL7" s="7">
        <v>0.86484300000000003</v>
      </c>
      <c r="CM7" s="7">
        <v>0.86484300000000003</v>
      </c>
      <c r="CS7" s="12">
        <v>3.0338897827835883E-2</v>
      </c>
      <c r="CU7" s="7">
        <v>16.857142857142858</v>
      </c>
    </row>
    <row r="8" spans="1:103" x14ac:dyDescent="0.15">
      <c r="B8" s="5" t="s">
        <v>47</v>
      </c>
      <c r="C8" s="6">
        <v>18</v>
      </c>
      <c r="D8" s="14">
        <v>292272</v>
      </c>
      <c r="E8" s="14">
        <v>5366091</v>
      </c>
      <c r="F8" s="2">
        <v>-77.807374999999993</v>
      </c>
      <c r="G8" s="2">
        <v>48.413702000000001</v>
      </c>
      <c r="H8" s="5" t="s">
        <v>1</v>
      </c>
      <c r="I8" s="1" t="s">
        <v>46</v>
      </c>
      <c r="J8" s="3" t="s">
        <v>48</v>
      </c>
      <c r="K8" s="3" t="s">
        <v>52</v>
      </c>
      <c r="L8" s="7">
        <v>72.401252999999997</v>
      </c>
      <c r="M8" s="7">
        <v>17.557328999999999</v>
      </c>
      <c r="N8" s="7">
        <v>0.66673400000000005</v>
      </c>
      <c r="O8" s="7">
        <v>0.191939</v>
      </c>
      <c r="P8" s="7">
        <v>5.0509999999999999E-2</v>
      </c>
      <c r="Q8" s="7">
        <v>0.50510200000000005</v>
      </c>
      <c r="R8" s="7">
        <v>8.3240730000000003</v>
      </c>
      <c r="S8" s="7">
        <v>0.28285700000000003</v>
      </c>
      <c r="T8" s="7">
        <v>2.0204E-2</v>
      </c>
      <c r="U8" s="7"/>
      <c r="V8" s="7">
        <v>0.3</v>
      </c>
      <c r="W8" s="7">
        <v>99.29</v>
      </c>
      <c r="X8" s="7"/>
      <c r="Y8" s="7"/>
      <c r="Z8" s="7"/>
      <c r="AA8" s="7"/>
      <c r="AB8" s="7"/>
      <c r="AC8" s="8">
        <v>1000</v>
      </c>
      <c r="AD8" s="9">
        <v>13</v>
      </c>
      <c r="AE8" s="7">
        <v>5.2</v>
      </c>
      <c r="AF8" s="9">
        <v>190</v>
      </c>
      <c r="AG8" s="8">
        <v>53</v>
      </c>
      <c r="AH8" s="9">
        <v>20</v>
      </c>
      <c r="AI8" s="9">
        <v>30</v>
      </c>
      <c r="AJ8" s="9">
        <v>51</v>
      </c>
      <c r="AK8" s="7">
        <v>15</v>
      </c>
      <c r="AL8" s="7">
        <v>132</v>
      </c>
      <c r="AM8" s="7">
        <v>3.2</v>
      </c>
      <c r="AN8" s="7">
        <v>10</v>
      </c>
      <c r="AO8" s="9">
        <v>0.63</v>
      </c>
      <c r="AP8" s="8">
        <v>6</v>
      </c>
      <c r="AQ8" s="8"/>
      <c r="AR8" s="8">
        <v>4</v>
      </c>
      <c r="AS8" s="8">
        <v>2</v>
      </c>
      <c r="AT8" s="7">
        <v>12</v>
      </c>
      <c r="AU8" s="8">
        <v>35</v>
      </c>
      <c r="AV8" s="7">
        <v>17</v>
      </c>
      <c r="AW8" s="8"/>
      <c r="AX8" s="7"/>
      <c r="AY8" s="7"/>
      <c r="AZ8" s="7"/>
      <c r="BA8" s="7"/>
      <c r="BB8" s="9">
        <v>34</v>
      </c>
      <c r="BC8" s="7">
        <v>1.7</v>
      </c>
      <c r="BD8" s="7">
        <v>3</v>
      </c>
      <c r="BE8" s="7">
        <v>2</v>
      </c>
      <c r="BF8" s="7">
        <v>7.9</v>
      </c>
      <c r="BG8" s="7">
        <v>0.78</v>
      </c>
      <c r="BH8" s="7">
        <v>0.13</v>
      </c>
      <c r="BI8" s="7">
        <v>6</v>
      </c>
      <c r="BJ8" s="7">
        <v>0.87</v>
      </c>
      <c r="BK8" s="7">
        <v>1</v>
      </c>
      <c r="BL8" s="7">
        <v>1.3</v>
      </c>
      <c r="BM8" s="7"/>
      <c r="BN8" s="7">
        <v>7.4</v>
      </c>
      <c r="BO8" s="7">
        <v>0.2</v>
      </c>
      <c r="BP8" s="7">
        <v>0.05</v>
      </c>
      <c r="BQ8" s="6" t="s">
        <v>29</v>
      </c>
      <c r="BR8" s="10">
        <v>29.428555771997864</v>
      </c>
      <c r="BS8" s="10">
        <v>1.7173451863824627</v>
      </c>
      <c r="BT8" s="10">
        <v>5.1025356096575408E-2</v>
      </c>
      <c r="BU8" s="10">
        <v>73.139966663299319</v>
      </c>
      <c r="BV8" s="7">
        <v>0</v>
      </c>
      <c r="BW8" s="11"/>
      <c r="BX8" s="7">
        <v>8.5</v>
      </c>
      <c r="BY8" s="7">
        <v>1.5588235294117647</v>
      </c>
      <c r="BZ8" s="7">
        <f t="shared" ref="BZ8:BZ9" si="1">AP8/AO8</f>
        <v>9.5238095238095237</v>
      </c>
      <c r="CA8" s="9">
        <v>5.7742615619567736</v>
      </c>
      <c r="CB8" s="12">
        <v>5.1025356096575408E-2</v>
      </c>
      <c r="CC8" s="7">
        <v>12</v>
      </c>
      <c r="CD8" s="7">
        <v>12</v>
      </c>
      <c r="CJ8" s="2">
        <v>5.1025356096575408E-2</v>
      </c>
      <c r="CK8" s="12"/>
      <c r="CL8" s="7">
        <v>0.191939</v>
      </c>
      <c r="CM8" s="7"/>
      <c r="CS8" s="12">
        <v>5.1025356096575408E-2</v>
      </c>
      <c r="CU8" s="7">
        <v>8.5</v>
      </c>
    </row>
    <row r="9" spans="1:103" x14ac:dyDescent="0.15">
      <c r="B9" s="5" t="s">
        <v>57</v>
      </c>
      <c r="C9" s="6">
        <v>17</v>
      </c>
      <c r="D9" s="14">
        <v>674963</v>
      </c>
      <c r="E9" s="14">
        <v>5355488</v>
      </c>
      <c r="F9" s="2">
        <v>-78.639415999999997</v>
      </c>
      <c r="G9" s="2">
        <v>48.328341000000002</v>
      </c>
      <c r="H9" s="5" t="s">
        <v>1</v>
      </c>
      <c r="I9" s="1" t="s">
        <v>46</v>
      </c>
      <c r="J9" s="3" t="s">
        <v>48</v>
      </c>
      <c r="K9" s="3" t="s">
        <v>52</v>
      </c>
      <c r="L9" s="7">
        <v>66.257481999999996</v>
      </c>
      <c r="M9" s="7">
        <v>19.285786999999999</v>
      </c>
      <c r="N9" s="7"/>
      <c r="O9" s="7">
        <v>2.1000299999999998</v>
      </c>
      <c r="P9" s="7">
        <v>5.0724999999999999E-2</v>
      </c>
      <c r="Q9" s="7">
        <v>0.84204100000000004</v>
      </c>
      <c r="R9" s="7">
        <v>10.652328000000001</v>
      </c>
      <c r="S9" s="7">
        <v>0.23333699999999999</v>
      </c>
      <c r="T9" s="7">
        <v>0.31449700000000003</v>
      </c>
      <c r="U9" s="7">
        <v>0.26377200000000001</v>
      </c>
      <c r="V9" s="7">
        <v>1.4</v>
      </c>
      <c r="W9" s="7">
        <v>99.96</v>
      </c>
      <c r="X9" s="7">
        <v>1.35</v>
      </c>
      <c r="Y9" s="7">
        <v>0.18</v>
      </c>
      <c r="Z9" s="7"/>
      <c r="AA9" s="7"/>
      <c r="AB9" s="7"/>
      <c r="AC9" s="8"/>
      <c r="AD9" s="9"/>
      <c r="AE9" s="7">
        <v>0.1</v>
      </c>
      <c r="AF9" s="9">
        <v>4.5999999999999996</v>
      </c>
      <c r="AG9" s="8">
        <v>371.9</v>
      </c>
      <c r="AH9" s="9">
        <v>174</v>
      </c>
      <c r="AI9" s="9">
        <v>3.5</v>
      </c>
      <c r="AJ9" s="9">
        <v>111</v>
      </c>
      <c r="AK9" s="7">
        <v>3.2</v>
      </c>
      <c r="AL9" s="7">
        <v>0.2</v>
      </c>
      <c r="AM9" s="7">
        <v>3.4</v>
      </c>
      <c r="AN9" s="7">
        <v>0.7</v>
      </c>
      <c r="AO9" s="9">
        <v>1</v>
      </c>
      <c r="AP9" s="8">
        <v>10</v>
      </c>
      <c r="AQ9" s="8"/>
      <c r="AR9" s="8">
        <v>13.9</v>
      </c>
      <c r="AS9" s="8">
        <v>5.6</v>
      </c>
      <c r="AT9" s="7">
        <v>3.1</v>
      </c>
      <c r="AU9" s="8">
        <v>2</v>
      </c>
      <c r="AV9" s="7">
        <v>5.4</v>
      </c>
      <c r="AW9" s="8">
        <v>12.6</v>
      </c>
      <c r="AX9" s="7">
        <v>0.4</v>
      </c>
      <c r="AY9" s="7">
        <v>2.4</v>
      </c>
      <c r="AZ9" s="7"/>
      <c r="BA9" s="7"/>
      <c r="BB9" s="9">
        <v>4.9000000000000004</v>
      </c>
      <c r="BC9" s="7">
        <v>14.4</v>
      </c>
      <c r="BD9" s="7">
        <v>35.6</v>
      </c>
      <c r="BE9" s="7">
        <v>4.24</v>
      </c>
      <c r="BF9" s="7">
        <v>17.5</v>
      </c>
      <c r="BG9" s="7">
        <v>2.9</v>
      </c>
      <c r="BH9" s="7">
        <v>0.82</v>
      </c>
      <c r="BI9" s="7">
        <v>2.09</v>
      </c>
      <c r="BJ9" s="7">
        <v>0.31</v>
      </c>
      <c r="BK9" s="7">
        <v>0.98</v>
      </c>
      <c r="BL9" s="7">
        <v>0.18</v>
      </c>
      <c r="BM9" s="7">
        <v>0.39</v>
      </c>
      <c r="BN9" s="7">
        <v>7.0000000000000007E-2</v>
      </c>
      <c r="BO9" s="7">
        <v>0.36</v>
      </c>
      <c r="BP9" s="7">
        <v>0.05</v>
      </c>
      <c r="BQ9" s="6" t="s">
        <v>29</v>
      </c>
      <c r="BR9" s="10">
        <v>45.652116895305937</v>
      </c>
      <c r="BS9" s="10">
        <v>14.610389610389612</v>
      </c>
      <c r="BT9" s="10">
        <v>5.1466112012987016E-2</v>
      </c>
      <c r="BU9" s="10">
        <v>67.225529626623384</v>
      </c>
      <c r="BV9" s="7">
        <v>0.26387755102040822</v>
      </c>
      <c r="BW9" s="11">
        <v>983.47716439496855</v>
      </c>
      <c r="BX9" s="7">
        <v>40</v>
      </c>
      <c r="BY9" s="7">
        <v>75.897959183673464</v>
      </c>
      <c r="BZ9" s="7">
        <f t="shared" si="1"/>
        <v>10</v>
      </c>
      <c r="CA9" s="9">
        <v>27.172995585678937</v>
      </c>
      <c r="CB9" s="12">
        <v>5.1466112012987016E-2</v>
      </c>
      <c r="CC9" s="7">
        <v>3.1</v>
      </c>
      <c r="CD9" s="7">
        <v>3.1</v>
      </c>
      <c r="CJ9" s="2">
        <v>5.1466112012987016E-2</v>
      </c>
      <c r="CK9" s="12">
        <v>5.1466112012987016E-2</v>
      </c>
      <c r="CL9" s="7">
        <v>2.1000299999999998</v>
      </c>
      <c r="CM9" s="7">
        <v>2.1000299999999998</v>
      </c>
      <c r="CS9" s="12">
        <v>5.1466112012987016E-2</v>
      </c>
      <c r="CU9" s="7">
        <v>40</v>
      </c>
    </row>
    <row r="10" spans="1:103" x14ac:dyDescent="0.15">
      <c r="A10" s="3" t="s">
        <v>583</v>
      </c>
      <c r="B10" s="5" t="s">
        <v>47</v>
      </c>
      <c r="C10" s="6">
        <v>18</v>
      </c>
      <c r="D10" s="14">
        <v>310672</v>
      </c>
      <c r="E10" s="14">
        <v>5381074</v>
      </c>
      <c r="F10" s="2">
        <v>-77.565764000000001</v>
      </c>
      <c r="G10" s="2">
        <v>48.554156999999996</v>
      </c>
      <c r="H10" s="5" t="s">
        <v>1</v>
      </c>
      <c r="I10" s="1" t="s">
        <v>46</v>
      </c>
      <c r="J10" s="3" t="s">
        <v>48</v>
      </c>
      <c r="K10" s="3" t="s">
        <v>52</v>
      </c>
      <c r="L10" s="7">
        <v>71.515940999999998</v>
      </c>
      <c r="M10" s="7">
        <v>16.673351</v>
      </c>
      <c r="N10" s="7">
        <v>1.0026E-2</v>
      </c>
      <c r="O10" s="7">
        <v>1.73451</v>
      </c>
      <c r="P10" s="7">
        <v>8.0209000000000003E-2</v>
      </c>
      <c r="Q10" s="7">
        <v>0.200521</v>
      </c>
      <c r="R10" s="7">
        <v>9.4545820000000003</v>
      </c>
      <c r="S10" s="7">
        <v>0.13033900000000001</v>
      </c>
      <c r="T10" s="7">
        <v>0.14036499999999999</v>
      </c>
      <c r="U10" s="7">
        <v>6.0156000000000001E-2</v>
      </c>
      <c r="V10" s="7">
        <v>0.9</v>
      </c>
      <c r="W10" s="7">
        <v>100.64</v>
      </c>
      <c r="X10" s="7">
        <v>0.98</v>
      </c>
      <c r="Y10" s="7"/>
      <c r="Z10" s="7"/>
      <c r="AA10" s="7"/>
      <c r="AB10" s="7"/>
      <c r="AC10" s="8"/>
      <c r="AD10" s="9"/>
      <c r="AE10" s="7">
        <v>0.1</v>
      </c>
      <c r="AF10" s="9">
        <v>3</v>
      </c>
      <c r="AG10" s="8">
        <v>193</v>
      </c>
      <c r="AH10" s="9">
        <v>110</v>
      </c>
      <c r="AI10" s="9">
        <v>11.6</v>
      </c>
      <c r="AJ10" s="9">
        <v>483</v>
      </c>
      <c r="AK10" s="7">
        <v>12.2</v>
      </c>
      <c r="AL10" s="7">
        <v>0.81</v>
      </c>
      <c r="AM10" s="7">
        <v>13.6</v>
      </c>
      <c r="AN10" s="7">
        <v>3.47</v>
      </c>
      <c r="AO10" s="9">
        <v>0.5</v>
      </c>
      <c r="AP10" s="8">
        <v>12</v>
      </c>
      <c r="AQ10" s="8"/>
      <c r="AR10" s="8">
        <v>9</v>
      </c>
      <c r="AS10" s="8">
        <v>2</v>
      </c>
      <c r="AT10" s="7">
        <v>3</v>
      </c>
      <c r="AU10" s="8">
        <v>28</v>
      </c>
      <c r="AV10" s="7">
        <v>18</v>
      </c>
      <c r="AW10" s="8">
        <v>3.2</v>
      </c>
      <c r="AX10" s="7">
        <v>2.9</v>
      </c>
      <c r="AY10" s="7">
        <v>989</v>
      </c>
      <c r="AZ10" s="7"/>
      <c r="BA10" s="7"/>
      <c r="BB10" s="9">
        <v>21</v>
      </c>
      <c r="BC10" s="7">
        <v>57.1</v>
      </c>
      <c r="BD10" s="7">
        <v>115</v>
      </c>
      <c r="BE10" s="7">
        <v>13.2</v>
      </c>
      <c r="BF10" s="7">
        <v>46.2</v>
      </c>
      <c r="BG10" s="7">
        <v>7.63</v>
      </c>
      <c r="BH10" s="7">
        <v>1.68</v>
      </c>
      <c r="BI10" s="7">
        <v>5.65</v>
      </c>
      <c r="BJ10" s="7">
        <v>0.77</v>
      </c>
      <c r="BK10" s="7">
        <v>3.93</v>
      </c>
      <c r="BL10" s="7">
        <v>0.7</v>
      </c>
      <c r="BM10" s="7">
        <v>2.02</v>
      </c>
      <c r="BN10" s="7">
        <v>0.28999999999999998</v>
      </c>
      <c r="BO10" s="7">
        <v>1.93</v>
      </c>
      <c r="BP10" s="7">
        <v>0.30499999999999999</v>
      </c>
      <c r="BQ10" s="6" t="s">
        <v>29</v>
      </c>
      <c r="BR10" s="10">
        <v>72.538396028817161</v>
      </c>
      <c r="BS10" s="10">
        <v>57.248847002205736</v>
      </c>
      <c r="BT10" s="10">
        <v>8.0418087026268306E-2</v>
      </c>
      <c r="BU10" s="10">
        <v>71.702367154601973</v>
      </c>
      <c r="BV10" s="7">
        <v>5.9773449920508745E-2</v>
      </c>
      <c r="BW10" s="11">
        <v>871.53940575617378</v>
      </c>
      <c r="BX10" s="7">
        <v>29.585492227979277</v>
      </c>
      <c r="BY10" s="7">
        <v>9.1904761904761898</v>
      </c>
      <c r="BZ10" s="7">
        <f>AP10/AO10</f>
        <v>24</v>
      </c>
      <c r="CA10" s="9">
        <v>20.098161242775483</v>
      </c>
      <c r="CB10" s="12">
        <v>8.0418087026268306E-2</v>
      </c>
      <c r="CC10" s="7">
        <v>3</v>
      </c>
      <c r="CD10" s="7">
        <v>3</v>
      </c>
      <c r="CJ10" s="2">
        <v>8.0418087026268306E-2</v>
      </c>
      <c r="CK10" s="12">
        <v>8.0418087026268306E-2</v>
      </c>
      <c r="CL10" s="7">
        <v>1.73451</v>
      </c>
      <c r="CM10" s="7">
        <v>1.73451</v>
      </c>
      <c r="CS10" s="12">
        <v>8.0418087026268306E-2</v>
      </c>
      <c r="CU10" s="7">
        <v>29.585492227979277</v>
      </c>
    </row>
    <row r="11" spans="1:103" x14ac:dyDescent="0.15">
      <c r="A11" s="3" t="s">
        <v>582</v>
      </c>
      <c r="B11" s="5" t="s">
        <v>47</v>
      </c>
      <c r="C11" s="6">
        <v>17</v>
      </c>
      <c r="D11" s="14">
        <v>587729</v>
      </c>
      <c r="E11" s="14">
        <v>5373010</v>
      </c>
      <c r="F11" s="2">
        <v>-79.812310999999994</v>
      </c>
      <c r="G11" s="2">
        <v>48.504078</v>
      </c>
      <c r="H11" s="5" t="s">
        <v>1</v>
      </c>
      <c r="I11" s="1" t="s">
        <v>46</v>
      </c>
      <c r="J11" s="3" t="s">
        <v>48</v>
      </c>
      <c r="K11" s="3" t="s">
        <v>52</v>
      </c>
      <c r="L11" s="7">
        <v>62.939812000000003</v>
      </c>
      <c r="M11" s="7">
        <v>22.361125000000001</v>
      </c>
      <c r="N11" s="7">
        <v>2.0163E-2</v>
      </c>
      <c r="O11" s="7">
        <v>2.2885369999999998</v>
      </c>
      <c r="P11" s="7">
        <v>8.0653000000000002E-2</v>
      </c>
      <c r="Q11" s="7">
        <v>0.72587999999999997</v>
      </c>
      <c r="R11" s="7">
        <v>9.3557819999999996</v>
      </c>
      <c r="S11" s="7">
        <v>2.1877209999999998</v>
      </c>
      <c r="T11" s="7">
        <v>4.0327000000000002E-2</v>
      </c>
      <c r="U11" s="7"/>
      <c r="V11" s="7">
        <v>1.47</v>
      </c>
      <c r="W11" s="7">
        <v>100.65</v>
      </c>
      <c r="X11" s="7"/>
      <c r="Y11" s="7">
        <v>0.51</v>
      </c>
      <c r="Z11" s="7"/>
      <c r="AA11" s="7">
        <v>0.09</v>
      </c>
      <c r="AB11" s="7">
        <v>0.8</v>
      </c>
      <c r="AC11" s="8">
        <v>64</v>
      </c>
      <c r="AD11" s="9">
        <v>2.54</v>
      </c>
      <c r="AE11" s="7">
        <v>0.253</v>
      </c>
      <c r="AF11" s="9">
        <v>51.09</v>
      </c>
      <c r="AG11" s="8">
        <v>134</v>
      </c>
      <c r="AH11" s="9">
        <v>259</v>
      </c>
      <c r="AI11" s="9">
        <v>13</v>
      </c>
      <c r="AJ11" s="9">
        <v>1741.17</v>
      </c>
      <c r="AK11" s="7">
        <v>24</v>
      </c>
      <c r="AL11" s="7">
        <v>0.27</v>
      </c>
      <c r="AM11" s="7">
        <v>50.21</v>
      </c>
      <c r="AN11" s="7">
        <v>18.152999999999999</v>
      </c>
      <c r="AO11" s="9"/>
      <c r="AP11" s="8">
        <v>47.4</v>
      </c>
      <c r="AQ11" s="8">
        <v>16</v>
      </c>
      <c r="AR11" s="8"/>
      <c r="AS11" s="8"/>
      <c r="AT11" s="7">
        <v>9</v>
      </c>
      <c r="AU11" s="8">
        <v>16</v>
      </c>
      <c r="AV11" s="7">
        <v>10</v>
      </c>
      <c r="AW11" s="8"/>
      <c r="AX11" s="7">
        <v>2</v>
      </c>
      <c r="AY11" s="7"/>
      <c r="AZ11" s="7"/>
      <c r="BA11" s="7"/>
      <c r="BB11" s="9">
        <v>16.739999999999998</v>
      </c>
      <c r="BC11" s="7">
        <v>18.54</v>
      </c>
      <c r="BD11" s="7">
        <v>24.24</v>
      </c>
      <c r="BE11" s="7">
        <v>1.649</v>
      </c>
      <c r="BF11" s="7">
        <v>4.38</v>
      </c>
      <c r="BG11" s="7">
        <v>0.77</v>
      </c>
      <c r="BH11" s="7">
        <v>0.23400000000000001</v>
      </c>
      <c r="BI11" s="7">
        <v>0.94799999999999995</v>
      </c>
      <c r="BJ11" s="7">
        <v>0.191</v>
      </c>
      <c r="BK11" s="7">
        <v>1.5369999999999999</v>
      </c>
      <c r="BL11" s="7">
        <v>0.435</v>
      </c>
      <c r="BM11" s="7">
        <v>1.913</v>
      </c>
      <c r="BN11" s="7">
        <v>0.38900000000000001</v>
      </c>
      <c r="BO11" s="7">
        <v>3.22</v>
      </c>
      <c r="BP11" s="7">
        <v>0.53600000000000003</v>
      </c>
      <c r="BQ11" s="6" t="s">
        <v>58</v>
      </c>
      <c r="BR11" s="10">
        <v>4.2764968659166325</v>
      </c>
      <c r="BS11" s="10">
        <v>18.693284936479127</v>
      </c>
      <c r="BT11" s="10">
        <v>8.1319822544867915E-2</v>
      </c>
      <c r="BU11" s="10">
        <v>63.460185521274447</v>
      </c>
      <c r="BV11" s="7">
        <v>0</v>
      </c>
      <c r="BW11" s="11"/>
      <c r="BX11" s="7">
        <v>5.7577639751552789</v>
      </c>
      <c r="BY11" s="7">
        <v>8.0047789725209082</v>
      </c>
      <c r="BZ11" s="7"/>
      <c r="CA11" s="9">
        <v>3.9113923770068899</v>
      </c>
      <c r="CB11" s="12">
        <v>8.1319822544867915E-2</v>
      </c>
      <c r="CC11" s="7">
        <v>9</v>
      </c>
      <c r="CD11" s="7">
        <v>9</v>
      </c>
      <c r="CJ11" s="2">
        <v>8.1319822544867915E-2</v>
      </c>
      <c r="CK11" s="12">
        <v>8.1319822544867915E-2</v>
      </c>
      <c r="CL11" s="7">
        <v>2.2885369999999998</v>
      </c>
      <c r="CM11" s="7">
        <v>2.2885369999999998</v>
      </c>
      <c r="CS11" s="12">
        <v>8.1319822544867915E-2</v>
      </c>
      <c r="CU11" s="7">
        <v>5.7577639751552789</v>
      </c>
    </row>
    <row r="12" spans="1:103" x14ac:dyDescent="0.15">
      <c r="A12" s="3" t="s">
        <v>580</v>
      </c>
      <c r="B12" s="5" t="s">
        <v>47</v>
      </c>
      <c r="C12" s="6">
        <v>17</v>
      </c>
      <c r="D12" s="14">
        <v>584585</v>
      </c>
      <c r="E12" s="14">
        <v>5374470</v>
      </c>
      <c r="F12" s="2">
        <v>-79.854569999999995</v>
      </c>
      <c r="G12" s="2">
        <v>48.517642000000002</v>
      </c>
      <c r="H12" s="5" t="s">
        <v>1</v>
      </c>
      <c r="I12" s="1" t="s">
        <v>46</v>
      </c>
      <c r="J12" s="3" t="s">
        <v>48</v>
      </c>
      <c r="K12" s="3" t="s">
        <v>52</v>
      </c>
      <c r="L12" s="7">
        <v>63.463642999999998</v>
      </c>
      <c r="M12" s="7">
        <v>23.107530000000001</v>
      </c>
      <c r="N12" s="7">
        <v>9.9469999999999992E-3</v>
      </c>
      <c r="O12" s="7">
        <v>1.0643590000000001</v>
      </c>
      <c r="P12" s="7">
        <v>8.9525999999999994E-2</v>
      </c>
      <c r="Q12" s="7">
        <v>0.35810199999999998</v>
      </c>
      <c r="R12" s="7">
        <v>8.7536059999999996</v>
      </c>
      <c r="S12" s="7">
        <v>3.1035509999999999</v>
      </c>
      <c r="T12" s="7">
        <v>4.9736000000000002E-2</v>
      </c>
      <c r="U12" s="7"/>
      <c r="V12" s="7">
        <v>1.34</v>
      </c>
      <c r="W12" s="7">
        <v>101.88</v>
      </c>
      <c r="X12" s="7"/>
      <c r="Y12" s="7">
        <v>0.19</v>
      </c>
      <c r="Z12" s="7"/>
      <c r="AA12" s="7">
        <v>0.11</v>
      </c>
      <c r="AB12" s="7">
        <v>0.96</v>
      </c>
      <c r="AC12" s="8">
        <v>103</v>
      </c>
      <c r="AD12" s="9">
        <v>1.94</v>
      </c>
      <c r="AE12" s="7">
        <v>0.157</v>
      </c>
      <c r="AF12" s="9">
        <v>57.02</v>
      </c>
      <c r="AG12" s="8">
        <v>251.8</v>
      </c>
      <c r="AH12" s="9">
        <v>109</v>
      </c>
      <c r="AI12" s="9">
        <v>4.4000000000000004</v>
      </c>
      <c r="AJ12" s="9">
        <v>203.6</v>
      </c>
      <c r="AK12" s="7">
        <v>4.0999999999999996</v>
      </c>
      <c r="AL12" s="7"/>
      <c r="AM12" s="7">
        <v>59.73</v>
      </c>
      <c r="AN12" s="7">
        <v>4.702</v>
      </c>
      <c r="AO12" s="9"/>
      <c r="AP12" s="8">
        <v>39.700000000000003</v>
      </c>
      <c r="AQ12" s="8">
        <v>11</v>
      </c>
      <c r="AR12" s="8"/>
      <c r="AS12" s="8"/>
      <c r="AT12" s="7">
        <v>7</v>
      </c>
      <c r="AU12" s="8">
        <v>11</v>
      </c>
      <c r="AV12" s="7">
        <v>11</v>
      </c>
      <c r="AW12" s="8"/>
      <c r="AX12" s="7">
        <v>3</v>
      </c>
      <c r="AY12" s="7"/>
      <c r="AZ12" s="7"/>
      <c r="BA12" s="7"/>
      <c r="BB12" s="9">
        <v>12.48</v>
      </c>
      <c r="BC12" s="7">
        <v>74.91</v>
      </c>
      <c r="BD12" s="7">
        <v>109.86</v>
      </c>
      <c r="BE12" s="7">
        <v>8.8309999999999995</v>
      </c>
      <c r="BF12" s="7">
        <v>25.01</v>
      </c>
      <c r="BG12" s="7">
        <v>3.28</v>
      </c>
      <c r="BH12" s="7">
        <v>0.752</v>
      </c>
      <c r="BI12" s="7">
        <v>2.355</v>
      </c>
      <c r="BJ12" s="7">
        <v>0.312</v>
      </c>
      <c r="BK12" s="7">
        <v>1.7849999999999999</v>
      </c>
      <c r="BL12" s="7">
        <v>0.38900000000000001</v>
      </c>
      <c r="BM12" s="7">
        <v>1.2589999999999999</v>
      </c>
      <c r="BN12" s="7">
        <v>0.20499999999999999</v>
      </c>
      <c r="BO12" s="7">
        <v>1.35</v>
      </c>
      <c r="BP12" s="7">
        <v>0.189</v>
      </c>
      <c r="BQ12" s="6" t="s">
        <v>58</v>
      </c>
      <c r="BR12" s="10">
        <v>2.8205130187968557</v>
      </c>
      <c r="BS12" s="10">
        <v>74.507658643326039</v>
      </c>
      <c r="BT12" s="10">
        <v>8.9045156156753541E-2</v>
      </c>
      <c r="BU12" s="10">
        <v>63.122779988064458</v>
      </c>
      <c r="BV12" s="7">
        <v>0</v>
      </c>
      <c r="BW12" s="11"/>
      <c r="BX12" s="7">
        <v>55.48888888888888</v>
      </c>
      <c r="BY12" s="7">
        <v>20.176282051282051</v>
      </c>
      <c r="BZ12" s="7"/>
      <c r="CA12" s="9">
        <v>37.694983320800162</v>
      </c>
      <c r="CB12" s="12">
        <v>8.9045156156753541E-2</v>
      </c>
      <c r="CC12" s="7">
        <v>7</v>
      </c>
      <c r="CD12" s="7">
        <v>7</v>
      </c>
      <c r="CJ12" s="2">
        <v>8.9045156156753541E-2</v>
      </c>
      <c r="CK12" s="12">
        <v>8.9045156156753541E-2</v>
      </c>
      <c r="CL12" s="7">
        <v>1.0643590000000001</v>
      </c>
      <c r="CM12" s="7">
        <v>1.0643590000000001</v>
      </c>
      <c r="CS12" s="12">
        <v>8.9045156156753541E-2</v>
      </c>
      <c r="CU12" s="7">
        <v>55.48888888888888</v>
      </c>
    </row>
    <row r="13" spans="1:103" x14ac:dyDescent="0.15">
      <c r="B13" s="5" t="s">
        <v>47</v>
      </c>
      <c r="C13" s="6">
        <v>17</v>
      </c>
      <c r="D13" s="14">
        <v>634671</v>
      </c>
      <c r="E13" s="14">
        <v>5357164</v>
      </c>
      <c r="F13" s="2">
        <v>-79.182169000000002</v>
      </c>
      <c r="G13" s="2">
        <v>48.353282999999998</v>
      </c>
      <c r="H13" s="5" t="s">
        <v>1</v>
      </c>
      <c r="I13" s="1" t="s">
        <v>46</v>
      </c>
      <c r="J13" s="3" t="s">
        <v>48</v>
      </c>
      <c r="K13" s="3" t="s">
        <v>52</v>
      </c>
      <c r="L13" s="7">
        <v>72.392267000000004</v>
      </c>
      <c r="M13" s="7">
        <v>11.175997000000001</v>
      </c>
      <c r="N13" s="7">
        <v>2.0136999999999999E-2</v>
      </c>
      <c r="O13" s="7">
        <v>5.6383409999999996</v>
      </c>
      <c r="P13" s="7">
        <v>9.0616000000000002E-2</v>
      </c>
      <c r="Q13" s="7">
        <v>10.420862</v>
      </c>
      <c r="R13" s="7">
        <v>0.100685</v>
      </c>
      <c r="S13" s="7">
        <v>1.0068000000000001E-2</v>
      </c>
      <c r="T13" s="7">
        <v>0.13089000000000001</v>
      </c>
      <c r="U13" s="7">
        <v>2.0136999999999999E-2</v>
      </c>
      <c r="V13" s="7">
        <v>0.9</v>
      </c>
      <c r="W13" s="7">
        <v>100.22</v>
      </c>
      <c r="X13" s="7"/>
      <c r="Y13" s="7">
        <v>0.37</v>
      </c>
      <c r="Z13" s="7"/>
      <c r="AA13" s="7"/>
      <c r="AB13" s="7"/>
      <c r="AC13" s="8"/>
      <c r="AD13" s="9"/>
      <c r="AE13" s="7"/>
      <c r="AF13" s="9">
        <v>0.2</v>
      </c>
      <c r="AG13" s="8">
        <v>210</v>
      </c>
      <c r="AH13" s="9">
        <v>40</v>
      </c>
      <c r="AI13" s="9">
        <v>22</v>
      </c>
      <c r="AJ13" s="9">
        <v>240</v>
      </c>
      <c r="AK13" s="7">
        <v>6.4</v>
      </c>
      <c r="AL13" s="7">
        <v>1.3</v>
      </c>
      <c r="AM13" s="7">
        <v>2.6</v>
      </c>
      <c r="AN13" s="7">
        <v>0.97</v>
      </c>
      <c r="AO13" s="9">
        <v>3.7</v>
      </c>
      <c r="AP13" s="8"/>
      <c r="AQ13" s="8"/>
      <c r="AR13" s="8"/>
      <c r="AS13" s="8"/>
      <c r="AT13" s="7"/>
      <c r="AU13" s="8"/>
      <c r="AV13" s="7"/>
      <c r="AW13" s="8"/>
      <c r="AX13" s="7">
        <v>5.0000000000000001E-3</v>
      </c>
      <c r="AY13" s="7"/>
      <c r="AZ13" s="7"/>
      <c r="BA13" s="7"/>
      <c r="BB13" s="9">
        <v>58</v>
      </c>
      <c r="BC13" s="7">
        <v>14</v>
      </c>
      <c r="BD13" s="7">
        <v>28</v>
      </c>
      <c r="BE13" s="7">
        <v>4.9000000000000004</v>
      </c>
      <c r="BF13" s="7">
        <v>22</v>
      </c>
      <c r="BG13" s="7">
        <v>6.3</v>
      </c>
      <c r="BH13" s="7">
        <v>1.7</v>
      </c>
      <c r="BI13" s="7">
        <v>7.3</v>
      </c>
      <c r="BJ13" s="7">
        <v>1.3</v>
      </c>
      <c r="BK13" s="7">
        <v>8.3000000000000007</v>
      </c>
      <c r="BL13" s="7">
        <v>1.9</v>
      </c>
      <c r="BM13" s="7">
        <v>5.6</v>
      </c>
      <c r="BN13" s="7">
        <v>0.9</v>
      </c>
      <c r="BO13" s="7">
        <v>6.8</v>
      </c>
      <c r="BP13" s="7">
        <v>1.1000000000000001</v>
      </c>
      <c r="BQ13" s="6" t="s">
        <v>29</v>
      </c>
      <c r="BR13" s="10">
        <v>10.000496622963844</v>
      </c>
      <c r="BS13" s="10">
        <v>14.095851792186872</v>
      </c>
      <c r="BT13" s="10">
        <v>9.1236407571486114E-2</v>
      </c>
      <c r="BU13" s="10">
        <v>72.887904752315748</v>
      </c>
      <c r="BV13" s="7">
        <v>2.0092795849131911E-2</v>
      </c>
      <c r="BW13" s="11">
        <v>790.30363639591576</v>
      </c>
      <c r="BX13" s="7">
        <v>2.0588235294117649</v>
      </c>
      <c r="BY13" s="7">
        <v>3.6206896551724137</v>
      </c>
      <c r="BZ13" s="7">
        <f t="shared" ref="BZ13:BZ15" si="2">AP13/AO13</f>
        <v>0</v>
      </c>
      <c r="CA13" s="9">
        <v>1.3986100669099455</v>
      </c>
      <c r="CB13" s="12">
        <v>9.1236407571486114E-2</v>
      </c>
      <c r="CC13" s="7"/>
      <c r="CD13" s="7"/>
      <c r="CJ13" s="2">
        <v>9.1236407571486114E-2</v>
      </c>
      <c r="CK13" s="12"/>
      <c r="CL13" s="7">
        <v>5.6383409999999996</v>
      </c>
      <c r="CM13" s="7"/>
      <c r="CS13" s="12">
        <v>9.1236407571486114E-2</v>
      </c>
      <c r="CU13" s="7">
        <v>2.0588235294117649</v>
      </c>
    </row>
    <row r="14" spans="1:103" x14ac:dyDescent="0.15">
      <c r="B14" s="5" t="s">
        <v>47</v>
      </c>
      <c r="C14" s="6">
        <v>17</v>
      </c>
      <c r="D14" s="14">
        <v>626332</v>
      </c>
      <c r="E14" s="14">
        <v>5349860</v>
      </c>
      <c r="F14" s="2">
        <v>-79.296867000000006</v>
      </c>
      <c r="G14" s="2">
        <v>48.289323000000003</v>
      </c>
      <c r="H14" s="5" t="s">
        <v>1</v>
      </c>
      <c r="I14" s="1" t="s">
        <v>46</v>
      </c>
      <c r="J14" s="3" t="s">
        <v>15</v>
      </c>
      <c r="K14" s="3" t="s">
        <v>9</v>
      </c>
      <c r="L14" s="7">
        <v>72.981712000000002</v>
      </c>
      <c r="M14" s="7">
        <v>14.115389</v>
      </c>
      <c r="N14" s="7">
        <v>7.0729E-2</v>
      </c>
      <c r="O14" s="7">
        <v>2.1925840000000001</v>
      </c>
      <c r="P14" s="7">
        <v>0.10104100000000001</v>
      </c>
      <c r="Q14" s="7">
        <v>2.8392439999999999</v>
      </c>
      <c r="R14" s="7">
        <v>5.1934930000000001</v>
      </c>
      <c r="S14" s="7">
        <v>2.2835200000000002</v>
      </c>
      <c r="T14" s="7">
        <v>0.20208100000000001</v>
      </c>
      <c r="U14" s="7">
        <v>2.0208E-2</v>
      </c>
      <c r="V14" s="7">
        <v>1</v>
      </c>
      <c r="W14" s="7">
        <v>99.97</v>
      </c>
      <c r="X14" s="7">
        <v>0.09</v>
      </c>
      <c r="Y14" s="7">
        <v>0.48</v>
      </c>
      <c r="Z14" s="7"/>
      <c r="AA14" s="7"/>
      <c r="AB14" s="7"/>
      <c r="AC14" s="8"/>
      <c r="AD14" s="9"/>
      <c r="AE14" s="7">
        <v>0.2</v>
      </c>
      <c r="AF14" s="9">
        <v>46.7</v>
      </c>
      <c r="AG14" s="8">
        <v>197.4</v>
      </c>
      <c r="AH14" s="9">
        <v>331</v>
      </c>
      <c r="AI14" s="9">
        <v>9</v>
      </c>
      <c r="AJ14" s="9">
        <v>163</v>
      </c>
      <c r="AK14" s="7">
        <v>4.8</v>
      </c>
      <c r="AL14" s="7">
        <v>0.6</v>
      </c>
      <c r="AM14" s="7">
        <v>2</v>
      </c>
      <c r="AN14" s="7">
        <v>0.7</v>
      </c>
      <c r="AO14" s="9">
        <v>9</v>
      </c>
      <c r="AP14" s="8"/>
      <c r="AQ14" s="8"/>
      <c r="AR14" s="8">
        <v>0.6</v>
      </c>
      <c r="AS14" s="8"/>
      <c r="AT14" s="7">
        <v>4.7</v>
      </c>
      <c r="AU14" s="8">
        <v>19</v>
      </c>
      <c r="AV14" s="7">
        <v>3.8</v>
      </c>
      <c r="AW14" s="8"/>
      <c r="AX14" s="7"/>
      <c r="AY14" s="7">
        <v>1.4</v>
      </c>
      <c r="AZ14" s="7"/>
      <c r="BA14" s="7"/>
      <c r="BB14" s="9">
        <v>33.1</v>
      </c>
      <c r="BC14" s="7">
        <v>13</v>
      </c>
      <c r="BD14" s="7">
        <v>33.9</v>
      </c>
      <c r="BE14" s="7">
        <v>4.45</v>
      </c>
      <c r="BF14" s="7">
        <v>18.5</v>
      </c>
      <c r="BG14" s="7">
        <v>4.5999999999999996</v>
      </c>
      <c r="BH14" s="7">
        <v>1.86</v>
      </c>
      <c r="BI14" s="7">
        <v>4.04</v>
      </c>
      <c r="BJ14" s="7">
        <v>0.79</v>
      </c>
      <c r="BK14" s="7">
        <v>5.44</v>
      </c>
      <c r="BL14" s="7">
        <v>1.1399999999999999</v>
      </c>
      <c r="BM14" s="7">
        <v>3.44</v>
      </c>
      <c r="BN14" s="7">
        <v>0.65</v>
      </c>
      <c r="BO14" s="7">
        <v>3.54</v>
      </c>
      <c r="BP14" s="7">
        <v>0.56999999999999995</v>
      </c>
      <c r="BQ14" s="6" t="s">
        <v>29</v>
      </c>
      <c r="BR14" s="10">
        <v>2.2743365505885649</v>
      </c>
      <c r="BS14" s="10">
        <v>13.135293523289885</v>
      </c>
      <c r="BT14" s="10">
        <v>0.1020925532989795</v>
      </c>
      <c r="BU14" s="10">
        <v>73.741246842477523</v>
      </c>
      <c r="BV14" s="7">
        <v>2.0214064219265779E-2</v>
      </c>
      <c r="BW14" s="11">
        <v>799.01333354520068</v>
      </c>
      <c r="BX14" s="7">
        <v>3.6723163841807911</v>
      </c>
      <c r="BY14" s="7">
        <v>5.9637462235649545</v>
      </c>
      <c r="BZ14" s="7">
        <f t="shared" si="2"/>
        <v>0</v>
      </c>
      <c r="CA14" s="9">
        <v>2.4946959224140266</v>
      </c>
      <c r="CB14" s="12">
        <v>0.1020925532989795</v>
      </c>
      <c r="CC14" s="7">
        <v>4.7</v>
      </c>
      <c r="CD14" s="7">
        <v>4.7</v>
      </c>
      <c r="CJ14" s="2">
        <v>0.1020925532989795</v>
      </c>
      <c r="CK14" s="12">
        <v>0.1020925532989795</v>
      </c>
      <c r="CL14" s="7">
        <v>2.1925840000000001</v>
      </c>
      <c r="CM14" s="7">
        <v>2.1925840000000001</v>
      </c>
      <c r="CS14" s="12">
        <v>0.1020925532989795</v>
      </c>
      <c r="CU14" s="7">
        <v>3.6723163841807911</v>
      </c>
    </row>
    <row r="15" spans="1:103" x14ac:dyDescent="0.15">
      <c r="B15" s="5" t="s">
        <v>47</v>
      </c>
      <c r="C15" s="6">
        <v>18</v>
      </c>
      <c r="D15" s="14">
        <v>307966</v>
      </c>
      <c r="E15" s="14">
        <v>5326115</v>
      </c>
      <c r="F15" s="2">
        <v>-77.577388999999997</v>
      </c>
      <c r="G15" s="2">
        <v>48.05939</v>
      </c>
      <c r="H15" s="5" t="s">
        <v>1</v>
      </c>
      <c r="I15" s="1" t="s">
        <v>46</v>
      </c>
      <c r="J15" s="3" t="s">
        <v>48</v>
      </c>
      <c r="K15" s="3" t="s">
        <v>52</v>
      </c>
      <c r="L15" s="7">
        <v>72.682727999999997</v>
      </c>
      <c r="M15" s="7">
        <v>13.781135000000001</v>
      </c>
      <c r="N15" s="7">
        <v>1.0208E-2</v>
      </c>
      <c r="O15" s="7">
        <v>4.1955900000000002</v>
      </c>
      <c r="P15" s="7">
        <v>0.10208200000000001</v>
      </c>
      <c r="Q15" s="7">
        <v>1.3474889999999999</v>
      </c>
      <c r="R15" s="7">
        <v>6.6557779999999998</v>
      </c>
      <c r="S15" s="7">
        <v>0.34708</v>
      </c>
      <c r="T15" s="7">
        <v>0.71457700000000002</v>
      </c>
      <c r="U15" s="7">
        <v>0.163332</v>
      </c>
      <c r="V15" s="7">
        <v>1.1399999999999999</v>
      </c>
      <c r="W15" s="7">
        <v>99.1</v>
      </c>
      <c r="X15" s="7"/>
      <c r="Y15" s="7"/>
      <c r="Z15" s="7"/>
      <c r="AA15" s="7"/>
      <c r="AB15" s="7"/>
      <c r="AC15" s="8"/>
      <c r="AD15" s="9"/>
      <c r="AE15" s="7"/>
      <c r="AF15" s="9">
        <v>10</v>
      </c>
      <c r="AG15" s="8">
        <v>95</v>
      </c>
      <c r="AH15" s="9">
        <v>83</v>
      </c>
      <c r="AI15" s="9">
        <v>5</v>
      </c>
      <c r="AJ15" s="9">
        <v>202</v>
      </c>
      <c r="AK15" s="7">
        <v>5.4</v>
      </c>
      <c r="AL15" s="7"/>
      <c r="AM15" s="7">
        <v>2.8</v>
      </c>
      <c r="AN15" s="7"/>
      <c r="AO15" s="9">
        <v>29</v>
      </c>
      <c r="AP15" s="8"/>
      <c r="AQ15" s="8">
        <v>54</v>
      </c>
      <c r="AR15" s="8"/>
      <c r="AS15" s="8"/>
      <c r="AT15" s="7">
        <v>31</v>
      </c>
      <c r="AU15" s="8">
        <v>3</v>
      </c>
      <c r="AV15" s="7"/>
      <c r="AW15" s="8">
        <v>1.4</v>
      </c>
      <c r="AX15" s="7"/>
      <c r="AY15" s="7"/>
      <c r="AZ15" s="7"/>
      <c r="BA15" s="7"/>
      <c r="BB15" s="9">
        <v>31</v>
      </c>
      <c r="BC15" s="7">
        <v>24</v>
      </c>
      <c r="BD15" s="7">
        <v>59</v>
      </c>
      <c r="BE15" s="7"/>
      <c r="BF15" s="7">
        <v>33</v>
      </c>
      <c r="BG15" s="7">
        <v>7.4</v>
      </c>
      <c r="BH15" s="7">
        <v>1.1000000000000001</v>
      </c>
      <c r="BI15" s="7"/>
      <c r="BJ15" s="7">
        <v>0.8</v>
      </c>
      <c r="BK15" s="7"/>
      <c r="BL15" s="7">
        <v>0.9</v>
      </c>
      <c r="BM15" s="7"/>
      <c r="BN15" s="7"/>
      <c r="BO15" s="7">
        <v>3.9</v>
      </c>
      <c r="BP15" s="7">
        <v>0.6</v>
      </c>
      <c r="BQ15" s="6" t="s">
        <v>29</v>
      </c>
      <c r="BR15" s="10">
        <v>19.176495332488187</v>
      </c>
      <c r="BS15" s="10">
        <v>24.49979583503471</v>
      </c>
      <c r="BT15" s="10">
        <v>0.10420783993466723</v>
      </c>
      <c r="BU15" s="10">
        <v>74.196333197223353</v>
      </c>
      <c r="BV15" s="7">
        <v>0.16481533804238147</v>
      </c>
      <c r="BW15" s="11">
        <v>997.45202973942594</v>
      </c>
      <c r="BX15" s="7">
        <v>6.1538461538461542</v>
      </c>
      <c r="BY15" s="7">
        <v>3.064516129032258</v>
      </c>
      <c r="BZ15" s="7">
        <f t="shared" si="2"/>
        <v>0</v>
      </c>
      <c r="CA15" s="9">
        <v>4.1804608593352208</v>
      </c>
      <c r="CB15" s="12">
        <v>0.10420783993466723</v>
      </c>
      <c r="CC15" s="7">
        <v>31</v>
      </c>
      <c r="CD15" s="7">
        <v>31</v>
      </c>
      <c r="CJ15" s="2">
        <v>0.10420783993466723</v>
      </c>
      <c r="CK15" s="12">
        <v>0.10420783993466723</v>
      </c>
      <c r="CL15" s="7">
        <v>4.1955900000000002</v>
      </c>
      <c r="CM15" s="7">
        <v>4.1955900000000002</v>
      </c>
      <c r="CS15" s="12">
        <v>0.10420783993466723</v>
      </c>
      <c r="CU15" s="7">
        <v>6.1538461538461542</v>
      </c>
    </row>
    <row r="16" spans="1:103" x14ac:dyDescent="0.15">
      <c r="A16" s="3" t="s">
        <v>516</v>
      </c>
      <c r="B16" s="5" t="s">
        <v>57</v>
      </c>
      <c r="C16" s="6">
        <v>17</v>
      </c>
      <c r="D16" s="14">
        <v>590406.68312900001</v>
      </c>
      <c r="E16" s="14">
        <v>5367627.94728</v>
      </c>
      <c r="F16" s="2">
        <v>-79.777232999999995</v>
      </c>
      <c r="G16" s="2">
        <v>48.455289999999998</v>
      </c>
      <c r="H16" s="5" t="s">
        <v>1</v>
      </c>
      <c r="I16" s="1" t="s">
        <v>46</v>
      </c>
      <c r="J16" s="3" t="s">
        <v>48</v>
      </c>
      <c r="K16" s="3" t="s">
        <v>52</v>
      </c>
      <c r="L16" s="7">
        <v>67.246736999999996</v>
      </c>
      <c r="M16" s="7">
        <v>18.510462</v>
      </c>
      <c r="N16" s="7"/>
      <c r="O16" s="7">
        <v>1.5744769999999999</v>
      </c>
      <c r="P16" s="7">
        <v>0.103584</v>
      </c>
      <c r="Q16" s="7">
        <v>0.16573399999999999</v>
      </c>
      <c r="R16" s="7">
        <v>9.3432770000000005</v>
      </c>
      <c r="S16" s="7">
        <v>2.941786</v>
      </c>
      <c r="T16" s="7">
        <v>0.113942</v>
      </c>
      <c r="U16" s="7"/>
      <c r="V16" s="7">
        <v>0.6</v>
      </c>
      <c r="W16" s="7">
        <v>97.14</v>
      </c>
      <c r="X16" s="7">
        <v>0.01</v>
      </c>
      <c r="Y16" s="7">
        <v>0.16</v>
      </c>
      <c r="Z16" s="7"/>
      <c r="AA16" s="7"/>
      <c r="AB16" s="7"/>
      <c r="AC16" s="8"/>
      <c r="AD16" s="9"/>
      <c r="AE16" s="7">
        <v>0.22</v>
      </c>
      <c r="AF16" s="9">
        <v>32</v>
      </c>
      <c r="AG16" s="8">
        <v>558</v>
      </c>
      <c r="AH16" s="9"/>
      <c r="AI16" s="9">
        <v>2.21</v>
      </c>
      <c r="AJ16" s="9">
        <v>120</v>
      </c>
      <c r="AK16" s="7">
        <v>3.8</v>
      </c>
      <c r="AL16" s="7">
        <v>0.23</v>
      </c>
      <c r="AM16" s="7">
        <v>6.51</v>
      </c>
      <c r="AN16" s="7">
        <v>2.64</v>
      </c>
      <c r="AO16" s="9"/>
      <c r="AP16" s="8">
        <v>18</v>
      </c>
      <c r="AQ16" s="8">
        <v>6</v>
      </c>
      <c r="AR16" s="8">
        <v>6</v>
      </c>
      <c r="AS16" s="8"/>
      <c r="AT16" s="7"/>
      <c r="AU16" s="8">
        <v>11</v>
      </c>
      <c r="AV16" s="7"/>
      <c r="AW16" s="8"/>
      <c r="AX16" s="7"/>
      <c r="AY16" s="7">
        <v>4</v>
      </c>
      <c r="AZ16" s="7"/>
      <c r="BA16" s="7"/>
      <c r="BB16" s="9">
        <v>8</v>
      </c>
      <c r="BC16" s="7">
        <v>9.66</v>
      </c>
      <c r="BD16" s="7">
        <v>15.15</v>
      </c>
      <c r="BE16" s="7">
        <v>1.48</v>
      </c>
      <c r="BF16" s="7">
        <v>5.03</v>
      </c>
      <c r="BG16" s="7">
        <v>0.88</v>
      </c>
      <c r="BH16" s="7"/>
      <c r="BI16" s="7">
        <v>0.73</v>
      </c>
      <c r="BJ16" s="7"/>
      <c r="BK16" s="7">
        <v>0.78</v>
      </c>
      <c r="BL16" s="7"/>
      <c r="BM16" s="7">
        <v>0.6</v>
      </c>
      <c r="BN16" s="7">
        <v>0.1</v>
      </c>
      <c r="BO16" s="7">
        <v>0.83</v>
      </c>
      <c r="BP16" s="7">
        <v>0.12</v>
      </c>
      <c r="BQ16" s="6" t="s">
        <v>26</v>
      </c>
      <c r="BR16" s="10">
        <v>3.1760559741599153</v>
      </c>
      <c r="BS16" s="10">
        <v>10.006215040397763</v>
      </c>
      <c r="BT16" s="10">
        <v>0.10729645742697326</v>
      </c>
      <c r="BU16" s="10">
        <v>69.656864512119313</v>
      </c>
      <c r="BV16" s="7">
        <v>0</v>
      </c>
      <c r="BW16" s="11"/>
      <c r="BX16" s="7">
        <v>11.638554216867471</v>
      </c>
      <c r="BY16" s="7">
        <v>69.75</v>
      </c>
      <c r="BZ16" s="7"/>
      <c r="CA16" s="9">
        <v>7.9063595589656188</v>
      </c>
      <c r="CB16" s="12">
        <v>0.10729645742697326</v>
      </c>
      <c r="CC16" s="7"/>
      <c r="CD16" s="7"/>
      <c r="CJ16" s="2">
        <v>0.10729645742697326</v>
      </c>
      <c r="CK16" s="12">
        <v>0.10729645742697326</v>
      </c>
      <c r="CL16" s="7">
        <v>1.5744769999999999</v>
      </c>
      <c r="CM16" s="7">
        <v>1.5744769999999999</v>
      </c>
      <c r="CS16" s="12">
        <v>0.10729645742697326</v>
      </c>
      <c r="CU16" s="7">
        <v>11.638554216867471</v>
      </c>
    </row>
    <row r="17" spans="1:99" x14ac:dyDescent="0.15">
      <c r="B17" s="5" t="s">
        <v>47</v>
      </c>
      <c r="C17" s="6">
        <v>17</v>
      </c>
      <c r="D17" s="14">
        <v>646118</v>
      </c>
      <c r="E17" s="14">
        <v>5344541</v>
      </c>
      <c r="F17" s="2">
        <v>-79.032112999999995</v>
      </c>
      <c r="G17" s="2">
        <v>48.237239000000002</v>
      </c>
      <c r="H17" s="5" t="s">
        <v>1</v>
      </c>
      <c r="I17" s="1" t="s">
        <v>46</v>
      </c>
      <c r="J17" s="3" t="s">
        <v>48</v>
      </c>
      <c r="K17" s="3" t="s">
        <v>52</v>
      </c>
      <c r="L17" s="7">
        <v>72.549218999999994</v>
      </c>
      <c r="M17" s="7">
        <v>10.909274999999999</v>
      </c>
      <c r="N17" s="7">
        <v>0.121778</v>
      </c>
      <c r="O17" s="7">
        <v>8.8796429999999997</v>
      </c>
      <c r="P17" s="7">
        <v>0.11162999999999999</v>
      </c>
      <c r="Q17" s="7">
        <v>2.4660039999999999</v>
      </c>
      <c r="R17" s="7">
        <v>4.2013400000000001</v>
      </c>
      <c r="S17" s="7">
        <v>0.182667</v>
      </c>
      <c r="T17" s="7">
        <v>0.50740799999999997</v>
      </c>
      <c r="U17" s="7">
        <v>7.1037000000000003E-2</v>
      </c>
      <c r="V17" s="7">
        <v>1.4</v>
      </c>
      <c r="W17" s="7">
        <v>99.94</v>
      </c>
      <c r="X17" s="7"/>
      <c r="Y17" s="7">
        <v>0.77</v>
      </c>
      <c r="Z17" s="7"/>
      <c r="AA17" s="7"/>
      <c r="AB17" s="7"/>
      <c r="AC17" s="8"/>
      <c r="AD17" s="9">
        <v>1</v>
      </c>
      <c r="AE17" s="7">
        <v>0.2</v>
      </c>
      <c r="AF17" s="9">
        <v>4</v>
      </c>
      <c r="AG17" s="8">
        <v>138.80000000000001</v>
      </c>
      <c r="AH17" s="9">
        <v>89</v>
      </c>
      <c r="AI17" s="9">
        <v>17</v>
      </c>
      <c r="AJ17" s="9">
        <v>307.5</v>
      </c>
      <c r="AK17" s="7">
        <v>9</v>
      </c>
      <c r="AL17" s="7">
        <v>1</v>
      </c>
      <c r="AM17" s="7">
        <v>2.2999999999999998</v>
      </c>
      <c r="AN17" s="7">
        <v>0.6</v>
      </c>
      <c r="AO17" s="9">
        <v>16</v>
      </c>
      <c r="AP17" s="8"/>
      <c r="AQ17" s="8"/>
      <c r="AR17" s="8">
        <v>0.4</v>
      </c>
      <c r="AS17" s="8">
        <v>2.4</v>
      </c>
      <c r="AT17" s="7">
        <v>1.6</v>
      </c>
      <c r="AU17" s="8">
        <v>46</v>
      </c>
      <c r="AV17" s="7">
        <v>0.8</v>
      </c>
      <c r="AW17" s="8"/>
      <c r="AX17" s="7"/>
      <c r="AY17" s="7"/>
      <c r="AZ17" s="7"/>
      <c r="BA17" s="7"/>
      <c r="BB17" s="9">
        <v>78.2</v>
      </c>
      <c r="BC17" s="7">
        <v>22.4</v>
      </c>
      <c r="BD17" s="7">
        <v>53.6</v>
      </c>
      <c r="BE17" s="7">
        <v>8.1999999999999993</v>
      </c>
      <c r="BF17" s="7">
        <v>38.700000000000003</v>
      </c>
      <c r="BG17" s="7">
        <v>10.16</v>
      </c>
      <c r="BH17" s="7">
        <v>2.83</v>
      </c>
      <c r="BI17" s="7">
        <v>12.03</v>
      </c>
      <c r="BJ17" s="7">
        <v>2.2000000000000002</v>
      </c>
      <c r="BK17" s="7">
        <v>13.72</v>
      </c>
      <c r="BL17" s="7">
        <v>2.97</v>
      </c>
      <c r="BM17" s="7">
        <v>8.73</v>
      </c>
      <c r="BN17" s="7">
        <v>1.29</v>
      </c>
      <c r="BO17" s="7">
        <v>8.34</v>
      </c>
      <c r="BP17" s="7">
        <v>1.36</v>
      </c>
      <c r="BQ17" s="6" t="s">
        <v>29</v>
      </c>
      <c r="BR17" s="10">
        <v>22.999994525557437</v>
      </c>
      <c r="BS17" s="10">
        <v>22.731885528719303</v>
      </c>
      <c r="BT17" s="10">
        <v>0.11328394560584533</v>
      </c>
      <c r="BU17" s="10">
        <v>73.624131317231587</v>
      </c>
      <c r="BV17" s="7">
        <v>7.1079647788673206E-2</v>
      </c>
      <c r="BW17" s="11">
        <v>906.42456329536537</v>
      </c>
      <c r="BX17" s="7">
        <v>2.6858513189448439</v>
      </c>
      <c r="BY17" s="7">
        <v>1.7749360613810743</v>
      </c>
      <c r="BZ17" s="7">
        <f t="shared" ref="BZ17:BZ18" si="3">AP17/AO17</f>
        <v>0</v>
      </c>
      <c r="CA17" s="9">
        <v>1.8245656508369548</v>
      </c>
      <c r="CB17" s="12">
        <v>0.11328394560584533</v>
      </c>
      <c r="CC17" s="7">
        <v>1.6</v>
      </c>
      <c r="CD17" s="7">
        <v>1.6</v>
      </c>
      <c r="CJ17" s="2">
        <v>0.11328394560584533</v>
      </c>
      <c r="CK17" s="12"/>
      <c r="CL17" s="7">
        <v>8.8796429999999997</v>
      </c>
      <c r="CM17" s="7"/>
      <c r="CS17" s="12">
        <v>0.11328394560584533</v>
      </c>
      <c r="CU17" s="7">
        <v>2.6858513189448439</v>
      </c>
    </row>
    <row r="18" spans="1:99" x14ac:dyDescent="0.15">
      <c r="B18" s="5" t="s">
        <v>47</v>
      </c>
      <c r="C18" s="6">
        <v>18</v>
      </c>
      <c r="D18" s="14">
        <v>516266</v>
      </c>
      <c r="E18" s="14">
        <v>5510164</v>
      </c>
      <c r="F18" s="2">
        <v>-74.774231999999998</v>
      </c>
      <c r="G18" s="2">
        <v>49.743743000000002</v>
      </c>
      <c r="H18" s="5" t="s">
        <v>1</v>
      </c>
      <c r="I18" s="1" t="s">
        <v>46</v>
      </c>
      <c r="J18" s="3" t="s">
        <v>48</v>
      </c>
      <c r="K18" s="3" t="s">
        <v>49</v>
      </c>
      <c r="L18" s="7">
        <v>61.940522999999999</v>
      </c>
      <c r="M18" s="7">
        <v>22.208872</v>
      </c>
      <c r="N18" s="7">
        <v>1.0012999999999999E-2</v>
      </c>
      <c r="O18" s="7">
        <v>0.91118500000000002</v>
      </c>
      <c r="P18" s="7">
        <v>0.120156</v>
      </c>
      <c r="Q18" s="7">
        <v>0.41053400000000001</v>
      </c>
      <c r="R18" s="7">
        <v>9.9028740000000006</v>
      </c>
      <c r="S18" s="7">
        <v>4.4758190000000004</v>
      </c>
      <c r="T18" s="7">
        <v>2.0025999999999999E-2</v>
      </c>
      <c r="U18" s="7"/>
      <c r="V18" s="7">
        <v>0.69</v>
      </c>
      <c r="W18" s="7">
        <v>100.55</v>
      </c>
      <c r="X18" s="7"/>
      <c r="Y18" s="7"/>
      <c r="Z18" s="7"/>
      <c r="AA18" s="7"/>
      <c r="AB18" s="7"/>
      <c r="AC18" s="8"/>
      <c r="AD18" s="9">
        <v>1</v>
      </c>
      <c r="AE18" s="7">
        <v>1</v>
      </c>
      <c r="AF18" s="9">
        <v>66</v>
      </c>
      <c r="AG18" s="8">
        <v>51</v>
      </c>
      <c r="AH18" s="9">
        <v>39</v>
      </c>
      <c r="AI18" s="9">
        <v>0.6</v>
      </c>
      <c r="AJ18" s="9">
        <v>62</v>
      </c>
      <c r="AK18" s="7">
        <v>1.2</v>
      </c>
      <c r="AL18" s="7">
        <v>0.12</v>
      </c>
      <c r="AM18" s="7">
        <v>0.65</v>
      </c>
      <c r="AN18" s="7">
        <v>0.38</v>
      </c>
      <c r="AO18" s="9">
        <v>0.7</v>
      </c>
      <c r="AP18" s="8"/>
      <c r="AQ18" s="8"/>
      <c r="AR18" s="8"/>
      <c r="AS18" s="8"/>
      <c r="AT18" s="7">
        <v>1</v>
      </c>
      <c r="AU18" s="8">
        <v>25</v>
      </c>
      <c r="AV18" s="7">
        <v>5</v>
      </c>
      <c r="AW18" s="8">
        <v>2.1</v>
      </c>
      <c r="AX18" s="7"/>
      <c r="AY18" s="7"/>
      <c r="AZ18" s="7"/>
      <c r="BA18" s="7"/>
      <c r="BB18" s="9">
        <v>5.3</v>
      </c>
      <c r="BC18" s="7">
        <v>4.1900000000000004</v>
      </c>
      <c r="BD18" s="7">
        <v>7.88</v>
      </c>
      <c r="BE18" s="7">
        <v>0.9</v>
      </c>
      <c r="BF18" s="7">
        <v>3.4</v>
      </c>
      <c r="BG18" s="7">
        <v>0.93</v>
      </c>
      <c r="BH18" s="7">
        <v>0.28100000000000003</v>
      </c>
      <c r="BI18" s="7">
        <v>0.7</v>
      </c>
      <c r="BJ18" s="7">
        <v>0.14000000000000001</v>
      </c>
      <c r="BK18" s="7">
        <v>0.9</v>
      </c>
      <c r="BL18" s="7">
        <v>0.19</v>
      </c>
      <c r="BM18" s="7">
        <v>0.59</v>
      </c>
      <c r="BN18" s="7">
        <v>0.115</v>
      </c>
      <c r="BO18" s="7">
        <v>1.02</v>
      </c>
      <c r="BP18" s="7">
        <v>0.156</v>
      </c>
      <c r="BQ18" s="6" t="s">
        <v>29</v>
      </c>
      <c r="BR18" s="10">
        <v>2.212527807759876</v>
      </c>
      <c r="BS18" s="10">
        <v>4.1958742239134796</v>
      </c>
      <c r="BT18" s="10">
        <v>0.1203244542359303</v>
      </c>
      <c r="BU18" s="10">
        <v>62.027361305828165</v>
      </c>
      <c r="BV18" s="7">
        <v>0</v>
      </c>
      <c r="BW18" s="11"/>
      <c r="BX18" s="7">
        <v>4.1078431372549025</v>
      </c>
      <c r="BY18" s="7">
        <v>9.6226415094339632</v>
      </c>
      <c r="BZ18" s="7">
        <f t="shared" si="3"/>
        <v>0</v>
      </c>
      <c r="CA18" s="9">
        <v>2.7905600858822246</v>
      </c>
      <c r="CB18" s="12"/>
      <c r="CC18" s="7">
        <v>1</v>
      </c>
      <c r="CD18" s="7"/>
      <c r="CJ18" s="2">
        <v>0.1203244542359303</v>
      </c>
      <c r="CK18" s="12">
        <v>0.1203244542359303</v>
      </c>
      <c r="CL18" s="7">
        <v>0.91118500000000002</v>
      </c>
      <c r="CM18" s="7">
        <v>0.91118500000000002</v>
      </c>
      <c r="CS18" s="12">
        <v>0.1203244542359303</v>
      </c>
      <c r="CU18" s="7">
        <v>4.1078431372549025</v>
      </c>
    </row>
    <row r="19" spans="1:99" x14ac:dyDescent="0.15">
      <c r="B19" s="5" t="s">
        <v>67</v>
      </c>
      <c r="C19" s="6">
        <v>17</v>
      </c>
      <c r="D19" s="14">
        <v>709320</v>
      </c>
      <c r="E19" s="14">
        <v>5429408</v>
      </c>
      <c r="F19" s="2">
        <v>-78.139053000000004</v>
      </c>
      <c r="G19" s="2">
        <v>48.982078000000001</v>
      </c>
      <c r="H19" s="5" t="s">
        <v>1</v>
      </c>
      <c r="I19" s="1" t="s">
        <v>46</v>
      </c>
      <c r="J19" s="3" t="s">
        <v>48</v>
      </c>
      <c r="K19" s="3" t="s">
        <v>52</v>
      </c>
      <c r="L19" s="7">
        <v>74.817042999999998</v>
      </c>
      <c r="M19" s="7">
        <v>14.867167999999999</v>
      </c>
      <c r="N19" s="7">
        <v>1.0024999999999999E-2</v>
      </c>
      <c r="O19" s="7">
        <v>0.72180500000000003</v>
      </c>
      <c r="P19" s="7">
        <v>0.130326</v>
      </c>
      <c r="Q19" s="7">
        <v>1.5739350000000001</v>
      </c>
      <c r="R19" s="7">
        <v>6.6867169999999998</v>
      </c>
      <c r="S19" s="7">
        <v>1.1228070000000001</v>
      </c>
      <c r="T19" s="7">
        <v>4.0099999999999997E-2</v>
      </c>
      <c r="U19" s="7">
        <v>3.0075000000000001E-2</v>
      </c>
      <c r="V19" s="7">
        <v>0.2</v>
      </c>
      <c r="W19" s="7">
        <v>99.95</v>
      </c>
      <c r="X19" s="7"/>
      <c r="Y19" s="7"/>
      <c r="Z19" s="7"/>
      <c r="AA19" s="7"/>
      <c r="AB19" s="7"/>
      <c r="AC19" s="8"/>
      <c r="AD19" s="9">
        <v>2</v>
      </c>
      <c r="AE19" s="7">
        <v>0.4</v>
      </c>
      <c r="AF19" s="9">
        <v>19.8</v>
      </c>
      <c r="AG19" s="8">
        <v>341.2</v>
      </c>
      <c r="AH19" s="9">
        <v>304</v>
      </c>
      <c r="AI19" s="9">
        <v>0.9</v>
      </c>
      <c r="AJ19" s="9">
        <v>46.8</v>
      </c>
      <c r="AK19" s="7">
        <v>1.9</v>
      </c>
      <c r="AL19" s="7"/>
      <c r="AM19" s="7">
        <v>0.5</v>
      </c>
      <c r="AN19" s="7">
        <v>0.3</v>
      </c>
      <c r="AO19" s="9"/>
      <c r="AP19" s="8"/>
      <c r="AQ19" s="8"/>
      <c r="AR19" s="8">
        <v>1.2</v>
      </c>
      <c r="AS19" s="8">
        <v>0.5</v>
      </c>
      <c r="AT19" s="7">
        <v>4</v>
      </c>
      <c r="AU19" s="8">
        <v>10</v>
      </c>
      <c r="AV19" s="7">
        <v>0.8</v>
      </c>
      <c r="AW19" s="8"/>
      <c r="AX19" s="7"/>
      <c r="AY19" s="7"/>
      <c r="AZ19" s="7"/>
      <c r="BA19" s="7"/>
      <c r="BB19" s="9">
        <v>1.4</v>
      </c>
      <c r="BC19" s="7">
        <v>3.8</v>
      </c>
      <c r="BD19" s="7">
        <v>7.3</v>
      </c>
      <c r="BE19" s="7">
        <v>0.71</v>
      </c>
      <c r="BF19" s="7">
        <v>2.6</v>
      </c>
      <c r="BG19" s="7">
        <v>0.45</v>
      </c>
      <c r="BH19" s="7">
        <v>0.14000000000000001</v>
      </c>
      <c r="BI19" s="7">
        <v>0.35</v>
      </c>
      <c r="BJ19" s="7">
        <v>0.05</v>
      </c>
      <c r="BK19" s="7">
        <v>0.24</v>
      </c>
      <c r="BL19" s="7">
        <v>0.04</v>
      </c>
      <c r="BM19" s="7">
        <v>0.13</v>
      </c>
      <c r="BN19" s="7">
        <v>0.02</v>
      </c>
      <c r="BO19" s="7">
        <v>0.14000000000000001</v>
      </c>
      <c r="BP19" s="7">
        <v>0.03</v>
      </c>
      <c r="BQ19" s="6" t="s">
        <v>29</v>
      </c>
      <c r="BR19" s="10">
        <v>5.9553574211774594</v>
      </c>
      <c r="BS19" s="10">
        <v>3.8095238095238093</v>
      </c>
      <c r="BT19" s="10">
        <v>0.13065263157894738</v>
      </c>
      <c r="BU19" s="10">
        <v>75.004554385964909</v>
      </c>
      <c r="BV19" s="7">
        <v>3.0090045022511256E-2</v>
      </c>
      <c r="BW19" s="11">
        <v>843.06937314743038</v>
      </c>
      <c r="BX19" s="7">
        <v>27.142857142857139</v>
      </c>
      <c r="BY19" s="7">
        <v>243.71428571428572</v>
      </c>
      <c r="BZ19" s="7"/>
      <c r="CA19" s="9">
        <v>18.438818433139275</v>
      </c>
      <c r="CB19" s="12">
        <v>0.13065263157894738</v>
      </c>
      <c r="CC19" s="7">
        <v>4</v>
      </c>
      <c r="CD19" s="7">
        <v>4</v>
      </c>
      <c r="CJ19" s="2">
        <v>0.13065263157894738</v>
      </c>
      <c r="CK19" s="12">
        <v>0.13065263157894738</v>
      </c>
      <c r="CL19" s="7">
        <v>0.72180500000000003</v>
      </c>
      <c r="CM19" s="7">
        <v>0.72180500000000003</v>
      </c>
      <c r="CS19" s="12">
        <v>0.13065263157894738</v>
      </c>
      <c r="CU19" s="7">
        <v>27.142857142857139</v>
      </c>
    </row>
    <row r="20" spans="1:99" x14ac:dyDescent="0.15">
      <c r="B20" s="5" t="s">
        <v>47</v>
      </c>
      <c r="C20" s="6">
        <v>18</v>
      </c>
      <c r="D20" s="14">
        <v>453414</v>
      </c>
      <c r="E20" s="14">
        <v>5436952</v>
      </c>
      <c r="F20" s="2">
        <v>-75.637991999999997</v>
      </c>
      <c r="G20" s="2">
        <v>49.083660999999999</v>
      </c>
      <c r="H20" s="5" t="s">
        <v>1</v>
      </c>
      <c r="I20" s="1" t="s">
        <v>46</v>
      </c>
      <c r="J20" s="3" t="s">
        <v>48</v>
      </c>
      <c r="K20" s="3" t="s">
        <v>52</v>
      </c>
      <c r="L20" s="7">
        <v>73.618395000000007</v>
      </c>
      <c r="M20" s="7">
        <v>16.538927000000001</v>
      </c>
      <c r="N20" s="7"/>
      <c r="O20" s="7">
        <v>0.77652299999999996</v>
      </c>
      <c r="P20" s="7">
        <v>0.131101</v>
      </c>
      <c r="Q20" s="7">
        <v>0.25211800000000001</v>
      </c>
      <c r="R20" s="7">
        <v>7.0189589999999997</v>
      </c>
      <c r="S20" s="7">
        <v>1.381605</v>
      </c>
      <c r="T20" s="7">
        <v>0.25211800000000001</v>
      </c>
      <c r="U20" s="7">
        <v>3.0254E-2</v>
      </c>
      <c r="V20" s="7">
        <v>0.85</v>
      </c>
      <c r="W20" s="7">
        <v>100</v>
      </c>
      <c r="X20" s="7"/>
      <c r="Y20" s="7"/>
      <c r="Z20" s="7"/>
      <c r="AA20" s="7"/>
      <c r="AB20" s="7"/>
      <c r="AC20" s="8"/>
      <c r="AD20" s="9"/>
      <c r="AE20" s="7">
        <v>4.5</v>
      </c>
      <c r="AF20" s="9">
        <v>38.700000000000003</v>
      </c>
      <c r="AG20" s="8">
        <v>119.6</v>
      </c>
      <c r="AH20" s="9">
        <v>250.2</v>
      </c>
      <c r="AI20" s="9">
        <v>1.6</v>
      </c>
      <c r="AJ20" s="9">
        <v>99.8</v>
      </c>
      <c r="AK20" s="7">
        <v>2.9</v>
      </c>
      <c r="AL20" s="7">
        <v>0.1</v>
      </c>
      <c r="AM20" s="7">
        <v>1.9</v>
      </c>
      <c r="AN20" s="7">
        <v>0.7</v>
      </c>
      <c r="AO20" s="9"/>
      <c r="AP20" s="8">
        <v>21</v>
      </c>
      <c r="AQ20" s="8"/>
      <c r="AR20" s="8">
        <v>2</v>
      </c>
      <c r="AS20" s="8">
        <v>1.2</v>
      </c>
      <c r="AT20" s="7">
        <v>6.4</v>
      </c>
      <c r="AU20" s="8">
        <v>4</v>
      </c>
      <c r="AV20" s="7">
        <v>0.6</v>
      </c>
      <c r="AW20" s="8"/>
      <c r="AX20" s="7"/>
      <c r="AY20" s="7">
        <v>0.7</v>
      </c>
      <c r="AZ20" s="7"/>
      <c r="BA20" s="7"/>
      <c r="BB20" s="9">
        <v>3.2</v>
      </c>
      <c r="BC20" s="7">
        <v>7.8</v>
      </c>
      <c r="BD20" s="7">
        <v>18.399999999999999</v>
      </c>
      <c r="BE20" s="7">
        <v>2.08</v>
      </c>
      <c r="BF20" s="7">
        <v>8.3000000000000007</v>
      </c>
      <c r="BG20" s="7">
        <v>1.6</v>
      </c>
      <c r="BH20" s="7">
        <v>0.48</v>
      </c>
      <c r="BI20" s="7">
        <v>1.1100000000000001</v>
      </c>
      <c r="BJ20" s="7">
        <v>0.15</v>
      </c>
      <c r="BK20" s="7">
        <v>0.56999999999999995</v>
      </c>
      <c r="BL20" s="7">
        <v>0.09</v>
      </c>
      <c r="BM20" s="7">
        <v>0.28999999999999998</v>
      </c>
      <c r="BN20" s="7"/>
      <c r="BO20" s="7">
        <v>0.24</v>
      </c>
      <c r="BP20" s="7">
        <v>0.03</v>
      </c>
      <c r="BQ20" s="6" t="s">
        <v>29</v>
      </c>
      <c r="BR20" s="10">
        <v>5.0802935716069353</v>
      </c>
      <c r="BS20" s="10">
        <v>7.8668683812405442</v>
      </c>
      <c r="BT20" s="10">
        <v>0.13222491174987391</v>
      </c>
      <c r="BU20" s="10">
        <v>74.249515885022703</v>
      </c>
      <c r="BV20" s="7">
        <v>3.0254E-2</v>
      </c>
      <c r="BW20" s="11">
        <v>836.41590674152883</v>
      </c>
      <c r="BX20" s="7">
        <v>32.5</v>
      </c>
      <c r="BY20" s="7">
        <v>37.374999999999993</v>
      </c>
      <c r="BZ20" s="7"/>
      <c r="CA20" s="9">
        <v>22.078058913364135</v>
      </c>
      <c r="CB20" s="12">
        <v>0.13222491174987391</v>
      </c>
      <c r="CC20" s="7">
        <v>6.4</v>
      </c>
      <c r="CD20" s="7">
        <v>6.4</v>
      </c>
      <c r="CJ20" s="2">
        <v>0.13222491174987391</v>
      </c>
      <c r="CK20" s="12">
        <v>0.13222491174987391</v>
      </c>
      <c r="CL20" s="7">
        <v>0.77652299999999996</v>
      </c>
      <c r="CM20" s="7">
        <v>0.77652299999999996</v>
      </c>
      <c r="CS20" s="12">
        <v>0.13222491174987391</v>
      </c>
      <c r="CU20" s="7">
        <v>32.5</v>
      </c>
    </row>
    <row r="21" spans="1:99" x14ac:dyDescent="0.15">
      <c r="B21" s="5" t="s">
        <v>47</v>
      </c>
      <c r="C21" s="6">
        <v>17</v>
      </c>
      <c r="D21" s="14">
        <v>627174</v>
      </c>
      <c r="E21" s="14">
        <v>5352493</v>
      </c>
      <c r="F21" s="2">
        <v>-79.284727000000004</v>
      </c>
      <c r="G21" s="2">
        <v>48.312832</v>
      </c>
      <c r="H21" s="5" t="s">
        <v>1</v>
      </c>
      <c r="I21" s="1" t="s">
        <v>46</v>
      </c>
      <c r="J21" s="3" t="s">
        <v>15</v>
      </c>
      <c r="K21" s="3" t="s">
        <v>9</v>
      </c>
      <c r="L21" s="7">
        <v>73.183109999999999</v>
      </c>
      <c r="M21" s="7">
        <v>15.083232000000001</v>
      </c>
      <c r="N21" s="7">
        <v>4.0600999999999998E-2</v>
      </c>
      <c r="O21" s="7">
        <v>1.7965899999999999</v>
      </c>
      <c r="P21" s="7">
        <v>0.13195299999999999</v>
      </c>
      <c r="Q21" s="7">
        <v>1.573285</v>
      </c>
      <c r="R21" s="7">
        <v>6.6889969999999996</v>
      </c>
      <c r="S21" s="7">
        <v>1.3702799999999999</v>
      </c>
      <c r="T21" s="7">
        <v>0.13195299999999999</v>
      </c>
      <c r="U21" s="7"/>
      <c r="V21" s="7">
        <v>1.4</v>
      </c>
      <c r="W21" s="7">
        <v>99.92</v>
      </c>
      <c r="X21" s="7">
        <v>0.05</v>
      </c>
      <c r="Y21" s="7">
        <v>1.32</v>
      </c>
      <c r="Z21" s="7"/>
      <c r="AA21" s="7"/>
      <c r="AB21" s="7"/>
      <c r="AC21" s="8"/>
      <c r="AD21" s="9"/>
      <c r="AE21" s="7">
        <v>0.4</v>
      </c>
      <c r="AF21" s="9">
        <v>47.3</v>
      </c>
      <c r="AG21" s="8">
        <v>50.1</v>
      </c>
      <c r="AH21" s="9">
        <v>140</v>
      </c>
      <c r="AI21" s="9">
        <v>18.8</v>
      </c>
      <c r="AJ21" s="9">
        <v>297.5</v>
      </c>
      <c r="AK21" s="7">
        <v>10.199999999999999</v>
      </c>
      <c r="AL21" s="7">
        <v>1.3</v>
      </c>
      <c r="AM21" s="7">
        <v>5.8</v>
      </c>
      <c r="AN21" s="7">
        <v>1.2</v>
      </c>
      <c r="AO21" s="9">
        <v>6</v>
      </c>
      <c r="AP21" s="8"/>
      <c r="AQ21" s="8"/>
      <c r="AR21" s="8">
        <v>0.3</v>
      </c>
      <c r="AS21" s="8">
        <v>1.1000000000000001</v>
      </c>
      <c r="AT21" s="7">
        <v>10.4</v>
      </c>
      <c r="AU21" s="8">
        <v>8</v>
      </c>
      <c r="AV21" s="7">
        <v>2.1</v>
      </c>
      <c r="AW21" s="8"/>
      <c r="AX21" s="7"/>
      <c r="AY21" s="7"/>
      <c r="AZ21" s="7"/>
      <c r="BA21" s="7"/>
      <c r="BB21" s="9">
        <v>88.5</v>
      </c>
      <c r="BC21" s="7">
        <v>35.1</v>
      </c>
      <c r="BD21" s="7">
        <v>80.599999999999994</v>
      </c>
      <c r="BE21" s="7">
        <v>11.6</v>
      </c>
      <c r="BF21" s="7">
        <v>51.1</v>
      </c>
      <c r="BG21" s="7">
        <v>11.09</v>
      </c>
      <c r="BH21" s="7">
        <v>1.54</v>
      </c>
      <c r="BI21" s="7">
        <v>11.67</v>
      </c>
      <c r="BJ21" s="7">
        <v>2.2400000000000002</v>
      </c>
      <c r="BK21" s="7">
        <v>13.97</v>
      </c>
      <c r="BL21" s="7">
        <v>3.28</v>
      </c>
      <c r="BM21" s="7">
        <v>9.6</v>
      </c>
      <c r="BN21" s="7">
        <v>1.66</v>
      </c>
      <c r="BO21" s="7">
        <v>9.5299999999999994</v>
      </c>
      <c r="BP21" s="7">
        <v>1.63</v>
      </c>
      <c r="BQ21" s="6" t="s">
        <v>29</v>
      </c>
      <c r="BR21" s="10">
        <v>4.8814818869136234</v>
      </c>
      <c r="BS21" s="10">
        <v>35.62728380024361</v>
      </c>
      <c r="BT21" s="10">
        <v>0.13393524157531467</v>
      </c>
      <c r="BU21" s="10">
        <v>74.28249086479903</v>
      </c>
      <c r="BV21" s="7">
        <v>0</v>
      </c>
      <c r="BW21" s="11"/>
      <c r="BX21" s="7">
        <v>3.6831059811122775</v>
      </c>
      <c r="BY21" s="7">
        <v>0.56610169491525431</v>
      </c>
      <c r="BZ21" s="7">
        <f t="shared" ref="BZ21:BZ23" si="4">AP21/AO21</f>
        <v>0</v>
      </c>
      <c r="CA21" s="9">
        <v>2.5020255641587901</v>
      </c>
      <c r="CB21" s="12">
        <v>0.13393524157531467</v>
      </c>
      <c r="CC21" s="7">
        <v>10.4</v>
      </c>
      <c r="CD21" s="7">
        <v>10.4</v>
      </c>
      <c r="CJ21" s="2">
        <v>0.13393524157531467</v>
      </c>
      <c r="CK21" s="12">
        <v>0.13393524157531467</v>
      </c>
      <c r="CL21" s="7">
        <v>1.7965899999999999</v>
      </c>
      <c r="CM21" s="7">
        <v>1.7965899999999999</v>
      </c>
      <c r="CS21" s="12"/>
      <c r="CU21" s="7"/>
    </row>
    <row r="22" spans="1:99" x14ac:dyDescent="0.15">
      <c r="A22" s="3" t="s">
        <v>574</v>
      </c>
      <c r="B22" s="5" t="s">
        <v>47</v>
      </c>
      <c r="C22" s="6">
        <v>18</v>
      </c>
      <c r="D22" s="14">
        <v>310672</v>
      </c>
      <c r="E22" s="14">
        <v>5381074</v>
      </c>
      <c r="F22" s="2">
        <v>-77.565764000000001</v>
      </c>
      <c r="G22" s="2">
        <v>48.554156999999996</v>
      </c>
      <c r="H22" s="5" t="s">
        <v>1</v>
      </c>
      <c r="I22" s="1" t="s">
        <v>46</v>
      </c>
      <c r="J22" s="3" t="s">
        <v>48</v>
      </c>
      <c r="K22" s="3" t="s">
        <v>52</v>
      </c>
      <c r="L22" s="7">
        <v>70.573491000000004</v>
      </c>
      <c r="M22" s="7">
        <v>17.345096999999999</v>
      </c>
      <c r="N22" s="7">
        <v>2.0052E-2</v>
      </c>
      <c r="O22" s="7">
        <v>1.9751350000000001</v>
      </c>
      <c r="P22" s="7">
        <v>0.150391</v>
      </c>
      <c r="Q22" s="7">
        <v>0.22057299999999999</v>
      </c>
      <c r="R22" s="7">
        <v>9.3743730000000003</v>
      </c>
      <c r="S22" s="7">
        <v>0.13033900000000001</v>
      </c>
      <c r="T22" s="7">
        <v>0.160417</v>
      </c>
      <c r="U22" s="7">
        <v>5.0130000000000001E-2</v>
      </c>
      <c r="V22" s="7">
        <v>0.96</v>
      </c>
      <c r="W22" s="7">
        <v>100.7</v>
      </c>
      <c r="X22" s="7">
        <v>1.1299999999999999</v>
      </c>
      <c r="Y22" s="7"/>
      <c r="Z22" s="7"/>
      <c r="AA22" s="7"/>
      <c r="AB22" s="7"/>
      <c r="AC22" s="8"/>
      <c r="AD22" s="9"/>
      <c r="AE22" s="7">
        <v>0.1</v>
      </c>
      <c r="AF22" s="9">
        <v>3</v>
      </c>
      <c r="AG22" s="8">
        <v>213</v>
      </c>
      <c r="AH22" s="9">
        <v>110</v>
      </c>
      <c r="AI22" s="9">
        <v>12.6</v>
      </c>
      <c r="AJ22" s="9">
        <v>544</v>
      </c>
      <c r="AK22" s="7">
        <v>14</v>
      </c>
      <c r="AL22" s="7">
        <v>0.91</v>
      </c>
      <c r="AM22" s="7">
        <v>14.4</v>
      </c>
      <c r="AN22" s="7">
        <v>3.91</v>
      </c>
      <c r="AO22" s="9">
        <v>0.6</v>
      </c>
      <c r="AP22" s="8">
        <v>13</v>
      </c>
      <c r="AQ22" s="8">
        <v>7</v>
      </c>
      <c r="AR22" s="8">
        <v>12</v>
      </c>
      <c r="AS22" s="8">
        <v>3</v>
      </c>
      <c r="AT22" s="7">
        <v>3</v>
      </c>
      <c r="AU22" s="8">
        <v>27</v>
      </c>
      <c r="AV22" s="7">
        <v>21</v>
      </c>
      <c r="AW22" s="8">
        <v>2.9</v>
      </c>
      <c r="AX22" s="7">
        <v>3</v>
      </c>
      <c r="AY22" s="7">
        <v>877</v>
      </c>
      <c r="AZ22" s="7"/>
      <c r="BA22" s="7"/>
      <c r="BB22" s="9">
        <v>24.3</v>
      </c>
      <c r="BC22" s="7">
        <v>66.8</v>
      </c>
      <c r="BD22" s="7">
        <v>134</v>
      </c>
      <c r="BE22" s="7">
        <v>15.2</v>
      </c>
      <c r="BF22" s="7">
        <v>51.8</v>
      </c>
      <c r="BG22" s="7">
        <v>8.07</v>
      </c>
      <c r="BH22" s="7">
        <v>2.02</v>
      </c>
      <c r="BI22" s="7">
        <v>6.09</v>
      </c>
      <c r="BJ22" s="7">
        <v>0.78</v>
      </c>
      <c r="BK22" s="7">
        <v>4.07</v>
      </c>
      <c r="BL22" s="7">
        <v>0.74</v>
      </c>
      <c r="BM22" s="7">
        <v>2.19</v>
      </c>
      <c r="BN22" s="7">
        <v>0.32</v>
      </c>
      <c r="BO22" s="7">
        <v>2.16</v>
      </c>
      <c r="BP22" s="7">
        <v>0.34399999999999997</v>
      </c>
      <c r="BQ22" s="6" t="s">
        <v>29</v>
      </c>
      <c r="BR22" s="10">
        <v>71.923008462547656</v>
      </c>
      <c r="BS22" s="10">
        <v>66.974132745137354</v>
      </c>
      <c r="BT22" s="10">
        <v>0.15078303589332262</v>
      </c>
      <c r="BU22" s="10">
        <v>70.757460397032276</v>
      </c>
      <c r="BV22" s="7">
        <v>4.9781529294935449E-2</v>
      </c>
      <c r="BW22" s="11">
        <v>845.37192191401425</v>
      </c>
      <c r="BX22" s="7">
        <v>30.925925925925924</v>
      </c>
      <c r="BY22" s="7">
        <v>8.7654320987654319</v>
      </c>
      <c r="BZ22" s="7">
        <f t="shared" si="4"/>
        <v>21.666666666666668</v>
      </c>
      <c r="CA22" s="9">
        <v>21.008751216705473</v>
      </c>
      <c r="CB22" s="12">
        <v>0.15078303589332262</v>
      </c>
      <c r="CC22" s="7">
        <v>3</v>
      </c>
      <c r="CD22" s="7">
        <v>3</v>
      </c>
      <c r="CJ22" s="2">
        <v>0.15078303589332262</v>
      </c>
      <c r="CK22" s="12">
        <v>0.15078303589332262</v>
      </c>
      <c r="CL22" s="7">
        <v>1.9751350000000001</v>
      </c>
      <c r="CM22" s="7">
        <v>1.9751350000000001</v>
      </c>
      <c r="CS22" s="12">
        <v>0.15078303589332262</v>
      </c>
      <c r="CU22" s="7">
        <v>30.925925925925924</v>
      </c>
    </row>
    <row r="23" spans="1:99" x14ac:dyDescent="0.15">
      <c r="B23" s="5" t="s">
        <v>47</v>
      </c>
      <c r="C23" s="6">
        <v>17</v>
      </c>
      <c r="D23" s="14">
        <v>631877</v>
      </c>
      <c r="E23" s="14">
        <v>5347045</v>
      </c>
      <c r="F23" s="2">
        <v>-79.223027000000002</v>
      </c>
      <c r="G23" s="2">
        <v>48.262878999999998</v>
      </c>
      <c r="H23" s="5" t="s">
        <v>1</v>
      </c>
      <c r="I23" s="1" t="s">
        <v>46</v>
      </c>
      <c r="J23" s="3" t="s">
        <v>15</v>
      </c>
      <c r="K23" s="3" t="s">
        <v>9</v>
      </c>
      <c r="L23" s="7">
        <v>74.739819999999995</v>
      </c>
      <c r="M23" s="7">
        <v>12.751339</v>
      </c>
      <c r="N23" s="7">
        <v>6.0623999999999997E-2</v>
      </c>
      <c r="O23" s="7">
        <v>3.9607960000000002</v>
      </c>
      <c r="P23" s="7">
        <v>0.151561</v>
      </c>
      <c r="Q23" s="7">
        <v>0.92957500000000004</v>
      </c>
      <c r="R23" s="7">
        <v>6.062443</v>
      </c>
      <c r="S23" s="7">
        <v>1.071032</v>
      </c>
      <c r="T23" s="7">
        <v>0.23239399999999999</v>
      </c>
      <c r="U23" s="7">
        <v>4.0416000000000001E-2</v>
      </c>
      <c r="V23" s="7">
        <v>1</v>
      </c>
      <c r="W23" s="7">
        <v>99.97</v>
      </c>
      <c r="X23" s="7">
        <v>0.1</v>
      </c>
      <c r="Y23" s="7">
        <v>0.66</v>
      </c>
      <c r="Z23" s="7"/>
      <c r="AA23" s="7"/>
      <c r="AB23" s="7"/>
      <c r="AC23" s="8"/>
      <c r="AD23" s="9"/>
      <c r="AE23" s="7">
        <v>0.1</v>
      </c>
      <c r="AF23" s="9">
        <v>16.8</v>
      </c>
      <c r="AG23" s="8">
        <v>65.900000000000006</v>
      </c>
      <c r="AH23" s="9">
        <v>176</v>
      </c>
      <c r="AI23" s="9">
        <v>12.3</v>
      </c>
      <c r="AJ23" s="9">
        <v>255.1</v>
      </c>
      <c r="AK23" s="7">
        <v>6.9</v>
      </c>
      <c r="AL23" s="7">
        <v>0.8</v>
      </c>
      <c r="AM23" s="7">
        <v>2.5</v>
      </c>
      <c r="AN23" s="7">
        <v>0.7</v>
      </c>
      <c r="AO23" s="9">
        <v>12</v>
      </c>
      <c r="AP23" s="8">
        <v>5</v>
      </c>
      <c r="AQ23" s="8"/>
      <c r="AR23" s="8">
        <v>0.7</v>
      </c>
      <c r="AS23" s="8">
        <v>0.7</v>
      </c>
      <c r="AT23" s="7">
        <v>6.8</v>
      </c>
      <c r="AU23" s="8">
        <v>18</v>
      </c>
      <c r="AV23" s="7">
        <v>0.7</v>
      </c>
      <c r="AW23" s="8"/>
      <c r="AX23" s="7">
        <v>0.1</v>
      </c>
      <c r="AY23" s="7">
        <v>1</v>
      </c>
      <c r="AZ23" s="7"/>
      <c r="BA23" s="7"/>
      <c r="BB23" s="9">
        <v>50.7</v>
      </c>
      <c r="BC23" s="7">
        <v>16.399999999999999</v>
      </c>
      <c r="BD23" s="7">
        <v>40.200000000000003</v>
      </c>
      <c r="BE23" s="7">
        <v>5.36</v>
      </c>
      <c r="BF23" s="7">
        <v>25</v>
      </c>
      <c r="BG23" s="7">
        <v>6</v>
      </c>
      <c r="BH23" s="7">
        <v>1.26</v>
      </c>
      <c r="BI23" s="7">
        <v>7.01</v>
      </c>
      <c r="BJ23" s="7">
        <v>1.1200000000000001</v>
      </c>
      <c r="BK23" s="7">
        <v>7.83</v>
      </c>
      <c r="BL23" s="7">
        <v>1.6</v>
      </c>
      <c r="BM23" s="7">
        <v>5.0599999999999996</v>
      </c>
      <c r="BN23" s="7">
        <v>0.8</v>
      </c>
      <c r="BO23" s="7">
        <v>5.3</v>
      </c>
      <c r="BP23" s="7">
        <v>0.87</v>
      </c>
      <c r="BQ23" s="6" t="s">
        <v>29</v>
      </c>
      <c r="BR23" s="10">
        <v>5.6603752268839775</v>
      </c>
      <c r="BS23" s="10">
        <v>16.570677983227238</v>
      </c>
      <c r="BT23" s="10">
        <v>0.15313832474487218</v>
      </c>
      <c r="BU23" s="10">
        <v>75.517651813680899</v>
      </c>
      <c r="BV23" s="7">
        <v>4.0428128438531559E-2</v>
      </c>
      <c r="BW23" s="11">
        <v>872.90781973852233</v>
      </c>
      <c r="BX23" s="7">
        <v>3.0943396226415092</v>
      </c>
      <c r="BY23" s="7">
        <v>1.2998027613412229</v>
      </c>
      <c r="BZ23" s="7">
        <f t="shared" si="4"/>
        <v>0.41666666666666669</v>
      </c>
      <c r="CA23" s="9">
        <v>2.1020619226657287</v>
      </c>
      <c r="CB23" s="12">
        <v>0.15313832474487218</v>
      </c>
      <c r="CC23" s="7">
        <v>6.8</v>
      </c>
      <c r="CD23" s="7">
        <v>6.8</v>
      </c>
      <c r="CJ23" s="2">
        <v>0.15313832474487218</v>
      </c>
      <c r="CK23" s="12">
        <v>0.15313832474487218</v>
      </c>
      <c r="CL23" s="7">
        <v>3.9607960000000002</v>
      </c>
      <c r="CM23" s="7">
        <v>3.9607960000000002</v>
      </c>
      <c r="CS23" s="12">
        <v>0.15313832474487218</v>
      </c>
      <c r="CU23" s="7">
        <v>3.0943396226415092</v>
      </c>
    </row>
    <row r="24" spans="1:99" x14ac:dyDescent="0.15">
      <c r="B24" s="5" t="s">
        <v>47</v>
      </c>
      <c r="C24" s="6">
        <v>18</v>
      </c>
      <c r="D24" s="14">
        <v>310698</v>
      </c>
      <c r="E24" s="14">
        <v>5381116</v>
      </c>
      <c r="F24" s="2">
        <v>-77.565431000000004</v>
      </c>
      <c r="G24" s="2">
        <v>48.554541999999998</v>
      </c>
      <c r="H24" s="5" t="s">
        <v>1</v>
      </c>
      <c r="I24" s="1" t="s">
        <v>46</v>
      </c>
      <c r="J24" s="3" t="s">
        <v>48</v>
      </c>
      <c r="K24" s="3" t="s">
        <v>52</v>
      </c>
      <c r="L24" s="7">
        <v>65.074867999999995</v>
      </c>
      <c r="M24" s="7">
        <v>21.721975</v>
      </c>
      <c r="N24" s="7">
        <v>1.0116999999999999E-2</v>
      </c>
      <c r="O24" s="7">
        <v>1.8211250000000001</v>
      </c>
      <c r="P24" s="7">
        <v>0.16187799999999999</v>
      </c>
      <c r="Q24" s="7">
        <v>0.14164299999999999</v>
      </c>
      <c r="R24" s="7">
        <v>9.1966819999999991</v>
      </c>
      <c r="S24" s="7">
        <v>1.760421</v>
      </c>
      <c r="T24" s="7">
        <v>9.1055999999999998E-2</v>
      </c>
      <c r="U24" s="7">
        <v>2.0235E-2</v>
      </c>
      <c r="V24" s="7">
        <v>1.75</v>
      </c>
      <c r="W24" s="7">
        <v>100.59</v>
      </c>
      <c r="X24" s="7">
        <v>1.07</v>
      </c>
      <c r="Y24" s="7"/>
      <c r="Z24" s="7"/>
      <c r="AA24" s="7"/>
      <c r="AB24" s="7"/>
      <c r="AC24" s="8"/>
      <c r="AD24" s="9">
        <v>3</v>
      </c>
      <c r="AE24" s="7">
        <v>0.6</v>
      </c>
      <c r="AF24" s="9">
        <v>61</v>
      </c>
      <c r="AG24" s="8">
        <v>285</v>
      </c>
      <c r="AH24" s="9">
        <v>397</v>
      </c>
      <c r="AI24" s="9">
        <v>9.8000000000000007</v>
      </c>
      <c r="AJ24" s="9">
        <v>443</v>
      </c>
      <c r="AK24" s="7">
        <v>13.8</v>
      </c>
      <c r="AL24" s="7">
        <v>0.57999999999999996</v>
      </c>
      <c r="AM24" s="7">
        <v>13.3</v>
      </c>
      <c r="AN24" s="7">
        <v>5.16</v>
      </c>
      <c r="AO24" s="9">
        <v>0.5</v>
      </c>
      <c r="AP24" s="8">
        <v>34</v>
      </c>
      <c r="AQ24" s="8"/>
      <c r="AR24" s="8">
        <v>4</v>
      </c>
      <c r="AS24" s="8">
        <v>2</v>
      </c>
      <c r="AT24" s="7">
        <v>8</v>
      </c>
      <c r="AU24" s="8">
        <v>34</v>
      </c>
      <c r="AV24" s="7">
        <v>11</v>
      </c>
      <c r="AW24" s="8">
        <v>1.8</v>
      </c>
      <c r="AX24" s="7">
        <v>2.1</v>
      </c>
      <c r="AY24" s="7">
        <v>289</v>
      </c>
      <c r="AZ24" s="7"/>
      <c r="BA24" s="7"/>
      <c r="BB24" s="9">
        <v>17.3</v>
      </c>
      <c r="BC24" s="7">
        <v>15.9</v>
      </c>
      <c r="BD24" s="7">
        <v>39.1</v>
      </c>
      <c r="BE24" s="7">
        <v>4.93</v>
      </c>
      <c r="BF24" s="7">
        <v>19.600000000000001</v>
      </c>
      <c r="BG24" s="7">
        <v>4.32</v>
      </c>
      <c r="BH24" s="7">
        <v>0.95899999999999996</v>
      </c>
      <c r="BI24" s="7">
        <v>3.48</v>
      </c>
      <c r="BJ24" s="7">
        <v>0.49</v>
      </c>
      <c r="BK24" s="7">
        <v>2.71</v>
      </c>
      <c r="BL24" s="7">
        <v>0.5</v>
      </c>
      <c r="BM24" s="7">
        <v>1.38</v>
      </c>
      <c r="BN24" s="7">
        <v>0.20799999999999999</v>
      </c>
      <c r="BO24" s="7">
        <v>1.38</v>
      </c>
      <c r="BP24" s="7">
        <v>0.21299999999999999</v>
      </c>
      <c r="BQ24" s="6" t="s">
        <v>29</v>
      </c>
      <c r="BR24" s="10">
        <v>5.2241378624772139</v>
      </c>
      <c r="BS24" s="10">
        <v>16.086604613516794</v>
      </c>
      <c r="BT24" s="10">
        <v>0.16377782274382841</v>
      </c>
      <c r="BU24" s="10">
        <v>65.838595710238764</v>
      </c>
      <c r="BV24" s="7">
        <v>2.0116313748881596E-2</v>
      </c>
      <c r="BW24" s="11">
        <v>717.09106730841984</v>
      </c>
      <c r="BX24" s="7">
        <v>11.521739130434783</v>
      </c>
      <c r="BY24" s="7">
        <v>16.473988439306357</v>
      </c>
      <c r="BZ24" s="7">
        <f t="shared" ref="BZ24:BZ25" si="5">AP24/AO24</f>
        <v>68</v>
      </c>
      <c r="CA24" s="9">
        <v>7.8270041632662162</v>
      </c>
      <c r="CB24" s="12">
        <v>0.16377782274382841</v>
      </c>
      <c r="CC24" s="7">
        <v>8</v>
      </c>
      <c r="CD24" s="7">
        <v>8</v>
      </c>
      <c r="CJ24" s="2">
        <v>0.16377782274382841</v>
      </c>
      <c r="CK24" s="12">
        <v>0.16377782274382841</v>
      </c>
      <c r="CL24" s="7">
        <v>1.8211250000000001</v>
      </c>
      <c r="CM24" s="7">
        <v>1.8211250000000001</v>
      </c>
      <c r="CS24" s="12">
        <v>0.16377782274382841</v>
      </c>
      <c r="CU24" s="7">
        <v>11.521739130434783</v>
      </c>
    </row>
    <row r="25" spans="1:99" x14ac:dyDescent="0.15">
      <c r="B25" s="5" t="s">
        <v>47</v>
      </c>
      <c r="C25" s="6">
        <v>17</v>
      </c>
      <c r="D25" s="14">
        <v>631290</v>
      </c>
      <c r="E25" s="14">
        <v>5342355</v>
      </c>
      <c r="F25" s="2">
        <v>-79.232387000000003</v>
      </c>
      <c r="G25" s="2">
        <v>48.220826000000002</v>
      </c>
      <c r="H25" s="5" t="s">
        <v>1</v>
      </c>
      <c r="I25" s="1" t="s">
        <v>46</v>
      </c>
      <c r="J25" s="3" t="s">
        <v>48</v>
      </c>
      <c r="K25" s="3" t="s">
        <v>52</v>
      </c>
      <c r="L25" s="7">
        <v>72.672492000000005</v>
      </c>
      <c r="M25" s="7">
        <v>14.502359999999999</v>
      </c>
      <c r="N25" s="7">
        <v>1.0043E-2</v>
      </c>
      <c r="O25" s="7">
        <v>1.787687</v>
      </c>
      <c r="P25" s="7">
        <v>0.170734</v>
      </c>
      <c r="Q25" s="7">
        <v>0.160691</v>
      </c>
      <c r="R25" s="7">
        <v>7.0302300000000004</v>
      </c>
      <c r="S25" s="7">
        <v>3.5050720000000002</v>
      </c>
      <c r="T25" s="7">
        <v>0.150648</v>
      </c>
      <c r="U25" s="7">
        <v>1.0043E-2</v>
      </c>
      <c r="V25" s="7">
        <v>0.4</v>
      </c>
      <c r="W25" s="7">
        <v>99.97</v>
      </c>
      <c r="X25" s="7">
        <v>0.03</v>
      </c>
      <c r="Y25" s="7">
        <v>0.04</v>
      </c>
      <c r="Z25" s="7"/>
      <c r="AA25" s="7"/>
      <c r="AB25" s="7"/>
      <c r="AC25" s="8"/>
      <c r="AD25" s="9"/>
      <c r="AE25" s="7">
        <v>0.3</v>
      </c>
      <c r="AF25" s="9">
        <v>101</v>
      </c>
      <c r="AG25" s="8">
        <v>56</v>
      </c>
      <c r="AH25" s="9">
        <v>674</v>
      </c>
      <c r="AI25" s="9">
        <v>2.1</v>
      </c>
      <c r="AJ25" s="9">
        <v>58.4</v>
      </c>
      <c r="AK25" s="7">
        <v>1.9</v>
      </c>
      <c r="AL25" s="7">
        <v>0.1</v>
      </c>
      <c r="AM25" s="7">
        <v>1.5</v>
      </c>
      <c r="AN25" s="7">
        <v>0.5</v>
      </c>
      <c r="AO25" s="9">
        <v>1</v>
      </c>
      <c r="AP25" s="8">
        <v>39</v>
      </c>
      <c r="AQ25" s="8"/>
      <c r="AR25" s="8">
        <v>0.5</v>
      </c>
      <c r="AS25" s="8">
        <v>1</v>
      </c>
      <c r="AT25" s="7">
        <v>3.7</v>
      </c>
      <c r="AU25" s="8">
        <v>1</v>
      </c>
      <c r="AV25" s="7">
        <v>3.9</v>
      </c>
      <c r="AW25" s="8"/>
      <c r="AX25" s="7"/>
      <c r="AY25" s="7">
        <v>3.3</v>
      </c>
      <c r="AZ25" s="7"/>
      <c r="BA25" s="7"/>
      <c r="BB25" s="9">
        <v>2.1</v>
      </c>
      <c r="BC25" s="7">
        <v>2.6</v>
      </c>
      <c r="BD25" s="7">
        <v>4.7</v>
      </c>
      <c r="BE25" s="7">
        <v>0.49</v>
      </c>
      <c r="BF25" s="7">
        <v>1.8</v>
      </c>
      <c r="BG25" s="7">
        <v>0.4</v>
      </c>
      <c r="BH25" s="7">
        <v>0.08</v>
      </c>
      <c r="BI25" s="7">
        <v>0.22</v>
      </c>
      <c r="BJ25" s="7">
        <v>0.04</v>
      </c>
      <c r="BK25" s="7">
        <v>0.25</v>
      </c>
      <c r="BL25" s="7">
        <v>0.06</v>
      </c>
      <c r="BM25" s="7">
        <v>0.23</v>
      </c>
      <c r="BN25" s="7"/>
      <c r="BO25" s="7">
        <v>0.36</v>
      </c>
      <c r="BP25" s="7">
        <v>0.08</v>
      </c>
      <c r="BQ25" s="6" t="s">
        <v>29</v>
      </c>
      <c r="BR25" s="10">
        <v>2.0057305527532674</v>
      </c>
      <c r="BS25" s="10">
        <v>2.6112282816109271</v>
      </c>
      <c r="BT25" s="10">
        <v>0.17147132670483078</v>
      </c>
      <c r="BU25" s="10">
        <v>72.986333232901487</v>
      </c>
      <c r="BV25" s="7">
        <v>1.0046013804141243E-2</v>
      </c>
      <c r="BW25" s="11">
        <v>739.61329320872574</v>
      </c>
      <c r="BX25" s="7">
        <v>7.2222222222222223</v>
      </c>
      <c r="BY25" s="7">
        <v>26.666666666666664</v>
      </c>
      <c r="BZ25" s="7">
        <f t="shared" si="5"/>
        <v>39</v>
      </c>
      <c r="CA25" s="9">
        <v>4.9062353140809192</v>
      </c>
      <c r="CB25" s="12">
        <v>0.17147132670483078</v>
      </c>
      <c r="CC25" s="7">
        <v>3.7</v>
      </c>
      <c r="CD25" s="7">
        <v>3.7</v>
      </c>
      <c r="CJ25" s="2">
        <v>0.17147132670483078</v>
      </c>
      <c r="CK25" s="12">
        <v>0.17147132670483078</v>
      </c>
      <c r="CL25" s="7">
        <v>1.787687</v>
      </c>
      <c r="CM25" s="7">
        <v>1.787687</v>
      </c>
      <c r="CS25" s="12">
        <v>0.17147132670483078</v>
      </c>
      <c r="CU25" s="7">
        <v>7.2222222222222223</v>
      </c>
    </row>
    <row r="26" spans="1:99" x14ac:dyDescent="0.15">
      <c r="B26" s="5" t="s">
        <v>47</v>
      </c>
      <c r="C26" s="6">
        <v>17</v>
      </c>
      <c r="D26" s="14">
        <v>640422</v>
      </c>
      <c r="E26" s="14">
        <v>5342305</v>
      </c>
      <c r="F26" s="2">
        <v>-79.109521999999998</v>
      </c>
      <c r="G26" s="2">
        <v>48.218420999999999</v>
      </c>
      <c r="H26" s="5" t="s">
        <v>1</v>
      </c>
      <c r="I26" s="1" t="s">
        <v>46</v>
      </c>
      <c r="J26" s="3" t="s">
        <v>48</v>
      </c>
      <c r="K26" s="3" t="s">
        <v>52</v>
      </c>
      <c r="L26" s="7">
        <v>68.341656999999998</v>
      </c>
      <c r="M26" s="7">
        <v>16.899398999999999</v>
      </c>
      <c r="N26" s="7">
        <v>1.0193000000000001E-2</v>
      </c>
      <c r="O26" s="7">
        <v>2.3035369999999999</v>
      </c>
      <c r="P26" s="7">
        <v>0.17327500000000001</v>
      </c>
      <c r="Q26" s="7">
        <v>0.36693500000000001</v>
      </c>
      <c r="R26" s="7">
        <v>7.4406280000000002</v>
      </c>
      <c r="S26" s="7">
        <v>3.9955150000000001</v>
      </c>
      <c r="T26" s="7">
        <v>0.33635700000000002</v>
      </c>
      <c r="U26" s="7">
        <v>0.13250400000000001</v>
      </c>
      <c r="V26" s="7">
        <v>0.65</v>
      </c>
      <c r="W26" s="7">
        <v>98.76</v>
      </c>
      <c r="X26" s="7">
        <v>0.01</v>
      </c>
      <c r="Y26" s="7">
        <v>0.15</v>
      </c>
      <c r="Z26" s="7"/>
      <c r="AA26" s="7"/>
      <c r="AB26" s="7"/>
      <c r="AC26" s="8"/>
      <c r="AD26" s="9">
        <v>3</v>
      </c>
      <c r="AE26" s="7">
        <v>0.3</v>
      </c>
      <c r="AF26" s="9">
        <v>61</v>
      </c>
      <c r="AG26" s="8">
        <v>179</v>
      </c>
      <c r="AH26" s="9">
        <v>360</v>
      </c>
      <c r="AI26" s="9">
        <v>9.6999999999999993</v>
      </c>
      <c r="AJ26" s="9">
        <v>141</v>
      </c>
      <c r="AK26" s="7">
        <v>4.0999999999999996</v>
      </c>
      <c r="AL26" s="7">
        <v>0.89</v>
      </c>
      <c r="AM26" s="7">
        <v>4.22</v>
      </c>
      <c r="AN26" s="7">
        <v>1.41</v>
      </c>
      <c r="AO26" s="9">
        <v>3</v>
      </c>
      <c r="AP26" s="8">
        <v>48</v>
      </c>
      <c r="AQ26" s="8"/>
      <c r="AR26" s="8">
        <v>3</v>
      </c>
      <c r="AS26" s="8">
        <v>1</v>
      </c>
      <c r="AT26" s="7">
        <v>26</v>
      </c>
      <c r="AU26" s="8">
        <v>15</v>
      </c>
      <c r="AV26" s="7">
        <v>8</v>
      </c>
      <c r="AW26" s="8"/>
      <c r="AX26" s="7"/>
      <c r="AY26" s="7"/>
      <c r="AZ26" s="7"/>
      <c r="BA26" s="7"/>
      <c r="BB26" s="9">
        <v>30.5</v>
      </c>
      <c r="BC26" s="7">
        <v>37.700000000000003</v>
      </c>
      <c r="BD26" s="7">
        <v>84.3</v>
      </c>
      <c r="BE26" s="7">
        <v>10.199999999999999</v>
      </c>
      <c r="BF26" s="7">
        <v>40.700000000000003</v>
      </c>
      <c r="BG26" s="7">
        <v>8.5299999999999994</v>
      </c>
      <c r="BH26" s="7">
        <v>2.11</v>
      </c>
      <c r="BI26" s="7">
        <v>7.39</v>
      </c>
      <c r="BJ26" s="7">
        <v>1.1200000000000001</v>
      </c>
      <c r="BK26" s="7">
        <v>5.87</v>
      </c>
      <c r="BL26" s="7">
        <v>1.1100000000000001</v>
      </c>
      <c r="BM26" s="7">
        <v>2.96</v>
      </c>
      <c r="BN26" s="7">
        <v>0.41299999999999998</v>
      </c>
      <c r="BO26" s="7">
        <v>2.4</v>
      </c>
      <c r="BP26" s="7">
        <v>0.36899999999999999</v>
      </c>
      <c r="BQ26" s="6" t="s">
        <v>29</v>
      </c>
      <c r="BR26" s="10">
        <v>1.862245042253627</v>
      </c>
      <c r="BS26" s="10">
        <v>38.426256242992565</v>
      </c>
      <c r="BT26" s="10">
        <v>0.1766129854245235</v>
      </c>
      <c r="BU26" s="10">
        <v>69.658196921822437</v>
      </c>
      <c r="BV26" s="7">
        <v>0.13416767922235723</v>
      </c>
      <c r="BW26" s="11">
        <v>931.46129966238652</v>
      </c>
      <c r="BX26" s="7">
        <v>15.708333333333336</v>
      </c>
      <c r="BY26" s="7">
        <v>5.8688524590163933</v>
      </c>
      <c r="BZ26" s="7">
        <f>AP26/AO26</f>
        <v>16</v>
      </c>
      <c r="CA26" s="9">
        <v>10.671061808126</v>
      </c>
      <c r="CB26" s="12">
        <v>0.1766129854245235</v>
      </c>
      <c r="CC26" s="7">
        <v>26</v>
      </c>
      <c r="CD26" s="7">
        <v>26</v>
      </c>
      <c r="CJ26" s="2">
        <v>0.1766129854245235</v>
      </c>
      <c r="CK26" s="12">
        <v>0.1766129854245235</v>
      </c>
      <c r="CL26" s="7">
        <v>2.3035369999999999</v>
      </c>
      <c r="CM26" s="7">
        <v>2.3035369999999999</v>
      </c>
      <c r="CS26" s="12">
        <v>0.1766129854245235</v>
      </c>
      <c r="CU26" s="7">
        <v>15.708333333333336</v>
      </c>
    </row>
    <row r="27" spans="1:99" x14ac:dyDescent="0.15">
      <c r="A27" s="3" t="s">
        <v>572</v>
      </c>
      <c r="B27" s="5" t="s">
        <v>47</v>
      </c>
      <c r="C27" s="6">
        <v>17</v>
      </c>
      <c r="D27" s="14">
        <v>704135.77276199998</v>
      </c>
      <c r="E27" s="14">
        <v>5347743.4898229996</v>
      </c>
      <c r="F27" s="2">
        <v>-78.25</v>
      </c>
      <c r="G27" s="2">
        <v>48.25</v>
      </c>
      <c r="H27" s="5" t="s">
        <v>1</v>
      </c>
      <c r="I27" s="1" t="s">
        <v>46</v>
      </c>
      <c r="J27" s="3" t="s">
        <v>15</v>
      </c>
      <c r="K27" s="3" t="s">
        <v>39</v>
      </c>
      <c r="L27" s="7">
        <v>72.656167999999994</v>
      </c>
      <c r="M27" s="7">
        <v>14.992222</v>
      </c>
      <c r="N27" s="7">
        <v>4.0438000000000002E-2</v>
      </c>
      <c r="O27" s="7">
        <v>1.089753</v>
      </c>
      <c r="P27" s="7">
        <v>0.18196899999999999</v>
      </c>
      <c r="Q27" s="7">
        <v>2.224065</v>
      </c>
      <c r="R27" s="7">
        <v>6.470008</v>
      </c>
      <c r="S27" s="7">
        <v>1.516408</v>
      </c>
      <c r="T27" s="7">
        <v>0.64700100000000005</v>
      </c>
      <c r="U27" s="7">
        <v>0.18196899999999999</v>
      </c>
      <c r="V27" s="7">
        <v>1.23</v>
      </c>
      <c r="W27" s="7">
        <v>100.147961</v>
      </c>
      <c r="X27" s="7">
        <v>0.01</v>
      </c>
      <c r="Y27" s="7">
        <v>0.85</v>
      </c>
      <c r="Z27" s="7"/>
      <c r="AA27" s="7"/>
      <c r="AB27" s="7"/>
      <c r="AC27" s="8"/>
      <c r="AD27" s="9">
        <v>0.92</v>
      </c>
      <c r="AE27" s="7">
        <v>0.9</v>
      </c>
      <c r="AF27" s="9">
        <v>31.65</v>
      </c>
      <c r="AG27" s="8">
        <v>181</v>
      </c>
      <c r="AH27" s="9">
        <v>596</v>
      </c>
      <c r="AI27" s="9">
        <v>7.65</v>
      </c>
      <c r="AJ27" s="9">
        <v>155.19999999999999</v>
      </c>
      <c r="AK27" s="7">
        <v>3.61</v>
      </c>
      <c r="AL27" s="7">
        <v>0.45</v>
      </c>
      <c r="AM27" s="7">
        <v>8.4600000000000009</v>
      </c>
      <c r="AN27" s="7">
        <v>2.2200000000000002</v>
      </c>
      <c r="AO27" s="9">
        <v>9.1</v>
      </c>
      <c r="AP27" s="8">
        <v>72</v>
      </c>
      <c r="AQ27" s="8">
        <v>2</v>
      </c>
      <c r="AR27" s="8">
        <v>2</v>
      </c>
      <c r="AS27" s="8">
        <v>8</v>
      </c>
      <c r="AT27" s="7"/>
      <c r="AU27" s="8"/>
      <c r="AV27" s="7">
        <v>6.35</v>
      </c>
      <c r="AW27" s="8"/>
      <c r="AX27" s="7"/>
      <c r="AY27" s="7"/>
      <c r="AZ27" s="7"/>
      <c r="BA27" s="7"/>
      <c r="BB27" s="9">
        <v>24.2</v>
      </c>
      <c r="BC27" s="7">
        <v>39.19</v>
      </c>
      <c r="BD27" s="7">
        <v>85.82</v>
      </c>
      <c r="BE27" s="7">
        <v>9.2100000000000009</v>
      </c>
      <c r="BF27" s="7">
        <v>35.619999999999997</v>
      </c>
      <c r="BG27" s="7">
        <v>6.04</v>
      </c>
      <c r="BH27" s="7">
        <v>1.57</v>
      </c>
      <c r="BI27" s="7">
        <v>4.96</v>
      </c>
      <c r="BJ27" s="7">
        <v>0.63</v>
      </c>
      <c r="BK27" s="7">
        <v>4.33</v>
      </c>
      <c r="BL27" s="7">
        <v>0.82</v>
      </c>
      <c r="BM27" s="7">
        <v>2.38</v>
      </c>
      <c r="BN27" s="7">
        <v>0.36</v>
      </c>
      <c r="BO27" s="7">
        <v>2.37</v>
      </c>
      <c r="BP27" s="7">
        <v>0.37</v>
      </c>
      <c r="BQ27" s="6" t="s">
        <v>327</v>
      </c>
      <c r="BR27" s="10">
        <v>4.266667018375002</v>
      </c>
      <c r="BS27" s="10">
        <v>39.618689673556858</v>
      </c>
      <c r="BT27" s="10">
        <v>0.18395951368225233</v>
      </c>
      <c r="BU27" s="10">
        <v>73.450935770906156</v>
      </c>
      <c r="BV27" s="7">
        <v>0.18170015463420169</v>
      </c>
      <c r="BW27" s="11">
        <v>1001.3460344839174</v>
      </c>
      <c r="BX27" s="7">
        <v>16.535864978902953</v>
      </c>
      <c r="BY27" s="7">
        <v>7.4793388429752072</v>
      </c>
      <c r="BZ27" s="7">
        <f t="shared" ref="BZ27:BZ28" si="6">AP27/AO27</f>
        <v>7.9120879120879124</v>
      </c>
      <c r="CA27" s="9">
        <v>11.233224651927822</v>
      </c>
      <c r="CB27" s="12">
        <v>0.18395951368225233</v>
      </c>
      <c r="CC27" s="7"/>
      <c r="CD27" s="7"/>
      <c r="CJ27" s="2">
        <v>0.18395951368225233</v>
      </c>
      <c r="CK27" s="12">
        <v>0.18395951368225233</v>
      </c>
      <c r="CL27" s="7">
        <v>1.089753</v>
      </c>
      <c r="CM27" s="7">
        <v>1.089753</v>
      </c>
      <c r="CS27" s="12">
        <v>0.18395951368225233</v>
      </c>
      <c r="CU27" s="7">
        <v>16.535864978902953</v>
      </c>
    </row>
    <row r="28" spans="1:99" x14ac:dyDescent="0.15">
      <c r="B28" s="5" t="s">
        <v>57</v>
      </c>
      <c r="C28" s="6">
        <v>18</v>
      </c>
      <c r="D28" s="14">
        <v>377412</v>
      </c>
      <c r="E28" s="14">
        <v>5456251</v>
      </c>
      <c r="F28" s="2">
        <v>-76.684387000000001</v>
      </c>
      <c r="G28" s="2">
        <v>49.246744999999997</v>
      </c>
      <c r="H28" s="5" t="s">
        <v>1</v>
      </c>
      <c r="I28" s="1" t="s">
        <v>46</v>
      </c>
      <c r="J28" s="3" t="s">
        <v>48</v>
      </c>
      <c r="K28" s="3" t="s">
        <v>52</v>
      </c>
      <c r="L28" s="7">
        <v>74.501745999999997</v>
      </c>
      <c r="M28" s="7">
        <v>15.533182999999999</v>
      </c>
      <c r="N28" s="7">
        <v>3.082E-2</v>
      </c>
      <c r="O28" s="7">
        <v>1.2225189999999999</v>
      </c>
      <c r="P28" s="7">
        <v>0.184919</v>
      </c>
      <c r="Q28" s="7">
        <v>0.60612299999999997</v>
      </c>
      <c r="R28" s="7">
        <v>5.7427570000000001</v>
      </c>
      <c r="S28" s="7">
        <v>1.8800079999999999</v>
      </c>
      <c r="T28" s="7">
        <v>0.22601199999999999</v>
      </c>
      <c r="U28" s="7">
        <v>7.1913000000000005E-2</v>
      </c>
      <c r="V28" s="7">
        <v>1.49</v>
      </c>
      <c r="W28" s="7">
        <v>98.83</v>
      </c>
      <c r="X28" s="7"/>
      <c r="Y28" s="7"/>
      <c r="Z28" s="7"/>
      <c r="AA28" s="7"/>
      <c r="AB28" s="7"/>
      <c r="AC28" s="8">
        <v>1</v>
      </c>
      <c r="AD28" s="9">
        <v>1</v>
      </c>
      <c r="AE28" s="7">
        <v>1.8</v>
      </c>
      <c r="AF28" s="9">
        <v>80</v>
      </c>
      <c r="AG28" s="8">
        <v>260</v>
      </c>
      <c r="AH28" s="9">
        <v>719</v>
      </c>
      <c r="AI28" s="9">
        <v>3</v>
      </c>
      <c r="AJ28" s="9">
        <v>120</v>
      </c>
      <c r="AK28" s="7">
        <v>2.9</v>
      </c>
      <c r="AL28" s="7">
        <v>0.3</v>
      </c>
      <c r="AM28" s="7">
        <v>4.0999999999999996</v>
      </c>
      <c r="AN28" s="7">
        <v>1.4</v>
      </c>
      <c r="AO28" s="9">
        <v>1.8</v>
      </c>
      <c r="AP28" s="8">
        <v>12</v>
      </c>
      <c r="AQ28" s="8">
        <v>8</v>
      </c>
      <c r="AR28" s="8">
        <v>2</v>
      </c>
      <c r="AS28" s="8">
        <v>3</v>
      </c>
      <c r="AT28" s="7">
        <v>4</v>
      </c>
      <c r="AU28" s="8">
        <v>42</v>
      </c>
      <c r="AV28" s="7">
        <v>29</v>
      </c>
      <c r="AW28" s="8"/>
      <c r="AX28" s="7"/>
      <c r="AY28" s="7"/>
      <c r="AZ28" s="7"/>
      <c r="BA28" s="7"/>
      <c r="BB28" s="9">
        <v>4</v>
      </c>
      <c r="BC28" s="7">
        <v>13</v>
      </c>
      <c r="BD28" s="7">
        <v>26</v>
      </c>
      <c r="BE28" s="7">
        <v>10</v>
      </c>
      <c r="BF28" s="7">
        <v>9</v>
      </c>
      <c r="BG28" s="7">
        <v>1.8</v>
      </c>
      <c r="BH28" s="7">
        <v>0.5</v>
      </c>
      <c r="BI28" s="7">
        <v>5</v>
      </c>
      <c r="BJ28" s="7">
        <v>0.2</v>
      </c>
      <c r="BK28" s="7">
        <v>1</v>
      </c>
      <c r="BL28" s="7">
        <v>0.1</v>
      </c>
      <c r="BM28" s="7"/>
      <c r="BN28" s="7">
        <v>0.2</v>
      </c>
      <c r="BO28" s="7">
        <v>0.2</v>
      </c>
      <c r="BP28" s="7">
        <v>0.05</v>
      </c>
      <c r="BQ28" s="6" t="s">
        <v>29</v>
      </c>
      <c r="BR28" s="10">
        <v>3.0546449802341269</v>
      </c>
      <c r="BS28" s="10">
        <v>13.355249640435586</v>
      </c>
      <c r="BT28" s="10">
        <v>0.18997226217382371</v>
      </c>
      <c r="BU28" s="10">
        <v>76.537647421409488</v>
      </c>
      <c r="BV28" s="7">
        <v>7.2764342810887381E-2</v>
      </c>
      <c r="BW28" s="11">
        <v>935.50326294616013</v>
      </c>
      <c r="BX28" s="7">
        <v>65</v>
      </c>
      <c r="BY28" s="7">
        <v>65</v>
      </c>
      <c r="BZ28" s="7">
        <f t="shared" si="6"/>
        <v>6.6666666666666661</v>
      </c>
      <c r="CA28" s="9">
        <v>44.15611782672827</v>
      </c>
      <c r="CB28" s="12">
        <v>0.18997226217382371</v>
      </c>
      <c r="CC28" s="7">
        <v>4</v>
      </c>
      <c r="CD28" s="7">
        <v>4</v>
      </c>
      <c r="CJ28" s="2">
        <v>0.18997226217382371</v>
      </c>
      <c r="CK28" s="12">
        <v>0.18997226217382371</v>
      </c>
      <c r="CL28" s="7">
        <v>1.2225189999999999</v>
      </c>
      <c r="CM28" s="7">
        <v>1.2225189999999999</v>
      </c>
      <c r="CS28" s="12">
        <v>0.18997226217382371</v>
      </c>
      <c r="CU28" s="7">
        <v>65</v>
      </c>
    </row>
    <row r="29" spans="1:99" x14ac:dyDescent="0.15">
      <c r="B29" s="5" t="s">
        <v>47</v>
      </c>
      <c r="C29" s="6">
        <v>18</v>
      </c>
      <c r="D29" s="14">
        <v>286258</v>
      </c>
      <c r="E29" s="14">
        <v>5508512</v>
      </c>
      <c r="F29" s="2">
        <v>-77.963704000000007</v>
      </c>
      <c r="G29" s="2">
        <v>49.691172000000002</v>
      </c>
      <c r="H29" s="5" t="s">
        <v>1</v>
      </c>
      <c r="I29" s="1" t="s">
        <v>46</v>
      </c>
      <c r="J29" s="3" t="s">
        <v>48</v>
      </c>
      <c r="K29" s="3" t="s">
        <v>52</v>
      </c>
      <c r="L29" s="7">
        <v>73.964855999999997</v>
      </c>
      <c r="M29" s="7">
        <v>12.472227999999999</v>
      </c>
      <c r="N29" s="7">
        <v>2.0198000000000001E-2</v>
      </c>
      <c r="O29" s="7">
        <v>3.4235509999999998</v>
      </c>
      <c r="P29" s="7">
        <v>0.19188</v>
      </c>
      <c r="Q29" s="7">
        <v>5.8170070000000003</v>
      </c>
      <c r="R29" s="7">
        <v>3.4639470000000001</v>
      </c>
      <c r="S29" s="7">
        <v>0.262573</v>
      </c>
      <c r="T29" s="7">
        <v>0.31306800000000001</v>
      </c>
      <c r="U29" s="7">
        <v>7.0693000000000006E-2</v>
      </c>
      <c r="V29" s="7">
        <v>0.9</v>
      </c>
      <c r="W29" s="7">
        <v>99.92</v>
      </c>
      <c r="X29" s="7"/>
      <c r="Y29" s="7"/>
      <c r="Z29" s="7"/>
      <c r="AA29" s="7"/>
      <c r="AB29" s="7"/>
      <c r="AC29" s="8"/>
      <c r="AD29" s="9"/>
      <c r="AE29" s="7"/>
      <c r="AF29" s="9">
        <v>3.4</v>
      </c>
      <c r="AG29" s="8">
        <v>257</v>
      </c>
      <c r="AH29" s="9">
        <v>58</v>
      </c>
      <c r="AI29" s="9">
        <v>9.8000000000000007</v>
      </c>
      <c r="AJ29" s="9">
        <v>185.4</v>
      </c>
      <c r="AK29" s="7">
        <v>5.3</v>
      </c>
      <c r="AL29" s="7">
        <v>0.8</v>
      </c>
      <c r="AM29" s="7">
        <v>2.8</v>
      </c>
      <c r="AN29" s="7">
        <v>0.7</v>
      </c>
      <c r="AO29" s="9">
        <v>9</v>
      </c>
      <c r="AP29" s="8">
        <v>17</v>
      </c>
      <c r="AQ29" s="8"/>
      <c r="AR29" s="8">
        <v>2.7</v>
      </c>
      <c r="AS29" s="8">
        <v>2.1</v>
      </c>
      <c r="AT29" s="7">
        <v>6</v>
      </c>
      <c r="AU29" s="8">
        <v>11</v>
      </c>
      <c r="AV29" s="7">
        <v>2</v>
      </c>
      <c r="AW29" s="8">
        <v>0.9</v>
      </c>
      <c r="AX29" s="7"/>
      <c r="AY29" s="7">
        <v>0.7</v>
      </c>
      <c r="AZ29" s="7"/>
      <c r="BA29" s="7"/>
      <c r="BB29" s="9">
        <v>23.8</v>
      </c>
      <c r="BC29" s="7">
        <v>15.5</v>
      </c>
      <c r="BD29" s="7">
        <v>36.9</v>
      </c>
      <c r="BE29" s="7">
        <v>4.41</v>
      </c>
      <c r="BF29" s="7">
        <v>17.100000000000001</v>
      </c>
      <c r="BG29" s="7">
        <v>3.99</v>
      </c>
      <c r="BH29" s="7">
        <v>1.1200000000000001</v>
      </c>
      <c r="BI29" s="7">
        <v>4.04</v>
      </c>
      <c r="BJ29" s="7">
        <v>0.73</v>
      </c>
      <c r="BK29" s="7">
        <v>4.1100000000000003</v>
      </c>
      <c r="BL29" s="7">
        <v>0.83</v>
      </c>
      <c r="BM29" s="7">
        <v>2.41</v>
      </c>
      <c r="BN29" s="7">
        <v>0.37</v>
      </c>
      <c r="BO29" s="7">
        <v>2.4700000000000002</v>
      </c>
      <c r="BP29" s="7">
        <v>0.37</v>
      </c>
      <c r="BQ29" s="6" t="s">
        <v>29</v>
      </c>
      <c r="BR29" s="10">
        <v>13.19231985009883</v>
      </c>
      <c r="BS29" s="10">
        <v>15.653403352858009</v>
      </c>
      <c r="BT29" s="10">
        <v>0.19377903453847709</v>
      </c>
      <c r="BU29" s="10">
        <v>74.696885477681278</v>
      </c>
      <c r="BV29" s="7">
        <v>7.0749599679743799E-2</v>
      </c>
      <c r="BW29" s="11">
        <v>916.05364897618881</v>
      </c>
      <c r="BX29" s="7">
        <v>6.2753036437246958</v>
      </c>
      <c r="BY29" s="7">
        <v>10.798319327731091</v>
      </c>
      <c r="BZ29" s="7">
        <f t="shared" ref="BZ29" si="7">AP29/AO29</f>
        <v>1.8888888888888888</v>
      </c>
      <c r="CA29" s="9">
        <v>4.262969955243153</v>
      </c>
      <c r="CB29" s="12">
        <v>0.19377903453847709</v>
      </c>
      <c r="CC29" s="7">
        <v>6</v>
      </c>
      <c r="CD29" s="7">
        <v>6</v>
      </c>
      <c r="CJ29" s="2">
        <v>0.19377903453847709</v>
      </c>
      <c r="CK29" s="12">
        <v>0.19377903453847709</v>
      </c>
      <c r="CL29" s="7">
        <v>3.4235509999999998</v>
      </c>
      <c r="CM29" s="7">
        <v>3.4235509999999998</v>
      </c>
      <c r="CS29" s="12">
        <v>0.19377903453847709</v>
      </c>
      <c r="CU29" s="7">
        <v>6.2753036437246958</v>
      </c>
    </row>
    <row r="30" spans="1:99" x14ac:dyDescent="0.15">
      <c r="B30" s="5" t="s">
        <v>47</v>
      </c>
      <c r="C30" s="6">
        <v>18</v>
      </c>
      <c r="D30" s="14">
        <v>297008</v>
      </c>
      <c r="E30" s="14">
        <v>5378436</v>
      </c>
      <c r="F30" s="2">
        <v>-77.749437999999998</v>
      </c>
      <c r="G30" s="2">
        <v>48.526178000000002</v>
      </c>
      <c r="H30" s="5" t="s">
        <v>1</v>
      </c>
      <c r="I30" s="1" t="s">
        <v>46</v>
      </c>
      <c r="J30" s="3" t="s">
        <v>15</v>
      </c>
      <c r="K30" s="3" t="s">
        <v>9</v>
      </c>
      <c r="L30" s="7">
        <v>71.334614999999999</v>
      </c>
      <c r="M30" s="7">
        <v>15.956693</v>
      </c>
      <c r="N30" s="7">
        <v>2.0237000000000002E-2</v>
      </c>
      <c r="O30" s="7">
        <v>1.7302439999999999</v>
      </c>
      <c r="P30" s="7">
        <v>0.20236799999999999</v>
      </c>
      <c r="Q30" s="7">
        <v>1.5177579999999999</v>
      </c>
      <c r="R30" s="7">
        <v>8.5803910000000005</v>
      </c>
      <c r="S30" s="7">
        <v>0.111302</v>
      </c>
      <c r="T30" s="7">
        <v>0.414854</v>
      </c>
      <c r="U30" s="7">
        <v>0.13153899999999999</v>
      </c>
      <c r="V30" s="7">
        <v>1.98</v>
      </c>
      <c r="W30" s="7">
        <v>100.81</v>
      </c>
      <c r="X30" s="7">
        <v>0.1</v>
      </c>
      <c r="Y30" s="7"/>
      <c r="Z30" s="7"/>
      <c r="AA30" s="7"/>
      <c r="AB30" s="7"/>
      <c r="AC30" s="8"/>
      <c r="AD30" s="9"/>
      <c r="AE30" s="7">
        <v>0.1</v>
      </c>
      <c r="AF30" s="9">
        <v>3</v>
      </c>
      <c r="AG30" s="8">
        <v>144</v>
      </c>
      <c r="AH30" s="9">
        <v>76</v>
      </c>
      <c r="AI30" s="9">
        <v>12.4</v>
      </c>
      <c r="AJ30" s="9">
        <v>263</v>
      </c>
      <c r="AK30" s="7">
        <v>7.8</v>
      </c>
      <c r="AL30" s="7">
        <v>1.1399999999999999</v>
      </c>
      <c r="AM30" s="7">
        <v>4.0999999999999996</v>
      </c>
      <c r="AN30" s="7">
        <v>1.08</v>
      </c>
      <c r="AO30" s="9">
        <v>7.6</v>
      </c>
      <c r="AP30" s="8">
        <v>7</v>
      </c>
      <c r="AQ30" s="8"/>
      <c r="AR30" s="8">
        <v>2</v>
      </c>
      <c r="AS30" s="8">
        <v>7</v>
      </c>
      <c r="AT30" s="7">
        <v>23</v>
      </c>
      <c r="AU30" s="8">
        <v>42</v>
      </c>
      <c r="AV30" s="7">
        <v>3</v>
      </c>
      <c r="AW30" s="8">
        <v>12.5</v>
      </c>
      <c r="AX30" s="7">
        <v>0.7</v>
      </c>
      <c r="AY30" s="7">
        <v>26</v>
      </c>
      <c r="AZ30" s="7"/>
      <c r="BA30" s="7"/>
      <c r="BB30" s="9">
        <v>68.900000000000006</v>
      </c>
      <c r="BC30" s="7">
        <v>84.7</v>
      </c>
      <c r="BD30" s="7">
        <v>168</v>
      </c>
      <c r="BE30" s="7">
        <v>20.9</v>
      </c>
      <c r="BF30" s="7">
        <v>83</v>
      </c>
      <c r="BG30" s="7">
        <v>17</v>
      </c>
      <c r="BH30" s="7">
        <v>3.74</v>
      </c>
      <c r="BI30" s="7">
        <v>16.5</v>
      </c>
      <c r="BJ30" s="7">
        <v>2.35</v>
      </c>
      <c r="BK30" s="7">
        <v>13.7</v>
      </c>
      <c r="BL30" s="7">
        <v>2.56</v>
      </c>
      <c r="BM30" s="7">
        <v>7.21</v>
      </c>
      <c r="BN30" s="7">
        <v>1.03</v>
      </c>
      <c r="BO30" s="7">
        <v>6.63</v>
      </c>
      <c r="BP30" s="7">
        <v>1</v>
      </c>
      <c r="BQ30" s="6" t="s">
        <v>29</v>
      </c>
      <c r="BR30" s="10">
        <v>77.091076530520567</v>
      </c>
      <c r="BS30" s="10">
        <v>85.702721845593445</v>
      </c>
      <c r="BT30" s="10">
        <v>0.20476373570778103</v>
      </c>
      <c r="BU30" s="10">
        <v>72.179110593949204</v>
      </c>
      <c r="BV30" s="7">
        <v>0.1304820950302549</v>
      </c>
      <c r="BW30" s="11">
        <v>953.43827060147248</v>
      </c>
      <c r="BX30" s="7">
        <v>12.775263951734541</v>
      </c>
      <c r="BY30" s="7">
        <v>2.0899854862119009</v>
      </c>
      <c r="BZ30" s="7">
        <f>AP30/AO30</f>
        <v>0.92105263157894746</v>
      </c>
      <c r="CA30" s="9">
        <v>8.6785547741591476</v>
      </c>
      <c r="CB30" s="12">
        <v>0.20476373570778103</v>
      </c>
      <c r="CC30" s="7">
        <v>23</v>
      </c>
      <c r="CD30" s="7">
        <v>23</v>
      </c>
      <c r="CJ30" s="2">
        <v>0.20476373570778103</v>
      </c>
      <c r="CK30" s="12">
        <v>0.20476373570778103</v>
      </c>
      <c r="CL30" s="7">
        <v>1.7302439999999999</v>
      </c>
      <c r="CM30" s="7">
        <v>1.7302439999999999</v>
      </c>
      <c r="CS30" s="12">
        <v>0.20476373570778103</v>
      </c>
      <c r="CU30" s="7">
        <v>12.775263951734541</v>
      </c>
    </row>
    <row r="31" spans="1:99" x14ac:dyDescent="0.15">
      <c r="B31" s="5" t="s">
        <v>67</v>
      </c>
      <c r="C31" s="6">
        <v>17</v>
      </c>
      <c r="D31" s="14">
        <v>707317</v>
      </c>
      <c r="E31" s="14">
        <v>5359346</v>
      </c>
      <c r="F31" s="2">
        <v>-78.201498999999998</v>
      </c>
      <c r="G31" s="2">
        <v>48.353228000000001</v>
      </c>
      <c r="H31" s="5" t="s">
        <v>1</v>
      </c>
      <c r="I31" s="1" t="s">
        <v>46</v>
      </c>
      <c r="J31" s="3" t="s">
        <v>48</v>
      </c>
      <c r="K31" s="3" t="s">
        <v>52</v>
      </c>
      <c r="L31" s="7">
        <v>74.532734000000005</v>
      </c>
      <c r="M31" s="7">
        <v>14.772614000000001</v>
      </c>
      <c r="N31" s="7">
        <v>9.9950000000000004E-3</v>
      </c>
      <c r="O31" s="7">
        <v>0.89954999999999996</v>
      </c>
      <c r="P31" s="7">
        <v>0.209895</v>
      </c>
      <c r="Q31" s="7">
        <v>1.5392300000000001</v>
      </c>
      <c r="R31" s="7">
        <v>5.0174909999999997</v>
      </c>
      <c r="S31" s="7">
        <v>2.8885559999999999</v>
      </c>
      <c r="T31" s="7">
        <v>9.9949999999999997E-2</v>
      </c>
      <c r="U31" s="7">
        <v>2.9985000000000001E-2</v>
      </c>
      <c r="V31" s="7">
        <v>0.43</v>
      </c>
      <c r="W31" s="7">
        <v>100.48</v>
      </c>
      <c r="X31" s="7"/>
      <c r="Y31" s="7"/>
      <c r="Z31" s="7"/>
      <c r="AA31" s="7"/>
      <c r="AB31" s="7"/>
      <c r="AC31" s="8"/>
      <c r="AD31" s="9">
        <v>2</v>
      </c>
      <c r="AE31" s="7">
        <v>1.5</v>
      </c>
      <c r="AF31" s="9">
        <v>56</v>
      </c>
      <c r="AG31" s="8">
        <v>478</v>
      </c>
      <c r="AH31" s="9">
        <v>1746</v>
      </c>
      <c r="AI31" s="9">
        <v>1.8</v>
      </c>
      <c r="AJ31" s="9">
        <v>54</v>
      </c>
      <c r="AK31" s="7">
        <v>1.9</v>
      </c>
      <c r="AL31" s="7">
        <v>0.06</v>
      </c>
      <c r="AM31" s="7">
        <v>1.47</v>
      </c>
      <c r="AN31" s="7">
        <v>0.88</v>
      </c>
      <c r="AO31" s="9">
        <v>0.9</v>
      </c>
      <c r="AP31" s="8">
        <v>10</v>
      </c>
      <c r="AQ31" s="8">
        <v>22</v>
      </c>
      <c r="AR31" s="8">
        <v>4</v>
      </c>
      <c r="AS31" s="8">
        <v>1</v>
      </c>
      <c r="AT31" s="7">
        <v>2</v>
      </c>
      <c r="AU31" s="8">
        <v>29</v>
      </c>
      <c r="AV31" s="7">
        <v>12</v>
      </c>
      <c r="AW31" s="8"/>
      <c r="AX31" s="7"/>
      <c r="AY31" s="7"/>
      <c r="AZ31" s="7"/>
      <c r="BA31" s="7"/>
      <c r="BB31" s="9">
        <v>1.4</v>
      </c>
      <c r="BC31" s="7">
        <v>2.4900000000000002</v>
      </c>
      <c r="BD31" s="7">
        <v>7.53</v>
      </c>
      <c r="BE31" s="7">
        <v>0.67</v>
      </c>
      <c r="BF31" s="7">
        <v>3.05</v>
      </c>
      <c r="BG31" s="7">
        <v>0.66</v>
      </c>
      <c r="BH31" s="7">
        <v>0.222</v>
      </c>
      <c r="BI31" s="7">
        <v>0.43</v>
      </c>
      <c r="BJ31" s="7">
        <v>0.06</v>
      </c>
      <c r="BK31" s="7">
        <v>0.28000000000000003</v>
      </c>
      <c r="BL31" s="7">
        <v>0.05</v>
      </c>
      <c r="BM31" s="7">
        <v>0.11</v>
      </c>
      <c r="BN31" s="7">
        <v>1.7999999999999999E-2</v>
      </c>
      <c r="BO31" s="7">
        <v>0.11</v>
      </c>
      <c r="BP31" s="7">
        <v>1.7999999999999999E-2</v>
      </c>
      <c r="BQ31" s="6" t="s">
        <v>29</v>
      </c>
      <c r="BR31" s="10">
        <v>1.7370239663001168</v>
      </c>
      <c r="BS31" s="10">
        <v>2.488755622188906</v>
      </c>
      <c r="BT31" s="10">
        <v>0.20979010494752623</v>
      </c>
      <c r="BU31" s="10">
        <v>74.495486256871573</v>
      </c>
      <c r="BV31" s="7">
        <v>2.9841759554140125E-2</v>
      </c>
      <c r="BW31" s="11">
        <v>837.60169867272396</v>
      </c>
      <c r="BX31" s="7">
        <v>22.636363636363637</v>
      </c>
      <c r="BY31" s="7">
        <v>341.42857142857144</v>
      </c>
      <c r="BZ31" s="7">
        <f t="shared" ref="BZ31:BZ32" si="8">AP31/AO31</f>
        <v>11.111111111111111</v>
      </c>
      <c r="CA31" s="9">
        <v>15.377445229168307</v>
      </c>
      <c r="CB31" s="12">
        <v>0.20979010494752623</v>
      </c>
      <c r="CC31" s="7">
        <v>2</v>
      </c>
      <c r="CD31" s="7">
        <v>2</v>
      </c>
      <c r="CJ31" s="2">
        <v>0.20979010494752623</v>
      </c>
      <c r="CK31" s="12">
        <v>0.20979010494752623</v>
      </c>
      <c r="CL31" s="7">
        <v>0.89954999999999996</v>
      </c>
      <c r="CM31" s="7">
        <v>0.89954999999999996</v>
      </c>
      <c r="CS31" s="12">
        <v>0.20979010494752623</v>
      </c>
      <c r="CU31" s="7">
        <v>22.636363636363637</v>
      </c>
    </row>
    <row r="32" spans="1:99" x14ac:dyDescent="0.15">
      <c r="A32" s="3" t="s">
        <v>570</v>
      </c>
      <c r="B32" s="5" t="s">
        <v>47</v>
      </c>
      <c r="C32" s="6">
        <v>17</v>
      </c>
      <c r="D32" s="14">
        <v>552377.57200199994</v>
      </c>
      <c r="E32" s="14">
        <v>5371780.9210900003</v>
      </c>
      <c r="F32" s="2">
        <v>-80.291006999999993</v>
      </c>
      <c r="G32" s="2">
        <v>48.496965000000003</v>
      </c>
      <c r="H32" s="5" t="s">
        <v>1</v>
      </c>
      <c r="I32" s="1" t="s">
        <v>46</v>
      </c>
      <c r="J32" s="3" t="s">
        <v>48</v>
      </c>
      <c r="K32" s="3" t="s">
        <v>52</v>
      </c>
      <c r="L32" s="7">
        <v>66.009495999999999</v>
      </c>
      <c r="M32" s="7">
        <v>18.837737000000001</v>
      </c>
      <c r="N32" s="7">
        <v>0.134187</v>
      </c>
      <c r="O32" s="7">
        <v>1.083815</v>
      </c>
      <c r="P32" s="7">
        <v>0.20644100000000001</v>
      </c>
      <c r="Q32" s="7">
        <v>1.4347650000000001</v>
      </c>
      <c r="R32" s="7">
        <v>11.787779</v>
      </c>
      <c r="S32" s="7">
        <v>0.33030599999999999</v>
      </c>
      <c r="T32" s="7">
        <v>0.123865</v>
      </c>
      <c r="U32" s="7">
        <v>5.1610000000000003E-2</v>
      </c>
      <c r="V32" s="7">
        <v>0.94</v>
      </c>
      <c r="W32" s="7">
        <v>97.83</v>
      </c>
      <c r="X32" s="7"/>
      <c r="Y32" s="7"/>
      <c r="Z32" s="7"/>
      <c r="AA32" s="7"/>
      <c r="AB32" s="7"/>
      <c r="AC32" s="8"/>
      <c r="AD32" s="9"/>
      <c r="AE32" s="7">
        <v>0.05</v>
      </c>
      <c r="AF32" s="9">
        <v>3</v>
      </c>
      <c r="AG32" s="8">
        <v>460</v>
      </c>
      <c r="AH32" s="9">
        <v>105</v>
      </c>
      <c r="AI32" s="9">
        <v>8.34</v>
      </c>
      <c r="AJ32" s="9">
        <v>234</v>
      </c>
      <c r="AK32" s="7">
        <v>4.9400000000000004</v>
      </c>
      <c r="AL32" s="7">
        <v>0.68</v>
      </c>
      <c r="AM32" s="7">
        <v>18.09</v>
      </c>
      <c r="AN32" s="7">
        <v>7.2</v>
      </c>
      <c r="AO32" s="9">
        <v>0.75</v>
      </c>
      <c r="AP32" s="8">
        <v>15.39</v>
      </c>
      <c r="AQ32" s="8">
        <v>7</v>
      </c>
      <c r="AR32" s="8"/>
      <c r="AS32" s="8">
        <v>1</v>
      </c>
      <c r="AT32" s="7">
        <v>83</v>
      </c>
      <c r="AU32" s="8">
        <v>10</v>
      </c>
      <c r="AV32" s="7">
        <v>8.9700000000000006</v>
      </c>
      <c r="AW32" s="8">
        <v>4</v>
      </c>
      <c r="AX32" s="7"/>
      <c r="AY32" s="7">
        <v>163</v>
      </c>
      <c r="AZ32" s="7"/>
      <c r="BA32" s="7"/>
      <c r="BB32" s="9">
        <v>21.21</v>
      </c>
      <c r="BC32" s="7">
        <v>45.76</v>
      </c>
      <c r="BD32" s="7">
        <v>77.97</v>
      </c>
      <c r="BE32" s="7">
        <v>8.1300000000000008</v>
      </c>
      <c r="BF32" s="7">
        <v>25.83</v>
      </c>
      <c r="BG32" s="7">
        <v>3.76</v>
      </c>
      <c r="BH32" s="7">
        <v>0.95</v>
      </c>
      <c r="BI32" s="7">
        <v>2.77</v>
      </c>
      <c r="BJ32" s="7">
        <v>0.43</v>
      </c>
      <c r="BK32" s="7">
        <v>2.68</v>
      </c>
      <c r="BL32" s="7">
        <v>0.65</v>
      </c>
      <c r="BM32" s="7">
        <v>2.04</v>
      </c>
      <c r="BN32" s="7">
        <v>0.35</v>
      </c>
      <c r="BO32" s="7">
        <v>2.2799999999999998</v>
      </c>
      <c r="BP32" s="7">
        <v>0.32</v>
      </c>
      <c r="BQ32" s="6" t="s">
        <v>37</v>
      </c>
      <c r="BR32" s="10">
        <v>35.68745042475765</v>
      </c>
      <c r="BS32" s="10">
        <v>47.228816183300651</v>
      </c>
      <c r="BT32" s="10">
        <v>0.21306739601610075</v>
      </c>
      <c r="BU32" s="10">
        <v>68.128285684797191</v>
      </c>
      <c r="BV32" s="7">
        <v>5.2754778697740985E-2</v>
      </c>
      <c r="BW32" s="11">
        <v>823.37155164809121</v>
      </c>
      <c r="BX32" s="7">
        <v>20.070175438596493</v>
      </c>
      <c r="BY32" s="7">
        <v>21.687883074021688</v>
      </c>
      <c r="BZ32" s="7">
        <f t="shared" si="8"/>
        <v>20.52</v>
      </c>
      <c r="CA32" s="9">
        <v>13.634169714919608</v>
      </c>
      <c r="CB32" s="12"/>
      <c r="CC32" s="7">
        <v>83</v>
      </c>
      <c r="CD32" s="7"/>
      <c r="CJ32" s="2">
        <v>0.21306739601610075</v>
      </c>
      <c r="CK32" s="12">
        <v>0.21306739601610075</v>
      </c>
      <c r="CL32" s="7">
        <v>1.083815</v>
      </c>
      <c r="CM32" s="7">
        <v>1.083815</v>
      </c>
      <c r="CS32" s="12">
        <v>0.21306739601610075</v>
      </c>
      <c r="CU32" s="7">
        <v>20.070175438596493</v>
      </c>
    </row>
    <row r="33" spans="1:99" x14ac:dyDescent="0.15">
      <c r="B33" s="5" t="s">
        <v>57</v>
      </c>
      <c r="C33" s="6">
        <v>18</v>
      </c>
      <c r="D33" s="14">
        <v>490160</v>
      </c>
      <c r="E33" s="14">
        <v>5512012</v>
      </c>
      <c r="F33" s="2">
        <v>-75.136623999999998</v>
      </c>
      <c r="G33" s="2">
        <v>49.760503999999997</v>
      </c>
      <c r="H33" s="5" t="s">
        <v>1</v>
      </c>
      <c r="I33" s="1" t="s">
        <v>46</v>
      </c>
      <c r="J33" s="3" t="s">
        <v>48</v>
      </c>
      <c r="K33" s="3" t="s">
        <v>52</v>
      </c>
      <c r="L33" s="7">
        <v>66.284661999999997</v>
      </c>
      <c r="M33" s="7">
        <v>18.510180999999999</v>
      </c>
      <c r="N33" s="7">
        <v>4.0929E-2</v>
      </c>
      <c r="O33" s="7">
        <v>1.5246090000000001</v>
      </c>
      <c r="P33" s="7">
        <v>0.21487800000000001</v>
      </c>
      <c r="Q33" s="7">
        <v>1.401821</v>
      </c>
      <c r="R33" s="7">
        <v>7.6332750000000003</v>
      </c>
      <c r="S33" s="7">
        <v>4.2259289999999998</v>
      </c>
      <c r="T33" s="7">
        <v>0.163716</v>
      </c>
      <c r="U33" s="7"/>
      <c r="V33" s="7">
        <v>1.08</v>
      </c>
      <c r="W33" s="7">
        <v>98.8</v>
      </c>
      <c r="X33" s="7">
        <v>0.01</v>
      </c>
      <c r="Y33" s="7">
        <v>0.77</v>
      </c>
      <c r="Z33" s="7"/>
      <c r="AA33" s="7"/>
      <c r="AB33" s="7"/>
      <c r="AC33" s="8"/>
      <c r="AD33" s="9">
        <v>3</v>
      </c>
      <c r="AE33" s="7">
        <v>0.3</v>
      </c>
      <c r="AF33" s="9">
        <v>50</v>
      </c>
      <c r="AG33" s="8">
        <v>652</v>
      </c>
      <c r="AH33" s="9">
        <v>930</v>
      </c>
      <c r="AI33" s="9">
        <v>14.6</v>
      </c>
      <c r="AJ33" s="9">
        <v>363</v>
      </c>
      <c r="AK33" s="7">
        <v>5.5</v>
      </c>
      <c r="AL33" s="7">
        <v>0.79</v>
      </c>
      <c r="AM33" s="7">
        <v>3.64</v>
      </c>
      <c r="AN33" s="7">
        <v>0.88</v>
      </c>
      <c r="AO33" s="9">
        <v>1</v>
      </c>
      <c r="AP33" s="8">
        <v>24</v>
      </c>
      <c r="AQ33" s="8"/>
      <c r="AR33" s="8">
        <v>4</v>
      </c>
      <c r="AS33" s="8">
        <v>1</v>
      </c>
      <c r="AT33" s="7">
        <v>3</v>
      </c>
      <c r="AU33" s="8">
        <v>22</v>
      </c>
      <c r="AV33" s="7">
        <v>5</v>
      </c>
      <c r="AW33" s="8">
        <v>3.7</v>
      </c>
      <c r="AX33" s="7">
        <v>1</v>
      </c>
      <c r="AY33" s="7"/>
      <c r="AZ33" s="7"/>
      <c r="BA33" s="7"/>
      <c r="BB33" s="9">
        <v>7.8</v>
      </c>
      <c r="BC33" s="7">
        <v>13.4</v>
      </c>
      <c r="BD33" s="7">
        <v>37.4</v>
      </c>
      <c r="BE33" s="7">
        <v>5.35</v>
      </c>
      <c r="BF33" s="7">
        <v>22.2</v>
      </c>
      <c r="BG33" s="7">
        <v>4.25</v>
      </c>
      <c r="BH33" s="7">
        <v>1.19</v>
      </c>
      <c r="BI33" s="7">
        <v>2.85</v>
      </c>
      <c r="BJ33" s="7">
        <v>0.38</v>
      </c>
      <c r="BK33" s="7">
        <v>1.88</v>
      </c>
      <c r="BL33" s="7">
        <v>0.32</v>
      </c>
      <c r="BM33" s="7">
        <v>0.8</v>
      </c>
      <c r="BN33" s="7">
        <v>0.11799999999999999</v>
      </c>
      <c r="BO33" s="7">
        <v>0.77</v>
      </c>
      <c r="BP33" s="7">
        <v>0.129</v>
      </c>
      <c r="BQ33" s="6" t="s">
        <v>29</v>
      </c>
      <c r="BR33" s="10">
        <v>1.8062951365250104</v>
      </c>
      <c r="BS33" s="10">
        <v>13.712648383135489</v>
      </c>
      <c r="BT33" s="10">
        <v>0.21989152681129759</v>
      </c>
      <c r="BU33" s="10">
        <v>67.831213671715105</v>
      </c>
      <c r="BV33" s="7">
        <v>0</v>
      </c>
      <c r="BW33" s="11"/>
      <c r="BX33" s="7">
        <v>17.402597402597404</v>
      </c>
      <c r="BY33" s="7">
        <v>83.589743589743591</v>
      </c>
      <c r="BZ33" s="7">
        <f t="shared" ref="BZ33:BZ38" si="9">AP33/AO33</f>
        <v>24</v>
      </c>
      <c r="CA33" s="9">
        <v>11.822017560003175</v>
      </c>
      <c r="CB33" s="12">
        <v>0.21989152681129759</v>
      </c>
      <c r="CC33" s="7">
        <v>3</v>
      </c>
      <c r="CD33" s="7">
        <v>3</v>
      </c>
      <c r="CJ33" s="2">
        <v>0.21989152681129759</v>
      </c>
      <c r="CK33" s="12">
        <v>0.21989152681129759</v>
      </c>
      <c r="CL33" s="7">
        <v>1.5246090000000001</v>
      </c>
      <c r="CM33" s="7">
        <v>1.5246090000000001</v>
      </c>
      <c r="CS33" s="12">
        <v>0.21989152681129759</v>
      </c>
      <c r="CU33" s="7">
        <v>17.402597402597404</v>
      </c>
    </row>
    <row r="34" spans="1:99" x14ac:dyDescent="0.15">
      <c r="A34" s="3" t="s">
        <v>569</v>
      </c>
      <c r="B34" s="5" t="s">
        <v>47</v>
      </c>
      <c r="C34" s="6">
        <v>17</v>
      </c>
      <c r="D34" s="14">
        <v>552688.56034500001</v>
      </c>
      <c r="E34" s="14">
        <v>5371549.9150700001</v>
      </c>
      <c r="F34" s="2">
        <v>-80.286827000000002</v>
      </c>
      <c r="G34" s="2">
        <v>48.494861</v>
      </c>
      <c r="H34" s="5" t="s">
        <v>1</v>
      </c>
      <c r="I34" s="1" t="s">
        <v>46</v>
      </c>
      <c r="J34" s="3" t="s">
        <v>15</v>
      </c>
      <c r="K34" s="3" t="s">
        <v>41</v>
      </c>
      <c r="L34" s="7">
        <v>69.211501999999996</v>
      </c>
      <c r="M34" s="7">
        <v>11.411682000000001</v>
      </c>
      <c r="N34" s="7">
        <v>0.160305</v>
      </c>
      <c r="O34" s="7">
        <v>10.620177999999999</v>
      </c>
      <c r="P34" s="7">
        <v>0.220419</v>
      </c>
      <c r="Q34" s="7">
        <v>1.9436929999999999</v>
      </c>
      <c r="R34" s="7">
        <v>4.799118</v>
      </c>
      <c r="S34" s="7">
        <v>0.77146599999999999</v>
      </c>
      <c r="T34" s="7">
        <v>0.72137099999999998</v>
      </c>
      <c r="U34" s="7">
        <v>0.140267</v>
      </c>
      <c r="V34" s="7">
        <v>0.4</v>
      </c>
      <c r="W34" s="7">
        <v>100.22</v>
      </c>
      <c r="X34" s="7"/>
      <c r="Y34" s="7"/>
      <c r="Z34" s="7"/>
      <c r="AA34" s="7"/>
      <c r="AB34" s="7"/>
      <c r="AC34" s="8">
        <v>3.58</v>
      </c>
      <c r="AD34" s="9"/>
      <c r="AE34" s="7">
        <v>0.33</v>
      </c>
      <c r="AF34" s="9">
        <v>11</v>
      </c>
      <c r="AG34" s="8">
        <v>89</v>
      </c>
      <c r="AH34" s="9">
        <v>102</v>
      </c>
      <c r="AI34" s="9">
        <v>13.66</v>
      </c>
      <c r="AJ34" s="9">
        <v>335</v>
      </c>
      <c r="AK34" s="7">
        <v>10.47</v>
      </c>
      <c r="AL34" s="7">
        <v>1.24</v>
      </c>
      <c r="AM34" s="7">
        <v>1.44</v>
      </c>
      <c r="AN34" s="7">
        <v>0.54</v>
      </c>
      <c r="AO34" s="9">
        <v>16.940000000000001</v>
      </c>
      <c r="AP34" s="8">
        <v>13</v>
      </c>
      <c r="AQ34" s="8">
        <v>11</v>
      </c>
      <c r="AR34" s="8">
        <v>10</v>
      </c>
      <c r="AS34" s="8">
        <v>3.46</v>
      </c>
      <c r="AT34" s="7">
        <v>10</v>
      </c>
      <c r="AU34" s="8">
        <v>123</v>
      </c>
      <c r="AV34" s="7">
        <v>3.8</v>
      </c>
      <c r="AW34" s="8">
        <v>4</v>
      </c>
      <c r="AX34" s="7"/>
      <c r="AY34" s="7"/>
      <c r="AZ34" s="7"/>
      <c r="BA34" s="7"/>
      <c r="BB34" s="9">
        <v>113.72</v>
      </c>
      <c r="BC34" s="7">
        <v>14.04</v>
      </c>
      <c r="BD34" s="7">
        <v>41.34</v>
      </c>
      <c r="BE34" s="7">
        <v>6.85</v>
      </c>
      <c r="BF34" s="7">
        <v>35.93</v>
      </c>
      <c r="BG34" s="7">
        <v>11.72</v>
      </c>
      <c r="BH34" s="7">
        <v>3.07</v>
      </c>
      <c r="BI34" s="7">
        <v>15.21</v>
      </c>
      <c r="BJ34" s="7">
        <v>2.72</v>
      </c>
      <c r="BK34" s="7">
        <v>18.3</v>
      </c>
      <c r="BL34" s="7">
        <v>4.32</v>
      </c>
      <c r="BM34" s="7">
        <v>12.15</v>
      </c>
      <c r="BN34" s="7">
        <v>1.86</v>
      </c>
      <c r="BO34" s="7">
        <v>12.76</v>
      </c>
      <c r="BP34" s="7">
        <v>1.98</v>
      </c>
      <c r="BQ34" s="6" t="s">
        <v>37</v>
      </c>
      <c r="BR34" s="10">
        <v>6.2207770660016131</v>
      </c>
      <c r="BS34" s="10">
        <v>14.065317571628933</v>
      </c>
      <c r="BT34" s="10">
        <v>0.2208164696453617</v>
      </c>
      <c r="BU34" s="10">
        <v>69.336307353235824</v>
      </c>
      <c r="BV34" s="7">
        <v>0.13995909000199561</v>
      </c>
      <c r="BW34" s="11">
        <v>932.71218605721231</v>
      </c>
      <c r="BX34" s="7">
        <v>1.1003134796238243</v>
      </c>
      <c r="BY34" s="7">
        <v>0.78262398874428418</v>
      </c>
      <c r="BZ34" s="7">
        <f t="shared" si="9"/>
        <v>0.76741440377804004</v>
      </c>
      <c r="CA34" s="9">
        <v>0.74747033311703026</v>
      </c>
      <c r="CB34" s="12">
        <v>0.2208164696453617</v>
      </c>
      <c r="CC34" s="7">
        <v>10</v>
      </c>
      <c r="CD34" s="7">
        <v>10</v>
      </c>
      <c r="CJ34" s="2">
        <v>0.2208164696453617</v>
      </c>
      <c r="CK34" s="12"/>
      <c r="CL34" s="7">
        <v>10.620177999999999</v>
      </c>
      <c r="CM34" s="7"/>
      <c r="CS34" s="12">
        <v>0.2208164696453617</v>
      </c>
      <c r="CU34" s="7">
        <v>1.1003134796238243</v>
      </c>
    </row>
    <row r="35" spans="1:99" x14ac:dyDescent="0.15">
      <c r="A35" s="3" t="s">
        <v>420</v>
      </c>
      <c r="B35" s="5" t="s">
        <v>67</v>
      </c>
      <c r="C35" s="6">
        <v>18</v>
      </c>
      <c r="D35" s="14">
        <v>567714</v>
      </c>
      <c r="E35" s="14">
        <v>5523377</v>
      </c>
      <c r="F35" s="2">
        <v>-74.057905000000005</v>
      </c>
      <c r="G35" s="2">
        <v>49.858978</v>
      </c>
      <c r="H35" s="5" t="s">
        <v>1</v>
      </c>
      <c r="I35" s="1" t="s">
        <v>46</v>
      </c>
      <c r="J35" s="3" t="s">
        <v>48</v>
      </c>
      <c r="K35" s="3" t="s">
        <v>52</v>
      </c>
      <c r="L35" s="7">
        <v>70.480710999999999</v>
      </c>
      <c r="M35" s="7">
        <v>18.147849000000001</v>
      </c>
      <c r="N35" s="7">
        <v>1.0099E-2</v>
      </c>
      <c r="O35" s="7">
        <v>0.48475099999999999</v>
      </c>
      <c r="P35" s="7">
        <v>0.22217700000000001</v>
      </c>
      <c r="Q35" s="7">
        <v>3.2316699999999998</v>
      </c>
      <c r="R35" s="7">
        <v>5.3019590000000001</v>
      </c>
      <c r="S35" s="7">
        <v>2.0399919999999998</v>
      </c>
      <c r="T35" s="7">
        <v>6.0594000000000002E-2</v>
      </c>
      <c r="U35" s="7">
        <v>2.0198000000000001E-2</v>
      </c>
      <c r="V35" s="7">
        <v>0.64</v>
      </c>
      <c r="W35" s="7">
        <v>99.66</v>
      </c>
      <c r="X35" s="7"/>
      <c r="Y35" s="7"/>
      <c r="Z35" s="7"/>
      <c r="AA35" s="7"/>
      <c r="AB35" s="7"/>
      <c r="AC35" s="8"/>
      <c r="AD35" s="9"/>
      <c r="AE35" s="7">
        <v>0.3</v>
      </c>
      <c r="AF35" s="9">
        <v>20</v>
      </c>
      <c r="AG35" s="8">
        <v>677</v>
      </c>
      <c r="AH35" s="9">
        <v>1138</v>
      </c>
      <c r="AI35" s="9">
        <v>0.3</v>
      </c>
      <c r="AJ35" s="9">
        <v>46</v>
      </c>
      <c r="AK35" s="7">
        <v>1.1000000000000001</v>
      </c>
      <c r="AL35" s="7">
        <v>0.02</v>
      </c>
      <c r="AM35" s="7">
        <v>0.57999999999999996</v>
      </c>
      <c r="AN35" s="7">
        <v>0.1</v>
      </c>
      <c r="AO35" s="9">
        <v>0.8</v>
      </c>
      <c r="AP35" s="8"/>
      <c r="AQ35" s="8"/>
      <c r="AR35" s="8">
        <v>2</v>
      </c>
      <c r="AS35" s="8">
        <v>1</v>
      </c>
      <c r="AT35" s="7">
        <v>1</v>
      </c>
      <c r="AU35" s="8">
        <v>7</v>
      </c>
      <c r="AV35" s="7">
        <v>3</v>
      </c>
      <c r="AW35" s="8"/>
      <c r="AX35" s="7"/>
      <c r="AY35" s="7"/>
      <c r="AZ35" s="7"/>
      <c r="BA35" s="7"/>
      <c r="BB35" s="9">
        <v>0.9</v>
      </c>
      <c r="BC35" s="7">
        <v>4.49</v>
      </c>
      <c r="BD35" s="7">
        <v>7.96</v>
      </c>
      <c r="BE35" s="7">
        <v>0.77</v>
      </c>
      <c r="BF35" s="7">
        <v>2.97</v>
      </c>
      <c r="BG35" s="7">
        <v>0.44</v>
      </c>
      <c r="BH35" s="7">
        <v>0.38400000000000001</v>
      </c>
      <c r="BI35" s="7">
        <v>0.24</v>
      </c>
      <c r="BJ35" s="7">
        <v>0.03</v>
      </c>
      <c r="BK35" s="7">
        <v>0.15</v>
      </c>
      <c r="BL35" s="7">
        <v>0.03</v>
      </c>
      <c r="BM35" s="7">
        <v>0.08</v>
      </c>
      <c r="BN35" s="7">
        <v>1.4E-2</v>
      </c>
      <c r="BO35" s="7">
        <v>0.1</v>
      </c>
      <c r="BP35" s="7">
        <v>1.4999999999999999E-2</v>
      </c>
      <c r="BQ35" s="6" t="s">
        <v>29</v>
      </c>
      <c r="BR35" s="10">
        <v>2.5990097019988316</v>
      </c>
      <c r="BS35" s="10">
        <v>4.5344374873762874</v>
      </c>
      <c r="BT35" s="10">
        <v>0.22437588365986672</v>
      </c>
      <c r="BU35" s="10">
        <v>71.178257927691376</v>
      </c>
      <c r="BV35" s="7">
        <v>2.0266907485450535E-2</v>
      </c>
      <c r="BW35" s="11">
        <v>774.08189635384213</v>
      </c>
      <c r="BX35" s="7">
        <v>44.9</v>
      </c>
      <c r="BY35" s="7">
        <v>752.22222222222217</v>
      </c>
      <c r="BZ35" s="7">
        <f t="shared" si="9"/>
        <v>0</v>
      </c>
      <c r="CA35" s="9">
        <v>30.501687544924604</v>
      </c>
      <c r="CB35" s="12"/>
      <c r="CC35" s="7">
        <v>1</v>
      </c>
      <c r="CD35" s="7"/>
      <c r="CJ35" s="2">
        <v>0.22437588365986672</v>
      </c>
      <c r="CK35" s="12"/>
      <c r="CL35" s="7">
        <v>0.48475099999999999</v>
      </c>
      <c r="CM35" s="7"/>
      <c r="CS35" s="12"/>
      <c r="CU35" s="7"/>
    </row>
    <row r="36" spans="1:99" x14ac:dyDescent="0.15">
      <c r="B36" s="5" t="s">
        <v>47</v>
      </c>
      <c r="C36" s="6">
        <v>18</v>
      </c>
      <c r="D36" s="14">
        <v>295310</v>
      </c>
      <c r="E36" s="14">
        <v>5514965</v>
      </c>
      <c r="F36" s="2">
        <v>-77.841740999999999</v>
      </c>
      <c r="G36" s="2">
        <v>49.752285000000001</v>
      </c>
      <c r="H36" s="5" t="s">
        <v>1</v>
      </c>
      <c r="I36" s="1" t="s">
        <v>46</v>
      </c>
      <c r="J36" s="3" t="s">
        <v>15</v>
      </c>
      <c r="K36" s="3" t="s">
        <v>9</v>
      </c>
      <c r="L36" s="7">
        <v>72.139605000000003</v>
      </c>
      <c r="M36" s="7">
        <v>13.161356</v>
      </c>
      <c r="N36" s="7">
        <v>6.0698000000000002E-2</v>
      </c>
      <c r="O36" s="7">
        <v>3.5912999999999999</v>
      </c>
      <c r="P36" s="7">
        <v>0.22255900000000001</v>
      </c>
      <c r="Q36" s="7">
        <v>6.2721289999999996</v>
      </c>
      <c r="R36" s="7">
        <v>2.9742030000000002</v>
      </c>
      <c r="S36" s="7">
        <v>1.122914</v>
      </c>
      <c r="T36" s="7">
        <v>0.374305</v>
      </c>
      <c r="U36" s="7">
        <v>8.0931000000000003E-2</v>
      </c>
      <c r="V36" s="7">
        <v>1</v>
      </c>
      <c r="W36" s="7">
        <v>99.85</v>
      </c>
      <c r="X36" s="7"/>
      <c r="Y36" s="7"/>
      <c r="Z36" s="7"/>
      <c r="AA36" s="7"/>
      <c r="AB36" s="7"/>
      <c r="AC36" s="8"/>
      <c r="AD36" s="9">
        <v>1</v>
      </c>
      <c r="AE36" s="7"/>
      <c r="AF36" s="9">
        <v>14.5</v>
      </c>
      <c r="AG36" s="8">
        <v>263.39999999999998</v>
      </c>
      <c r="AH36" s="9">
        <v>203</v>
      </c>
      <c r="AI36" s="9">
        <v>12.3</v>
      </c>
      <c r="AJ36" s="9">
        <v>294.3</v>
      </c>
      <c r="AK36" s="7">
        <v>8.1</v>
      </c>
      <c r="AL36" s="7">
        <v>0.8</v>
      </c>
      <c r="AM36" s="7">
        <v>3.3</v>
      </c>
      <c r="AN36" s="7">
        <v>1</v>
      </c>
      <c r="AO36" s="9">
        <v>10</v>
      </c>
      <c r="AP36" s="8"/>
      <c r="AQ36" s="8"/>
      <c r="AR36" s="8">
        <v>2.2000000000000002</v>
      </c>
      <c r="AS36" s="8">
        <v>1.5</v>
      </c>
      <c r="AT36" s="7">
        <v>17.7</v>
      </c>
      <c r="AU36" s="8">
        <v>4</v>
      </c>
      <c r="AV36" s="7">
        <v>0.7</v>
      </c>
      <c r="AW36" s="8"/>
      <c r="AX36" s="7"/>
      <c r="AY36" s="7"/>
      <c r="AZ36" s="7"/>
      <c r="BA36" s="7"/>
      <c r="BB36" s="9">
        <v>45.8</v>
      </c>
      <c r="BC36" s="7">
        <v>25.5</v>
      </c>
      <c r="BD36" s="7">
        <v>59.6</v>
      </c>
      <c r="BE36" s="7">
        <v>7.69</v>
      </c>
      <c r="BF36" s="7">
        <v>31.3</v>
      </c>
      <c r="BG36" s="7">
        <v>7.28</v>
      </c>
      <c r="BH36" s="7">
        <v>1.54</v>
      </c>
      <c r="BI36" s="7">
        <v>7.48</v>
      </c>
      <c r="BJ36" s="7">
        <v>1.31</v>
      </c>
      <c r="BK36" s="7">
        <v>7.89</v>
      </c>
      <c r="BL36" s="7">
        <v>1.65</v>
      </c>
      <c r="BM36" s="7">
        <v>4.83</v>
      </c>
      <c r="BN36" s="7">
        <v>0.77</v>
      </c>
      <c r="BO36" s="7">
        <v>4.8</v>
      </c>
      <c r="BP36" s="7">
        <v>0.71</v>
      </c>
      <c r="BQ36" s="6" t="s">
        <v>29</v>
      </c>
      <c r="BR36" s="10">
        <v>2.6486471804608369</v>
      </c>
      <c r="BS36" s="10">
        <v>25.796661608497725</v>
      </c>
      <c r="BT36" s="10">
        <v>0.2251482043500253</v>
      </c>
      <c r="BU36" s="10">
        <v>72.978861911987863</v>
      </c>
      <c r="BV36" s="7">
        <v>8.1052578868302458E-2</v>
      </c>
      <c r="BW36" s="11">
        <v>912.89369043603199</v>
      </c>
      <c r="BX36" s="7">
        <v>5.3125</v>
      </c>
      <c r="BY36" s="7">
        <v>5.7510917030567681</v>
      </c>
      <c r="BZ36" s="7">
        <f t="shared" si="9"/>
        <v>0</v>
      </c>
      <c r="CA36" s="9">
        <v>3.6089134762229835</v>
      </c>
      <c r="CB36" s="12">
        <v>0.2251482043500253</v>
      </c>
      <c r="CC36" s="7">
        <v>17.7</v>
      </c>
      <c r="CD36" s="7">
        <v>17.7</v>
      </c>
      <c r="CJ36" s="2">
        <v>0.2251482043500253</v>
      </c>
      <c r="CK36" s="12">
        <v>0.2251482043500253</v>
      </c>
      <c r="CL36" s="7">
        <v>3.5912999999999999</v>
      </c>
      <c r="CM36" s="7">
        <v>3.5912999999999999</v>
      </c>
      <c r="CS36" s="12">
        <v>0.2251482043500253</v>
      </c>
      <c r="CU36" s="7">
        <v>5.3125</v>
      </c>
    </row>
    <row r="37" spans="1:99" x14ac:dyDescent="0.15">
      <c r="A37" s="3" t="s">
        <v>568</v>
      </c>
      <c r="B37" s="5" t="s">
        <v>47</v>
      </c>
      <c r="C37" s="6">
        <v>17</v>
      </c>
      <c r="D37" s="14">
        <v>704135.77276199998</v>
      </c>
      <c r="E37" s="14">
        <v>5347743.4898229996</v>
      </c>
      <c r="F37" s="2">
        <v>-78.25</v>
      </c>
      <c r="G37" s="2">
        <v>48.25</v>
      </c>
      <c r="H37" s="5" t="s">
        <v>1</v>
      </c>
      <c r="I37" s="1" t="s">
        <v>46</v>
      </c>
      <c r="J37" s="3" t="s">
        <v>15</v>
      </c>
      <c r="K37" s="3" t="s">
        <v>9</v>
      </c>
      <c r="L37" s="7">
        <v>73.737052000000006</v>
      </c>
      <c r="M37" s="7">
        <v>15.164616000000001</v>
      </c>
      <c r="N37" s="7">
        <v>1.0226000000000001E-2</v>
      </c>
      <c r="O37" s="7">
        <v>0.64773400000000003</v>
      </c>
      <c r="P37" s="7">
        <v>0.224964</v>
      </c>
      <c r="Q37" s="7">
        <v>2.0144500000000001</v>
      </c>
      <c r="R37" s="7">
        <v>5.7979349999999998</v>
      </c>
      <c r="S37" s="7">
        <v>1.584973</v>
      </c>
      <c r="T37" s="7">
        <v>0.67489200000000005</v>
      </c>
      <c r="U37" s="7">
        <v>0.14315900000000001</v>
      </c>
      <c r="V37" s="7">
        <v>1.37</v>
      </c>
      <c r="W37" s="7">
        <v>99.163441000000006</v>
      </c>
      <c r="X37" s="7">
        <v>0.17</v>
      </c>
      <c r="Y37" s="7">
        <v>0.7</v>
      </c>
      <c r="Z37" s="7"/>
      <c r="AA37" s="7"/>
      <c r="AB37" s="7"/>
      <c r="AC37" s="8"/>
      <c r="AD37" s="9">
        <v>0.7</v>
      </c>
      <c r="AE37" s="7">
        <v>1.44</v>
      </c>
      <c r="AF37" s="9">
        <v>33.409999999999997</v>
      </c>
      <c r="AG37" s="8">
        <v>150</v>
      </c>
      <c r="AH37" s="9">
        <v>446</v>
      </c>
      <c r="AI37" s="9">
        <v>8.5500000000000007</v>
      </c>
      <c r="AJ37" s="9">
        <v>164.4</v>
      </c>
      <c r="AK37" s="7">
        <v>3.85</v>
      </c>
      <c r="AL37" s="7">
        <v>0.46</v>
      </c>
      <c r="AM37" s="7">
        <v>9.64</v>
      </c>
      <c r="AN37" s="7">
        <v>2.2400000000000002</v>
      </c>
      <c r="AO37" s="9">
        <v>10</v>
      </c>
      <c r="AP37" s="8">
        <v>64</v>
      </c>
      <c r="AQ37" s="8">
        <v>2</v>
      </c>
      <c r="AR37" s="8">
        <v>8</v>
      </c>
      <c r="AS37" s="8">
        <v>8</v>
      </c>
      <c r="AT37" s="7"/>
      <c r="AU37" s="8"/>
      <c r="AV37" s="7">
        <v>7.17</v>
      </c>
      <c r="AW37" s="8"/>
      <c r="AX37" s="7"/>
      <c r="AY37" s="7"/>
      <c r="AZ37" s="7"/>
      <c r="BA37" s="7"/>
      <c r="BB37" s="9">
        <v>23.6</v>
      </c>
      <c r="BC37" s="7">
        <v>45.52</v>
      </c>
      <c r="BD37" s="7">
        <v>93.3</v>
      </c>
      <c r="BE37" s="7">
        <v>11.11</v>
      </c>
      <c r="BF37" s="7">
        <v>38.520000000000003</v>
      </c>
      <c r="BG37" s="7">
        <v>7.52</v>
      </c>
      <c r="BH37" s="7">
        <v>1.74</v>
      </c>
      <c r="BI37" s="7">
        <v>4.8899999999999997</v>
      </c>
      <c r="BJ37" s="7">
        <v>0.77</v>
      </c>
      <c r="BK37" s="7">
        <v>4.41</v>
      </c>
      <c r="BL37" s="7">
        <v>0.92</v>
      </c>
      <c r="BM37" s="7">
        <v>2.52</v>
      </c>
      <c r="BN37" s="7">
        <v>0.4</v>
      </c>
      <c r="BO37" s="7">
        <v>2.71</v>
      </c>
      <c r="BP37" s="7">
        <v>0.44</v>
      </c>
      <c r="BQ37" s="6" t="s">
        <v>327</v>
      </c>
      <c r="BR37" s="10">
        <v>3.6580654686231249</v>
      </c>
      <c r="BS37" s="10">
        <v>46.54708898115161</v>
      </c>
      <c r="BT37" s="10">
        <v>0.23003996760887063</v>
      </c>
      <c r="BU37" s="10">
        <v>75.400815480048408</v>
      </c>
      <c r="BV37" s="7">
        <v>0.14436671272833301</v>
      </c>
      <c r="BW37" s="11">
        <v>994.08768891146713</v>
      </c>
      <c r="BX37" s="7">
        <v>16.797047970479706</v>
      </c>
      <c r="BY37" s="7">
        <v>6.3559322033898304</v>
      </c>
      <c r="BZ37" s="7">
        <f t="shared" si="9"/>
        <v>6.4</v>
      </c>
      <c r="CA37" s="9">
        <v>11.41065275885706</v>
      </c>
      <c r="CB37" s="12">
        <v>0.23003996760887063</v>
      </c>
      <c r="CC37" s="7"/>
      <c r="CD37" s="7"/>
      <c r="CJ37" s="2">
        <v>0.23003996760887063</v>
      </c>
      <c r="CK37" s="12">
        <v>0.23003996760887063</v>
      </c>
      <c r="CL37" s="7">
        <v>0.64773400000000003</v>
      </c>
      <c r="CM37" s="7">
        <v>0.64773400000000003</v>
      </c>
      <c r="CS37" s="12">
        <v>0.23003996760887063</v>
      </c>
      <c r="CU37" s="7">
        <v>16.797047970479706</v>
      </c>
    </row>
    <row r="38" spans="1:99" x14ac:dyDescent="0.15">
      <c r="B38" s="5" t="s">
        <v>67</v>
      </c>
      <c r="C38" s="6">
        <v>18</v>
      </c>
      <c r="D38" s="14">
        <v>508681</v>
      </c>
      <c r="E38" s="14">
        <v>5458314</v>
      </c>
      <c r="F38" s="2">
        <v>-74.880649000000005</v>
      </c>
      <c r="G38" s="2">
        <v>49.277520000000003</v>
      </c>
      <c r="H38" s="5" t="s">
        <v>1</v>
      </c>
      <c r="I38" s="1" t="s">
        <v>46</v>
      </c>
      <c r="J38" s="3" t="s">
        <v>48</v>
      </c>
      <c r="K38" s="3" t="s">
        <v>52</v>
      </c>
      <c r="L38" s="7">
        <v>72.752808999999999</v>
      </c>
      <c r="M38" s="7">
        <v>16.111557000000001</v>
      </c>
      <c r="N38" s="7">
        <v>1.0031999999999999E-2</v>
      </c>
      <c r="O38" s="7">
        <v>1.163724</v>
      </c>
      <c r="P38" s="7">
        <v>0.230738</v>
      </c>
      <c r="Q38" s="7">
        <v>1.9963880000000001</v>
      </c>
      <c r="R38" s="7">
        <v>5.3370790000000001</v>
      </c>
      <c r="S38" s="7">
        <v>2.2070630000000002</v>
      </c>
      <c r="T38" s="7">
        <v>0.12038500000000001</v>
      </c>
      <c r="U38" s="7">
        <v>7.0224999999999996E-2</v>
      </c>
      <c r="V38" s="7">
        <v>0.4</v>
      </c>
      <c r="W38" s="7">
        <v>100.08</v>
      </c>
      <c r="X38" s="7">
        <v>0.04</v>
      </c>
      <c r="Y38" s="7"/>
      <c r="Z38" s="7"/>
      <c r="AA38" s="7"/>
      <c r="AB38" s="7"/>
      <c r="AC38" s="8">
        <v>14</v>
      </c>
      <c r="AD38" s="9">
        <v>1</v>
      </c>
      <c r="AE38" s="7">
        <v>1</v>
      </c>
      <c r="AF38" s="9">
        <v>54</v>
      </c>
      <c r="AG38" s="8">
        <v>823</v>
      </c>
      <c r="AH38" s="9">
        <v>913</v>
      </c>
      <c r="AI38" s="9">
        <v>2.6</v>
      </c>
      <c r="AJ38" s="9">
        <v>74</v>
      </c>
      <c r="AK38" s="7">
        <v>2</v>
      </c>
      <c r="AL38" s="7">
        <v>3.12</v>
      </c>
      <c r="AM38" s="7">
        <v>2.39</v>
      </c>
      <c r="AN38" s="7">
        <v>0.49</v>
      </c>
      <c r="AO38" s="9">
        <v>0.9</v>
      </c>
      <c r="AP38" s="8">
        <v>12</v>
      </c>
      <c r="AQ38" s="8"/>
      <c r="AR38" s="8">
        <v>4</v>
      </c>
      <c r="AS38" s="8">
        <v>112</v>
      </c>
      <c r="AT38" s="7">
        <v>3</v>
      </c>
      <c r="AU38" s="8">
        <v>23</v>
      </c>
      <c r="AV38" s="7">
        <v>8</v>
      </c>
      <c r="AW38" s="8"/>
      <c r="AX38" s="7">
        <v>0.5</v>
      </c>
      <c r="AY38" s="7"/>
      <c r="AZ38" s="7"/>
      <c r="BA38" s="7"/>
      <c r="BB38" s="9">
        <v>1.8</v>
      </c>
      <c r="BC38" s="7">
        <v>9.91</v>
      </c>
      <c r="BD38" s="7">
        <v>20.3</v>
      </c>
      <c r="BE38" s="7">
        <v>2.42</v>
      </c>
      <c r="BF38" s="7">
        <v>9.5399999999999991</v>
      </c>
      <c r="BG38" s="7">
        <v>1.36</v>
      </c>
      <c r="BH38" s="7">
        <v>0.433</v>
      </c>
      <c r="BI38" s="7">
        <v>0.96</v>
      </c>
      <c r="BJ38" s="7">
        <v>0.09</v>
      </c>
      <c r="BK38" s="7">
        <v>0.38</v>
      </c>
      <c r="BL38" s="7">
        <v>7.0000000000000007E-2</v>
      </c>
      <c r="BM38" s="7">
        <v>0.2</v>
      </c>
      <c r="BN38" s="7">
        <v>2.9000000000000001E-2</v>
      </c>
      <c r="BO38" s="7">
        <v>0.17</v>
      </c>
      <c r="BP38" s="7">
        <v>2.9000000000000001E-2</v>
      </c>
      <c r="BQ38" s="6" t="s">
        <v>29</v>
      </c>
      <c r="BR38" s="10">
        <v>2.4181815380893066</v>
      </c>
      <c r="BS38" s="10">
        <v>9.9418138041733553</v>
      </c>
      <c r="BT38" s="10">
        <v>0.23147873194221508</v>
      </c>
      <c r="BU38" s="10">
        <v>72.986365369181385</v>
      </c>
      <c r="BV38" s="7">
        <v>7.0168864908073544E-2</v>
      </c>
      <c r="BW38" s="11">
        <v>899.10842819880747</v>
      </c>
      <c r="BX38" s="7">
        <v>58.294117647058819</v>
      </c>
      <c r="BY38" s="7">
        <v>457.22222222222223</v>
      </c>
      <c r="BZ38" s="7">
        <f t="shared" si="9"/>
        <v>13.333333333333332</v>
      </c>
      <c r="CA38" s="9">
        <v>39.600645037364444</v>
      </c>
      <c r="CB38" s="12">
        <v>0.23147873194221508</v>
      </c>
      <c r="CC38" s="7">
        <v>3</v>
      </c>
      <c r="CD38" s="7">
        <v>3</v>
      </c>
      <c r="CJ38" s="2">
        <v>0.23147873194221508</v>
      </c>
      <c r="CK38" s="12">
        <v>0.23147873194221508</v>
      </c>
      <c r="CL38" s="7">
        <v>1.163724</v>
      </c>
      <c r="CM38" s="7">
        <v>1.163724</v>
      </c>
      <c r="CS38" s="12"/>
      <c r="CU38" s="7"/>
    </row>
    <row r="39" spans="1:99" x14ac:dyDescent="0.15">
      <c r="B39" s="5" t="s">
        <v>67</v>
      </c>
      <c r="C39" s="6">
        <v>18</v>
      </c>
      <c r="D39" s="14">
        <v>429120</v>
      </c>
      <c r="E39" s="14">
        <v>5435303</v>
      </c>
      <c r="F39" s="2">
        <v>-75.970365999999999</v>
      </c>
      <c r="G39" s="2">
        <v>49.066510999999998</v>
      </c>
      <c r="H39" s="5" t="s">
        <v>1</v>
      </c>
      <c r="I39" s="1" t="s">
        <v>46</v>
      </c>
      <c r="J39" s="3" t="s">
        <v>48</v>
      </c>
      <c r="K39" s="3" t="s">
        <v>52</v>
      </c>
      <c r="L39" s="7">
        <v>73.622086999999993</v>
      </c>
      <c r="M39" s="7">
        <v>15.104531</v>
      </c>
      <c r="N39" s="7">
        <v>2.0005999999999999E-2</v>
      </c>
      <c r="O39" s="7">
        <v>1.0603180000000001</v>
      </c>
      <c r="P39" s="7">
        <v>0.24007200000000001</v>
      </c>
      <c r="Q39" s="7">
        <v>1.5804739999999999</v>
      </c>
      <c r="R39" s="7">
        <v>5.1615479999999998</v>
      </c>
      <c r="S39" s="7">
        <v>3.0509149999999998</v>
      </c>
      <c r="T39" s="7">
        <v>0.160048</v>
      </c>
      <c r="U39" s="7"/>
      <c r="V39" s="7">
        <v>0.39</v>
      </c>
      <c r="W39" s="7">
        <v>100.35</v>
      </c>
      <c r="X39" s="7"/>
      <c r="Y39" s="7"/>
      <c r="Z39" s="7"/>
      <c r="AA39" s="7"/>
      <c r="AB39" s="7"/>
      <c r="AC39" s="8"/>
      <c r="AD39" s="9"/>
      <c r="AE39" s="7">
        <v>11.3</v>
      </c>
      <c r="AF39" s="9">
        <v>90.5</v>
      </c>
      <c r="AG39" s="8">
        <v>641</v>
      </c>
      <c r="AH39" s="9">
        <v>793.6</v>
      </c>
      <c r="AI39" s="9">
        <v>2.2999999999999998</v>
      </c>
      <c r="AJ39" s="9">
        <v>84.6</v>
      </c>
      <c r="AK39" s="7">
        <v>2.9</v>
      </c>
      <c r="AL39" s="7">
        <v>0.2</v>
      </c>
      <c r="AM39" s="7">
        <v>2.1</v>
      </c>
      <c r="AN39" s="7">
        <v>1.4</v>
      </c>
      <c r="AO39" s="9"/>
      <c r="AP39" s="8">
        <v>12</v>
      </c>
      <c r="AQ39" s="8"/>
      <c r="AR39" s="8">
        <v>0.9</v>
      </c>
      <c r="AS39" s="8">
        <v>2.2999999999999998</v>
      </c>
      <c r="AT39" s="7">
        <v>5.4</v>
      </c>
      <c r="AU39" s="8">
        <v>27</v>
      </c>
      <c r="AV39" s="7">
        <v>0.8</v>
      </c>
      <c r="AW39" s="8"/>
      <c r="AX39" s="7"/>
      <c r="AY39" s="7">
        <v>1.2</v>
      </c>
      <c r="AZ39" s="7"/>
      <c r="BA39" s="7"/>
      <c r="BB39" s="9">
        <v>2.8</v>
      </c>
      <c r="BC39" s="7">
        <v>14.7</v>
      </c>
      <c r="BD39" s="7">
        <v>30.1</v>
      </c>
      <c r="BE39" s="7">
        <v>3.59</v>
      </c>
      <c r="BF39" s="7">
        <v>12.5</v>
      </c>
      <c r="BG39" s="7">
        <v>1.9</v>
      </c>
      <c r="BH39" s="7">
        <v>0.45</v>
      </c>
      <c r="BI39" s="7">
        <v>1.26</v>
      </c>
      <c r="BJ39" s="7">
        <v>0.15</v>
      </c>
      <c r="BK39" s="7">
        <v>0.6</v>
      </c>
      <c r="BL39" s="7">
        <v>0.08</v>
      </c>
      <c r="BM39" s="7">
        <v>0.22</v>
      </c>
      <c r="BN39" s="7"/>
      <c r="BO39" s="7">
        <v>0.16</v>
      </c>
      <c r="BP39" s="7">
        <v>0.02</v>
      </c>
      <c r="BQ39" s="6" t="s">
        <v>29</v>
      </c>
      <c r="BR39" s="10">
        <v>1.6918032786885246</v>
      </c>
      <c r="BS39" s="10">
        <v>14.705882352941178</v>
      </c>
      <c r="BT39" s="10">
        <v>0.24016806722689077</v>
      </c>
      <c r="BU39" s="10">
        <v>73.651547619047619</v>
      </c>
      <c r="BV39" s="7">
        <v>0</v>
      </c>
      <c r="BW39" s="11"/>
      <c r="BX39" s="7">
        <v>91.875</v>
      </c>
      <c r="BY39" s="7">
        <v>228.92857142857144</v>
      </c>
      <c r="BZ39" s="7"/>
      <c r="CA39" s="9">
        <v>62.412974235856304</v>
      </c>
      <c r="CB39" s="12">
        <v>0.24016806722689077</v>
      </c>
      <c r="CC39" s="7">
        <v>5.4</v>
      </c>
      <c r="CD39" s="7">
        <v>5.4</v>
      </c>
      <c r="CJ39" s="2">
        <v>0.24016806722689077</v>
      </c>
      <c r="CK39" s="12">
        <v>0.24016806722689077</v>
      </c>
      <c r="CL39" s="7">
        <v>1.0603180000000001</v>
      </c>
      <c r="CM39" s="7">
        <v>1.0603180000000001</v>
      </c>
      <c r="CS39" s="12">
        <v>0.24016806722689077</v>
      </c>
      <c r="CU39" s="7">
        <v>91.875</v>
      </c>
    </row>
    <row r="40" spans="1:99" x14ac:dyDescent="0.15">
      <c r="B40" s="5" t="s">
        <v>47</v>
      </c>
      <c r="C40" s="6">
        <v>17</v>
      </c>
      <c r="D40" s="14">
        <v>707916</v>
      </c>
      <c r="E40" s="14">
        <v>5357641</v>
      </c>
      <c r="F40" s="2">
        <v>-78.194265000000001</v>
      </c>
      <c r="G40" s="2">
        <v>48.337710000000001</v>
      </c>
      <c r="H40" s="5" t="s">
        <v>1</v>
      </c>
      <c r="I40" s="1" t="s">
        <v>46</v>
      </c>
      <c r="J40" s="3" t="s">
        <v>15</v>
      </c>
      <c r="K40" s="3" t="s">
        <v>39</v>
      </c>
      <c r="L40" s="7">
        <v>71.84836</v>
      </c>
      <c r="M40" s="7">
        <v>15.625313</v>
      </c>
      <c r="N40" s="7">
        <v>2.0057999999999999E-2</v>
      </c>
      <c r="O40" s="7">
        <v>1.2034899999999999</v>
      </c>
      <c r="P40" s="7">
        <v>0.25072699999999998</v>
      </c>
      <c r="Q40" s="7">
        <v>2.73794</v>
      </c>
      <c r="R40" s="7">
        <v>6.3885269999999998</v>
      </c>
      <c r="S40" s="7">
        <v>0.87253000000000003</v>
      </c>
      <c r="T40" s="7">
        <v>0.86250099999999996</v>
      </c>
      <c r="U40" s="7">
        <v>0.190553</v>
      </c>
      <c r="V40" s="7">
        <v>0.35</v>
      </c>
      <c r="W40" s="7">
        <v>100.06</v>
      </c>
      <c r="X40" s="7">
        <v>0.01</v>
      </c>
      <c r="Y40" s="7"/>
      <c r="Z40" s="7"/>
      <c r="AA40" s="7"/>
      <c r="AB40" s="7"/>
      <c r="AC40" s="8"/>
      <c r="AD40" s="9">
        <v>1</v>
      </c>
      <c r="AE40" s="7">
        <v>0.4</v>
      </c>
      <c r="AF40" s="9">
        <v>16</v>
      </c>
      <c r="AG40" s="8">
        <v>241</v>
      </c>
      <c r="AH40" s="9">
        <v>452</v>
      </c>
      <c r="AI40" s="9">
        <v>8.6</v>
      </c>
      <c r="AJ40" s="9">
        <v>211</v>
      </c>
      <c r="AK40" s="7">
        <v>5</v>
      </c>
      <c r="AL40" s="7">
        <v>0.7</v>
      </c>
      <c r="AM40" s="7">
        <v>2.31</v>
      </c>
      <c r="AN40" s="7">
        <v>0.86</v>
      </c>
      <c r="AO40" s="9">
        <v>5.3</v>
      </c>
      <c r="AP40" s="8">
        <v>87</v>
      </c>
      <c r="AQ40" s="8">
        <v>18</v>
      </c>
      <c r="AR40" s="8">
        <v>4</v>
      </c>
      <c r="AS40" s="8">
        <v>2</v>
      </c>
      <c r="AT40" s="7">
        <v>10</v>
      </c>
      <c r="AU40" s="8">
        <v>23</v>
      </c>
      <c r="AV40" s="7">
        <v>5</v>
      </c>
      <c r="AW40" s="8"/>
      <c r="AX40" s="7"/>
      <c r="AY40" s="7"/>
      <c r="AZ40" s="7"/>
      <c r="BA40" s="7"/>
      <c r="BB40" s="9">
        <v>19.899999999999999</v>
      </c>
      <c r="BC40" s="7">
        <v>12.6</v>
      </c>
      <c r="BD40" s="7">
        <v>35.799999999999997</v>
      </c>
      <c r="BE40" s="7">
        <v>4.12</v>
      </c>
      <c r="BF40" s="7">
        <v>17.100000000000001</v>
      </c>
      <c r="BG40" s="7">
        <v>3.99</v>
      </c>
      <c r="BH40" s="7">
        <v>1.1299999999999999</v>
      </c>
      <c r="BI40" s="7">
        <v>3.67</v>
      </c>
      <c r="BJ40" s="7">
        <v>0.6</v>
      </c>
      <c r="BK40" s="7">
        <v>3.36</v>
      </c>
      <c r="BL40" s="7">
        <v>0.66</v>
      </c>
      <c r="BM40" s="7">
        <v>1.89</v>
      </c>
      <c r="BN40" s="7">
        <v>0.28199999999999997</v>
      </c>
      <c r="BO40" s="7">
        <v>1.94</v>
      </c>
      <c r="BP40" s="7">
        <v>0.27800000000000002</v>
      </c>
      <c r="BQ40" s="6" t="s">
        <v>29</v>
      </c>
      <c r="BR40" s="10">
        <v>7.3218422289204952</v>
      </c>
      <c r="BS40" s="10">
        <v>12.636646274195165</v>
      </c>
      <c r="BT40" s="10">
        <v>0.25145622304683579</v>
      </c>
      <c r="BU40" s="10">
        <v>72.057326246113732</v>
      </c>
      <c r="BV40" s="7">
        <v>0.19043873675794523</v>
      </c>
      <c r="BW40" s="11">
        <v>993.52645072168423</v>
      </c>
      <c r="BX40" s="7">
        <v>6.4948453608247423</v>
      </c>
      <c r="BY40" s="7">
        <v>12.110552763819097</v>
      </c>
      <c r="BZ40" s="7">
        <f t="shared" ref="BZ40:BZ43" si="10">AP40/AO40</f>
        <v>16.415094339622641</v>
      </c>
      <c r="CA40" s="9">
        <v>4.4121101079839509</v>
      </c>
      <c r="CB40" s="12">
        <v>0.25145622304683579</v>
      </c>
      <c r="CC40" s="7">
        <v>10</v>
      </c>
      <c r="CD40" s="7">
        <v>10</v>
      </c>
      <c r="CJ40" s="2">
        <v>0.25145622304683579</v>
      </c>
      <c r="CK40" s="12">
        <v>0.25145622304683579</v>
      </c>
      <c r="CL40" s="7">
        <v>1.2034899999999999</v>
      </c>
      <c r="CM40" s="7">
        <v>1.2034899999999999</v>
      </c>
      <c r="CS40" s="12">
        <v>0.25145622304683579</v>
      </c>
      <c r="CU40" s="7">
        <v>6.4948453608247423</v>
      </c>
    </row>
    <row r="41" spans="1:99" x14ac:dyDescent="0.15">
      <c r="A41" s="3" t="s">
        <v>534</v>
      </c>
      <c r="B41" s="5" t="s">
        <v>67</v>
      </c>
      <c r="C41" s="6">
        <v>17</v>
      </c>
      <c r="D41" s="14">
        <v>589800</v>
      </c>
      <c r="E41" s="14">
        <v>5368400</v>
      </c>
      <c r="F41" s="2">
        <v>-79.785269999999997</v>
      </c>
      <c r="G41" s="2">
        <v>48.462321000000003</v>
      </c>
      <c r="H41" s="5" t="s">
        <v>1</v>
      </c>
      <c r="I41" s="1" t="s">
        <v>46</v>
      </c>
      <c r="J41" s="3" t="s">
        <v>48</v>
      </c>
      <c r="K41" s="3" t="s">
        <v>52</v>
      </c>
      <c r="L41" s="7">
        <v>66.107989000000003</v>
      </c>
      <c r="M41" s="7">
        <v>18.617021000000001</v>
      </c>
      <c r="N41" s="7">
        <v>3.0107999999999999E-2</v>
      </c>
      <c r="O41" s="7">
        <v>1.906865</v>
      </c>
      <c r="P41" s="7">
        <v>0.25090299999999999</v>
      </c>
      <c r="Q41" s="7">
        <v>1.575672</v>
      </c>
      <c r="R41" s="7">
        <v>9.3135290000000008</v>
      </c>
      <c r="S41" s="7">
        <v>1.9670810000000001</v>
      </c>
      <c r="T41" s="7">
        <v>0.18065000000000001</v>
      </c>
      <c r="U41" s="7">
        <v>5.0181000000000003E-2</v>
      </c>
      <c r="V41" s="7">
        <v>1.53</v>
      </c>
      <c r="W41" s="7">
        <v>101.17</v>
      </c>
      <c r="X41" s="7">
        <v>0.02</v>
      </c>
      <c r="Y41" s="7">
        <v>1.19</v>
      </c>
      <c r="Z41" s="7"/>
      <c r="AA41" s="7">
        <v>7.0000000000000007E-2</v>
      </c>
      <c r="AB41" s="7">
        <v>0.19</v>
      </c>
      <c r="AC41" s="8">
        <v>2</v>
      </c>
      <c r="AD41" s="9">
        <v>0.79</v>
      </c>
      <c r="AE41" s="7">
        <v>0.14699999999999999</v>
      </c>
      <c r="AF41" s="9">
        <v>17.079999999999998</v>
      </c>
      <c r="AG41" s="8">
        <v>629.1</v>
      </c>
      <c r="AH41" s="9">
        <v>1513</v>
      </c>
      <c r="AI41" s="9">
        <v>3.2</v>
      </c>
      <c r="AJ41" s="9">
        <v>92.2</v>
      </c>
      <c r="AK41" s="7">
        <v>2.2000000000000002</v>
      </c>
      <c r="AL41" s="7"/>
      <c r="AM41" s="7">
        <v>3.27</v>
      </c>
      <c r="AN41" s="7">
        <v>1.08</v>
      </c>
      <c r="AO41" s="9">
        <v>1.6</v>
      </c>
      <c r="AP41" s="8">
        <v>38</v>
      </c>
      <c r="AQ41" s="8">
        <v>14</v>
      </c>
      <c r="AR41" s="8">
        <v>4</v>
      </c>
      <c r="AS41" s="8">
        <v>2</v>
      </c>
      <c r="AT41" s="7"/>
      <c r="AU41" s="8">
        <v>25</v>
      </c>
      <c r="AV41" s="7">
        <v>11</v>
      </c>
      <c r="AW41" s="8"/>
      <c r="AX41" s="7">
        <v>2</v>
      </c>
      <c r="AY41" s="7">
        <v>29.17</v>
      </c>
      <c r="AZ41" s="7">
        <v>1.1499999999999999</v>
      </c>
      <c r="BA41" s="7"/>
      <c r="BB41" s="9">
        <v>8.7200000000000006</v>
      </c>
      <c r="BC41" s="7">
        <v>16.39</v>
      </c>
      <c r="BD41" s="7">
        <v>29.46</v>
      </c>
      <c r="BE41" s="7">
        <v>3.1019999999999999</v>
      </c>
      <c r="BF41" s="7">
        <v>11.05</v>
      </c>
      <c r="BG41" s="7">
        <v>1.85</v>
      </c>
      <c r="BH41" s="7">
        <v>0.52500000000000002</v>
      </c>
      <c r="BI41" s="7">
        <v>1.546</v>
      </c>
      <c r="BJ41" s="7">
        <v>0.23100000000000001</v>
      </c>
      <c r="BK41" s="7">
        <v>1.4379999999999999</v>
      </c>
      <c r="BL41" s="7">
        <v>0.29699999999999999</v>
      </c>
      <c r="BM41" s="7">
        <v>0.92400000000000004</v>
      </c>
      <c r="BN41" s="7">
        <v>0.14599999999999999</v>
      </c>
      <c r="BO41" s="7">
        <v>1.1000000000000001</v>
      </c>
      <c r="BP41" s="7">
        <v>0.19</v>
      </c>
      <c r="BQ41" s="6" t="s">
        <v>58</v>
      </c>
      <c r="BR41" s="10">
        <v>4.7346952159062088</v>
      </c>
      <c r="BS41" s="10">
        <v>16.449217181854678</v>
      </c>
      <c r="BT41" s="10">
        <v>0.25180951425130471</v>
      </c>
      <c r="BU41" s="10">
        <v>66.346837615415495</v>
      </c>
      <c r="BV41" s="7">
        <v>4.9600672136008703E-2</v>
      </c>
      <c r="BW41" s="11">
        <v>798.45300638316792</v>
      </c>
      <c r="BX41" s="7">
        <v>14.899999999999999</v>
      </c>
      <c r="BY41" s="7">
        <v>72.144495412844037</v>
      </c>
      <c r="BZ41" s="7">
        <f t="shared" si="10"/>
        <v>23.75</v>
      </c>
      <c r="CA41" s="9">
        <v>10.121940855665402</v>
      </c>
      <c r="CB41" s="12">
        <v>0.25180951425130471</v>
      </c>
      <c r="CC41" s="7"/>
      <c r="CD41" s="7"/>
      <c r="CJ41" s="2">
        <v>0.25180951425130471</v>
      </c>
      <c r="CK41" s="12">
        <v>0.25180951425130471</v>
      </c>
      <c r="CL41" s="7">
        <v>1.906865</v>
      </c>
      <c r="CM41" s="7">
        <v>1.906865</v>
      </c>
      <c r="CS41" s="12">
        <v>0.25180951425130471</v>
      </c>
      <c r="CU41" s="7">
        <v>14.899999999999999</v>
      </c>
    </row>
    <row r="42" spans="1:99" x14ac:dyDescent="0.15">
      <c r="B42" s="5" t="s">
        <v>47</v>
      </c>
      <c r="C42" s="6">
        <v>17</v>
      </c>
      <c r="D42" s="14">
        <v>623593</v>
      </c>
      <c r="E42" s="14">
        <v>5358794</v>
      </c>
      <c r="F42" s="2">
        <v>-79.331155999999993</v>
      </c>
      <c r="G42" s="2">
        <v>48.370206000000003</v>
      </c>
      <c r="H42" s="5" t="s">
        <v>1</v>
      </c>
      <c r="I42" s="1" t="s">
        <v>46</v>
      </c>
      <c r="J42" s="3" t="s">
        <v>15</v>
      </c>
      <c r="K42" s="3" t="s">
        <v>9</v>
      </c>
      <c r="L42" s="7">
        <v>74.404103000000006</v>
      </c>
      <c r="M42" s="7">
        <v>13.486875</v>
      </c>
      <c r="N42" s="7">
        <v>3.0172000000000001E-2</v>
      </c>
      <c r="O42" s="7">
        <v>1.709746</v>
      </c>
      <c r="P42" s="7">
        <v>0.25143300000000002</v>
      </c>
      <c r="Q42" s="7">
        <v>3.067485</v>
      </c>
      <c r="R42" s="7">
        <v>5.853364</v>
      </c>
      <c r="S42" s="7">
        <v>0.35200599999999999</v>
      </c>
      <c r="T42" s="7">
        <v>0.68389800000000001</v>
      </c>
      <c r="U42" s="7">
        <v>0.160917</v>
      </c>
      <c r="V42" s="7">
        <v>0.5</v>
      </c>
      <c r="W42" s="7">
        <v>99.93</v>
      </c>
      <c r="X42" s="7"/>
      <c r="Y42" s="7"/>
      <c r="Z42" s="7"/>
      <c r="AA42" s="7"/>
      <c r="AB42" s="7"/>
      <c r="AC42" s="8"/>
      <c r="AD42" s="9"/>
      <c r="AE42" s="7"/>
      <c r="AF42" s="9">
        <v>7</v>
      </c>
      <c r="AG42" s="8">
        <v>164.4</v>
      </c>
      <c r="AH42" s="9">
        <v>86</v>
      </c>
      <c r="AI42" s="9">
        <v>5.6</v>
      </c>
      <c r="AJ42" s="9">
        <v>109.7</v>
      </c>
      <c r="AK42" s="7">
        <v>3.2</v>
      </c>
      <c r="AL42" s="7">
        <v>0.2</v>
      </c>
      <c r="AM42" s="7">
        <v>1.6</v>
      </c>
      <c r="AN42" s="7">
        <v>0.4</v>
      </c>
      <c r="AO42" s="9">
        <v>20</v>
      </c>
      <c r="AP42" s="8">
        <v>31</v>
      </c>
      <c r="AQ42" s="8">
        <v>136.84039999999999</v>
      </c>
      <c r="AR42" s="8">
        <v>2.1</v>
      </c>
      <c r="AS42" s="8">
        <v>2.4</v>
      </c>
      <c r="AT42" s="7">
        <v>12.8</v>
      </c>
      <c r="AU42" s="8">
        <v>37</v>
      </c>
      <c r="AV42" s="7">
        <v>0.4</v>
      </c>
      <c r="AW42" s="8"/>
      <c r="AX42" s="7"/>
      <c r="AY42" s="7"/>
      <c r="AZ42" s="7"/>
      <c r="BA42" s="7"/>
      <c r="BB42" s="9">
        <v>28.6</v>
      </c>
      <c r="BC42" s="7">
        <v>10.6</v>
      </c>
      <c r="BD42" s="7">
        <v>27.6</v>
      </c>
      <c r="BE42" s="7">
        <v>4.03</v>
      </c>
      <c r="BF42" s="7">
        <v>17.8</v>
      </c>
      <c r="BG42" s="7">
        <v>4.43</v>
      </c>
      <c r="BH42" s="7">
        <v>1.36</v>
      </c>
      <c r="BI42" s="7">
        <v>4.76</v>
      </c>
      <c r="BJ42" s="7">
        <v>0.82</v>
      </c>
      <c r="BK42" s="7">
        <v>4.91</v>
      </c>
      <c r="BL42" s="7">
        <v>0.97</v>
      </c>
      <c r="BM42" s="7">
        <v>3.03</v>
      </c>
      <c r="BN42" s="7">
        <v>0.48</v>
      </c>
      <c r="BO42" s="7">
        <v>2.83</v>
      </c>
      <c r="BP42" s="7">
        <v>0.5</v>
      </c>
      <c r="BQ42" s="6" t="s">
        <v>29</v>
      </c>
      <c r="BR42" s="10">
        <v>16.628591558098442</v>
      </c>
      <c r="BS42" s="10">
        <v>10.660766368299305</v>
      </c>
      <c r="BT42" s="10">
        <v>0.2528743839887358</v>
      </c>
      <c r="BU42" s="10">
        <v>74.830637634516748</v>
      </c>
      <c r="BV42" s="7">
        <v>0.16102972080456318</v>
      </c>
      <c r="BW42" s="11">
        <v>1000.688233201037</v>
      </c>
      <c r="BX42" s="7">
        <v>3.7455830388692579</v>
      </c>
      <c r="BY42" s="7">
        <v>5.7482517482517483</v>
      </c>
      <c r="BZ42" s="7">
        <f t="shared" si="10"/>
        <v>1.55</v>
      </c>
      <c r="CA42" s="9">
        <v>2.5444677845247061</v>
      </c>
      <c r="CB42" s="12">
        <v>0.2528743839887358</v>
      </c>
      <c r="CC42" s="7">
        <v>12.8</v>
      </c>
      <c r="CD42" s="7">
        <v>12.8</v>
      </c>
      <c r="CJ42" s="2">
        <v>0.2528743839887358</v>
      </c>
      <c r="CK42" s="12">
        <v>0.2528743839887358</v>
      </c>
      <c r="CL42" s="7">
        <v>1.709746</v>
      </c>
      <c r="CM42" s="7">
        <v>1.709746</v>
      </c>
      <c r="CS42" s="12">
        <v>0.2528743839887358</v>
      </c>
      <c r="CU42" s="7">
        <v>3.7455830388692579</v>
      </c>
    </row>
    <row r="43" spans="1:99" x14ac:dyDescent="0.15">
      <c r="B43" s="5" t="s">
        <v>57</v>
      </c>
      <c r="C43" s="6">
        <v>18</v>
      </c>
      <c r="D43" s="14">
        <v>472755</v>
      </c>
      <c r="E43" s="14">
        <v>5489352</v>
      </c>
      <c r="F43" s="2">
        <v>-75.376704000000004</v>
      </c>
      <c r="G43" s="2">
        <v>49.556154999999997</v>
      </c>
      <c r="H43" s="5" t="s">
        <v>1</v>
      </c>
      <c r="I43" s="1" t="s">
        <v>46</v>
      </c>
      <c r="J43" s="3" t="s">
        <v>15</v>
      </c>
      <c r="K43" s="3" t="s">
        <v>9</v>
      </c>
      <c r="L43" s="7">
        <v>74.837962000000005</v>
      </c>
      <c r="M43" s="7">
        <v>14.909791999999999</v>
      </c>
      <c r="N43" s="7">
        <v>2.6193999999999999E-2</v>
      </c>
      <c r="O43" s="7">
        <v>0.681562</v>
      </c>
      <c r="P43" s="7">
        <v>0.25229099999999999</v>
      </c>
      <c r="Q43" s="7">
        <v>0.58185200000000004</v>
      </c>
      <c r="R43" s="7">
        <v>6.3848459999999996</v>
      </c>
      <c r="S43" s="7">
        <v>2.2725409999999999</v>
      </c>
      <c r="T43" s="7">
        <v>6.4790000000000004E-3</v>
      </c>
      <c r="U43" s="7">
        <v>4.6481000000000001E-2</v>
      </c>
      <c r="V43" s="7">
        <v>0.9</v>
      </c>
      <c r="W43" s="7">
        <v>99.493048999999999</v>
      </c>
      <c r="X43" s="7"/>
      <c r="Y43" s="7">
        <v>7.0000000000000007E-2</v>
      </c>
      <c r="Z43" s="7"/>
      <c r="AA43" s="7"/>
      <c r="AB43" s="7">
        <v>0.4</v>
      </c>
      <c r="AC43" s="8">
        <v>10</v>
      </c>
      <c r="AD43" s="9">
        <v>10</v>
      </c>
      <c r="AE43" s="7">
        <v>1</v>
      </c>
      <c r="AF43" s="9">
        <v>80</v>
      </c>
      <c r="AG43" s="8">
        <v>730</v>
      </c>
      <c r="AH43" s="9">
        <v>780</v>
      </c>
      <c r="AI43" s="9">
        <v>10</v>
      </c>
      <c r="AJ43" s="9">
        <v>40</v>
      </c>
      <c r="AK43" s="7">
        <v>2</v>
      </c>
      <c r="AL43" s="7">
        <v>1</v>
      </c>
      <c r="AM43" s="7">
        <v>10</v>
      </c>
      <c r="AN43" s="7">
        <v>0.6</v>
      </c>
      <c r="AO43" s="9">
        <v>12</v>
      </c>
      <c r="AP43" s="8">
        <v>10</v>
      </c>
      <c r="AQ43" s="8">
        <v>3</v>
      </c>
      <c r="AR43" s="8">
        <v>2</v>
      </c>
      <c r="AS43" s="8">
        <v>1</v>
      </c>
      <c r="AT43" s="7">
        <v>3</v>
      </c>
      <c r="AU43" s="8">
        <v>11</v>
      </c>
      <c r="AV43" s="7">
        <v>6</v>
      </c>
      <c r="AW43" s="8">
        <v>1</v>
      </c>
      <c r="AX43" s="7">
        <v>0.5</v>
      </c>
      <c r="AY43" s="7">
        <v>1</v>
      </c>
      <c r="AZ43" s="7"/>
      <c r="BA43" s="7"/>
      <c r="BB43" s="9">
        <v>10</v>
      </c>
      <c r="BC43" s="7">
        <v>2</v>
      </c>
      <c r="BD43" s="7">
        <v>42</v>
      </c>
      <c r="BE43" s="7"/>
      <c r="BF43" s="7">
        <v>3</v>
      </c>
      <c r="BG43" s="7">
        <v>6</v>
      </c>
      <c r="BH43" s="7">
        <v>0.1</v>
      </c>
      <c r="BI43" s="7"/>
      <c r="BJ43" s="7"/>
      <c r="BK43" s="7"/>
      <c r="BL43" s="7"/>
      <c r="BM43" s="7"/>
      <c r="BN43" s="7"/>
      <c r="BO43" s="7">
        <v>0.1</v>
      </c>
      <c r="BP43" s="7">
        <v>1</v>
      </c>
      <c r="BQ43" s="6" t="s">
        <v>29</v>
      </c>
      <c r="BR43" s="10">
        <v>2.8095625117434624</v>
      </c>
      <c r="BS43" s="10">
        <v>2.0285405718612073</v>
      </c>
      <c r="BT43" s="10">
        <v>0.25589126470771789</v>
      </c>
      <c r="BU43" s="10">
        <v>75.905921116203643</v>
      </c>
      <c r="BV43" s="7">
        <v>4.6717836539515445E-2</v>
      </c>
      <c r="BW43" s="11">
        <v>889.15705735608083</v>
      </c>
      <c r="BX43" s="7">
        <v>20</v>
      </c>
      <c r="BY43" s="7">
        <v>73</v>
      </c>
      <c r="BZ43" s="7">
        <f t="shared" si="10"/>
        <v>0.83333333333333337</v>
      </c>
      <c r="CA43" s="9">
        <v>13.586497792839468</v>
      </c>
      <c r="CB43" s="12">
        <v>0.25589126470771789</v>
      </c>
      <c r="CC43" s="7">
        <v>3</v>
      </c>
      <c r="CD43" s="7">
        <v>3</v>
      </c>
      <c r="CJ43" s="2">
        <v>0.25589126470771789</v>
      </c>
      <c r="CK43" s="12">
        <v>0.25589126470771789</v>
      </c>
      <c r="CL43" s="7">
        <v>0.681562</v>
      </c>
      <c r="CM43" s="7">
        <v>0.681562</v>
      </c>
      <c r="CS43" s="12">
        <v>0.25589126470771789</v>
      </c>
      <c r="CU43" s="7">
        <v>20</v>
      </c>
    </row>
    <row r="44" spans="1:99" x14ac:dyDescent="0.15">
      <c r="B44" s="5" t="s">
        <v>67</v>
      </c>
      <c r="C44" s="6">
        <v>18</v>
      </c>
      <c r="D44" s="14">
        <v>544120</v>
      </c>
      <c r="E44" s="14">
        <v>5508748</v>
      </c>
      <c r="F44" s="2">
        <v>-74.387799999999999</v>
      </c>
      <c r="G44" s="2">
        <v>49.729609000000004</v>
      </c>
      <c r="H44" s="5" t="s">
        <v>1</v>
      </c>
      <c r="I44" s="1" t="s">
        <v>46</v>
      </c>
      <c r="J44" s="3" t="s">
        <v>48</v>
      </c>
      <c r="K44" s="3" t="s">
        <v>52</v>
      </c>
      <c r="L44" s="7">
        <v>71.945379000000003</v>
      </c>
      <c r="M44" s="7">
        <v>16.366045</v>
      </c>
      <c r="N44" s="7">
        <v>1.0191E-2</v>
      </c>
      <c r="O44" s="7">
        <v>2.160399</v>
      </c>
      <c r="P44" s="7">
        <v>0.27514499999999997</v>
      </c>
      <c r="Q44" s="7">
        <v>0.224192</v>
      </c>
      <c r="R44" s="7">
        <v>7.8059719999999997</v>
      </c>
      <c r="S44" s="7">
        <v>1.0598190000000001</v>
      </c>
      <c r="T44" s="7">
        <v>0.13247700000000001</v>
      </c>
      <c r="U44" s="7">
        <v>2.0381E-2</v>
      </c>
      <c r="V44" s="7">
        <v>0.79</v>
      </c>
      <c r="W44" s="7">
        <v>98.92</v>
      </c>
      <c r="X44" s="7">
        <v>0.03</v>
      </c>
      <c r="Y44" s="7"/>
      <c r="Z44" s="7"/>
      <c r="AA44" s="7"/>
      <c r="AB44" s="7"/>
      <c r="AC44" s="8">
        <v>4</v>
      </c>
      <c r="AD44" s="9"/>
      <c r="AE44" s="7">
        <v>0.2</v>
      </c>
      <c r="AF44" s="9">
        <v>20</v>
      </c>
      <c r="AG44" s="8">
        <v>246</v>
      </c>
      <c r="AH44" s="9">
        <v>1040</v>
      </c>
      <c r="AI44" s="9">
        <v>2.7</v>
      </c>
      <c r="AJ44" s="9">
        <v>71</v>
      </c>
      <c r="AK44" s="7">
        <v>1.8</v>
      </c>
      <c r="AL44" s="7">
        <v>0.88</v>
      </c>
      <c r="AM44" s="7">
        <v>2.14</v>
      </c>
      <c r="AN44" s="7">
        <v>1.36</v>
      </c>
      <c r="AO44" s="9">
        <v>0.8</v>
      </c>
      <c r="AP44" s="8">
        <v>8</v>
      </c>
      <c r="AQ44" s="8">
        <v>18</v>
      </c>
      <c r="AR44" s="8">
        <v>104</v>
      </c>
      <c r="AS44" s="8">
        <v>25</v>
      </c>
      <c r="AT44" s="7">
        <v>110</v>
      </c>
      <c r="AU44" s="8">
        <v>90</v>
      </c>
      <c r="AV44" s="7"/>
      <c r="AW44" s="8"/>
      <c r="AX44" s="7"/>
      <c r="AY44" s="7"/>
      <c r="AZ44" s="7"/>
      <c r="BA44" s="7"/>
      <c r="BB44" s="9">
        <v>2.2000000000000002</v>
      </c>
      <c r="BC44" s="7">
        <v>5.48</v>
      </c>
      <c r="BD44" s="7">
        <v>10.7</v>
      </c>
      <c r="BE44" s="7">
        <v>1.3</v>
      </c>
      <c r="BF44" s="7">
        <v>4.93</v>
      </c>
      <c r="BG44" s="7">
        <v>0.84</v>
      </c>
      <c r="BH44" s="7">
        <v>0.223</v>
      </c>
      <c r="BI44" s="7">
        <v>0.55000000000000004</v>
      </c>
      <c r="BJ44" s="7">
        <v>0.05</v>
      </c>
      <c r="BK44" s="7">
        <v>0.24</v>
      </c>
      <c r="BL44" s="7">
        <v>0.05</v>
      </c>
      <c r="BM44" s="7">
        <v>0.12</v>
      </c>
      <c r="BN44" s="7">
        <v>1.7000000000000001E-2</v>
      </c>
      <c r="BO44" s="7">
        <v>0.11</v>
      </c>
      <c r="BP44" s="7">
        <v>1.7999999999999999E-2</v>
      </c>
      <c r="BQ44" s="6" t="s">
        <v>29</v>
      </c>
      <c r="BR44" s="10">
        <v>7.3653822020552555</v>
      </c>
      <c r="BS44" s="10">
        <v>5.5844288189136861</v>
      </c>
      <c r="BT44" s="10">
        <v>0.28038826047080401</v>
      </c>
      <c r="BU44" s="10">
        <v>73.316395597676561</v>
      </c>
      <c r="BV44" s="7">
        <v>2.060351799433886E-2</v>
      </c>
      <c r="BW44" s="11">
        <v>796.42549121031732</v>
      </c>
      <c r="BX44" s="7">
        <v>49.81818181818182</v>
      </c>
      <c r="BY44" s="7">
        <v>111.81818181818181</v>
      </c>
      <c r="BZ44" s="7">
        <f t="shared" ref="BZ44" si="11">AP44/AO44</f>
        <v>10</v>
      </c>
      <c r="CA44" s="9">
        <v>33.842730865800128</v>
      </c>
      <c r="CB44" s="12"/>
      <c r="CC44" s="7">
        <v>110</v>
      </c>
      <c r="CD44" s="7"/>
      <c r="CJ44" s="2">
        <v>0.28038826047080401</v>
      </c>
      <c r="CK44" s="12">
        <v>0.28038826047080401</v>
      </c>
      <c r="CL44" s="7">
        <v>2.160399</v>
      </c>
      <c r="CM44" s="7">
        <v>2.160399</v>
      </c>
      <c r="CS44" s="12">
        <v>0.28038826047080401</v>
      </c>
      <c r="CU44" s="7">
        <v>49.81818181818182</v>
      </c>
    </row>
    <row r="45" spans="1:99" x14ac:dyDescent="0.15">
      <c r="B45" s="5" t="s">
        <v>47</v>
      </c>
      <c r="C45" s="6">
        <v>17</v>
      </c>
      <c r="D45" s="14">
        <v>618379</v>
      </c>
      <c r="E45" s="14">
        <v>5363678</v>
      </c>
      <c r="F45" s="2">
        <v>-79.400153000000003</v>
      </c>
      <c r="G45" s="2">
        <v>48.415128000000003</v>
      </c>
      <c r="H45" s="5" t="s">
        <v>1</v>
      </c>
      <c r="I45" s="1" t="s">
        <v>46</v>
      </c>
      <c r="J45" s="3" t="s">
        <v>15</v>
      </c>
      <c r="K45" s="3" t="s">
        <v>9</v>
      </c>
      <c r="L45" s="7">
        <v>74.465294999999998</v>
      </c>
      <c r="M45" s="7">
        <v>12.772397</v>
      </c>
      <c r="N45" s="7">
        <v>9.0799000000000005E-2</v>
      </c>
      <c r="O45" s="7">
        <v>4.3583540000000003</v>
      </c>
      <c r="P45" s="7">
        <v>0.28248600000000001</v>
      </c>
      <c r="Q45" s="7">
        <v>2.3809520000000002</v>
      </c>
      <c r="R45" s="7">
        <v>4.1162229999999997</v>
      </c>
      <c r="S45" s="7">
        <v>1.2005650000000001</v>
      </c>
      <c r="T45" s="7">
        <v>0.28248600000000001</v>
      </c>
      <c r="U45" s="7">
        <v>5.0444000000000003E-2</v>
      </c>
      <c r="V45" s="7">
        <v>1.08</v>
      </c>
      <c r="W45" s="7">
        <v>100.2</v>
      </c>
      <c r="X45" s="7">
        <v>0.01</v>
      </c>
      <c r="Y45" s="7">
        <v>0.22</v>
      </c>
      <c r="Z45" s="7"/>
      <c r="AA45" s="7"/>
      <c r="AB45" s="7">
        <v>1.6</v>
      </c>
      <c r="AC45" s="8">
        <v>5</v>
      </c>
      <c r="AD45" s="9">
        <v>1</v>
      </c>
      <c r="AE45" s="7">
        <v>0.2</v>
      </c>
      <c r="AF45" s="9">
        <v>30.3</v>
      </c>
      <c r="AG45" s="8">
        <v>92.9</v>
      </c>
      <c r="AH45" s="9">
        <v>380</v>
      </c>
      <c r="AI45" s="9">
        <v>15.6</v>
      </c>
      <c r="AJ45" s="9">
        <v>235.8</v>
      </c>
      <c r="AK45" s="7">
        <v>7.6</v>
      </c>
      <c r="AL45" s="7">
        <v>6.5</v>
      </c>
      <c r="AM45" s="7">
        <v>3.2</v>
      </c>
      <c r="AN45" s="7">
        <v>0.9</v>
      </c>
      <c r="AO45" s="9">
        <v>9</v>
      </c>
      <c r="AP45" s="8"/>
      <c r="AQ45" s="8"/>
      <c r="AR45" s="8">
        <v>0.8</v>
      </c>
      <c r="AS45" s="8">
        <v>112</v>
      </c>
      <c r="AT45" s="7">
        <v>4.5999999999999996</v>
      </c>
      <c r="AU45" s="8">
        <v>58</v>
      </c>
      <c r="AV45" s="7">
        <v>1.8</v>
      </c>
      <c r="AW45" s="8"/>
      <c r="AX45" s="7"/>
      <c r="AY45" s="7">
        <v>7.2</v>
      </c>
      <c r="AZ45" s="7"/>
      <c r="BA45" s="7"/>
      <c r="BB45" s="9">
        <v>81.7</v>
      </c>
      <c r="BC45" s="7">
        <v>24.6</v>
      </c>
      <c r="BD45" s="7">
        <v>61.4</v>
      </c>
      <c r="BE45" s="7">
        <v>8.57</v>
      </c>
      <c r="BF45" s="7">
        <v>37.6</v>
      </c>
      <c r="BG45" s="7">
        <v>10.050000000000001</v>
      </c>
      <c r="BH45" s="7">
        <v>1.81</v>
      </c>
      <c r="BI45" s="7">
        <v>11.37</v>
      </c>
      <c r="BJ45" s="7">
        <v>2.2000000000000002</v>
      </c>
      <c r="BK45" s="7">
        <v>13.62</v>
      </c>
      <c r="BL45" s="7">
        <v>2.94</v>
      </c>
      <c r="BM45" s="7">
        <v>9.15</v>
      </c>
      <c r="BN45" s="7">
        <v>1.38</v>
      </c>
      <c r="BO45" s="7">
        <v>9.35</v>
      </c>
      <c r="BP45" s="7">
        <v>1.4</v>
      </c>
      <c r="BQ45" s="6" t="s">
        <v>29</v>
      </c>
      <c r="BR45" s="10">
        <v>3.4285715475630218</v>
      </c>
      <c r="BS45" s="10">
        <v>24.818401937046005</v>
      </c>
      <c r="BT45" s="10">
        <v>0.2849939467312349</v>
      </c>
      <c r="BU45" s="10">
        <v>75.126407384987886</v>
      </c>
      <c r="BV45" s="7">
        <v>5.0343313373253498E-2</v>
      </c>
      <c r="BW45" s="11">
        <v>888.64910254127642</v>
      </c>
      <c r="BX45" s="7">
        <v>2.631016042780749</v>
      </c>
      <c r="BY45" s="7">
        <v>1.1370869033047737</v>
      </c>
      <c r="BZ45" s="7">
        <f>AP45/AO45</f>
        <v>0</v>
      </c>
      <c r="CA45" s="9">
        <v>1.787314682908294</v>
      </c>
      <c r="CB45" s="12">
        <v>0.2849939467312349</v>
      </c>
      <c r="CC45" s="7">
        <v>4.5999999999999996</v>
      </c>
      <c r="CD45" s="7">
        <v>4.5999999999999996</v>
      </c>
      <c r="CJ45" s="2">
        <v>0.2849939467312349</v>
      </c>
      <c r="CK45" s="12">
        <v>0.2849939467312349</v>
      </c>
      <c r="CL45" s="7">
        <v>4.3583540000000003</v>
      </c>
      <c r="CM45" s="7">
        <v>4.3583540000000003</v>
      </c>
      <c r="CS45" s="12">
        <v>0.2849939467312349</v>
      </c>
      <c r="CU45" s="7">
        <v>2.631016042780749</v>
      </c>
    </row>
    <row r="46" spans="1:99" x14ac:dyDescent="0.15">
      <c r="A46" s="3" t="s">
        <v>350</v>
      </c>
      <c r="B46" s="5" t="s">
        <v>67</v>
      </c>
      <c r="C46" s="6">
        <v>17</v>
      </c>
      <c r="D46" s="14">
        <v>582093</v>
      </c>
      <c r="E46" s="14">
        <v>5313624</v>
      </c>
      <c r="F46" s="2">
        <v>-79.900108000000003</v>
      </c>
      <c r="G46" s="2">
        <v>47.970655000000001</v>
      </c>
      <c r="H46" s="5" t="s">
        <v>1</v>
      </c>
      <c r="I46" s="1" t="s">
        <v>46</v>
      </c>
      <c r="J46" s="3" t="s">
        <v>48</v>
      </c>
      <c r="K46" s="3" t="s">
        <v>52</v>
      </c>
      <c r="L46" s="7">
        <v>72.286168000000004</v>
      </c>
      <c r="M46" s="7">
        <v>16.431832</v>
      </c>
      <c r="N46" s="7">
        <v>2.9767999999999999E-2</v>
      </c>
      <c r="O46" s="7">
        <v>1.012106</v>
      </c>
      <c r="P46" s="7">
        <v>0.28775600000000001</v>
      </c>
      <c r="Q46" s="7">
        <v>2.053979</v>
      </c>
      <c r="R46" s="7">
        <v>5.5169680000000003</v>
      </c>
      <c r="S46" s="7">
        <v>2.2425079999999999</v>
      </c>
      <c r="T46" s="7">
        <v>0.109149</v>
      </c>
      <c r="U46" s="7">
        <v>2.9767999999999999E-2</v>
      </c>
      <c r="V46" s="7">
        <v>0.66</v>
      </c>
      <c r="W46" s="7">
        <v>101.44</v>
      </c>
      <c r="X46" s="7"/>
      <c r="Y46" s="7"/>
      <c r="Z46" s="7"/>
      <c r="AA46" s="7">
        <v>0.13</v>
      </c>
      <c r="AB46" s="7">
        <v>0.85</v>
      </c>
      <c r="AC46" s="8">
        <v>37</v>
      </c>
      <c r="AD46" s="9"/>
      <c r="AE46" s="7">
        <v>1.0900000000000001</v>
      </c>
      <c r="AF46" s="9">
        <v>46</v>
      </c>
      <c r="AG46" s="8">
        <v>521.6</v>
      </c>
      <c r="AH46" s="9">
        <v>530</v>
      </c>
      <c r="AI46" s="9">
        <v>2.4</v>
      </c>
      <c r="AJ46" s="9">
        <v>61</v>
      </c>
      <c r="AK46" s="7">
        <v>2.2999999999999998</v>
      </c>
      <c r="AL46" s="7"/>
      <c r="AM46" s="7">
        <v>1.68</v>
      </c>
      <c r="AN46" s="7">
        <v>0.42899999999999999</v>
      </c>
      <c r="AO46" s="9"/>
      <c r="AP46" s="8"/>
      <c r="AQ46" s="8"/>
      <c r="AR46" s="8"/>
      <c r="AS46" s="8"/>
      <c r="AT46" s="7"/>
      <c r="AU46" s="8"/>
      <c r="AV46" s="7">
        <v>7</v>
      </c>
      <c r="AW46" s="8"/>
      <c r="AX46" s="7"/>
      <c r="AY46" s="7"/>
      <c r="AZ46" s="7"/>
      <c r="BA46" s="7"/>
      <c r="BB46" s="9">
        <v>2.98</v>
      </c>
      <c r="BC46" s="7">
        <v>6.94</v>
      </c>
      <c r="BD46" s="7">
        <v>16.66</v>
      </c>
      <c r="BE46" s="7">
        <v>1.847</v>
      </c>
      <c r="BF46" s="7">
        <v>7.39</v>
      </c>
      <c r="BG46" s="7">
        <v>1.51</v>
      </c>
      <c r="BH46" s="7">
        <v>0.35899999999999999</v>
      </c>
      <c r="BI46" s="7">
        <v>1.137</v>
      </c>
      <c r="BJ46" s="7">
        <v>0.13300000000000001</v>
      </c>
      <c r="BK46" s="7">
        <v>0.64300000000000002</v>
      </c>
      <c r="BL46" s="7">
        <v>0.106</v>
      </c>
      <c r="BM46" s="7">
        <v>0.26600000000000001</v>
      </c>
      <c r="BN46" s="7">
        <v>3.5000000000000003E-2</v>
      </c>
      <c r="BO46" s="7">
        <v>0.23</v>
      </c>
      <c r="BP46" s="7">
        <v>0.03</v>
      </c>
      <c r="BQ46" s="6" t="s">
        <v>58</v>
      </c>
      <c r="BR46" s="10">
        <v>2.4601776225547471</v>
      </c>
      <c r="BS46" s="10">
        <v>6.8862869616987501</v>
      </c>
      <c r="BT46" s="10">
        <v>0.28552887477674144</v>
      </c>
      <c r="BU46" s="10">
        <v>71.726699742012315</v>
      </c>
      <c r="BV46" s="7">
        <v>2.9345425867507886E-2</v>
      </c>
      <c r="BW46" s="11">
        <v>809.4014992978083</v>
      </c>
      <c r="BX46" s="7">
        <v>30.173913043478262</v>
      </c>
      <c r="BY46" s="7">
        <v>175.03355704697987</v>
      </c>
      <c r="BZ46" s="7"/>
      <c r="CA46" s="9">
        <v>20.497890148327372</v>
      </c>
      <c r="CB46" s="12">
        <v>0.28552887477674144</v>
      </c>
      <c r="CC46" s="7"/>
      <c r="CD46" s="7"/>
      <c r="CJ46" s="2">
        <v>0.28552887477674144</v>
      </c>
      <c r="CK46" s="12">
        <v>0.28552887477674144</v>
      </c>
      <c r="CL46" s="7">
        <v>1.012106</v>
      </c>
      <c r="CM46" s="7">
        <v>1.012106</v>
      </c>
      <c r="CS46" s="12">
        <v>0.28552887477674144</v>
      </c>
      <c r="CU46" s="7">
        <v>30.173913043478262</v>
      </c>
    </row>
    <row r="47" spans="1:99" x14ac:dyDescent="0.15">
      <c r="B47" s="5" t="s">
        <v>57</v>
      </c>
      <c r="C47" s="6">
        <v>18</v>
      </c>
      <c r="D47" s="14">
        <v>479157</v>
      </c>
      <c r="E47" s="14">
        <v>5472918</v>
      </c>
      <c r="F47" s="2">
        <v>-75.287322000000003</v>
      </c>
      <c r="G47" s="2">
        <v>49.408588999999999</v>
      </c>
      <c r="H47" s="5" t="s">
        <v>1</v>
      </c>
      <c r="I47" s="1" t="s">
        <v>46</v>
      </c>
      <c r="J47" s="3" t="s">
        <v>48</v>
      </c>
      <c r="K47" s="3" t="s">
        <v>52</v>
      </c>
      <c r="L47" s="7">
        <v>72.570912000000007</v>
      </c>
      <c r="M47" s="7">
        <v>15.733336</v>
      </c>
      <c r="N47" s="7">
        <v>2.6034000000000002E-2</v>
      </c>
      <c r="O47" s="7">
        <v>0.79271800000000003</v>
      </c>
      <c r="P47" s="7">
        <v>0.28419</v>
      </c>
      <c r="Q47" s="7">
        <v>1.77725</v>
      </c>
      <c r="R47" s="7">
        <v>6.128565</v>
      </c>
      <c r="S47" s="7">
        <v>2.6351610000000001</v>
      </c>
      <c r="T47" s="7">
        <v>5.6340000000000001E-3</v>
      </c>
      <c r="U47" s="7">
        <v>4.6198000000000003E-2</v>
      </c>
      <c r="V47" s="7">
        <v>0.7</v>
      </c>
      <c r="W47" s="7">
        <v>99.896771999999999</v>
      </c>
      <c r="X47" s="7"/>
      <c r="Y47" s="7">
        <v>0.04</v>
      </c>
      <c r="Z47" s="7"/>
      <c r="AA47" s="7"/>
      <c r="AB47" s="7">
        <v>0.2</v>
      </c>
      <c r="AC47" s="8">
        <v>30</v>
      </c>
      <c r="AD47" s="9">
        <v>10</v>
      </c>
      <c r="AE47" s="7">
        <v>2</v>
      </c>
      <c r="AF47" s="9">
        <v>110</v>
      </c>
      <c r="AG47" s="8">
        <v>940</v>
      </c>
      <c r="AH47" s="9">
        <v>970</v>
      </c>
      <c r="AI47" s="9">
        <v>10</v>
      </c>
      <c r="AJ47" s="9">
        <v>30</v>
      </c>
      <c r="AK47" s="7">
        <v>3</v>
      </c>
      <c r="AL47" s="7">
        <v>1</v>
      </c>
      <c r="AM47" s="7">
        <v>14</v>
      </c>
      <c r="AN47" s="7">
        <v>0.5</v>
      </c>
      <c r="AO47" s="9">
        <v>16</v>
      </c>
      <c r="AP47" s="8">
        <v>20</v>
      </c>
      <c r="AQ47" s="8">
        <v>5</v>
      </c>
      <c r="AR47" s="8">
        <v>3</v>
      </c>
      <c r="AS47" s="8">
        <v>1</v>
      </c>
      <c r="AT47" s="7">
        <v>3</v>
      </c>
      <c r="AU47" s="8">
        <v>24</v>
      </c>
      <c r="AV47" s="7">
        <v>10</v>
      </c>
      <c r="AW47" s="8">
        <v>1</v>
      </c>
      <c r="AX47" s="7">
        <v>0.5</v>
      </c>
      <c r="AY47" s="7">
        <v>1</v>
      </c>
      <c r="AZ47" s="7"/>
      <c r="BA47" s="7"/>
      <c r="BB47" s="9">
        <v>10</v>
      </c>
      <c r="BC47" s="7">
        <v>4</v>
      </c>
      <c r="BD47" s="7">
        <v>7</v>
      </c>
      <c r="BE47" s="7"/>
      <c r="BF47" s="7">
        <v>5</v>
      </c>
      <c r="BG47" s="7">
        <v>9</v>
      </c>
      <c r="BH47" s="7">
        <v>0.1</v>
      </c>
      <c r="BI47" s="7"/>
      <c r="BJ47" s="7"/>
      <c r="BK47" s="7"/>
      <c r="BL47" s="7"/>
      <c r="BM47" s="7"/>
      <c r="BN47" s="7"/>
      <c r="BO47" s="7">
        <v>0.1</v>
      </c>
      <c r="BP47" s="7">
        <v>1</v>
      </c>
      <c r="BQ47" s="6" t="s">
        <v>29</v>
      </c>
      <c r="BR47" s="10">
        <v>2.3256890186216324</v>
      </c>
      <c r="BS47" s="10">
        <v>4.0323892797640637</v>
      </c>
      <c r="BT47" s="10">
        <v>0.28649117735403729</v>
      </c>
      <c r="BU47" s="10">
        <v>73.15854189287532</v>
      </c>
      <c r="BV47" s="7">
        <v>4.6245738550991421E-2</v>
      </c>
      <c r="BW47" s="11">
        <v>862.46473170723277</v>
      </c>
      <c r="BX47" s="7">
        <v>40</v>
      </c>
      <c r="BY47" s="7">
        <v>94</v>
      </c>
      <c r="BZ47" s="7">
        <f>AP47/AO47</f>
        <v>1.25</v>
      </c>
      <c r="CA47" s="9">
        <v>27.172995585678937</v>
      </c>
      <c r="CB47" s="12">
        <v>0.28649117735403729</v>
      </c>
      <c r="CC47" s="7">
        <v>3</v>
      </c>
      <c r="CD47" s="7">
        <v>3</v>
      </c>
      <c r="CJ47" s="2">
        <v>0.28649117735403729</v>
      </c>
      <c r="CK47" s="12">
        <v>0.28649117735403729</v>
      </c>
      <c r="CL47" s="7">
        <v>0.79271800000000003</v>
      </c>
      <c r="CM47" s="7">
        <v>0.79271800000000003</v>
      </c>
      <c r="CS47" s="12">
        <v>0.28649117735403729</v>
      </c>
      <c r="CU47" s="7">
        <v>40</v>
      </c>
    </row>
    <row r="48" spans="1:99" x14ac:dyDescent="0.15">
      <c r="A48" s="3" t="s">
        <v>333</v>
      </c>
      <c r="B48" s="5" t="s">
        <v>67</v>
      </c>
      <c r="C48" s="6">
        <v>17</v>
      </c>
      <c r="D48" s="14">
        <v>542161</v>
      </c>
      <c r="E48" s="14">
        <v>5326966</v>
      </c>
      <c r="F48" s="2">
        <v>-80.433768999999998</v>
      </c>
      <c r="G48" s="2">
        <v>48.094566</v>
      </c>
      <c r="H48" s="5" t="s">
        <v>1</v>
      </c>
      <c r="I48" s="1" t="s">
        <v>46</v>
      </c>
      <c r="J48" s="3" t="s">
        <v>48</v>
      </c>
      <c r="K48" s="3" t="s">
        <v>52</v>
      </c>
      <c r="L48" s="7">
        <v>72.908446999999995</v>
      </c>
      <c r="M48" s="7">
        <v>16.074860999999999</v>
      </c>
      <c r="N48" s="7">
        <v>2.0233000000000001E-2</v>
      </c>
      <c r="O48" s="7">
        <v>0.708144</v>
      </c>
      <c r="P48" s="7">
        <v>0.28325699999999998</v>
      </c>
      <c r="Q48" s="7">
        <v>0.54628200000000005</v>
      </c>
      <c r="R48" s="7">
        <v>6.1001519999999996</v>
      </c>
      <c r="S48" s="7">
        <v>3.2675770000000002</v>
      </c>
      <c r="T48" s="7">
        <v>7.0814000000000002E-2</v>
      </c>
      <c r="U48" s="7">
        <v>2.0233000000000001E-2</v>
      </c>
      <c r="V48" s="7">
        <v>0.61</v>
      </c>
      <c r="W48" s="7">
        <v>99.46</v>
      </c>
      <c r="X48" s="7"/>
      <c r="Y48" s="7">
        <v>0.14000000000000001</v>
      </c>
      <c r="Z48" s="7"/>
      <c r="AA48" s="7"/>
      <c r="AB48" s="7"/>
      <c r="AC48" s="8">
        <v>9</v>
      </c>
      <c r="AD48" s="9">
        <v>0.86</v>
      </c>
      <c r="AE48" s="7">
        <v>1.0620000000000001</v>
      </c>
      <c r="AF48" s="9">
        <v>71</v>
      </c>
      <c r="AG48" s="8">
        <v>800</v>
      </c>
      <c r="AH48" s="9">
        <v>1950</v>
      </c>
      <c r="AI48" s="9">
        <v>1.4</v>
      </c>
      <c r="AJ48" s="9">
        <v>40</v>
      </c>
      <c r="AK48" s="7">
        <v>1.3</v>
      </c>
      <c r="AL48" s="7"/>
      <c r="AM48" s="7">
        <v>0.23</v>
      </c>
      <c r="AN48" s="7">
        <v>0.45300000000000001</v>
      </c>
      <c r="AO48" s="9">
        <v>0.7</v>
      </c>
      <c r="AP48" s="8">
        <v>4</v>
      </c>
      <c r="AQ48" s="8">
        <v>8</v>
      </c>
      <c r="AR48" s="8"/>
      <c r="AS48" s="8">
        <v>2</v>
      </c>
      <c r="AT48" s="7"/>
      <c r="AU48" s="8">
        <v>19</v>
      </c>
      <c r="AV48" s="7">
        <v>19</v>
      </c>
      <c r="AW48" s="8"/>
      <c r="AX48" s="7"/>
      <c r="AY48" s="7"/>
      <c r="AZ48" s="7"/>
      <c r="BA48" s="7"/>
      <c r="BB48" s="9">
        <v>2.46</v>
      </c>
      <c r="BC48" s="7">
        <v>1.69</v>
      </c>
      <c r="BD48" s="7">
        <v>4.55</v>
      </c>
      <c r="BE48" s="7">
        <v>0.59599999999999997</v>
      </c>
      <c r="BF48" s="7">
        <v>2.4500000000000002</v>
      </c>
      <c r="BG48" s="7">
        <v>0.51</v>
      </c>
      <c r="BH48" s="7">
        <v>0.14299999999999999</v>
      </c>
      <c r="BI48" s="7">
        <v>0.44700000000000001</v>
      </c>
      <c r="BJ48" s="7">
        <v>6.5000000000000002E-2</v>
      </c>
      <c r="BK48" s="7">
        <v>0.38400000000000001</v>
      </c>
      <c r="BL48" s="7">
        <v>0.08</v>
      </c>
      <c r="BM48" s="7">
        <v>0.24099999999999999</v>
      </c>
      <c r="BN48" s="7">
        <v>3.9E-2</v>
      </c>
      <c r="BO48" s="7">
        <v>0.28999999999999998</v>
      </c>
      <c r="BP48" s="7">
        <v>4.7E-2</v>
      </c>
      <c r="BQ48" s="6" t="s">
        <v>26</v>
      </c>
      <c r="BR48" s="10">
        <v>1.8668732213502541</v>
      </c>
      <c r="BS48" s="10">
        <v>1.7096611026808297</v>
      </c>
      <c r="BT48" s="10">
        <v>0.28655235204855839</v>
      </c>
      <c r="BU48" s="10">
        <v>73.756648457258478</v>
      </c>
      <c r="BV48" s="7">
        <v>2.0342851397546751E-2</v>
      </c>
      <c r="BW48" s="11">
        <v>799.65881895847758</v>
      </c>
      <c r="BX48" s="7">
        <v>5.8275862068965516</v>
      </c>
      <c r="BY48" s="7">
        <v>325.20325203252031</v>
      </c>
      <c r="BZ48" s="7">
        <f>AP48/AO48</f>
        <v>5.7142857142857144</v>
      </c>
      <c r="CA48" s="9">
        <v>3.9588243568790862</v>
      </c>
      <c r="CB48" s="12">
        <v>0.28655235204855839</v>
      </c>
      <c r="CC48" s="7"/>
      <c r="CD48" s="7"/>
      <c r="CJ48" s="2">
        <v>0.28655235204855839</v>
      </c>
      <c r="CK48" s="12">
        <v>0.28655235204855839</v>
      </c>
      <c r="CL48" s="7">
        <v>0.708144</v>
      </c>
      <c r="CM48" s="7">
        <v>0.708144</v>
      </c>
      <c r="CS48" s="12">
        <v>0.28655235204855839</v>
      </c>
      <c r="CU48" s="7">
        <v>5.8275862068965516</v>
      </c>
    </row>
    <row r="49" spans="1:99" x14ac:dyDescent="0.15">
      <c r="B49" s="5" t="s">
        <v>47</v>
      </c>
      <c r="C49" s="6">
        <v>18</v>
      </c>
      <c r="D49" s="14">
        <v>482865</v>
      </c>
      <c r="E49" s="14">
        <v>5476864</v>
      </c>
      <c r="F49" s="2">
        <v>-75.236378000000002</v>
      </c>
      <c r="G49" s="2">
        <v>49.444198999999998</v>
      </c>
      <c r="H49" s="5" t="s">
        <v>1</v>
      </c>
      <c r="I49" s="1" t="s">
        <v>46</v>
      </c>
      <c r="J49" s="3" t="s">
        <v>48</v>
      </c>
      <c r="K49" s="3" t="s">
        <v>52</v>
      </c>
      <c r="L49" s="7">
        <v>65.305935000000005</v>
      </c>
      <c r="M49" s="7">
        <v>20.082173000000001</v>
      </c>
      <c r="N49" s="7">
        <v>2.6190999999999999E-2</v>
      </c>
      <c r="O49" s="7">
        <v>0.86999400000000005</v>
      </c>
      <c r="P49" s="7">
        <v>0.28590199999999999</v>
      </c>
      <c r="Q49" s="7">
        <v>1.2913030000000001</v>
      </c>
      <c r="R49" s="7">
        <v>10.348724000000001</v>
      </c>
      <c r="S49" s="7">
        <v>1.7103459999999999</v>
      </c>
      <c r="T49" s="7">
        <v>9.7169999999999999E-3</v>
      </c>
      <c r="U49" s="7">
        <v>6.9714999999999999E-2</v>
      </c>
      <c r="V49" s="7">
        <v>1.5</v>
      </c>
      <c r="W49" s="7">
        <v>100.10272000000001</v>
      </c>
      <c r="X49" s="7"/>
      <c r="Y49" s="7">
        <v>0.77</v>
      </c>
      <c r="Z49" s="7"/>
      <c r="AA49" s="7"/>
      <c r="AB49" s="7">
        <v>0.4</v>
      </c>
      <c r="AC49" s="8">
        <v>10</v>
      </c>
      <c r="AD49" s="9">
        <v>10</v>
      </c>
      <c r="AE49" s="7">
        <v>2</v>
      </c>
      <c r="AF49" s="9">
        <v>50</v>
      </c>
      <c r="AG49" s="8">
        <v>160</v>
      </c>
      <c r="AH49" s="9">
        <v>320</v>
      </c>
      <c r="AI49" s="9">
        <v>10</v>
      </c>
      <c r="AJ49" s="9">
        <v>100</v>
      </c>
      <c r="AK49" s="7">
        <v>3</v>
      </c>
      <c r="AL49" s="7">
        <v>1</v>
      </c>
      <c r="AM49" s="7">
        <v>20</v>
      </c>
      <c r="AN49" s="7">
        <v>1</v>
      </c>
      <c r="AO49" s="9">
        <v>25</v>
      </c>
      <c r="AP49" s="8">
        <v>20</v>
      </c>
      <c r="AQ49" s="8">
        <v>4</v>
      </c>
      <c r="AR49" s="8">
        <v>3</v>
      </c>
      <c r="AS49" s="8">
        <v>2</v>
      </c>
      <c r="AT49" s="7">
        <v>1</v>
      </c>
      <c r="AU49" s="8">
        <v>14</v>
      </c>
      <c r="AV49" s="7">
        <v>6</v>
      </c>
      <c r="AW49" s="8">
        <v>1</v>
      </c>
      <c r="AX49" s="7">
        <v>0.5</v>
      </c>
      <c r="AY49" s="7">
        <v>1</v>
      </c>
      <c r="AZ49" s="7"/>
      <c r="BA49" s="7"/>
      <c r="BB49" s="9">
        <v>10</v>
      </c>
      <c r="BC49" s="7">
        <v>8</v>
      </c>
      <c r="BD49" s="7">
        <v>112</v>
      </c>
      <c r="BE49" s="7"/>
      <c r="BF49" s="7">
        <v>7</v>
      </c>
      <c r="BG49" s="7">
        <v>14</v>
      </c>
      <c r="BH49" s="7">
        <v>0.1</v>
      </c>
      <c r="BI49" s="7"/>
      <c r="BJ49" s="7"/>
      <c r="BK49" s="7"/>
      <c r="BL49" s="7"/>
      <c r="BM49" s="7"/>
      <c r="BN49" s="7"/>
      <c r="BO49" s="7">
        <v>0.1</v>
      </c>
      <c r="BP49" s="7">
        <v>1</v>
      </c>
      <c r="BQ49" s="6" t="s">
        <v>29</v>
      </c>
      <c r="BR49" s="10">
        <v>6.0506610943048953</v>
      </c>
      <c r="BS49" s="10">
        <v>8.1133664466862569</v>
      </c>
      <c r="BT49" s="10">
        <v>0.28995346173006181</v>
      </c>
      <c r="BU49" s="10">
        <v>66.231372724809219</v>
      </c>
      <c r="BV49" s="7">
        <v>6.9643462235591591E-2</v>
      </c>
      <c r="BW49" s="11">
        <v>828.72912046349904</v>
      </c>
      <c r="BX49" s="7">
        <v>80</v>
      </c>
      <c r="BY49" s="7">
        <v>16</v>
      </c>
      <c r="BZ49" s="7">
        <f t="shared" ref="BZ49:BZ51" si="12">AP49/AO49</f>
        <v>0.8</v>
      </c>
      <c r="CA49" s="9">
        <v>54.345991171357873</v>
      </c>
      <c r="CB49" s="12"/>
      <c r="CC49" s="7">
        <v>1</v>
      </c>
      <c r="CD49" s="7"/>
      <c r="CJ49" s="2">
        <v>0.28995346173006181</v>
      </c>
      <c r="CK49" s="12">
        <v>0.28995346173006181</v>
      </c>
      <c r="CL49" s="7">
        <v>0.86999400000000005</v>
      </c>
      <c r="CM49" s="7">
        <v>0.86999400000000005</v>
      </c>
      <c r="CS49" s="12">
        <v>0.28995346173006181</v>
      </c>
      <c r="CU49" s="7">
        <v>80</v>
      </c>
    </row>
    <row r="50" spans="1:99" x14ac:dyDescent="0.15">
      <c r="B50" s="5" t="s">
        <v>67</v>
      </c>
      <c r="C50" s="6">
        <v>18</v>
      </c>
      <c r="D50" s="14">
        <v>578310</v>
      </c>
      <c r="E50" s="14">
        <v>5544108</v>
      </c>
      <c r="F50" s="2">
        <v>-73.906295999999998</v>
      </c>
      <c r="G50" s="2">
        <v>50.044110000000003</v>
      </c>
      <c r="H50" s="5" t="s">
        <v>1</v>
      </c>
      <c r="I50" s="1" t="s">
        <v>46</v>
      </c>
      <c r="J50" s="3" t="s">
        <v>48</v>
      </c>
      <c r="K50" s="3" t="s">
        <v>52</v>
      </c>
      <c r="L50" s="7">
        <v>73.746898000000002</v>
      </c>
      <c r="M50" s="7">
        <v>14.501241</v>
      </c>
      <c r="N50" s="7">
        <v>2.9777000000000001E-2</v>
      </c>
      <c r="O50" s="7">
        <v>1.0124070000000001</v>
      </c>
      <c r="P50" s="7">
        <v>0.297767</v>
      </c>
      <c r="Q50" s="7">
        <v>1.3995040000000001</v>
      </c>
      <c r="R50" s="7">
        <v>6.0347390000000001</v>
      </c>
      <c r="S50" s="7">
        <v>2.7295289999999999</v>
      </c>
      <c r="T50" s="7">
        <v>0.19851099999999999</v>
      </c>
      <c r="U50" s="7">
        <v>4.9627999999999999E-2</v>
      </c>
      <c r="V50" s="7">
        <v>0.5</v>
      </c>
      <c r="W50" s="7">
        <v>101.25</v>
      </c>
      <c r="X50" s="7">
        <v>0.01</v>
      </c>
      <c r="Y50" s="7"/>
      <c r="Z50" s="7"/>
      <c r="AA50" s="7"/>
      <c r="AB50" s="7"/>
      <c r="AC50" s="8"/>
      <c r="AD50" s="9">
        <v>1</v>
      </c>
      <c r="AE50" s="7">
        <v>1.4</v>
      </c>
      <c r="AF50" s="9">
        <v>54</v>
      </c>
      <c r="AG50" s="8">
        <v>699</v>
      </c>
      <c r="AH50" s="9">
        <v>1128</v>
      </c>
      <c r="AI50" s="9">
        <v>3.5</v>
      </c>
      <c r="AJ50" s="9">
        <v>83</v>
      </c>
      <c r="AK50" s="7">
        <v>2.2999999999999998</v>
      </c>
      <c r="AL50" s="7">
        <v>3.75</v>
      </c>
      <c r="AM50" s="7">
        <v>1.89</v>
      </c>
      <c r="AN50" s="7">
        <v>0.61</v>
      </c>
      <c r="AO50" s="9">
        <v>1.3</v>
      </c>
      <c r="AP50" s="8">
        <v>11</v>
      </c>
      <c r="AQ50" s="8"/>
      <c r="AR50" s="8">
        <v>5</v>
      </c>
      <c r="AS50" s="8">
        <v>151</v>
      </c>
      <c r="AT50" s="7">
        <v>8</v>
      </c>
      <c r="AU50" s="8">
        <v>20</v>
      </c>
      <c r="AV50" s="7">
        <v>7</v>
      </c>
      <c r="AW50" s="8"/>
      <c r="AX50" s="7">
        <v>0.7</v>
      </c>
      <c r="AY50" s="7"/>
      <c r="AZ50" s="7"/>
      <c r="BA50" s="7"/>
      <c r="BB50" s="9">
        <v>2.2000000000000002</v>
      </c>
      <c r="BC50" s="7">
        <v>18</v>
      </c>
      <c r="BD50" s="7">
        <v>33.799999999999997</v>
      </c>
      <c r="BE50" s="7">
        <v>3.91</v>
      </c>
      <c r="BF50" s="7">
        <v>14.1</v>
      </c>
      <c r="BG50" s="7">
        <v>1.98</v>
      </c>
      <c r="BH50" s="7">
        <v>0.53100000000000003</v>
      </c>
      <c r="BI50" s="7">
        <v>1.0900000000000001</v>
      </c>
      <c r="BJ50" s="7">
        <v>0.11</v>
      </c>
      <c r="BK50" s="7">
        <v>0.49</v>
      </c>
      <c r="BL50" s="7">
        <v>7.0000000000000007E-2</v>
      </c>
      <c r="BM50" s="7">
        <v>0.17</v>
      </c>
      <c r="BN50" s="7">
        <v>2.3E-2</v>
      </c>
      <c r="BO50" s="7">
        <v>0.13</v>
      </c>
      <c r="BP50" s="7">
        <v>1.4999999999999999E-2</v>
      </c>
      <c r="BQ50" s="6" t="s">
        <v>29</v>
      </c>
      <c r="BR50" s="10">
        <v>2.2109085486910014</v>
      </c>
      <c r="BS50" s="10">
        <v>17.866004962779158</v>
      </c>
      <c r="BT50" s="10">
        <v>0.29555037220843672</v>
      </c>
      <c r="BU50" s="10">
        <v>73.197913647642679</v>
      </c>
      <c r="BV50" s="7">
        <v>4.9015308641975307E-2</v>
      </c>
      <c r="BW50" s="11">
        <v>868.0355070387576</v>
      </c>
      <c r="BX50" s="7">
        <v>138.46153846153845</v>
      </c>
      <c r="BY50" s="7">
        <v>317.72727272727269</v>
      </c>
      <c r="BZ50" s="7">
        <f t="shared" si="12"/>
        <v>8.4615384615384617</v>
      </c>
      <c r="CA50" s="9">
        <v>94.060369335042466</v>
      </c>
      <c r="CB50" s="12">
        <v>0.29555037220843672</v>
      </c>
      <c r="CC50" s="7">
        <v>8</v>
      </c>
      <c r="CD50" s="7">
        <v>8</v>
      </c>
      <c r="CJ50" s="2">
        <v>0.29555037220843672</v>
      </c>
      <c r="CK50" s="12">
        <v>0.29555037220843672</v>
      </c>
      <c r="CL50" s="7">
        <v>1.0124070000000001</v>
      </c>
      <c r="CM50" s="7">
        <v>1.0124070000000001</v>
      </c>
      <c r="CS50" s="12">
        <v>0.29555037220843672</v>
      </c>
      <c r="CU50" s="7">
        <v>138.46153846153845</v>
      </c>
    </row>
    <row r="51" spans="1:99" x14ac:dyDescent="0.15">
      <c r="A51" s="3" t="s">
        <v>334</v>
      </c>
      <c r="B51" s="5" t="s">
        <v>67</v>
      </c>
      <c r="C51" s="6">
        <v>17</v>
      </c>
      <c r="D51" s="14">
        <v>537407</v>
      </c>
      <c r="E51" s="14">
        <v>5325509</v>
      </c>
      <c r="F51" s="2">
        <v>-80.497741000000005</v>
      </c>
      <c r="G51" s="2">
        <v>48.081755000000001</v>
      </c>
      <c r="H51" s="5" t="s">
        <v>1</v>
      </c>
      <c r="I51" s="1" t="s">
        <v>46</v>
      </c>
      <c r="J51" s="3" t="s">
        <v>48</v>
      </c>
      <c r="K51" s="3" t="s">
        <v>52</v>
      </c>
      <c r="L51" s="7">
        <v>72.873795999999999</v>
      </c>
      <c r="M51" s="7">
        <v>15.752661</v>
      </c>
      <c r="N51" s="7">
        <v>2.0274E-2</v>
      </c>
      <c r="O51" s="7">
        <v>0.86163199999999995</v>
      </c>
      <c r="P51" s="7">
        <v>0.29396899999999998</v>
      </c>
      <c r="Q51" s="7">
        <v>1.0542320000000001</v>
      </c>
      <c r="R51" s="7">
        <v>5.8185500000000001</v>
      </c>
      <c r="S51" s="7">
        <v>3.1829700000000001</v>
      </c>
      <c r="T51" s="7">
        <v>0.101368</v>
      </c>
      <c r="U51" s="7">
        <v>4.0547E-2</v>
      </c>
      <c r="V51" s="7">
        <v>0.6</v>
      </c>
      <c r="W51" s="7">
        <v>99.25</v>
      </c>
      <c r="X51" s="7"/>
      <c r="Y51" s="7">
        <v>0.11</v>
      </c>
      <c r="Z51" s="7"/>
      <c r="AA51" s="7"/>
      <c r="AB51" s="7"/>
      <c r="AC51" s="8">
        <v>7</v>
      </c>
      <c r="AD51" s="9">
        <v>1.1499999999999999</v>
      </c>
      <c r="AE51" s="7">
        <v>2.5089999999999999</v>
      </c>
      <c r="AF51" s="9">
        <v>74</v>
      </c>
      <c r="AG51" s="8">
        <v>894</v>
      </c>
      <c r="AH51" s="9">
        <v>1758</v>
      </c>
      <c r="AI51" s="9">
        <v>2</v>
      </c>
      <c r="AJ51" s="9">
        <v>60</v>
      </c>
      <c r="AK51" s="7">
        <v>2</v>
      </c>
      <c r="AL51" s="7"/>
      <c r="AM51" s="7">
        <v>0.86</v>
      </c>
      <c r="AN51" s="7">
        <v>0.8</v>
      </c>
      <c r="AO51" s="9">
        <v>1</v>
      </c>
      <c r="AP51" s="8">
        <v>7.3</v>
      </c>
      <c r="AQ51" s="8">
        <v>16</v>
      </c>
      <c r="AR51" s="8"/>
      <c r="AS51" s="8">
        <v>4</v>
      </c>
      <c r="AT51" s="7">
        <v>5</v>
      </c>
      <c r="AU51" s="8">
        <v>28</v>
      </c>
      <c r="AV51" s="7">
        <v>23</v>
      </c>
      <c r="AW51" s="8"/>
      <c r="AX51" s="7"/>
      <c r="AY51" s="7"/>
      <c r="AZ51" s="7"/>
      <c r="BA51" s="7"/>
      <c r="BB51" s="9">
        <v>2.44</v>
      </c>
      <c r="BC51" s="7">
        <v>4.59</v>
      </c>
      <c r="BD51" s="7">
        <v>10.95</v>
      </c>
      <c r="BE51" s="7">
        <v>1.3759999999999999</v>
      </c>
      <c r="BF51" s="7">
        <v>5.48</v>
      </c>
      <c r="BG51" s="7">
        <v>1.02</v>
      </c>
      <c r="BH51" s="7">
        <v>0.26500000000000001</v>
      </c>
      <c r="BI51" s="7">
        <v>0.754</v>
      </c>
      <c r="BJ51" s="7">
        <v>8.7999999999999995E-2</v>
      </c>
      <c r="BK51" s="7">
        <v>0.439</v>
      </c>
      <c r="BL51" s="7">
        <v>8.2000000000000003E-2</v>
      </c>
      <c r="BM51" s="7">
        <v>0.22900000000000001</v>
      </c>
      <c r="BN51" s="7">
        <v>3.2000000000000001E-2</v>
      </c>
      <c r="BO51" s="7">
        <v>0.24</v>
      </c>
      <c r="BP51" s="7">
        <v>3.5000000000000003E-2</v>
      </c>
      <c r="BQ51" s="6" t="s">
        <v>26</v>
      </c>
      <c r="BR51" s="10">
        <v>1.8280253976631888</v>
      </c>
      <c r="BS51" s="10">
        <v>4.6528129751647231</v>
      </c>
      <c r="BT51" s="10">
        <v>0.29799189052204761</v>
      </c>
      <c r="BU51" s="10">
        <v>73.871055245818553</v>
      </c>
      <c r="BV51" s="7">
        <v>4.0853400503778343E-2</v>
      </c>
      <c r="BW51" s="11">
        <v>858.38385672119068</v>
      </c>
      <c r="BX51" s="7">
        <v>19.125</v>
      </c>
      <c r="BY51" s="7">
        <v>366.39344262295083</v>
      </c>
      <c r="BZ51" s="7">
        <f t="shared" si="12"/>
        <v>7.3</v>
      </c>
      <c r="CA51" s="9">
        <v>12.992088514402742</v>
      </c>
      <c r="CB51" s="12">
        <v>0.29799189052204761</v>
      </c>
      <c r="CC51" s="7">
        <v>5</v>
      </c>
      <c r="CD51" s="7">
        <v>5</v>
      </c>
      <c r="CJ51" s="2">
        <v>0.29799189052204761</v>
      </c>
      <c r="CK51" s="12">
        <v>0.29799189052204761</v>
      </c>
      <c r="CL51" s="7">
        <v>0.86163199999999995</v>
      </c>
      <c r="CM51" s="7">
        <v>0.86163199999999995</v>
      </c>
      <c r="CS51" s="12">
        <v>0.29799189052204761</v>
      </c>
      <c r="CU51" s="7">
        <v>19.125</v>
      </c>
    </row>
    <row r="52" spans="1:99" x14ac:dyDescent="0.15">
      <c r="B52" s="5" t="s">
        <v>67</v>
      </c>
      <c r="C52" s="6">
        <v>17</v>
      </c>
      <c r="D52" s="14">
        <v>679428</v>
      </c>
      <c r="E52" s="14">
        <v>5357497</v>
      </c>
      <c r="F52" s="2">
        <v>-78.578373999999997</v>
      </c>
      <c r="G52" s="2">
        <v>48.345148000000002</v>
      </c>
      <c r="H52" s="5" t="s">
        <v>1</v>
      </c>
      <c r="I52" s="1" t="s">
        <v>46</v>
      </c>
      <c r="J52" s="3" t="s">
        <v>15</v>
      </c>
      <c r="K52" s="3" t="s">
        <v>9</v>
      </c>
      <c r="L52" s="7">
        <v>73.404038</v>
      </c>
      <c r="M52" s="7">
        <v>14.797063</v>
      </c>
      <c r="N52" s="7">
        <v>5.0989E-2</v>
      </c>
      <c r="O52" s="7">
        <v>2.0599630000000002</v>
      </c>
      <c r="P52" s="7">
        <v>0.29573700000000003</v>
      </c>
      <c r="Q52" s="7">
        <v>3.3346930000000001</v>
      </c>
      <c r="R52" s="7">
        <v>4.1913109999999998</v>
      </c>
      <c r="S52" s="7">
        <v>1.5602689999999999</v>
      </c>
      <c r="T52" s="7">
        <v>0.24474799999999999</v>
      </c>
      <c r="U52" s="7">
        <v>6.1186999999999998E-2</v>
      </c>
      <c r="V52" s="7">
        <v>1.9</v>
      </c>
      <c r="W52" s="7">
        <v>99.96</v>
      </c>
      <c r="X52" s="7">
        <v>0.03</v>
      </c>
      <c r="Y52" s="7">
        <v>1.1000000000000001</v>
      </c>
      <c r="Z52" s="7"/>
      <c r="AA52" s="7"/>
      <c r="AB52" s="7"/>
      <c r="AC52" s="8"/>
      <c r="AD52" s="9"/>
      <c r="AE52" s="7">
        <v>0.5</v>
      </c>
      <c r="AF52" s="9">
        <v>27.8</v>
      </c>
      <c r="AG52" s="8">
        <v>442.9</v>
      </c>
      <c r="AH52" s="9">
        <v>326</v>
      </c>
      <c r="AI52" s="9">
        <v>1.6</v>
      </c>
      <c r="AJ52" s="9">
        <v>73.400000000000006</v>
      </c>
      <c r="AK52" s="7">
        <v>2.1</v>
      </c>
      <c r="AL52" s="7">
        <v>0.1</v>
      </c>
      <c r="AM52" s="7">
        <v>0.5</v>
      </c>
      <c r="AN52" s="7">
        <v>0.1</v>
      </c>
      <c r="AO52" s="9">
        <v>5</v>
      </c>
      <c r="AP52" s="8">
        <v>41</v>
      </c>
      <c r="AQ52" s="8"/>
      <c r="AR52" s="8">
        <v>14.1</v>
      </c>
      <c r="AS52" s="8">
        <v>5.8</v>
      </c>
      <c r="AT52" s="7">
        <v>10.8</v>
      </c>
      <c r="AU52" s="8">
        <v>18</v>
      </c>
      <c r="AV52" s="7">
        <v>0.8</v>
      </c>
      <c r="AW52" s="8">
        <v>3.3</v>
      </c>
      <c r="AX52" s="7"/>
      <c r="AY52" s="7"/>
      <c r="AZ52" s="7"/>
      <c r="BA52" s="7"/>
      <c r="BB52" s="9">
        <v>4.2</v>
      </c>
      <c r="BC52" s="7">
        <v>4.3</v>
      </c>
      <c r="BD52" s="7">
        <v>10.6</v>
      </c>
      <c r="BE52" s="7">
        <v>1.31</v>
      </c>
      <c r="BF52" s="7">
        <v>5.4</v>
      </c>
      <c r="BG52" s="7">
        <v>1.3</v>
      </c>
      <c r="BH52" s="7">
        <v>0.37</v>
      </c>
      <c r="BI52" s="7">
        <v>0.97</v>
      </c>
      <c r="BJ52" s="7">
        <v>0.13</v>
      </c>
      <c r="BK52" s="7">
        <v>0.7</v>
      </c>
      <c r="BL52" s="7">
        <v>0.13</v>
      </c>
      <c r="BM52" s="7">
        <v>0.42</v>
      </c>
      <c r="BN52" s="7">
        <v>0.06</v>
      </c>
      <c r="BO52" s="7">
        <v>0.37</v>
      </c>
      <c r="BP52" s="7">
        <v>0.06</v>
      </c>
      <c r="BQ52" s="6" t="s">
        <v>29</v>
      </c>
      <c r="BR52" s="10">
        <v>2.6862746103396273</v>
      </c>
      <c r="BS52" s="10">
        <v>4.3850703650826031</v>
      </c>
      <c r="BT52" s="10">
        <v>0.30158780338568231</v>
      </c>
      <c r="BU52" s="10">
        <v>74.856249235162153</v>
      </c>
      <c r="BV52" s="7">
        <v>6.1211484593837531E-2</v>
      </c>
      <c r="BW52" s="11">
        <v>903.96633884560799</v>
      </c>
      <c r="BX52" s="7">
        <v>11.621621621621621</v>
      </c>
      <c r="BY52" s="7">
        <v>105.45238095238095</v>
      </c>
      <c r="BZ52" s="7">
        <f t="shared" ref="BZ52:BZ56" si="13">AP52/AO52</f>
        <v>8.1999999999999993</v>
      </c>
      <c r="CA52" s="9">
        <v>7.8948568255688798</v>
      </c>
      <c r="CB52" s="12">
        <v>0.30158780338568231</v>
      </c>
      <c r="CC52" s="7">
        <v>10.8</v>
      </c>
      <c r="CD52" s="7">
        <v>10.8</v>
      </c>
      <c r="CJ52" s="2">
        <v>0.30158780338568231</v>
      </c>
      <c r="CK52" s="12">
        <v>0.30158780338568231</v>
      </c>
      <c r="CL52" s="7">
        <v>2.0599630000000002</v>
      </c>
      <c r="CM52" s="7">
        <v>2.0599630000000002</v>
      </c>
      <c r="CS52" s="12">
        <v>0.30158780338568231</v>
      </c>
      <c r="CU52" s="7">
        <v>11.621621621621621</v>
      </c>
    </row>
    <row r="53" spans="1:99" x14ac:dyDescent="0.15">
      <c r="A53" s="3" t="s">
        <v>369</v>
      </c>
      <c r="B53" s="5" t="s">
        <v>67</v>
      </c>
      <c r="C53" s="6">
        <v>17</v>
      </c>
      <c r="D53" s="14">
        <v>472100</v>
      </c>
      <c r="E53" s="14">
        <v>5321406</v>
      </c>
      <c r="F53" s="2">
        <v>-81.374345000000005</v>
      </c>
      <c r="G53" s="2">
        <v>48.045327999999998</v>
      </c>
      <c r="H53" s="5" t="s">
        <v>1</v>
      </c>
      <c r="I53" s="1" t="s">
        <v>46</v>
      </c>
      <c r="J53" s="3" t="s">
        <v>48</v>
      </c>
      <c r="K53" s="3" t="s">
        <v>52</v>
      </c>
      <c r="L53" s="7">
        <v>71.646433000000002</v>
      </c>
      <c r="M53" s="7">
        <v>16.504465</v>
      </c>
      <c r="N53" s="7">
        <v>1.0033E-2</v>
      </c>
      <c r="O53" s="7">
        <v>0.99327799999999999</v>
      </c>
      <c r="P53" s="7">
        <v>0.30099300000000001</v>
      </c>
      <c r="Q53" s="7">
        <v>1.6454299999999999</v>
      </c>
      <c r="R53" s="7">
        <v>5.6988060000000003</v>
      </c>
      <c r="S53" s="7">
        <v>2.9998999999999998</v>
      </c>
      <c r="T53" s="7">
        <v>0.14046400000000001</v>
      </c>
      <c r="U53" s="7">
        <v>6.0199000000000003E-2</v>
      </c>
      <c r="V53" s="7">
        <v>0.49</v>
      </c>
      <c r="W53" s="7">
        <v>100.17</v>
      </c>
      <c r="X53" s="7"/>
      <c r="Y53" s="7"/>
      <c r="Z53" s="7"/>
      <c r="AA53" s="7">
        <v>0.25</v>
      </c>
      <c r="AB53" s="7">
        <v>0.5</v>
      </c>
      <c r="AC53" s="8">
        <v>24.6</v>
      </c>
      <c r="AD53" s="9">
        <v>1.44</v>
      </c>
      <c r="AE53" s="7">
        <v>1.9470000000000001</v>
      </c>
      <c r="AF53" s="9">
        <v>62.7</v>
      </c>
      <c r="AG53" s="8">
        <v>1061</v>
      </c>
      <c r="AH53" s="9">
        <v>1727</v>
      </c>
      <c r="AI53" s="9">
        <v>1.68</v>
      </c>
      <c r="AJ53" s="9">
        <v>76</v>
      </c>
      <c r="AK53" s="7">
        <v>2.06</v>
      </c>
      <c r="AL53" s="7"/>
      <c r="AM53" s="7">
        <v>1.78</v>
      </c>
      <c r="AN53" s="7">
        <v>0.69</v>
      </c>
      <c r="AO53" s="9">
        <v>1.4</v>
      </c>
      <c r="AP53" s="8">
        <v>12</v>
      </c>
      <c r="AQ53" s="8">
        <v>9</v>
      </c>
      <c r="AR53" s="8"/>
      <c r="AS53" s="8">
        <v>1.6</v>
      </c>
      <c r="AT53" s="7"/>
      <c r="AU53" s="8">
        <v>51</v>
      </c>
      <c r="AV53" s="7">
        <v>18.600000000000001</v>
      </c>
      <c r="AW53" s="8">
        <v>1</v>
      </c>
      <c r="AX53" s="7">
        <v>2</v>
      </c>
      <c r="AY53" s="7"/>
      <c r="AZ53" s="7"/>
      <c r="BA53" s="7"/>
      <c r="BB53" s="9">
        <v>2.52</v>
      </c>
      <c r="BC53" s="7">
        <v>11.14</v>
      </c>
      <c r="BD53" s="7">
        <v>24.1</v>
      </c>
      <c r="BE53" s="7">
        <v>2.82</v>
      </c>
      <c r="BF53" s="7">
        <v>10.6</v>
      </c>
      <c r="BG53" s="7">
        <v>1.87</v>
      </c>
      <c r="BH53" s="7">
        <v>0.495</v>
      </c>
      <c r="BI53" s="7">
        <v>1.19</v>
      </c>
      <c r="BJ53" s="7">
        <v>0.125</v>
      </c>
      <c r="BK53" s="7">
        <v>0.6</v>
      </c>
      <c r="BL53" s="7">
        <v>8.1000000000000003E-2</v>
      </c>
      <c r="BM53" s="7">
        <v>0.19</v>
      </c>
      <c r="BN53" s="7">
        <v>2.5999999999999999E-2</v>
      </c>
      <c r="BO53" s="7">
        <v>0.156</v>
      </c>
      <c r="BP53" s="7">
        <v>2.1000000000000001E-2</v>
      </c>
      <c r="BQ53" s="6" t="s">
        <v>58</v>
      </c>
      <c r="BR53" s="10">
        <v>1.899665322177406</v>
      </c>
      <c r="BS53" s="10">
        <v>11.175762439807382</v>
      </c>
      <c r="BT53" s="10">
        <v>0.3019592696629213</v>
      </c>
      <c r="BU53" s="10">
        <v>71.876437600321026</v>
      </c>
      <c r="BV53" s="7">
        <v>6.0096835379854247E-2</v>
      </c>
      <c r="BW53" s="11">
        <v>873.75816415979546</v>
      </c>
      <c r="BX53" s="7">
        <v>71.410256410256409</v>
      </c>
      <c r="BY53" s="7">
        <v>421.03174603174602</v>
      </c>
      <c r="BZ53" s="7">
        <f t="shared" si="13"/>
        <v>8.5714285714285712</v>
      </c>
      <c r="CA53" s="9">
        <v>48.510764555202456</v>
      </c>
      <c r="CB53" s="12">
        <v>0.3019592696629213</v>
      </c>
      <c r="CC53" s="7"/>
      <c r="CD53" s="7"/>
      <c r="CJ53" s="2">
        <v>0.3019592696629213</v>
      </c>
      <c r="CK53" s="12">
        <v>0.3019592696629213</v>
      </c>
      <c r="CL53" s="7">
        <v>0.99327799999999999</v>
      </c>
      <c r="CM53" s="7">
        <v>0.99327799999999999</v>
      </c>
      <c r="CS53" s="12">
        <v>0.3019592696629213</v>
      </c>
      <c r="CU53" s="7">
        <v>71.410256410256409</v>
      </c>
    </row>
    <row r="54" spans="1:99" x14ac:dyDescent="0.15">
      <c r="B54" s="5" t="s">
        <v>47</v>
      </c>
      <c r="C54" s="6">
        <v>18</v>
      </c>
      <c r="D54" s="14">
        <v>306045</v>
      </c>
      <c r="E54" s="14">
        <v>5328935</v>
      </c>
      <c r="F54" s="2">
        <v>-77.604422999999997</v>
      </c>
      <c r="G54" s="2">
        <v>48.084153999999998</v>
      </c>
      <c r="H54" s="5" t="s">
        <v>1</v>
      </c>
      <c r="I54" s="1" t="s">
        <v>46</v>
      </c>
      <c r="J54" s="3" t="s">
        <v>15</v>
      </c>
      <c r="K54" s="3" t="s">
        <v>45</v>
      </c>
      <c r="L54" s="7">
        <v>72.055521999999996</v>
      </c>
      <c r="M54" s="7">
        <v>16.023678</v>
      </c>
      <c r="N54" s="7">
        <v>2.0412E-2</v>
      </c>
      <c r="O54" s="7">
        <v>2.3780359999999998</v>
      </c>
      <c r="P54" s="7">
        <v>0.29597899999999999</v>
      </c>
      <c r="Q54" s="7">
        <v>1.765666</v>
      </c>
      <c r="R54" s="7">
        <v>6.1236990000000002</v>
      </c>
      <c r="S54" s="7">
        <v>1.214534</v>
      </c>
      <c r="T54" s="7">
        <v>5.1031E-2</v>
      </c>
      <c r="U54" s="7">
        <v>7.1443000000000006E-2</v>
      </c>
      <c r="V54" s="7">
        <v>1.1499999999999999</v>
      </c>
      <c r="W54" s="7">
        <v>99.13</v>
      </c>
      <c r="X54" s="7">
        <v>0.46</v>
      </c>
      <c r="Y54" s="7"/>
      <c r="Z54" s="7"/>
      <c r="AA54" s="7"/>
      <c r="AB54" s="7"/>
      <c r="AC54" s="8"/>
      <c r="AD54" s="9"/>
      <c r="AE54" s="7"/>
      <c r="AF54" s="9">
        <v>27</v>
      </c>
      <c r="AG54" s="8">
        <v>359</v>
      </c>
      <c r="AH54" s="9">
        <v>1000</v>
      </c>
      <c r="AI54" s="9">
        <v>4</v>
      </c>
      <c r="AJ54" s="9">
        <v>295</v>
      </c>
      <c r="AK54" s="7">
        <v>6.9</v>
      </c>
      <c r="AL54" s="7"/>
      <c r="AM54" s="7">
        <v>10</v>
      </c>
      <c r="AN54" s="7">
        <v>2.8</v>
      </c>
      <c r="AO54" s="9">
        <v>1.5</v>
      </c>
      <c r="AP54" s="8"/>
      <c r="AQ54" s="8"/>
      <c r="AR54" s="8">
        <v>32</v>
      </c>
      <c r="AS54" s="8"/>
      <c r="AT54" s="7">
        <v>41</v>
      </c>
      <c r="AU54" s="8">
        <v>4</v>
      </c>
      <c r="AV54" s="7"/>
      <c r="AW54" s="8">
        <v>0.5</v>
      </c>
      <c r="AX54" s="7"/>
      <c r="AY54" s="7">
        <v>3</v>
      </c>
      <c r="AZ54" s="7"/>
      <c r="BA54" s="7"/>
      <c r="BB54" s="9">
        <v>15</v>
      </c>
      <c r="BC54" s="7">
        <v>10</v>
      </c>
      <c r="BD54" s="7">
        <v>62</v>
      </c>
      <c r="BE54" s="7"/>
      <c r="BF54" s="7">
        <v>18</v>
      </c>
      <c r="BG54" s="7">
        <v>3.4</v>
      </c>
      <c r="BH54" s="7">
        <v>0.5</v>
      </c>
      <c r="BI54" s="7"/>
      <c r="BJ54" s="7"/>
      <c r="BK54" s="7"/>
      <c r="BL54" s="7"/>
      <c r="BM54" s="7"/>
      <c r="BN54" s="7"/>
      <c r="BO54" s="7">
        <v>1.6</v>
      </c>
      <c r="BP54" s="7">
        <v>0.3</v>
      </c>
      <c r="BQ54" s="6" t="s">
        <v>29</v>
      </c>
      <c r="BR54" s="10">
        <v>5.0420152914615812</v>
      </c>
      <c r="BS54" s="10">
        <v>10.206164523372118</v>
      </c>
      <c r="BT54" s="10">
        <v>0.30208103694631561</v>
      </c>
      <c r="BU54" s="10">
        <v>73.541051234945911</v>
      </c>
      <c r="BV54" s="7">
        <v>7.2070009078987196E-2</v>
      </c>
      <c r="BW54" s="11">
        <v>906.95268538933453</v>
      </c>
      <c r="BX54" s="7">
        <v>6.25</v>
      </c>
      <c r="BY54" s="7">
        <v>23.933333333333334</v>
      </c>
      <c r="BZ54" s="7">
        <f t="shared" si="13"/>
        <v>0</v>
      </c>
      <c r="CA54" s="9">
        <v>4.2457805602623342</v>
      </c>
      <c r="CB54" s="12">
        <v>0.30208103694631561</v>
      </c>
      <c r="CC54" s="7">
        <v>41</v>
      </c>
      <c r="CD54" s="7">
        <v>41</v>
      </c>
      <c r="CJ54" s="2">
        <v>0.30208103694631561</v>
      </c>
      <c r="CK54" s="12">
        <v>0.30208103694631561</v>
      </c>
      <c r="CL54" s="7">
        <v>2.3780359999999998</v>
      </c>
      <c r="CM54" s="7">
        <v>2.3780359999999998</v>
      </c>
      <c r="CS54" s="12">
        <v>0.30208103694631561</v>
      </c>
      <c r="CU54" s="7">
        <v>6.25</v>
      </c>
    </row>
    <row r="55" spans="1:99" x14ac:dyDescent="0.15">
      <c r="B55" s="5" t="s">
        <v>47</v>
      </c>
      <c r="C55" s="6">
        <v>18</v>
      </c>
      <c r="D55" s="14">
        <v>307998</v>
      </c>
      <c r="E55" s="14">
        <v>5326420</v>
      </c>
      <c r="F55" s="2">
        <v>-77.577096999999995</v>
      </c>
      <c r="G55" s="2">
        <v>48.062140999999997</v>
      </c>
      <c r="H55" s="5" t="s">
        <v>1</v>
      </c>
      <c r="I55" s="1" t="s">
        <v>46</v>
      </c>
      <c r="J55" s="3" t="s">
        <v>15</v>
      </c>
      <c r="K55" s="3" t="s">
        <v>9</v>
      </c>
      <c r="L55" s="7">
        <v>73.397305000000003</v>
      </c>
      <c r="M55" s="7">
        <v>13.883217999999999</v>
      </c>
      <c r="N55" s="7">
        <v>2.0416E-2</v>
      </c>
      <c r="O55" s="7">
        <v>3.9301759999999999</v>
      </c>
      <c r="P55" s="7">
        <v>0.296039</v>
      </c>
      <c r="Q55" s="7">
        <v>0.81666000000000005</v>
      </c>
      <c r="R55" s="7">
        <v>4.6447529999999997</v>
      </c>
      <c r="S55" s="7">
        <v>2.0620660000000002</v>
      </c>
      <c r="T55" s="7">
        <v>0.78603500000000004</v>
      </c>
      <c r="U55" s="7">
        <v>0.163332</v>
      </c>
      <c r="V55" s="7">
        <v>1.44</v>
      </c>
      <c r="W55" s="7">
        <v>99.4</v>
      </c>
      <c r="X55" s="7">
        <v>0.09</v>
      </c>
      <c r="Y55" s="7"/>
      <c r="Z55" s="7"/>
      <c r="AA55" s="7"/>
      <c r="AB55" s="7"/>
      <c r="AC55" s="8"/>
      <c r="AD55" s="9"/>
      <c r="AE55" s="7"/>
      <c r="AF55" s="9">
        <v>50</v>
      </c>
      <c r="AG55" s="8">
        <v>80</v>
      </c>
      <c r="AH55" s="9">
        <v>750</v>
      </c>
      <c r="AI55" s="9">
        <v>6</v>
      </c>
      <c r="AJ55" s="9">
        <v>202</v>
      </c>
      <c r="AK55" s="7">
        <v>5.0999999999999996</v>
      </c>
      <c r="AL55" s="7"/>
      <c r="AM55" s="7">
        <v>2.2999999999999998</v>
      </c>
      <c r="AN55" s="7">
        <v>0.8</v>
      </c>
      <c r="AO55" s="9">
        <v>26</v>
      </c>
      <c r="AP55" s="8"/>
      <c r="AQ55" s="8"/>
      <c r="AR55" s="8">
        <v>6</v>
      </c>
      <c r="AS55" s="8"/>
      <c r="AT55" s="7"/>
      <c r="AU55" s="8">
        <v>5</v>
      </c>
      <c r="AV55" s="7"/>
      <c r="AW55" s="8">
        <v>3.2</v>
      </c>
      <c r="AX55" s="7"/>
      <c r="AY55" s="7"/>
      <c r="AZ55" s="7"/>
      <c r="BA55" s="7"/>
      <c r="BB55" s="9">
        <v>32</v>
      </c>
      <c r="BC55" s="7">
        <v>22</v>
      </c>
      <c r="BD55" s="7">
        <v>49</v>
      </c>
      <c r="BE55" s="7"/>
      <c r="BF55" s="7">
        <v>44</v>
      </c>
      <c r="BG55" s="7">
        <v>7.6</v>
      </c>
      <c r="BH55" s="7">
        <v>1.6</v>
      </c>
      <c r="BI55" s="7"/>
      <c r="BJ55" s="7">
        <v>0.7</v>
      </c>
      <c r="BK55" s="7"/>
      <c r="BL55" s="7">
        <v>1.3</v>
      </c>
      <c r="BM55" s="7"/>
      <c r="BN55" s="7">
        <v>1.4</v>
      </c>
      <c r="BO55" s="7">
        <v>4</v>
      </c>
      <c r="BP55" s="7">
        <v>0.7</v>
      </c>
      <c r="BQ55" s="6" t="s">
        <v>29</v>
      </c>
      <c r="BR55" s="10">
        <v>2.2524754299813874</v>
      </c>
      <c r="BS55" s="10">
        <v>22.458146182115147</v>
      </c>
      <c r="BT55" s="10">
        <v>0.30220396080032663</v>
      </c>
      <c r="BU55" s="10">
        <v>74.925791139240502</v>
      </c>
      <c r="BV55" s="7">
        <v>0.16431790744466801</v>
      </c>
      <c r="BW55" s="11">
        <v>1003.7431387508803</v>
      </c>
      <c r="BX55" s="7">
        <v>5.5</v>
      </c>
      <c r="BY55" s="7">
        <v>2.5</v>
      </c>
      <c r="BZ55" s="7">
        <f t="shared" si="13"/>
        <v>0</v>
      </c>
      <c r="CA55" s="9">
        <v>3.7362868930308539</v>
      </c>
      <c r="CB55" s="12">
        <v>0.30220396080032663</v>
      </c>
      <c r="CC55" s="7"/>
      <c r="CD55" s="7"/>
      <c r="CJ55" s="2">
        <v>0.30220396080032663</v>
      </c>
      <c r="CK55" s="12">
        <v>0.30220396080032663</v>
      </c>
      <c r="CL55" s="7">
        <v>3.9301759999999999</v>
      </c>
      <c r="CM55" s="7">
        <v>3.9301759999999999</v>
      </c>
      <c r="CS55" s="12">
        <v>0.30220396080032663</v>
      </c>
      <c r="CU55" s="7">
        <v>5.5</v>
      </c>
    </row>
    <row r="56" spans="1:99" x14ac:dyDescent="0.15">
      <c r="B56" s="5" t="s">
        <v>57</v>
      </c>
      <c r="C56" s="6">
        <v>18</v>
      </c>
      <c r="D56" s="14">
        <v>284259</v>
      </c>
      <c r="E56" s="14">
        <v>5455819</v>
      </c>
      <c r="F56" s="2">
        <v>-77.962688999999997</v>
      </c>
      <c r="G56" s="2">
        <v>49.217131999999999</v>
      </c>
      <c r="H56" s="5" t="s">
        <v>1</v>
      </c>
      <c r="I56" s="1" t="s">
        <v>46</v>
      </c>
      <c r="J56" s="3" t="s">
        <v>48</v>
      </c>
      <c r="K56" s="3" t="s">
        <v>52</v>
      </c>
      <c r="L56" s="7">
        <v>69.586624</v>
      </c>
      <c r="M56" s="7">
        <v>16.678633999999999</v>
      </c>
      <c r="N56" s="7">
        <v>3.0772000000000001E-2</v>
      </c>
      <c r="O56" s="7">
        <v>1.6924809999999999</v>
      </c>
      <c r="P56" s="7">
        <v>0.29746600000000001</v>
      </c>
      <c r="Q56" s="7">
        <v>2.174582</v>
      </c>
      <c r="R56" s="7">
        <v>6.3596269999999997</v>
      </c>
      <c r="S56" s="7">
        <v>2.892604</v>
      </c>
      <c r="T56" s="7">
        <v>0.225664</v>
      </c>
      <c r="U56" s="7">
        <v>6.1545000000000002E-2</v>
      </c>
      <c r="V56" s="7">
        <v>1.63</v>
      </c>
      <c r="W56" s="7">
        <v>99.12</v>
      </c>
      <c r="X56" s="7">
        <v>0.02</v>
      </c>
      <c r="Y56" s="7"/>
      <c r="Z56" s="7"/>
      <c r="AA56" s="7"/>
      <c r="AB56" s="7"/>
      <c r="AC56" s="8"/>
      <c r="AD56" s="9">
        <v>2</v>
      </c>
      <c r="AE56" s="7">
        <v>1.5</v>
      </c>
      <c r="AF56" s="9">
        <v>63</v>
      </c>
      <c r="AG56" s="8">
        <v>1024</v>
      </c>
      <c r="AH56" s="9">
        <v>1371</v>
      </c>
      <c r="AI56" s="9">
        <v>7.7</v>
      </c>
      <c r="AJ56" s="9">
        <v>173</v>
      </c>
      <c r="AK56" s="7">
        <v>3.9</v>
      </c>
      <c r="AL56" s="7">
        <v>0.33</v>
      </c>
      <c r="AM56" s="7">
        <v>5.82</v>
      </c>
      <c r="AN56" s="7">
        <v>1.53</v>
      </c>
      <c r="AO56" s="9">
        <v>1.4</v>
      </c>
      <c r="AP56" s="8">
        <v>18</v>
      </c>
      <c r="AQ56" s="8">
        <v>14</v>
      </c>
      <c r="AR56" s="8">
        <v>2</v>
      </c>
      <c r="AS56" s="8">
        <v>2</v>
      </c>
      <c r="AT56" s="7">
        <v>7</v>
      </c>
      <c r="AU56" s="8">
        <v>54</v>
      </c>
      <c r="AV56" s="7">
        <v>11</v>
      </c>
      <c r="AW56" s="8"/>
      <c r="AX56" s="7">
        <v>0.4</v>
      </c>
      <c r="AY56" s="7"/>
      <c r="AZ56" s="7"/>
      <c r="BA56" s="7"/>
      <c r="BB56" s="9">
        <v>4.5999999999999996</v>
      </c>
      <c r="BC56" s="7">
        <v>43.8</v>
      </c>
      <c r="BD56" s="7">
        <v>92.3</v>
      </c>
      <c r="BE56" s="7">
        <v>11</v>
      </c>
      <c r="BF56" s="7">
        <v>40.700000000000003</v>
      </c>
      <c r="BG56" s="7">
        <v>5.74</v>
      </c>
      <c r="BH56" s="7">
        <v>1.37</v>
      </c>
      <c r="BI56" s="7">
        <v>2.95</v>
      </c>
      <c r="BJ56" s="7">
        <v>0.26</v>
      </c>
      <c r="BK56" s="7">
        <v>1.04</v>
      </c>
      <c r="BL56" s="7">
        <v>0.16</v>
      </c>
      <c r="BM56" s="7">
        <v>0.43</v>
      </c>
      <c r="BN56" s="7">
        <v>5.3999999999999999E-2</v>
      </c>
      <c r="BO56" s="7">
        <v>0.34</v>
      </c>
      <c r="BP56" s="7">
        <v>5.7000000000000002E-2</v>
      </c>
      <c r="BQ56" s="6" t="s">
        <v>29</v>
      </c>
      <c r="BR56" s="10">
        <v>2.1985819697407596</v>
      </c>
      <c r="BS56" s="10">
        <v>44.927684890758023</v>
      </c>
      <c r="BT56" s="10">
        <v>0.30512462816699149</v>
      </c>
      <c r="BU56" s="10">
        <v>71.378217253051588</v>
      </c>
      <c r="BV56" s="7">
        <v>6.2091404358353516E-2</v>
      </c>
      <c r="BW56" s="11">
        <v>871.86435536986085</v>
      </c>
      <c r="BX56" s="7">
        <v>128.8235294117647</v>
      </c>
      <c r="BY56" s="7">
        <v>222.60869565217394</v>
      </c>
      <c r="BZ56" s="7">
        <f t="shared" si="13"/>
        <v>12.857142857142858</v>
      </c>
      <c r="CA56" s="9">
        <v>87.513029900936573</v>
      </c>
      <c r="CB56" s="12">
        <v>0.30512462816699149</v>
      </c>
      <c r="CC56" s="7">
        <v>7</v>
      </c>
      <c r="CD56" s="7">
        <v>7</v>
      </c>
      <c r="CJ56" s="2">
        <v>0.30512462816699149</v>
      </c>
      <c r="CK56" s="12">
        <v>0.30512462816699149</v>
      </c>
      <c r="CL56" s="7">
        <v>1.6924809999999999</v>
      </c>
      <c r="CM56" s="7">
        <v>1.6924809999999999</v>
      </c>
      <c r="CS56" s="12">
        <v>0.30512462816699149</v>
      </c>
      <c r="CU56" s="7">
        <v>128.8235294117647</v>
      </c>
    </row>
    <row r="57" spans="1:99" x14ac:dyDescent="0.15">
      <c r="B57" s="5" t="s">
        <v>57</v>
      </c>
      <c r="C57" s="6">
        <v>18</v>
      </c>
      <c r="D57" s="14">
        <v>442316</v>
      </c>
      <c r="E57" s="14">
        <v>5469114</v>
      </c>
      <c r="F57" s="2">
        <v>-75.794589999999999</v>
      </c>
      <c r="G57" s="2">
        <v>49.371997999999998</v>
      </c>
      <c r="H57" s="5" t="s">
        <v>1</v>
      </c>
      <c r="I57" s="1" t="s">
        <v>46</v>
      </c>
      <c r="J57" s="3" t="s">
        <v>48</v>
      </c>
      <c r="K57" s="3" t="s">
        <v>52</v>
      </c>
      <c r="L57" s="7">
        <v>72.376465999999994</v>
      </c>
      <c r="M57" s="7">
        <v>15.926631</v>
      </c>
      <c r="N57" s="7">
        <v>1.0023000000000001E-2</v>
      </c>
      <c r="O57" s="7">
        <v>1.282951</v>
      </c>
      <c r="P57" s="7">
        <v>0.31071500000000002</v>
      </c>
      <c r="Q57" s="7">
        <v>1.8041499999999999</v>
      </c>
      <c r="R57" s="7">
        <v>5.1318029999999997</v>
      </c>
      <c r="S57" s="7">
        <v>2.8866390000000002</v>
      </c>
      <c r="T57" s="7">
        <v>0.22050700000000001</v>
      </c>
      <c r="U57" s="7">
        <v>5.0115E-2</v>
      </c>
      <c r="V57" s="7">
        <v>0.54</v>
      </c>
      <c r="W57" s="7">
        <v>100.31</v>
      </c>
      <c r="X57" s="7"/>
      <c r="Y57" s="7"/>
      <c r="Z57" s="7"/>
      <c r="AA57" s="7"/>
      <c r="AB57" s="7"/>
      <c r="AC57" s="8"/>
      <c r="AD57" s="9"/>
      <c r="AE57" s="7">
        <v>2.5099999999999998</v>
      </c>
      <c r="AF57" s="9">
        <v>44</v>
      </c>
      <c r="AG57" s="8">
        <v>732</v>
      </c>
      <c r="AH57" s="9">
        <v>1403</v>
      </c>
      <c r="AI57" s="9">
        <v>4</v>
      </c>
      <c r="AJ57" s="9">
        <v>88</v>
      </c>
      <c r="AK57" s="7">
        <v>1.5</v>
      </c>
      <c r="AL57" s="7">
        <v>1.5</v>
      </c>
      <c r="AM57" s="7">
        <v>3</v>
      </c>
      <c r="AN57" s="7">
        <v>11</v>
      </c>
      <c r="AO57" s="9">
        <v>2</v>
      </c>
      <c r="AP57" s="8"/>
      <c r="AQ57" s="8">
        <v>101</v>
      </c>
      <c r="AR57" s="8">
        <v>12</v>
      </c>
      <c r="AS57" s="8">
        <v>44</v>
      </c>
      <c r="AT57" s="7"/>
      <c r="AU57" s="8"/>
      <c r="AV57" s="7"/>
      <c r="AW57" s="8"/>
      <c r="AX57" s="7"/>
      <c r="AY57" s="7"/>
      <c r="AZ57" s="7"/>
      <c r="BA57" s="7"/>
      <c r="BB57" s="9">
        <v>8</v>
      </c>
      <c r="BC57" s="7">
        <v>23.3</v>
      </c>
      <c r="BD57" s="7">
        <v>40.9</v>
      </c>
      <c r="BE57" s="7"/>
      <c r="BF57" s="7">
        <v>23.3</v>
      </c>
      <c r="BG57" s="7">
        <v>3.01</v>
      </c>
      <c r="BH57" s="7">
        <v>0.7</v>
      </c>
      <c r="BI57" s="7"/>
      <c r="BJ57" s="7">
        <v>0.27</v>
      </c>
      <c r="BK57" s="7"/>
      <c r="BL57" s="7"/>
      <c r="BM57" s="7"/>
      <c r="BN57" s="7"/>
      <c r="BO57" s="7">
        <v>0.4</v>
      </c>
      <c r="BP57" s="7">
        <v>0.04</v>
      </c>
      <c r="BQ57" s="6" t="s">
        <v>29</v>
      </c>
      <c r="BR57" s="10">
        <v>1.7777778932523254</v>
      </c>
      <c r="BS57" s="10">
        <v>23.353713541144632</v>
      </c>
      <c r="BT57" s="10">
        <v>0.31143129197153452</v>
      </c>
      <c r="BU57" s="10">
        <v>72.543315625939655</v>
      </c>
      <c r="BV57" s="7">
        <v>4.9960123616787956E-2</v>
      </c>
      <c r="BW57" s="11">
        <v>863.41087161718121</v>
      </c>
      <c r="BX57" s="7">
        <v>58.25</v>
      </c>
      <c r="BY57" s="7">
        <v>91.5</v>
      </c>
      <c r="BZ57" s="7">
        <f>AP57/AO57</f>
        <v>0</v>
      </c>
      <c r="CA57" s="9">
        <v>39.57067482164495</v>
      </c>
      <c r="CB57" s="12">
        <v>0.31143129197153452</v>
      </c>
      <c r="CC57" s="7"/>
      <c r="CD57" s="7"/>
      <c r="CJ57" s="2">
        <v>0.31143129197153452</v>
      </c>
      <c r="CK57" s="12">
        <v>0.31143129197153452</v>
      </c>
      <c r="CL57" s="7">
        <v>1.282951</v>
      </c>
      <c r="CM57" s="7">
        <v>1.282951</v>
      </c>
      <c r="CS57" s="12">
        <v>0.31143129197153452</v>
      </c>
      <c r="CU57" s="7">
        <v>58.25</v>
      </c>
    </row>
    <row r="58" spans="1:99" x14ac:dyDescent="0.15">
      <c r="A58" s="3" t="s">
        <v>331</v>
      </c>
      <c r="B58" s="5" t="s">
        <v>67</v>
      </c>
      <c r="C58" s="6">
        <v>17</v>
      </c>
      <c r="D58" s="14">
        <v>517683</v>
      </c>
      <c r="E58" s="14">
        <v>5377446</v>
      </c>
      <c r="F58" s="2">
        <v>-80.760390999999998</v>
      </c>
      <c r="G58" s="2">
        <v>48.549863999999999</v>
      </c>
      <c r="H58" s="5" t="s">
        <v>1</v>
      </c>
      <c r="I58" s="1" t="s">
        <v>46</v>
      </c>
      <c r="J58" s="3" t="s">
        <v>48</v>
      </c>
      <c r="K58" s="3" t="s">
        <v>52</v>
      </c>
      <c r="L58" s="7">
        <v>73.127842000000001</v>
      </c>
      <c r="M58" s="7">
        <v>16.200101</v>
      </c>
      <c r="N58" s="7">
        <v>2.0212000000000001E-2</v>
      </c>
      <c r="O58" s="7">
        <v>1.000505</v>
      </c>
      <c r="P58" s="7">
        <v>0.31329000000000001</v>
      </c>
      <c r="Q58" s="7">
        <v>1.1217790000000001</v>
      </c>
      <c r="R58" s="7">
        <v>6.7812029999999996</v>
      </c>
      <c r="S58" s="7">
        <v>1.323901</v>
      </c>
      <c r="T58" s="7">
        <v>6.0637000000000003E-2</v>
      </c>
      <c r="U58" s="7">
        <v>5.0531E-2</v>
      </c>
      <c r="V58" s="7">
        <v>1.35</v>
      </c>
      <c r="W58" s="7">
        <v>100.31</v>
      </c>
      <c r="X58" s="7"/>
      <c r="Y58" s="7">
        <v>0.56999999999999995</v>
      </c>
      <c r="Z58" s="7"/>
      <c r="AA58" s="7">
        <v>0.08</v>
      </c>
      <c r="AB58" s="7">
        <v>0.68</v>
      </c>
      <c r="AC58" s="8">
        <v>3</v>
      </c>
      <c r="AD58" s="9">
        <v>0.54</v>
      </c>
      <c r="AE58" s="7">
        <v>0.60299999999999998</v>
      </c>
      <c r="AF58" s="9">
        <v>40.049999999999997</v>
      </c>
      <c r="AG58" s="8">
        <v>259.10000000000002</v>
      </c>
      <c r="AH58" s="9">
        <v>369</v>
      </c>
      <c r="AI58" s="9">
        <v>2.9</v>
      </c>
      <c r="AJ58" s="9">
        <v>47.7</v>
      </c>
      <c r="AK58" s="7">
        <v>1.7</v>
      </c>
      <c r="AL58" s="7"/>
      <c r="AM58" s="7">
        <v>1.2</v>
      </c>
      <c r="AN58" s="7">
        <v>0.79100000000000004</v>
      </c>
      <c r="AO58" s="9"/>
      <c r="AP58" s="8">
        <v>2</v>
      </c>
      <c r="AQ58" s="8">
        <v>16</v>
      </c>
      <c r="AR58" s="8"/>
      <c r="AS58" s="8">
        <v>1</v>
      </c>
      <c r="AT58" s="7"/>
      <c r="AU58" s="8">
        <v>35</v>
      </c>
      <c r="AV58" s="7">
        <v>5</v>
      </c>
      <c r="AW58" s="8"/>
      <c r="AX58" s="7"/>
      <c r="AY58" s="7"/>
      <c r="AZ58" s="7"/>
      <c r="BA58" s="7"/>
      <c r="BB58" s="9">
        <v>3.1</v>
      </c>
      <c r="BC58" s="7">
        <v>5.85</v>
      </c>
      <c r="BD58" s="7">
        <v>12.4</v>
      </c>
      <c r="BE58" s="7">
        <v>1.46</v>
      </c>
      <c r="BF58" s="7">
        <v>5.5</v>
      </c>
      <c r="BG58" s="7">
        <v>1.07</v>
      </c>
      <c r="BH58" s="7">
        <v>0.36</v>
      </c>
      <c r="BI58" s="7">
        <v>0.81100000000000005</v>
      </c>
      <c r="BJ58" s="7">
        <v>0.105</v>
      </c>
      <c r="BK58" s="7">
        <v>0.54600000000000004</v>
      </c>
      <c r="BL58" s="7">
        <v>9.7000000000000003E-2</v>
      </c>
      <c r="BM58" s="7">
        <v>0.25</v>
      </c>
      <c r="BN58" s="7">
        <v>3.4000000000000002E-2</v>
      </c>
      <c r="BO58" s="7">
        <v>0.22</v>
      </c>
      <c r="BP58" s="7">
        <v>3.3000000000000002E-2</v>
      </c>
      <c r="BQ58" s="6" t="s">
        <v>58</v>
      </c>
      <c r="BR58" s="10">
        <v>5.122137531431731</v>
      </c>
      <c r="BS58" s="10">
        <v>5.9114793856103471</v>
      </c>
      <c r="BT58" s="10">
        <v>0.31658245755860953</v>
      </c>
      <c r="BU58" s="10">
        <v>73.896364187550517</v>
      </c>
      <c r="BV58" s="7">
        <v>5.0374838002193195E-2</v>
      </c>
      <c r="BW58" s="11">
        <v>877.1682947937062</v>
      </c>
      <c r="BX58" s="7">
        <v>26.59090909090909</v>
      </c>
      <c r="BY58" s="7">
        <v>83.580645161290334</v>
      </c>
      <c r="BZ58" s="7"/>
      <c r="CA58" s="9">
        <v>18.063866383661566</v>
      </c>
      <c r="CB58" s="12">
        <v>0.31658245755860953</v>
      </c>
      <c r="CC58" s="7"/>
      <c r="CD58" s="7"/>
      <c r="CJ58" s="2">
        <v>0.31658245755860953</v>
      </c>
      <c r="CK58" s="12">
        <v>0.31658245755860953</v>
      </c>
      <c r="CL58" s="7">
        <v>1.000505</v>
      </c>
      <c r="CM58" s="7">
        <v>1.000505</v>
      </c>
      <c r="CS58" s="12">
        <v>0.31658245755860953</v>
      </c>
      <c r="CU58" s="7">
        <v>26.59090909090909</v>
      </c>
    </row>
    <row r="59" spans="1:99" x14ac:dyDescent="0.15">
      <c r="B59" s="5" t="s">
        <v>67</v>
      </c>
      <c r="C59" s="6">
        <v>17</v>
      </c>
      <c r="D59" s="14">
        <v>709112</v>
      </c>
      <c r="E59" s="14">
        <v>5353296</v>
      </c>
      <c r="F59" s="2">
        <v>-78.180300000000003</v>
      </c>
      <c r="G59" s="2">
        <v>48.298271999999997</v>
      </c>
      <c r="H59" s="5" t="s">
        <v>1</v>
      </c>
      <c r="I59" s="1" t="s">
        <v>46</v>
      </c>
      <c r="J59" s="3" t="s">
        <v>48</v>
      </c>
      <c r="K59" s="3" t="s">
        <v>52</v>
      </c>
      <c r="L59" s="7">
        <v>73.459007</v>
      </c>
      <c r="M59" s="7">
        <v>15.519648999999999</v>
      </c>
      <c r="N59" s="7">
        <v>9.9740000000000002E-3</v>
      </c>
      <c r="O59" s="7">
        <v>0.93756200000000001</v>
      </c>
      <c r="P59" s="7">
        <v>0.31917000000000001</v>
      </c>
      <c r="Q59" s="7">
        <v>1.845202</v>
      </c>
      <c r="R59" s="7">
        <v>6.4133250000000004</v>
      </c>
      <c r="S59" s="7">
        <v>1.3464989999999999</v>
      </c>
      <c r="T59" s="7">
        <v>0.10971499999999999</v>
      </c>
      <c r="U59" s="7">
        <v>3.9896000000000001E-2</v>
      </c>
      <c r="V59" s="7">
        <v>0.36</v>
      </c>
      <c r="W59" s="7">
        <v>100.62</v>
      </c>
      <c r="X59" s="7"/>
      <c r="Y59" s="7"/>
      <c r="Z59" s="7"/>
      <c r="AA59" s="7"/>
      <c r="AB59" s="7"/>
      <c r="AC59" s="8"/>
      <c r="AD59" s="9">
        <v>1</v>
      </c>
      <c r="AE59" s="7">
        <v>0.3</v>
      </c>
      <c r="AF59" s="9">
        <v>23</v>
      </c>
      <c r="AG59" s="8">
        <v>777</v>
      </c>
      <c r="AH59" s="9">
        <v>954</v>
      </c>
      <c r="AI59" s="9">
        <v>0.9</v>
      </c>
      <c r="AJ59" s="9">
        <v>55</v>
      </c>
      <c r="AK59" s="7">
        <v>1.6</v>
      </c>
      <c r="AL59" s="7">
        <v>0.08</v>
      </c>
      <c r="AM59" s="7">
        <v>0.47</v>
      </c>
      <c r="AN59" s="7">
        <v>0.28000000000000003</v>
      </c>
      <c r="AO59" s="9">
        <v>1.1000000000000001</v>
      </c>
      <c r="AP59" s="8">
        <v>9</v>
      </c>
      <c r="AQ59" s="8">
        <v>17</v>
      </c>
      <c r="AR59" s="8">
        <v>3</v>
      </c>
      <c r="AS59" s="8">
        <v>1</v>
      </c>
      <c r="AT59" s="7">
        <v>3</v>
      </c>
      <c r="AU59" s="8">
        <v>26</v>
      </c>
      <c r="AV59" s="7">
        <v>6</v>
      </c>
      <c r="AW59" s="8"/>
      <c r="AX59" s="7"/>
      <c r="AY59" s="7"/>
      <c r="AZ59" s="7"/>
      <c r="BA59" s="7"/>
      <c r="BB59" s="9">
        <v>2.1</v>
      </c>
      <c r="BC59" s="7">
        <v>2.7</v>
      </c>
      <c r="BD59" s="7">
        <v>6.39</v>
      </c>
      <c r="BE59" s="7">
        <v>0.79</v>
      </c>
      <c r="BF59" s="7">
        <v>3.26</v>
      </c>
      <c r="BG59" s="7">
        <v>0.93</v>
      </c>
      <c r="BH59" s="7">
        <v>0.31900000000000001</v>
      </c>
      <c r="BI59" s="7">
        <v>0.63</v>
      </c>
      <c r="BJ59" s="7">
        <v>0.09</v>
      </c>
      <c r="BK59" s="7">
        <v>0.46</v>
      </c>
      <c r="BL59" s="7">
        <v>7.0000000000000007E-2</v>
      </c>
      <c r="BM59" s="7">
        <v>0.21</v>
      </c>
      <c r="BN59" s="7">
        <v>3.2000000000000001E-2</v>
      </c>
      <c r="BO59" s="7">
        <v>0.19</v>
      </c>
      <c r="BP59" s="7">
        <v>2.5999999999999999E-2</v>
      </c>
      <c r="BQ59" s="6" t="s">
        <v>29</v>
      </c>
      <c r="BR59" s="10">
        <v>4.762963061985193</v>
      </c>
      <c r="BS59" s="10">
        <v>2.6929982046678633</v>
      </c>
      <c r="BT59" s="10">
        <v>0.31834230999401558</v>
      </c>
      <c r="BU59" s="10">
        <v>73.268508876920009</v>
      </c>
      <c r="BV59" s="7">
        <v>3.9650168952494534E-2</v>
      </c>
      <c r="BW59" s="11">
        <v>850.0153959977971</v>
      </c>
      <c r="BX59" s="7">
        <v>14.210526315789474</v>
      </c>
      <c r="BY59" s="7">
        <v>370</v>
      </c>
      <c r="BZ59" s="7">
        <f t="shared" ref="BZ59:BZ62" si="14">AP59/AO59</f>
        <v>8.1818181818181817</v>
      </c>
      <c r="CA59" s="9">
        <v>9.6535642212280433</v>
      </c>
      <c r="CB59" s="12">
        <v>0.31834230999401558</v>
      </c>
      <c r="CC59" s="7">
        <v>3</v>
      </c>
      <c r="CD59" s="7">
        <v>3</v>
      </c>
      <c r="CJ59" s="2">
        <v>0.31834230999401558</v>
      </c>
      <c r="CK59" s="12">
        <v>0.31834230999401558</v>
      </c>
      <c r="CL59" s="7">
        <v>0.93756200000000001</v>
      </c>
      <c r="CM59" s="7">
        <v>0.93756200000000001</v>
      </c>
      <c r="CS59" s="12">
        <v>0.31834230999401558</v>
      </c>
      <c r="CU59" s="7">
        <v>14.210526315789474</v>
      </c>
    </row>
    <row r="60" spans="1:99" x14ac:dyDescent="0.15">
      <c r="B60" s="5" t="s">
        <v>57</v>
      </c>
      <c r="C60" s="6">
        <v>18</v>
      </c>
      <c r="D60" s="14">
        <v>304113</v>
      </c>
      <c r="E60" s="14">
        <v>5430337</v>
      </c>
      <c r="F60" s="2">
        <v>-77.678011999999995</v>
      </c>
      <c r="G60" s="2">
        <v>48.994830999999998</v>
      </c>
      <c r="H60" s="5" t="s">
        <v>1</v>
      </c>
      <c r="I60" s="1" t="s">
        <v>46</v>
      </c>
      <c r="J60" s="3" t="s">
        <v>48</v>
      </c>
      <c r="K60" s="3" t="s">
        <v>52</v>
      </c>
      <c r="L60" s="7">
        <v>74.488062999999997</v>
      </c>
      <c r="M60" s="7">
        <v>14.234342</v>
      </c>
      <c r="N60" s="7">
        <v>2.9967000000000001E-2</v>
      </c>
      <c r="O60" s="7">
        <v>1.6681649999999999</v>
      </c>
      <c r="P60" s="7">
        <v>0.31964799999999999</v>
      </c>
      <c r="Q60" s="7">
        <v>1.8180000000000001</v>
      </c>
      <c r="R60" s="7">
        <v>4.6548800000000004</v>
      </c>
      <c r="S60" s="7">
        <v>2.597143</v>
      </c>
      <c r="T60" s="7">
        <v>0.139846</v>
      </c>
      <c r="U60" s="7">
        <v>4.9945000000000003E-2</v>
      </c>
      <c r="V60" s="7">
        <v>0.83</v>
      </c>
      <c r="W60" s="7">
        <v>100.94</v>
      </c>
      <c r="X60" s="7"/>
      <c r="Y60" s="7"/>
      <c r="Z60" s="7"/>
      <c r="AA60" s="7"/>
      <c r="AB60" s="7"/>
      <c r="AC60" s="8">
        <v>28</v>
      </c>
      <c r="AD60" s="9"/>
      <c r="AE60" s="7">
        <v>2.1</v>
      </c>
      <c r="AF60" s="9">
        <v>70</v>
      </c>
      <c r="AG60" s="8">
        <v>237</v>
      </c>
      <c r="AH60" s="9">
        <v>762</v>
      </c>
      <c r="AI60" s="9">
        <v>3.2</v>
      </c>
      <c r="AJ60" s="9">
        <v>72</v>
      </c>
      <c r="AK60" s="7">
        <v>2.2999999999999998</v>
      </c>
      <c r="AL60" s="7">
        <v>0.5</v>
      </c>
      <c r="AM60" s="7">
        <v>2.37</v>
      </c>
      <c r="AN60" s="7">
        <v>1.01</v>
      </c>
      <c r="AO60" s="9">
        <v>2</v>
      </c>
      <c r="AP60" s="8">
        <v>9</v>
      </c>
      <c r="AQ60" s="8">
        <v>8</v>
      </c>
      <c r="AR60" s="8">
        <v>7</v>
      </c>
      <c r="AS60" s="8">
        <v>2.2000000000000002</v>
      </c>
      <c r="AT60" s="7">
        <v>19.7</v>
      </c>
      <c r="AU60" s="8">
        <v>45.7</v>
      </c>
      <c r="AV60" s="7">
        <v>10</v>
      </c>
      <c r="AW60" s="8"/>
      <c r="AX60" s="7"/>
      <c r="AY60" s="7"/>
      <c r="AZ60" s="7"/>
      <c r="BA60" s="7"/>
      <c r="BB60" s="9">
        <v>4</v>
      </c>
      <c r="BC60" s="7">
        <v>9.89</v>
      </c>
      <c r="BD60" s="7">
        <v>19.399999999999999</v>
      </c>
      <c r="BE60" s="7">
        <v>1.91</v>
      </c>
      <c r="BF60" s="7">
        <v>6.61</v>
      </c>
      <c r="BG60" s="7">
        <v>1.42</v>
      </c>
      <c r="BH60" s="7">
        <v>0.376</v>
      </c>
      <c r="BI60" s="7">
        <v>1.06</v>
      </c>
      <c r="BJ60" s="7">
        <v>0.14000000000000001</v>
      </c>
      <c r="BK60" s="7">
        <v>0.7</v>
      </c>
      <c r="BL60" s="7">
        <v>0.13</v>
      </c>
      <c r="BM60" s="7">
        <v>0.35</v>
      </c>
      <c r="BN60" s="7">
        <v>0.05</v>
      </c>
      <c r="BO60" s="7">
        <v>0.3</v>
      </c>
      <c r="BP60" s="7">
        <v>0.04</v>
      </c>
      <c r="BQ60" s="6" t="s">
        <v>29</v>
      </c>
      <c r="BR60" s="10">
        <v>1.7923079322162856</v>
      </c>
      <c r="BS60" s="10">
        <v>9.8791329537508741</v>
      </c>
      <c r="BT60" s="10">
        <v>0.31929677354909602</v>
      </c>
      <c r="BU60" s="10">
        <v>74.406216162221554</v>
      </c>
      <c r="BV60" s="7">
        <v>4.9479889042995842E-2</v>
      </c>
      <c r="BW60" s="11">
        <v>880.37444512931404</v>
      </c>
      <c r="BX60" s="7">
        <v>32.966666666666669</v>
      </c>
      <c r="BY60" s="7">
        <v>59.25</v>
      </c>
      <c r="BZ60" s="7">
        <f t="shared" si="14"/>
        <v>4.5</v>
      </c>
      <c r="CA60" s="9">
        <v>22.395077195197057</v>
      </c>
      <c r="CB60" s="12">
        <v>0.31929677354909602</v>
      </c>
      <c r="CC60" s="7">
        <v>19.7</v>
      </c>
      <c r="CD60" s="7">
        <v>19.7</v>
      </c>
      <c r="CJ60" s="2">
        <v>0.31929677354909602</v>
      </c>
      <c r="CK60" s="12">
        <v>0.31929677354909602</v>
      </c>
      <c r="CL60" s="7">
        <v>1.6681649999999999</v>
      </c>
      <c r="CM60" s="7">
        <v>1.6681649999999999</v>
      </c>
      <c r="CS60" s="12">
        <v>0.31929677354909602</v>
      </c>
      <c r="CU60" s="7">
        <v>32.966666666666669</v>
      </c>
    </row>
    <row r="61" spans="1:99" x14ac:dyDescent="0.15">
      <c r="B61" s="5" t="s">
        <v>57</v>
      </c>
      <c r="C61" s="6">
        <v>18</v>
      </c>
      <c r="D61" s="14">
        <v>484308</v>
      </c>
      <c r="E61" s="14">
        <v>5508337</v>
      </c>
      <c r="F61" s="2">
        <v>-75.217727999999994</v>
      </c>
      <c r="G61" s="2">
        <v>49.727325999999998</v>
      </c>
      <c r="H61" s="5" t="s">
        <v>1</v>
      </c>
      <c r="I61" s="1" t="s">
        <v>46</v>
      </c>
      <c r="J61" s="3" t="s">
        <v>48</v>
      </c>
      <c r="K61" s="3" t="s">
        <v>52</v>
      </c>
      <c r="L61" s="7">
        <v>73.901625999999993</v>
      </c>
      <c r="M61" s="7">
        <v>15.079285</v>
      </c>
      <c r="N61" s="7">
        <v>4.0399999999999998E-2</v>
      </c>
      <c r="O61" s="7">
        <v>1.5048980000000001</v>
      </c>
      <c r="P61" s="7">
        <v>0.32319999999999999</v>
      </c>
      <c r="Q61" s="7">
        <v>2.1310980000000002</v>
      </c>
      <c r="R61" s="7">
        <v>4.9186949999999996</v>
      </c>
      <c r="S61" s="7">
        <v>1.858398</v>
      </c>
      <c r="T61" s="7">
        <v>0.17169999999999999</v>
      </c>
      <c r="U61" s="7">
        <v>7.0699999999999999E-2</v>
      </c>
      <c r="V61" s="7">
        <v>0.54</v>
      </c>
      <c r="W61" s="7">
        <v>99.55</v>
      </c>
      <c r="X61" s="7"/>
      <c r="Y61" s="7"/>
      <c r="Z61" s="7"/>
      <c r="AA61" s="7"/>
      <c r="AB61" s="7"/>
      <c r="AC61" s="8">
        <v>46</v>
      </c>
      <c r="AD61" s="9">
        <v>1</v>
      </c>
      <c r="AE61" s="7">
        <v>1.6</v>
      </c>
      <c r="AF61" s="9">
        <v>64</v>
      </c>
      <c r="AG61" s="8">
        <v>390</v>
      </c>
      <c r="AH61" s="9">
        <v>687</v>
      </c>
      <c r="AI61" s="9">
        <v>5</v>
      </c>
      <c r="AJ61" s="9">
        <v>150</v>
      </c>
      <c r="AK61" s="7">
        <v>3.6</v>
      </c>
      <c r="AL61" s="7">
        <v>2.61</v>
      </c>
      <c r="AM61" s="7">
        <v>3.92</v>
      </c>
      <c r="AN61" s="7">
        <v>0.75</v>
      </c>
      <c r="AO61" s="9">
        <v>2.1</v>
      </c>
      <c r="AP61" s="8">
        <v>6</v>
      </c>
      <c r="AQ61" s="8"/>
      <c r="AR61" s="8">
        <v>5</v>
      </c>
      <c r="AS61" s="8">
        <v>106</v>
      </c>
      <c r="AT61" s="7">
        <v>7</v>
      </c>
      <c r="AU61" s="8">
        <v>47</v>
      </c>
      <c r="AV61" s="7">
        <v>7</v>
      </c>
      <c r="AW61" s="8"/>
      <c r="AX61" s="7">
        <v>0.6</v>
      </c>
      <c r="AY61" s="7"/>
      <c r="AZ61" s="7"/>
      <c r="BA61" s="7"/>
      <c r="BB61" s="9">
        <v>6.4</v>
      </c>
      <c r="BC61" s="7">
        <v>31.6</v>
      </c>
      <c r="BD61" s="7">
        <v>52.4</v>
      </c>
      <c r="BE61" s="7">
        <v>5.77</v>
      </c>
      <c r="BF61" s="7">
        <v>18.600000000000001</v>
      </c>
      <c r="BG61" s="7">
        <v>2.38</v>
      </c>
      <c r="BH61" s="7">
        <v>0.54400000000000004</v>
      </c>
      <c r="BI61" s="7">
        <v>1.38</v>
      </c>
      <c r="BJ61" s="7">
        <v>0.2</v>
      </c>
      <c r="BK61" s="7">
        <v>1.06</v>
      </c>
      <c r="BL61" s="7">
        <v>0.2</v>
      </c>
      <c r="BM61" s="7">
        <v>0.59</v>
      </c>
      <c r="BN61" s="7">
        <v>8.6999999999999994E-2</v>
      </c>
      <c r="BO61" s="7">
        <v>0.59</v>
      </c>
      <c r="BP61" s="7">
        <v>9.5000000000000001E-2</v>
      </c>
      <c r="BQ61" s="6" t="s">
        <v>29</v>
      </c>
      <c r="BR61" s="10">
        <v>2.6467392883548087</v>
      </c>
      <c r="BS61" s="10">
        <v>31.91596808403192</v>
      </c>
      <c r="BT61" s="10">
        <v>0.32643167356832647</v>
      </c>
      <c r="BU61" s="10">
        <v>74.640567619432389</v>
      </c>
      <c r="BV61" s="7">
        <v>7.101958814665997E-2</v>
      </c>
      <c r="BW61" s="11">
        <v>915.89141129770076</v>
      </c>
      <c r="BX61" s="7">
        <v>53.559322033898312</v>
      </c>
      <c r="BY61" s="7">
        <v>60.9375</v>
      </c>
      <c r="BZ61" s="7">
        <f t="shared" si="14"/>
        <v>2.8571428571428572</v>
      </c>
      <c r="CA61" s="9">
        <v>36.384180529976888</v>
      </c>
      <c r="CB61" s="12">
        <v>0.32643167356832647</v>
      </c>
      <c r="CC61" s="7">
        <v>7</v>
      </c>
      <c r="CD61" s="7">
        <v>7</v>
      </c>
      <c r="CJ61" s="2">
        <v>0.32643167356832647</v>
      </c>
      <c r="CK61" s="12">
        <v>0.32643167356832647</v>
      </c>
      <c r="CL61" s="7">
        <v>1.5048980000000001</v>
      </c>
      <c r="CM61" s="7">
        <v>1.5048980000000001</v>
      </c>
      <c r="CS61" s="12">
        <v>0.32643167356832647</v>
      </c>
      <c r="CU61" s="7">
        <v>53.559322033898312</v>
      </c>
    </row>
    <row r="62" spans="1:99" x14ac:dyDescent="0.15">
      <c r="B62" s="5" t="s">
        <v>67</v>
      </c>
      <c r="C62" s="6">
        <v>17</v>
      </c>
      <c r="D62" s="14">
        <v>625661</v>
      </c>
      <c r="E62" s="14">
        <v>5436380</v>
      </c>
      <c r="F62" s="2">
        <v>-79.279610000000005</v>
      </c>
      <c r="G62" s="2">
        <v>49.067455000000002</v>
      </c>
      <c r="H62" s="5" t="s">
        <v>1</v>
      </c>
      <c r="I62" s="1" t="s">
        <v>46</v>
      </c>
      <c r="J62" s="3" t="s">
        <v>48</v>
      </c>
      <c r="K62" s="3" t="s">
        <v>52</v>
      </c>
      <c r="L62" s="7">
        <v>70.253612000000004</v>
      </c>
      <c r="M62" s="7">
        <v>17.944832000000002</v>
      </c>
      <c r="N62" s="7">
        <v>1.0104E-2</v>
      </c>
      <c r="O62" s="7">
        <v>1.0104070000000001</v>
      </c>
      <c r="P62" s="7">
        <v>0.32333000000000001</v>
      </c>
      <c r="Q62" s="7">
        <v>3.7081940000000002</v>
      </c>
      <c r="R62" s="7">
        <v>5.688593</v>
      </c>
      <c r="S62" s="7">
        <v>0.95988700000000005</v>
      </c>
      <c r="T62" s="7">
        <v>8.0833000000000002E-2</v>
      </c>
      <c r="U62" s="7">
        <v>2.0208E-2</v>
      </c>
      <c r="V62" s="7">
        <v>0.73</v>
      </c>
      <c r="W62" s="7">
        <v>99.7</v>
      </c>
      <c r="X62" s="7"/>
      <c r="Y62" s="7"/>
      <c r="Z62" s="7"/>
      <c r="AA62" s="7"/>
      <c r="AB62" s="7"/>
      <c r="AC62" s="8">
        <v>15</v>
      </c>
      <c r="AD62" s="9">
        <v>1</v>
      </c>
      <c r="AE62" s="7">
        <v>0.4</v>
      </c>
      <c r="AF62" s="9">
        <v>14</v>
      </c>
      <c r="AG62" s="8">
        <v>450</v>
      </c>
      <c r="AH62" s="9">
        <v>187</v>
      </c>
      <c r="AI62" s="9">
        <v>3</v>
      </c>
      <c r="AJ62" s="9">
        <v>110</v>
      </c>
      <c r="AK62" s="7">
        <v>2</v>
      </c>
      <c r="AL62" s="7">
        <v>0.2</v>
      </c>
      <c r="AM62" s="7">
        <v>0.89</v>
      </c>
      <c r="AN62" s="7">
        <v>0.5</v>
      </c>
      <c r="AO62" s="9">
        <v>1</v>
      </c>
      <c r="AP62" s="8">
        <v>6</v>
      </c>
      <c r="AQ62" s="8">
        <v>20</v>
      </c>
      <c r="AR62" s="8">
        <v>2</v>
      </c>
      <c r="AS62" s="8">
        <v>3</v>
      </c>
      <c r="AT62" s="7">
        <v>7</v>
      </c>
      <c r="AU62" s="8">
        <v>24</v>
      </c>
      <c r="AV62" s="7">
        <v>15</v>
      </c>
      <c r="AW62" s="8"/>
      <c r="AX62" s="7"/>
      <c r="AY62" s="7"/>
      <c r="AZ62" s="7"/>
      <c r="BA62" s="7"/>
      <c r="BB62" s="9">
        <v>6</v>
      </c>
      <c r="BC62" s="7">
        <v>7.6</v>
      </c>
      <c r="BD62" s="7"/>
      <c r="BE62" s="7">
        <v>10</v>
      </c>
      <c r="BF62" s="7">
        <v>6</v>
      </c>
      <c r="BG62" s="7">
        <v>1.1000000000000001</v>
      </c>
      <c r="BH62" s="7">
        <v>0.5</v>
      </c>
      <c r="BI62" s="7">
        <v>5</v>
      </c>
      <c r="BJ62" s="7">
        <v>0.1</v>
      </c>
      <c r="BK62" s="7">
        <v>1</v>
      </c>
      <c r="BL62" s="7">
        <v>0.5</v>
      </c>
      <c r="BM62" s="7"/>
      <c r="BN62" s="7">
        <v>0.2</v>
      </c>
      <c r="BO62" s="7">
        <v>0.6</v>
      </c>
      <c r="BP62" s="7">
        <v>7.0000000000000007E-2</v>
      </c>
      <c r="BQ62" s="6" t="s">
        <v>29</v>
      </c>
      <c r="BR62" s="10">
        <v>5.926315285028342</v>
      </c>
      <c r="BS62" s="10">
        <v>7.6790946751540874</v>
      </c>
      <c r="BT62" s="10">
        <v>0.32669495806810145</v>
      </c>
      <c r="BU62" s="10">
        <v>70.984754976255431</v>
      </c>
      <c r="BV62" s="7">
        <v>2.0268806419257771E-2</v>
      </c>
      <c r="BW62" s="11">
        <v>772.14285243370057</v>
      </c>
      <c r="BX62" s="7">
        <v>12.666666666666666</v>
      </c>
      <c r="BY62" s="7">
        <v>75</v>
      </c>
      <c r="BZ62" s="7">
        <f t="shared" si="14"/>
        <v>6</v>
      </c>
      <c r="CA62" s="9">
        <v>8.6047819354649953</v>
      </c>
      <c r="CB62" s="12">
        <v>0.32669495806810145</v>
      </c>
      <c r="CC62" s="7">
        <v>7</v>
      </c>
      <c r="CD62" s="7">
        <v>7</v>
      </c>
      <c r="CJ62" s="2">
        <v>0.32669495806810145</v>
      </c>
      <c r="CK62" s="12">
        <v>0.32669495806810145</v>
      </c>
      <c r="CL62" s="7">
        <v>1.0104070000000001</v>
      </c>
      <c r="CM62" s="7">
        <v>1.0104070000000001</v>
      </c>
      <c r="CS62" s="12">
        <v>0.32669495806810145</v>
      </c>
      <c r="CU62" s="7">
        <v>12.666666666666666</v>
      </c>
    </row>
    <row r="63" spans="1:99" x14ac:dyDescent="0.15">
      <c r="A63" s="3" t="s">
        <v>14</v>
      </c>
      <c r="B63" s="5" t="s">
        <v>47</v>
      </c>
      <c r="C63" s="6">
        <v>17</v>
      </c>
      <c r="D63" s="14">
        <v>678964.19385100005</v>
      </c>
      <c r="E63" s="14">
        <v>5391052.7137890002</v>
      </c>
      <c r="F63" s="2">
        <v>-78.570250000000001</v>
      </c>
      <c r="G63" s="2">
        <v>48.646889999999999</v>
      </c>
      <c r="H63" s="5" t="s">
        <v>1</v>
      </c>
      <c r="I63" s="1" t="s">
        <v>46</v>
      </c>
      <c r="J63" s="3" t="s">
        <v>48</v>
      </c>
      <c r="K63" s="3" t="s">
        <v>52</v>
      </c>
      <c r="L63" s="7">
        <v>74.8</v>
      </c>
      <c r="M63" s="7">
        <v>13.65</v>
      </c>
      <c r="N63" s="7">
        <v>0.04</v>
      </c>
      <c r="O63" s="7">
        <v>2.34</v>
      </c>
      <c r="P63" s="7">
        <v>0.33</v>
      </c>
      <c r="Q63" s="7">
        <v>1.99</v>
      </c>
      <c r="R63" s="7">
        <v>4.2</v>
      </c>
      <c r="S63" s="7">
        <v>2.44</v>
      </c>
      <c r="T63" s="7">
        <v>0.17</v>
      </c>
      <c r="U63" s="7">
        <v>0.04</v>
      </c>
      <c r="V63" s="7">
        <v>0.7</v>
      </c>
      <c r="W63" s="7">
        <v>100.78</v>
      </c>
      <c r="X63" s="7"/>
      <c r="Y63" s="7">
        <v>0.22</v>
      </c>
      <c r="Z63" s="7"/>
      <c r="AA63" s="7"/>
      <c r="AB63" s="7">
        <v>0.62</v>
      </c>
      <c r="AC63" s="8">
        <v>20</v>
      </c>
      <c r="AD63" s="9"/>
      <c r="AE63" s="7">
        <v>1.1399999999999999</v>
      </c>
      <c r="AF63" s="9">
        <v>82.1</v>
      </c>
      <c r="AG63" s="8">
        <v>107</v>
      </c>
      <c r="AH63" s="9">
        <v>485</v>
      </c>
      <c r="AI63" s="9">
        <v>11</v>
      </c>
      <c r="AJ63" s="9">
        <v>158</v>
      </c>
      <c r="AK63" s="7">
        <v>4.5999999999999996</v>
      </c>
      <c r="AL63" s="7">
        <v>1.2</v>
      </c>
      <c r="AM63" s="7">
        <v>7.15</v>
      </c>
      <c r="AN63" s="7">
        <v>1.75</v>
      </c>
      <c r="AO63" s="9">
        <v>3</v>
      </c>
      <c r="AP63" s="8">
        <v>14</v>
      </c>
      <c r="AQ63" s="8">
        <v>50</v>
      </c>
      <c r="AR63" s="8">
        <v>2</v>
      </c>
      <c r="AS63" s="8">
        <v>4</v>
      </c>
      <c r="AT63" s="7">
        <v>3</v>
      </c>
      <c r="AU63" s="8">
        <v>44</v>
      </c>
      <c r="AV63" s="7">
        <v>8</v>
      </c>
      <c r="AW63" s="8">
        <v>0.3</v>
      </c>
      <c r="AX63" s="7"/>
      <c r="AY63" s="7"/>
      <c r="AZ63" s="7"/>
      <c r="BA63" s="7"/>
      <c r="BB63" s="9">
        <v>25.7</v>
      </c>
      <c r="BC63" s="7">
        <v>22.3</v>
      </c>
      <c r="BD63" s="7">
        <v>43.5</v>
      </c>
      <c r="BE63" s="7">
        <v>5.26</v>
      </c>
      <c r="BF63" s="7">
        <v>17.7</v>
      </c>
      <c r="BG63" s="7">
        <v>4.07</v>
      </c>
      <c r="BH63" s="7">
        <v>0.71</v>
      </c>
      <c r="BI63" s="7">
        <v>4.09</v>
      </c>
      <c r="BJ63" s="7">
        <v>0.59</v>
      </c>
      <c r="BK63" s="7">
        <v>4.2</v>
      </c>
      <c r="BL63" s="7">
        <v>0.95</v>
      </c>
      <c r="BM63" s="7">
        <v>2.4900000000000002</v>
      </c>
      <c r="BN63" s="7">
        <v>0.38</v>
      </c>
      <c r="BO63" s="7">
        <v>2.57</v>
      </c>
      <c r="BP63" s="7">
        <v>0.43</v>
      </c>
      <c r="BQ63" s="6" t="s">
        <v>60</v>
      </c>
      <c r="BR63" s="10">
        <v>1.7213114754098362</v>
      </c>
      <c r="BS63" s="10">
        <v>22.282174260591528</v>
      </c>
      <c r="BT63" s="10">
        <v>0.32973621103117506</v>
      </c>
      <c r="BU63" s="10">
        <v>74.74020783373301</v>
      </c>
      <c r="BV63" s="7">
        <v>3.9690414764834293E-2</v>
      </c>
      <c r="BW63" s="11">
        <v>864.08290428315297</v>
      </c>
      <c r="BX63" s="7">
        <v>8.6770428015564214</v>
      </c>
      <c r="BY63" s="7">
        <v>4.163424124513619</v>
      </c>
      <c r="BZ63" s="7">
        <f>AP63/AO63</f>
        <v>4.666666666666667</v>
      </c>
      <c r="CA63" s="9">
        <v>5.8945311435859962</v>
      </c>
      <c r="CB63" s="12">
        <v>0.32973621103117506</v>
      </c>
      <c r="CC63" s="7">
        <v>3</v>
      </c>
      <c r="CD63" s="7">
        <v>3</v>
      </c>
      <c r="CJ63" s="2">
        <v>0.32973621103117506</v>
      </c>
      <c r="CK63" s="12">
        <v>0.32973621103117506</v>
      </c>
      <c r="CL63" s="7">
        <v>2.34</v>
      </c>
      <c r="CM63" s="7">
        <v>2.34</v>
      </c>
      <c r="CS63" s="12">
        <v>0.32973621103117506</v>
      </c>
      <c r="CU63" s="7">
        <v>8.6770428015564214</v>
      </c>
    </row>
    <row r="64" spans="1:99" x14ac:dyDescent="0.15">
      <c r="B64" s="5" t="s">
        <v>47</v>
      </c>
      <c r="C64" s="6">
        <v>17</v>
      </c>
      <c r="D64" s="14">
        <v>618876</v>
      </c>
      <c r="E64" s="14">
        <v>5364530</v>
      </c>
      <c r="F64" s="2">
        <v>-79.393197999999998</v>
      </c>
      <c r="G64" s="2">
        <v>48.422696000000002</v>
      </c>
      <c r="H64" s="5" t="s">
        <v>1</v>
      </c>
      <c r="I64" s="1" t="s">
        <v>46</v>
      </c>
      <c r="J64" s="3" t="s">
        <v>48</v>
      </c>
      <c r="K64" s="3" t="s">
        <v>52</v>
      </c>
      <c r="L64" s="7">
        <v>74.537695999999997</v>
      </c>
      <c r="M64" s="7">
        <v>12.69051</v>
      </c>
      <c r="N64" s="7">
        <v>5.0803000000000001E-2</v>
      </c>
      <c r="O64" s="7">
        <v>4.6535260000000003</v>
      </c>
      <c r="P64" s="7">
        <v>0.32513700000000001</v>
      </c>
      <c r="Q64" s="7">
        <v>1.574883</v>
      </c>
      <c r="R64" s="7">
        <v>5.1615529999999996</v>
      </c>
      <c r="S64" s="7">
        <v>0.60963199999999995</v>
      </c>
      <c r="T64" s="7">
        <v>0.31497700000000001</v>
      </c>
      <c r="U64" s="7">
        <v>8.1283999999999995E-2</v>
      </c>
      <c r="V64" s="7">
        <v>1.5</v>
      </c>
      <c r="W64" s="7">
        <v>99.92</v>
      </c>
      <c r="X64" s="7"/>
      <c r="Y64" s="7">
        <v>1.06</v>
      </c>
      <c r="Z64" s="7"/>
      <c r="AA64" s="7"/>
      <c r="AB64" s="7"/>
      <c r="AC64" s="8"/>
      <c r="AD64" s="9"/>
      <c r="AE64" s="7">
        <v>0.2</v>
      </c>
      <c r="AF64" s="9">
        <v>17.100000000000001</v>
      </c>
      <c r="AG64" s="8">
        <v>59.4</v>
      </c>
      <c r="AH64" s="9">
        <v>183</v>
      </c>
      <c r="AI64" s="9">
        <v>13.2</v>
      </c>
      <c r="AJ64" s="9">
        <v>240.9</v>
      </c>
      <c r="AK64" s="7">
        <v>7.7</v>
      </c>
      <c r="AL64" s="7">
        <v>1</v>
      </c>
      <c r="AM64" s="7">
        <v>3.4</v>
      </c>
      <c r="AN64" s="7">
        <v>0.8</v>
      </c>
      <c r="AO64" s="9">
        <v>12</v>
      </c>
      <c r="AP64" s="8"/>
      <c r="AQ64" s="8"/>
      <c r="AR64" s="8">
        <v>0.6</v>
      </c>
      <c r="AS64" s="8">
        <v>2.1</v>
      </c>
      <c r="AT64" s="7">
        <v>1.9</v>
      </c>
      <c r="AU64" s="8">
        <v>34</v>
      </c>
      <c r="AV64" s="7">
        <v>0.6</v>
      </c>
      <c r="AW64" s="8"/>
      <c r="AX64" s="7"/>
      <c r="AY64" s="7"/>
      <c r="AZ64" s="7"/>
      <c r="BA64" s="7"/>
      <c r="BB64" s="9">
        <v>80.7</v>
      </c>
      <c r="BC64" s="7">
        <v>24.9</v>
      </c>
      <c r="BD64" s="7">
        <v>59</v>
      </c>
      <c r="BE64" s="7">
        <v>8.65</v>
      </c>
      <c r="BF64" s="7">
        <v>40.1</v>
      </c>
      <c r="BG64" s="7">
        <v>10.17</v>
      </c>
      <c r="BH64" s="7">
        <v>1.79</v>
      </c>
      <c r="BI64" s="7">
        <v>11.53</v>
      </c>
      <c r="BJ64" s="7">
        <v>2.12</v>
      </c>
      <c r="BK64" s="7">
        <v>13.2</v>
      </c>
      <c r="BL64" s="7">
        <v>3.02</v>
      </c>
      <c r="BM64" s="7">
        <v>8.98</v>
      </c>
      <c r="BN64" s="7">
        <v>1.38</v>
      </c>
      <c r="BO64" s="7">
        <v>9.15</v>
      </c>
      <c r="BP64" s="7">
        <v>1.4</v>
      </c>
      <c r="BQ64" s="6" t="s">
        <v>29</v>
      </c>
      <c r="BR64" s="10">
        <v>8.4666700566899369</v>
      </c>
      <c r="BS64" s="10">
        <v>25.299735826051617</v>
      </c>
      <c r="BT64" s="10">
        <v>0.33035663483031902</v>
      </c>
      <c r="BU64" s="10">
        <v>75.734297906929484</v>
      </c>
      <c r="BV64" s="7">
        <v>8.1349079263410715E-2</v>
      </c>
      <c r="BW64" s="11">
        <v>938.94231843389719</v>
      </c>
      <c r="BX64" s="7">
        <v>2.721311475409836</v>
      </c>
      <c r="BY64" s="7">
        <v>0.73605947955390327</v>
      </c>
      <c r="BZ64" s="7">
        <f>AP64/AO64</f>
        <v>0</v>
      </c>
      <c r="CA64" s="9">
        <v>1.8486546177142227</v>
      </c>
      <c r="CB64" s="12">
        <v>0.33035663483031902</v>
      </c>
      <c r="CC64" s="7">
        <v>1.9</v>
      </c>
      <c r="CD64" s="7">
        <v>1.9</v>
      </c>
      <c r="CJ64" s="2">
        <v>0.33035663483031902</v>
      </c>
      <c r="CK64" s="12">
        <v>0.33035663483031902</v>
      </c>
      <c r="CL64" s="7">
        <v>4.6535260000000003</v>
      </c>
      <c r="CM64" s="7">
        <v>4.6535260000000003</v>
      </c>
      <c r="CS64" s="12"/>
      <c r="CU64" s="7"/>
    </row>
    <row r="65" spans="1:99" x14ac:dyDescent="0.15">
      <c r="B65" s="5" t="s">
        <v>47</v>
      </c>
      <c r="C65" s="6">
        <v>18</v>
      </c>
      <c r="D65" s="14">
        <v>524743</v>
      </c>
      <c r="E65" s="14">
        <v>5522973</v>
      </c>
      <c r="F65" s="2">
        <v>-74.655759000000003</v>
      </c>
      <c r="G65" s="2">
        <v>49.858660999999998</v>
      </c>
      <c r="H65" s="5" t="s">
        <v>1</v>
      </c>
      <c r="I65" s="1" t="s">
        <v>46</v>
      </c>
      <c r="J65" s="3" t="s">
        <v>15</v>
      </c>
      <c r="K65" s="3" t="s">
        <v>39</v>
      </c>
      <c r="L65" s="7">
        <v>72.990091000000007</v>
      </c>
      <c r="M65" s="7">
        <v>14.873837999999999</v>
      </c>
      <c r="N65" s="7">
        <v>4.0862000000000002E-2</v>
      </c>
      <c r="O65" s="7">
        <v>2.3087140000000002</v>
      </c>
      <c r="P65" s="7">
        <v>0.32689800000000002</v>
      </c>
      <c r="Q65" s="7">
        <v>1.7162120000000001</v>
      </c>
      <c r="R65" s="7">
        <v>6.8750640000000001</v>
      </c>
      <c r="S65" s="7">
        <v>0.245173</v>
      </c>
      <c r="T65" s="7">
        <v>0.53120800000000001</v>
      </c>
      <c r="U65" s="7">
        <v>9.1939999999999994E-2</v>
      </c>
      <c r="V65" s="7">
        <v>0.83</v>
      </c>
      <c r="W65" s="7">
        <v>98.72</v>
      </c>
      <c r="X65" s="7"/>
      <c r="Y65" s="7"/>
      <c r="Z65" s="7"/>
      <c r="AA65" s="7"/>
      <c r="AB65" s="7"/>
      <c r="AC65" s="8"/>
      <c r="AD65" s="9"/>
      <c r="AE65" s="7">
        <v>0.1</v>
      </c>
      <c r="AF65" s="9">
        <v>4.5</v>
      </c>
      <c r="AG65" s="8">
        <v>105</v>
      </c>
      <c r="AH65" s="9">
        <v>46.2</v>
      </c>
      <c r="AI65" s="9">
        <v>12.1</v>
      </c>
      <c r="AJ65" s="9">
        <v>286</v>
      </c>
      <c r="AK65" s="7">
        <v>7.9</v>
      </c>
      <c r="AL65" s="7">
        <v>0.9</v>
      </c>
      <c r="AM65" s="7">
        <v>4.0999999999999996</v>
      </c>
      <c r="AN65" s="7">
        <v>0.95</v>
      </c>
      <c r="AO65" s="9"/>
      <c r="AP65" s="8">
        <v>27</v>
      </c>
      <c r="AQ65" s="8">
        <v>40</v>
      </c>
      <c r="AR65" s="8">
        <v>6</v>
      </c>
      <c r="AS65" s="8">
        <v>3</v>
      </c>
      <c r="AT65" s="7">
        <v>18</v>
      </c>
      <c r="AU65" s="8">
        <v>186</v>
      </c>
      <c r="AV65" s="7">
        <v>15</v>
      </c>
      <c r="AW65" s="8"/>
      <c r="AX65" s="7"/>
      <c r="AY65" s="7"/>
      <c r="AZ65" s="7"/>
      <c r="BA65" s="7"/>
      <c r="BB65" s="9">
        <v>36.5</v>
      </c>
      <c r="BC65" s="7">
        <v>21.1</v>
      </c>
      <c r="BD65" s="7">
        <v>49.5</v>
      </c>
      <c r="BE65" s="7">
        <v>6.34</v>
      </c>
      <c r="BF65" s="7">
        <v>26.5</v>
      </c>
      <c r="BG65" s="7">
        <v>5.82</v>
      </c>
      <c r="BH65" s="7">
        <v>1.44</v>
      </c>
      <c r="BI65" s="7">
        <v>6.08</v>
      </c>
      <c r="BJ65" s="7">
        <v>1.02</v>
      </c>
      <c r="BK65" s="7">
        <v>6.39</v>
      </c>
      <c r="BL65" s="7">
        <v>1.34</v>
      </c>
      <c r="BM65" s="7">
        <v>4.22</v>
      </c>
      <c r="BN65" s="7">
        <v>0.63</v>
      </c>
      <c r="BO65" s="7">
        <v>4.3899999999999997</v>
      </c>
      <c r="BP65" s="7">
        <v>0.64</v>
      </c>
      <c r="BQ65" s="6" t="s">
        <v>29</v>
      </c>
      <c r="BR65" s="10">
        <v>28.041684851105138</v>
      </c>
      <c r="BS65" s="10">
        <v>21.554806415364183</v>
      </c>
      <c r="BT65" s="10">
        <v>0.33394422310756977</v>
      </c>
      <c r="BU65" s="10">
        <v>74.563378281744832</v>
      </c>
      <c r="BV65" s="7">
        <v>9.31320907617504E-2</v>
      </c>
      <c r="BW65" s="11">
        <v>941.45763967536061</v>
      </c>
      <c r="BX65" s="7">
        <v>4.8063781321184518</v>
      </c>
      <c r="BY65" s="7">
        <v>2.8767123287671232</v>
      </c>
      <c r="BZ65" s="7"/>
      <c r="CA65" s="9">
        <v>3.2650922941789617</v>
      </c>
      <c r="CB65" s="12">
        <v>0.33394422310756977</v>
      </c>
      <c r="CC65" s="7">
        <v>18</v>
      </c>
      <c r="CD65" s="7">
        <v>18</v>
      </c>
      <c r="CJ65" s="2">
        <v>0.33394422310756977</v>
      </c>
      <c r="CK65" s="12">
        <v>0.33394422310756977</v>
      </c>
      <c r="CL65" s="7">
        <v>2.3087140000000002</v>
      </c>
      <c r="CM65" s="7">
        <v>2.3087140000000002</v>
      </c>
      <c r="CS65" s="12">
        <v>0.33394422310756977</v>
      </c>
      <c r="CU65" s="7">
        <v>4.8063781321184518</v>
      </c>
    </row>
    <row r="66" spans="1:99" x14ac:dyDescent="0.15">
      <c r="B66" s="5" t="s">
        <v>67</v>
      </c>
      <c r="C66" s="6">
        <v>18</v>
      </c>
      <c r="D66" s="14">
        <v>465310</v>
      </c>
      <c r="E66" s="14">
        <v>5498322</v>
      </c>
      <c r="F66" s="2">
        <v>-75.480431999999993</v>
      </c>
      <c r="G66" s="2">
        <v>49.636453000000003</v>
      </c>
      <c r="H66" s="5" t="s">
        <v>1</v>
      </c>
      <c r="I66" s="1" t="s">
        <v>46</v>
      </c>
      <c r="J66" s="3" t="s">
        <v>48</v>
      </c>
      <c r="K66" s="3" t="s">
        <v>52</v>
      </c>
      <c r="L66" s="7">
        <v>74.183468000000005</v>
      </c>
      <c r="M66" s="7">
        <v>15.241935</v>
      </c>
      <c r="N66" s="7">
        <v>3.0242000000000002E-2</v>
      </c>
      <c r="O66" s="7">
        <v>1.350806</v>
      </c>
      <c r="P66" s="7">
        <v>0.33266099999999998</v>
      </c>
      <c r="Q66" s="7">
        <v>2.4294349999999998</v>
      </c>
      <c r="R66" s="7">
        <v>4.6370969999999998</v>
      </c>
      <c r="S66" s="7">
        <v>1.6028230000000001</v>
      </c>
      <c r="T66" s="7">
        <v>0.171371</v>
      </c>
      <c r="U66" s="7">
        <v>2.0160999999999998E-2</v>
      </c>
      <c r="V66" s="7">
        <v>0.44</v>
      </c>
      <c r="W66" s="7">
        <v>99.64</v>
      </c>
      <c r="X66" s="7">
        <v>0.05</v>
      </c>
      <c r="Y66" s="7"/>
      <c r="Z66" s="7"/>
      <c r="AA66" s="7"/>
      <c r="AB66" s="7"/>
      <c r="AC66" s="8">
        <v>14</v>
      </c>
      <c r="AD66" s="9"/>
      <c r="AE66" s="7">
        <v>0.3</v>
      </c>
      <c r="AF66" s="9">
        <v>30</v>
      </c>
      <c r="AG66" s="8">
        <v>405</v>
      </c>
      <c r="AH66" s="9">
        <v>809</v>
      </c>
      <c r="AI66" s="9">
        <v>1.7</v>
      </c>
      <c r="AJ66" s="9">
        <v>92</v>
      </c>
      <c r="AK66" s="7">
        <v>2.4</v>
      </c>
      <c r="AL66" s="7">
        <v>5.08</v>
      </c>
      <c r="AM66" s="7">
        <v>2.2200000000000002</v>
      </c>
      <c r="AN66" s="7">
        <v>0.24</v>
      </c>
      <c r="AO66" s="9">
        <v>1.5</v>
      </c>
      <c r="AP66" s="8">
        <v>11</v>
      </c>
      <c r="AQ66" s="8"/>
      <c r="AR66" s="8">
        <v>4</v>
      </c>
      <c r="AS66" s="8">
        <v>113</v>
      </c>
      <c r="AT66" s="7">
        <v>15</v>
      </c>
      <c r="AU66" s="8">
        <v>39</v>
      </c>
      <c r="AV66" s="7">
        <v>7</v>
      </c>
      <c r="AW66" s="8"/>
      <c r="AX66" s="7"/>
      <c r="AY66" s="7"/>
      <c r="AZ66" s="7"/>
      <c r="BA66" s="7"/>
      <c r="BB66" s="9">
        <v>1.4</v>
      </c>
      <c r="BC66" s="7">
        <v>15.6</v>
      </c>
      <c r="BD66" s="7">
        <v>28.6</v>
      </c>
      <c r="BE66" s="7">
        <v>2.82</v>
      </c>
      <c r="BF66" s="7">
        <v>9.5</v>
      </c>
      <c r="BG66" s="7">
        <v>1.07</v>
      </c>
      <c r="BH66" s="7">
        <v>0.48299999999999998</v>
      </c>
      <c r="BI66" s="7">
        <v>0.57999999999999996</v>
      </c>
      <c r="BJ66" s="7">
        <v>0.05</v>
      </c>
      <c r="BK66" s="7">
        <v>0.21</v>
      </c>
      <c r="BL66" s="7">
        <v>0.04</v>
      </c>
      <c r="BM66" s="7">
        <v>0.11</v>
      </c>
      <c r="BN66" s="7">
        <v>1.7000000000000001E-2</v>
      </c>
      <c r="BO66" s="7">
        <v>0.11</v>
      </c>
      <c r="BP66" s="7">
        <v>1.7999999999999999E-2</v>
      </c>
      <c r="BQ66" s="6" t="s">
        <v>29</v>
      </c>
      <c r="BR66" s="10">
        <v>2.8930811449548699</v>
      </c>
      <c r="BS66" s="10">
        <v>15.725806451612902</v>
      </c>
      <c r="BT66" s="10">
        <v>0.33534375</v>
      </c>
      <c r="BU66" s="10">
        <v>74.781721774193542</v>
      </c>
      <c r="BV66" s="7">
        <v>2.0233841830590123E-2</v>
      </c>
      <c r="BW66" s="11">
        <v>808.96405475578956</v>
      </c>
      <c r="BX66" s="7">
        <v>141.81818181818181</v>
      </c>
      <c r="BY66" s="7">
        <v>289.28571428571428</v>
      </c>
      <c r="BZ66" s="7">
        <f t="shared" ref="BZ66:BZ67" si="15">AP66/AO66</f>
        <v>7.333333333333333</v>
      </c>
      <c r="CA66" s="9">
        <v>96.340620712861678</v>
      </c>
      <c r="CB66" s="12">
        <v>0.33534375</v>
      </c>
      <c r="CC66" s="7">
        <v>15</v>
      </c>
      <c r="CD66" s="7">
        <v>15</v>
      </c>
      <c r="CJ66" s="2">
        <v>0.33534375</v>
      </c>
      <c r="CK66" s="12">
        <v>0.33534375</v>
      </c>
      <c r="CL66" s="7">
        <v>1.350806</v>
      </c>
      <c r="CM66" s="7">
        <v>1.350806</v>
      </c>
      <c r="CS66" s="12">
        <v>0.33534375</v>
      </c>
      <c r="CU66" s="7">
        <v>141.81818181818181</v>
      </c>
    </row>
    <row r="67" spans="1:99" x14ac:dyDescent="0.15">
      <c r="B67" s="5" t="s">
        <v>47</v>
      </c>
      <c r="C67" s="6">
        <v>17</v>
      </c>
      <c r="D67" s="14">
        <v>643325</v>
      </c>
      <c r="E67" s="14">
        <v>5363911</v>
      </c>
      <c r="F67" s="2">
        <v>-79.063120999999995</v>
      </c>
      <c r="G67" s="2">
        <v>48.412042999999997</v>
      </c>
      <c r="H67" s="5" t="s">
        <v>1</v>
      </c>
      <c r="I67" s="1" t="s">
        <v>46</v>
      </c>
      <c r="J67" s="3" t="s">
        <v>15</v>
      </c>
      <c r="K67" s="3" t="s">
        <v>9</v>
      </c>
      <c r="L67" s="7">
        <v>74.587592000000001</v>
      </c>
      <c r="M67" s="7">
        <v>13.763788999999999</v>
      </c>
      <c r="N67" s="7">
        <v>6.0722999999999999E-2</v>
      </c>
      <c r="O67" s="7">
        <v>3.8963670000000001</v>
      </c>
      <c r="P67" s="7">
        <v>0.33397399999999999</v>
      </c>
      <c r="Q67" s="7">
        <v>0.41493799999999997</v>
      </c>
      <c r="R67" s="7">
        <v>6.385993</v>
      </c>
      <c r="S67" s="7">
        <v>0.33397399999999999</v>
      </c>
      <c r="T67" s="7">
        <v>0.20240900000000001</v>
      </c>
      <c r="U67" s="7">
        <v>2.0240999999999999E-2</v>
      </c>
      <c r="V67" s="7">
        <v>0.86</v>
      </c>
      <c r="W67" s="7">
        <v>99.67</v>
      </c>
      <c r="X67" s="7"/>
      <c r="Y67" s="7">
        <v>0.04</v>
      </c>
      <c r="Z67" s="7"/>
      <c r="AA67" s="7"/>
      <c r="AB67" s="7"/>
      <c r="AC67" s="8">
        <v>11</v>
      </c>
      <c r="AD67" s="9">
        <v>1</v>
      </c>
      <c r="AE67" s="7">
        <v>0.2</v>
      </c>
      <c r="AF67" s="9">
        <v>6</v>
      </c>
      <c r="AG67" s="8">
        <v>93</v>
      </c>
      <c r="AH67" s="9">
        <v>251</v>
      </c>
      <c r="AI67" s="9">
        <v>16.7</v>
      </c>
      <c r="AJ67" s="9">
        <v>262</v>
      </c>
      <c r="AK67" s="7">
        <v>6.2</v>
      </c>
      <c r="AL67" s="7">
        <v>1.34</v>
      </c>
      <c r="AM67" s="7">
        <v>3.3</v>
      </c>
      <c r="AN67" s="7">
        <v>0.87</v>
      </c>
      <c r="AO67" s="9">
        <v>11</v>
      </c>
      <c r="AP67" s="8"/>
      <c r="AQ67" s="8"/>
      <c r="AR67" s="8">
        <v>3</v>
      </c>
      <c r="AS67" s="8"/>
      <c r="AT67" s="7">
        <v>2</v>
      </c>
      <c r="AU67" s="8">
        <v>86</v>
      </c>
      <c r="AV67" s="7"/>
      <c r="AW67" s="8"/>
      <c r="AX67" s="7">
        <v>1.6</v>
      </c>
      <c r="AY67" s="7"/>
      <c r="AZ67" s="7"/>
      <c r="BA67" s="7"/>
      <c r="BB67" s="9">
        <v>56.6</v>
      </c>
      <c r="BC67" s="7">
        <v>32.9</v>
      </c>
      <c r="BD67" s="7">
        <v>67.900000000000006</v>
      </c>
      <c r="BE67" s="7">
        <v>8.8800000000000008</v>
      </c>
      <c r="BF67" s="7">
        <v>36.6</v>
      </c>
      <c r="BG67" s="7">
        <v>8.51</v>
      </c>
      <c r="BH67" s="7">
        <v>1.9</v>
      </c>
      <c r="BI67" s="7">
        <v>8.5500000000000007</v>
      </c>
      <c r="BJ67" s="7">
        <v>1.43</v>
      </c>
      <c r="BK67" s="7">
        <v>9.08</v>
      </c>
      <c r="BL67" s="7">
        <v>1.97</v>
      </c>
      <c r="BM67" s="7">
        <v>6.03</v>
      </c>
      <c r="BN67" s="7">
        <v>0.91700000000000004</v>
      </c>
      <c r="BO67" s="7">
        <v>6.4</v>
      </c>
      <c r="BP67" s="7">
        <v>1.01</v>
      </c>
      <c r="BQ67" s="6" t="s">
        <v>29</v>
      </c>
      <c r="BR67" s="10">
        <v>19.121227999784416</v>
      </c>
      <c r="BS67" s="10">
        <v>33.296225078433359</v>
      </c>
      <c r="BT67" s="10">
        <v>0.33799615423540125</v>
      </c>
      <c r="BU67" s="10">
        <v>75.485873899402904</v>
      </c>
      <c r="BV67" s="7">
        <v>2.0308016454299183E-2</v>
      </c>
      <c r="BW67" s="11">
        <v>815.82916201977685</v>
      </c>
      <c r="BX67" s="7">
        <v>5.1406249999999991</v>
      </c>
      <c r="BY67" s="7">
        <v>1.6431095406360423</v>
      </c>
      <c r="BZ67" s="7">
        <f t="shared" si="15"/>
        <v>0</v>
      </c>
      <c r="CA67" s="9">
        <v>3.492154510815769</v>
      </c>
      <c r="CB67" s="12">
        <v>0.33799615423540125</v>
      </c>
      <c r="CC67" s="7">
        <v>2</v>
      </c>
      <c r="CD67" s="7">
        <v>2</v>
      </c>
      <c r="CJ67" s="2">
        <v>0.33799615423540125</v>
      </c>
      <c r="CK67" s="12">
        <v>0.33799615423540125</v>
      </c>
      <c r="CL67" s="7">
        <v>3.8963670000000001</v>
      </c>
      <c r="CM67" s="7">
        <v>3.8963670000000001</v>
      </c>
      <c r="CS67" s="12">
        <v>0.33799615423540125</v>
      </c>
      <c r="CU67" s="7">
        <v>5.1406249999999991</v>
      </c>
    </row>
    <row r="68" spans="1:99" x14ac:dyDescent="0.15">
      <c r="B68" s="5" t="s">
        <v>67</v>
      </c>
      <c r="C68" s="6">
        <v>18</v>
      </c>
      <c r="D68" s="14">
        <v>486684</v>
      </c>
      <c r="E68" s="14">
        <v>5450160</v>
      </c>
      <c r="F68" s="2">
        <v>-75.182804000000004</v>
      </c>
      <c r="G68" s="2">
        <v>49.204090000000001</v>
      </c>
      <c r="H68" s="5" t="s">
        <v>1</v>
      </c>
      <c r="I68" s="1" t="s">
        <v>46</v>
      </c>
      <c r="J68" s="3" t="s">
        <v>48</v>
      </c>
      <c r="K68" s="3" t="s">
        <v>52</v>
      </c>
      <c r="L68" s="7">
        <v>72.428355999999994</v>
      </c>
      <c r="M68" s="7">
        <v>15.907491</v>
      </c>
      <c r="N68" s="7">
        <v>2.0111E-2</v>
      </c>
      <c r="O68" s="7">
        <v>1.7094020000000001</v>
      </c>
      <c r="P68" s="7">
        <v>0.34188000000000002</v>
      </c>
      <c r="Q68" s="7">
        <v>2.9361489999999999</v>
      </c>
      <c r="R68" s="7">
        <v>5.7013569999999998</v>
      </c>
      <c r="S68" s="7">
        <v>0.72398200000000001</v>
      </c>
      <c r="T68" s="7">
        <v>0.18099499999999999</v>
      </c>
      <c r="U68" s="7">
        <v>5.0277000000000002E-2</v>
      </c>
      <c r="V68" s="7">
        <v>0.4</v>
      </c>
      <c r="W68" s="7">
        <v>99.85</v>
      </c>
      <c r="X68" s="7">
        <v>0.01</v>
      </c>
      <c r="Y68" s="7">
        <v>0.04</v>
      </c>
      <c r="Z68" s="7"/>
      <c r="AA68" s="7"/>
      <c r="AB68" s="7"/>
      <c r="AC68" s="8"/>
      <c r="AD68" s="9"/>
      <c r="AE68" s="7">
        <v>1.7</v>
      </c>
      <c r="AF68" s="9">
        <v>31.4</v>
      </c>
      <c r="AG68" s="8">
        <v>561.6</v>
      </c>
      <c r="AH68" s="9">
        <v>377</v>
      </c>
      <c r="AI68" s="9">
        <v>1.1000000000000001</v>
      </c>
      <c r="AJ68" s="9">
        <v>107.2</v>
      </c>
      <c r="AK68" s="7">
        <v>3</v>
      </c>
      <c r="AL68" s="7">
        <v>0.1</v>
      </c>
      <c r="AM68" s="7">
        <v>0.9</v>
      </c>
      <c r="AN68" s="7">
        <v>0.6</v>
      </c>
      <c r="AO68" s="9">
        <v>3</v>
      </c>
      <c r="AP68" s="8">
        <v>11</v>
      </c>
      <c r="AQ68" s="8"/>
      <c r="AR68" s="8">
        <v>2.8</v>
      </c>
      <c r="AS68" s="8">
        <v>1.7</v>
      </c>
      <c r="AT68" s="7">
        <v>5.8</v>
      </c>
      <c r="AU68" s="8">
        <v>33</v>
      </c>
      <c r="AV68" s="7">
        <v>0.6</v>
      </c>
      <c r="AW68" s="8">
        <v>0.6</v>
      </c>
      <c r="AX68" s="7"/>
      <c r="AY68" s="7"/>
      <c r="AZ68" s="7"/>
      <c r="BA68" s="7"/>
      <c r="BB68" s="9">
        <v>2.7</v>
      </c>
      <c r="BC68" s="7">
        <v>6.5</v>
      </c>
      <c r="BD68" s="7">
        <v>13.4</v>
      </c>
      <c r="BE68" s="7">
        <v>1.58</v>
      </c>
      <c r="BF68" s="7">
        <v>6.2</v>
      </c>
      <c r="BG68" s="7">
        <v>1.2</v>
      </c>
      <c r="BH68" s="7">
        <v>0.28000000000000003</v>
      </c>
      <c r="BI68" s="7">
        <v>0.85</v>
      </c>
      <c r="BJ68" s="7">
        <v>0.13</v>
      </c>
      <c r="BK68" s="7">
        <v>0.4</v>
      </c>
      <c r="BL68" s="7">
        <v>7.0000000000000007E-2</v>
      </c>
      <c r="BM68" s="7">
        <v>0.32</v>
      </c>
      <c r="BN68" s="7">
        <v>0.06</v>
      </c>
      <c r="BO68" s="7">
        <v>0.17</v>
      </c>
      <c r="BP68" s="7">
        <v>0.05</v>
      </c>
      <c r="BQ68" s="6" t="s">
        <v>29</v>
      </c>
      <c r="BR68" s="10">
        <v>7.8749982734377371</v>
      </c>
      <c r="BS68" s="10">
        <v>6.5359477124183014</v>
      </c>
      <c r="BT68" s="10">
        <v>0.34377073906485678</v>
      </c>
      <c r="BU68" s="10">
        <v>72.828915032679745</v>
      </c>
      <c r="BV68" s="7">
        <v>5.0352528793189792E-2</v>
      </c>
      <c r="BW68" s="11">
        <v>866.89099593042727</v>
      </c>
      <c r="BX68" s="7">
        <v>38.235294117647058</v>
      </c>
      <c r="BY68" s="7">
        <v>208</v>
      </c>
      <c r="BZ68" s="7">
        <f t="shared" ref="BZ68:BZ75" si="16">AP68/AO68</f>
        <v>3.6666666666666665</v>
      </c>
      <c r="CA68" s="9">
        <v>25.974186956898983</v>
      </c>
      <c r="CB68" s="12">
        <v>0.34377073906485678</v>
      </c>
      <c r="CC68" s="7">
        <v>5.8</v>
      </c>
      <c r="CD68" s="7">
        <v>5.8</v>
      </c>
      <c r="CJ68" s="2">
        <v>0.34377073906485678</v>
      </c>
      <c r="CK68" s="12">
        <v>0.34377073906485678</v>
      </c>
      <c r="CL68" s="7">
        <v>1.7094020000000001</v>
      </c>
      <c r="CM68" s="7">
        <v>1.7094020000000001</v>
      </c>
      <c r="CS68" s="12">
        <v>0.34377073906485678</v>
      </c>
      <c r="CU68" s="7">
        <v>38.235294117647058</v>
      </c>
    </row>
    <row r="69" spans="1:99" x14ac:dyDescent="0.15">
      <c r="B69" s="5" t="s">
        <v>67</v>
      </c>
      <c r="C69" s="6">
        <v>18</v>
      </c>
      <c r="D69" s="14">
        <v>310580</v>
      </c>
      <c r="E69" s="14">
        <v>5466356</v>
      </c>
      <c r="F69" s="2">
        <v>-77.606639000000001</v>
      </c>
      <c r="G69" s="2">
        <v>49.320518999999997</v>
      </c>
      <c r="H69" s="5" t="s">
        <v>1</v>
      </c>
      <c r="I69" s="1" t="s">
        <v>46</v>
      </c>
      <c r="J69" s="3" t="s">
        <v>48</v>
      </c>
      <c r="K69" s="3" t="s">
        <v>52</v>
      </c>
      <c r="L69" s="7">
        <v>72.613774000000006</v>
      </c>
      <c r="M69" s="7">
        <v>15.646395</v>
      </c>
      <c r="N69" s="7">
        <v>2.0136999999999999E-2</v>
      </c>
      <c r="O69" s="7">
        <v>1.671365</v>
      </c>
      <c r="P69" s="7">
        <v>0.34232800000000002</v>
      </c>
      <c r="Q69" s="7">
        <v>2.2452679999999998</v>
      </c>
      <c r="R69" s="7">
        <v>5.0443009999999999</v>
      </c>
      <c r="S69" s="7">
        <v>2.1747890000000001</v>
      </c>
      <c r="T69" s="7">
        <v>0.191301</v>
      </c>
      <c r="U69" s="7">
        <v>5.0341999999999998E-2</v>
      </c>
      <c r="V69" s="7">
        <v>0.4</v>
      </c>
      <c r="W69" s="7">
        <v>99.72</v>
      </c>
      <c r="X69" s="7">
        <v>0.01</v>
      </c>
      <c r="Y69" s="7">
        <v>0.04</v>
      </c>
      <c r="Z69" s="7"/>
      <c r="AA69" s="7"/>
      <c r="AB69" s="7"/>
      <c r="AC69" s="8"/>
      <c r="AD69" s="9"/>
      <c r="AE69" s="7">
        <v>2.5</v>
      </c>
      <c r="AF69" s="9">
        <v>53.2</v>
      </c>
      <c r="AG69" s="8">
        <v>561.70000000000005</v>
      </c>
      <c r="AH69" s="9">
        <v>896</v>
      </c>
      <c r="AI69" s="9">
        <v>2.4</v>
      </c>
      <c r="AJ69" s="9">
        <v>87.4</v>
      </c>
      <c r="AK69" s="7">
        <v>2.9</v>
      </c>
      <c r="AL69" s="7"/>
      <c r="AM69" s="7">
        <v>1.5</v>
      </c>
      <c r="AN69" s="7">
        <v>0.3</v>
      </c>
      <c r="AO69" s="9">
        <v>2</v>
      </c>
      <c r="AP69" s="8">
        <v>13</v>
      </c>
      <c r="AQ69" s="8"/>
      <c r="AR69" s="8">
        <v>2.2000000000000002</v>
      </c>
      <c r="AS69" s="8">
        <v>2.7</v>
      </c>
      <c r="AT69" s="7">
        <v>3.9</v>
      </c>
      <c r="AU69" s="8">
        <v>39</v>
      </c>
      <c r="AV69" s="7">
        <v>13.9</v>
      </c>
      <c r="AW69" s="8">
        <v>0.5</v>
      </c>
      <c r="AX69" s="7">
        <v>0.2</v>
      </c>
      <c r="AY69" s="7"/>
      <c r="AZ69" s="7"/>
      <c r="BA69" s="7"/>
      <c r="BB69" s="9">
        <v>3.9</v>
      </c>
      <c r="BC69" s="7">
        <v>8.3000000000000007</v>
      </c>
      <c r="BD69" s="7">
        <v>15.2</v>
      </c>
      <c r="BE69" s="7">
        <v>1.9</v>
      </c>
      <c r="BF69" s="7">
        <v>7</v>
      </c>
      <c r="BG69" s="7">
        <v>1.2</v>
      </c>
      <c r="BH69" s="7">
        <v>0.54</v>
      </c>
      <c r="BI69" s="7">
        <v>1.1299999999999999</v>
      </c>
      <c r="BJ69" s="7">
        <v>0.12</v>
      </c>
      <c r="BK69" s="7">
        <v>0.7</v>
      </c>
      <c r="BL69" s="7">
        <v>0.14000000000000001</v>
      </c>
      <c r="BM69" s="7">
        <v>0.36</v>
      </c>
      <c r="BN69" s="7">
        <v>7.0000000000000007E-2</v>
      </c>
      <c r="BO69" s="7">
        <v>0.26</v>
      </c>
      <c r="BP69" s="7">
        <v>0.05</v>
      </c>
      <c r="BQ69" s="6" t="s">
        <v>29</v>
      </c>
      <c r="BR69" s="10">
        <v>2.3194438632897261</v>
      </c>
      <c r="BS69" s="10">
        <v>8.3568264196536468</v>
      </c>
      <c r="BT69" s="10">
        <v>0.34467176802255345</v>
      </c>
      <c r="BU69" s="10">
        <v>73.110928312525175</v>
      </c>
      <c r="BV69" s="7">
        <v>5.0483353389490573E-2</v>
      </c>
      <c r="BW69" s="11">
        <v>869.85014691635445</v>
      </c>
      <c r="BX69" s="7">
        <v>31.923076923076923</v>
      </c>
      <c r="BY69" s="7">
        <v>144.02564102564105</v>
      </c>
      <c r="BZ69" s="7">
        <f t="shared" si="16"/>
        <v>6.5</v>
      </c>
      <c r="CA69" s="9">
        <v>21.68614070780146</v>
      </c>
      <c r="CB69" s="12">
        <v>0.34467176802255345</v>
      </c>
      <c r="CC69" s="7">
        <v>3.9</v>
      </c>
      <c r="CD69" s="7">
        <v>3.9</v>
      </c>
      <c r="CJ69" s="2">
        <v>0.34467176802255345</v>
      </c>
      <c r="CK69" s="12">
        <v>0.34467176802255345</v>
      </c>
      <c r="CL69" s="7">
        <v>1.671365</v>
      </c>
      <c r="CM69" s="7">
        <v>1.671365</v>
      </c>
      <c r="CS69" s="12">
        <v>0.34467176802255345</v>
      </c>
      <c r="CU69" s="7">
        <v>31.923076923076923</v>
      </c>
    </row>
    <row r="70" spans="1:99" x14ac:dyDescent="0.15">
      <c r="B70" s="5" t="s">
        <v>47</v>
      </c>
      <c r="C70" s="6">
        <v>17</v>
      </c>
      <c r="D70" s="14">
        <v>636470</v>
      </c>
      <c r="E70" s="14">
        <v>5352020</v>
      </c>
      <c r="F70" s="2">
        <v>-79.159564000000003</v>
      </c>
      <c r="G70" s="2">
        <v>48.306640999999999</v>
      </c>
      <c r="H70" s="5" t="s">
        <v>1</v>
      </c>
      <c r="I70" s="1" t="s">
        <v>46</v>
      </c>
      <c r="J70" s="3" t="s">
        <v>48</v>
      </c>
      <c r="K70" s="3" t="s">
        <v>52</v>
      </c>
      <c r="L70" s="7">
        <v>74.413453000000004</v>
      </c>
      <c r="M70" s="7">
        <v>13.191018</v>
      </c>
      <c r="N70" s="7">
        <v>3.0207999999999999E-2</v>
      </c>
      <c r="O70" s="7">
        <v>3.9774440000000002</v>
      </c>
      <c r="P70" s="7">
        <v>0.342362</v>
      </c>
      <c r="Q70" s="7">
        <v>1.6614640000000001</v>
      </c>
      <c r="R70" s="7">
        <v>4.9139059999999999</v>
      </c>
      <c r="S70" s="7">
        <v>1.077434</v>
      </c>
      <c r="T70" s="7">
        <v>0.33229300000000001</v>
      </c>
      <c r="U70" s="7">
        <v>6.0416999999999998E-2</v>
      </c>
      <c r="V70" s="7">
        <v>0.85</v>
      </c>
      <c r="W70" s="7">
        <v>100.16</v>
      </c>
      <c r="X70" s="7"/>
      <c r="Y70" s="7"/>
      <c r="Z70" s="7"/>
      <c r="AA70" s="7"/>
      <c r="AB70" s="7"/>
      <c r="AC70" s="8"/>
      <c r="AD70" s="9"/>
      <c r="AE70" s="7"/>
      <c r="AF70" s="9">
        <v>22.19</v>
      </c>
      <c r="AG70" s="8">
        <v>102.64</v>
      </c>
      <c r="AH70" s="9">
        <v>360</v>
      </c>
      <c r="AI70" s="9">
        <v>16.02</v>
      </c>
      <c r="AJ70" s="9">
        <v>262.37</v>
      </c>
      <c r="AK70" s="7">
        <v>7.6</v>
      </c>
      <c r="AL70" s="7">
        <v>0.74</v>
      </c>
      <c r="AM70" s="7">
        <v>3</v>
      </c>
      <c r="AN70" s="7">
        <v>0.52</v>
      </c>
      <c r="AO70" s="9">
        <v>9.26</v>
      </c>
      <c r="AP70" s="8">
        <v>23</v>
      </c>
      <c r="AQ70" s="8">
        <v>2</v>
      </c>
      <c r="AR70" s="8">
        <v>5.65</v>
      </c>
      <c r="AS70" s="8">
        <v>4</v>
      </c>
      <c r="AT70" s="7">
        <v>13.42</v>
      </c>
      <c r="AU70" s="8">
        <v>36.4</v>
      </c>
      <c r="AV70" s="7"/>
      <c r="AW70" s="8">
        <v>7.0000000000000007E-2</v>
      </c>
      <c r="AX70" s="7"/>
      <c r="AY70" s="7">
        <v>3</v>
      </c>
      <c r="AZ70" s="7"/>
      <c r="BA70" s="7"/>
      <c r="BB70" s="9">
        <v>62.2</v>
      </c>
      <c r="BC70" s="7">
        <v>20.8</v>
      </c>
      <c r="BD70" s="7">
        <v>45</v>
      </c>
      <c r="BE70" s="7"/>
      <c r="BF70" s="7">
        <v>25</v>
      </c>
      <c r="BG70" s="7">
        <v>8.1300000000000008</v>
      </c>
      <c r="BH70" s="7">
        <v>1.27</v>
      </c>
      <c r="BI70" s="7"/>
      <c r="BJ70" s="7">
        <v>1.33</v>
      </c>
      <c r="BK70" s="7"/>
      <c r="BL70" s="7"/>
      <c r="BM70" s="7"/>
      <c r="BN70" s="7">
        <v>0.86</v>
      </c>
      <c r="BO70" s="7">
        <v>7.18</v>
      </c>
      <c r="BP70" s="7">
        <v>1.05</v>
      </c>
      <c r="BQ70" s="6" t="s">
        <v>29</v>
      </c>
      <c r="BR70" s="10">
        <v>4.5607489646697612</v>
      </c>
      <c r="BS70" s="10">
        <v>20.94451716846239</v>
      </c>
      <c r="BT70" s="10">
        <v>0.34474071090524616</v>
      </c>
      <c r="BU70" s="10">
        <v>74.930473265532186</v>
      </c>
      <c r="BV70" s="7">
        <v>6.0320487220447284E-2</v>
      </c>
      <c r="BW70" s="11">
        <v>903.29895679423964</v>
      </c>
      <c r="BX70" s="7">
        <v>2.8969359331476325</v>
      </c>
      <c r="BY70" s="7">
        <v>1.65016077170418</v>
      </c>
      <c r="BZ70" s="7">
        <f t="shared" si="16"/>
        <v>2.4838012958963285</v>
      </c>
      <c r="CA70" s="9">
        <v>1.9679606830853826</v>
      </c>
      <c r="CB70" s="12">
        <v>0.34474071090524616</v>
      </c>
      <c r="CC70" s="7">
        <v>13.42</v>
      </c>
      <c r="CD70" s="7">
        <v>13.42</v>
      </c>
      <c r="CJ70" s="2">
        <v>0.34474071090524616</v>
      </c>
      <c r="CK70" s="12">
        <v>0.34474071090524616</v>
      </c>
      <c r="CL70" s="7">
        <v>3.9774440000000002</v>
      </c>
      <c r="CM70" s="7">
        <v>3.9774440000000002</v>
      </c>
      <c r="CS70" s="12">
        <v>0.34474071090524616</v>
      </c>
      <c r="CU70" s="7">
        <v>2.8969359331476325</v>
      </c>
    </row>
    <row r="71" spans="1:99" x14ac:dyDescent="0.15">
      <c r="B71" s="5" t="s">
        <v>67</v>
      </c>
      <c r="C71" s="6">
        <v>17</v>
      </c>
      <c r="D71" s="14">
        <v>709900</v>
      </c>
      <c r="E71" s="14">
        <v>5354523</v>
      </c>
      <c r="F71" s="2">
        <v>-78.169077999999999</v>
      </c>
      <c r="G71" s="2">
        <v>48.309036999999996</v>
      </c>
      <c r="H71" s="5" t="s">
        <v>1</v>
      </c>
      <c r="I71" s="1" t="s">
        <v>46</v>
      </c>
      <c r="J71" s="3" t="s">
        <v>48</v>
      </c>
      <c r="K71" s="3" t="s">
        <v>52</v>
      </c>
      <c r="L71" s="7">
        <v>72.409552000000005</v>
      </c>
      <c r="M71" s="7">
        <v>15.968023000000001</v>
      </c>
      <c r="N71" s="7">
        <v>1.0248999999999999E-2</v>
      </c>
      <c r="O71" s="7">
        <v>0.97365999999999997</v>
      </c>
      <c r="P71" s="7">
        <v>0.33821899999999999</v>
      </c>
      <c r="Q71" s="7">
        <v>1.6500969999999999</v>
      </c>
      <c r="R71" s="7">
        <v>6.1699289999999998</v>
      </c>
      <c r="S71" s="7">
        <v>2.3265349999999998</v>
      </c>
      <c r="T71" s="7">
        <v>0.102491</v>
      </c>
      <c r="U71" s="7">
        <v>5.1244999999999999E-2</v>
      </c>
      <c r="V71" s="7">
        <v>0.63</v>
      </c>
      <c r="W71" s="7">
        <v>98.2</v>
      </c>
      <c r="X71" s="7"/>
      <c r="Y71" s="7"/>
      <c r="Z71" s="7"/>
      <c r="AA71" s="7"/>
      <c r="AB71" s="7"/>
      <c r="AC71" s="8"/>
      <c r="AD71" s="9"/>
      <c r="AE71" s="7">
        <v>0.4</v>
      </c>
      <c r="AF71" s="9">
        <v>35</v>
      </c>
      <c r="AG71" s="8">
        <v>574</v>
      </c>
      <c r="AH71" s="9">
        <v>1526</v>
      </c>
      <c r="AI71" s="9">
        <v>1.1000000000000001</v>
      </c>
      <c r="AJ71" s="9">
        <v>41</v>
      </c>
      <c r="AK71" s="7">
        <v>1.1000000000000001</v>
      </c>
      <c r="AL71" s="7"/>
      <c r="AM71" s="7">
        <v>0.19</v>
      </c>
      <c r="AN71" s="7">
        <v>0.13</v>
      </c>
      <c r="AO71" s="9">
        <v>0.9</v>
      </c>
      <c r="AP71" s="8">
        <v>7</v>
      </c>
      <c r="AQ71" s="8"/>
      <c r="AR71" s="8">
        <v>49</v>
      </c>
      <c r="AS71" s="8">
        <v>1</v>
      </c>
      <c r="AT71" s="7">
        <v>29</v>
      </c>
      <c r="AU71" s="8">
        <v>35</v>
      </c>
      <c r="AV71" s="7">
        <v>6</v>
      </c>
      <c r="AW71" s="8"/>
      <c r="AX71" s="7"/>
      <c r="AY71" s="7"/>
      <c r="AZ71" s="7"/>
      <c r="BA71" s="7"/>
      <c r="BB71" s="9">
        <v>1.7</v>
      </c>
      <c r="BC71" s="7">
        <v>1.52</v>
      </c>
      <c r="BD71" s="7">
        <v>3.79</v>
      </c>
      <c r="BE71" s="7">
        <v>0.55000000000000004</v>
      </c>
      <c r="BF71" s="7">
        <v>2.52</v>
      </c>
      <c r="BG71" s="7">
        <v>0.55000000000000004</v>
      </c>
      <c r="BH71" s="7">
        <v>0.11600000000000001</v>
      </c>
      <c r="BI71" s="7">
        <v>0.49</v>
      </c>
      <c r="BJ71" s="7">
        <v>0.05</v>
      </c>
      <c r="BK71" s="7">
        <v>0.3</v>
      </c>
      <c r="BL71" s="7">
        <v>0.05</v>
      </c>
      <c r="BM71" s="7">
        <v>0.14000000000000001</v>
      </c>
      <c r="BN71" s="7">
        <v>2.1000000000000001E-2</v>
      </c>
      <c r="BO71" s="7">
        <v>0.12</v>
      </c>
      <c r="BP71" s="7">
        <v>1.6E-2</v>
      </c>
      <c r="BQ71" s="6" t="s">
        <v>29</v>
      </c>
      <c r="BR71" s="10">
        <v>2.6519820247707431</v>
      </c>
      <c r="BS71" s="10">
        <v>1.5578558983294044</v>
      </c>
      <c r="BT71" s="10">
        <v>0.34664241057702161</v>
      </c>
      <c r="BU71" s="10">
        <v>74.212926104335352</v>
      </c>
      <c r="BV71" s="7">
        <v>5.2184317718940935E-2</v>
      </c>
      <c r="BW71" s="11">
        <v>883.34575623168337</v>
      </c>
      <c r="BX71" s="7">
        <v>12.666666666666668</v>
      </c>
      <c r="BY71" s="7">
        <v>337.64705882352945</v>
      </c>
      <c r="BZ71" s="7">
        <f t="shared" si="16"/>
        <v>7.7777777777777777</v>
      </c>
      <c r="CA71" s="9">
        <v>8.604781935464997</v>
      </c>
      <c r="CB71" s="12">
        <v>0.34664241057702161</v>
      </c>
      <c r="CC71" s="7">
        <v>29</v>
      </c>
      <c r="CD71" s="7">
        <v>29</v>
      </c>
      <c r="CJ71" s="2">
        <v>0.34664241057702161</v>
      </c>
      <c r="CK71" s="12">
        <v>0.34664241057702161</v>
      </c>
      <c r="CL71" s="7">
        <v>0.97365999999999997</v>
      </c>
      <c r="CM71" s="7">
        <v>0.97365999999999997</v>
      </c>
      <c r="CS71" s="12">
        <v>0.34664241057702161</v>
      </c>
      <c r="CU71" s="7">
        <v>12.666666666666668</v>
      </c>
    </row>
    <row r="72" spans="1:99" x14ac:dyDescent="0.15">
      <c r="B72" s="5" t="s">
        <v>47</v>
      </c>
      <c r="C72" s="6">
        <v>17</v>
      </c>
      <c r="D72" s="14">
        <v>630252</v>
      </c>
      <c r="E72" s="14">
        <v>5350323</v>
      </c>
      <c r="F72" s="2">
        <v>-79.243902000000006</v>
      </c>
      <c r="G72" s="2">
        <v>48.292692000000002</v>
      </c>
      <c r="H72" s="5" t="s">
        <v>1</v>
      </c>
      <c r="I72" s="1" t="s">
        <v>46</v>
      </c>
      <c r="J72" s="3" t="s">
        <v>15</v>
      </c>
      <c r="K72" s="3" t="s">
        <v>9</v>
      </c>
      <c r="L72" s="7">
        <v>73.413897000000006</v>
      </c>
      <c r="M72" s="7">
        <v>12.014099</v>
      </c>
      <c r="N72" s="7">
        <v>0.100705</v>
      </c>
      <c r="O72" s="7">
        <v>5.3977839999999997</v>
      </c>
      <c r="P72" s="7">
        <v>0.35246699999999997</v>
      </c>
      <c r="Q72" s="7">
        <v>3.383686</v>
      </c>
      <c r="R72" s="7">
        <v>3.1520640000000002</v>
      </c>
      <c r="S72" s="7">
        <v>1.711984</v>
      </c>
      <c r="T72" s="7">
        <v>0.39274900000000001</v>
      </c>
      <c r="U72" s="7">
        <v>8.0563999999999997E-2</v>
      </c>
      <c r="V72" s="7">
        <v>0.5</v>
      </c>
      <c r="W72" s="7">
        <v>99.8</v>
      </c>
      <c r="X72" s="7">
        <v>0.05</v>
      </c>
      <c r="Y72" s="7">
        <v>0.04</v>
      </c>
      <c r="Z72" s="7"/>
      <c r="AA72" s="7"/>
      <c r="AB72" s="7"/>
      <c r="AC72" s="8"/>
      <c r="AD72" s="9"/>
      <c r="AE72" s="7">
        <v>0.3</v>
      </c>
      <c r="AF72" s="9">
        <v>34.200000000000003</v>
      </c>
      <c r="AG72" s="8">
        <v>94.5</v>
      </c>
      <c r="AH72" s="9">
        <v>355</v>
      </c>
      <c r="AI72" s="9">
        <v>12</v>
      </c>
      <c r="AJ72" s="9">
        <v>260.3</v>
      </c>
      <c r="AK72" s="7">
        <v>7.4</v>
      </c>
      <c r="AL72" s="7">
        <v>0.7</v>
      </c>
      <c r="AM72" s="7">
        <v>2.5</v>
      </c>
      <c r="AN72" s="7">
        <v>0.7</v>
      </c>
      <c r="AO72" s="9">
        <v>14</v>
      </c>
      <c r="AP72" s="8"/>
      <c r="AQ72" s="8">
        <v>68.420199999999994</v>
      </c>
      <c r="AR72" s="8">
        <v>0.9</v>
      </c>
      <c r="AS72" s="8">
        <v>2.6</v>
      </c>
      <c r="AT72" s="7">
        <v>42.6</v>
      </c>
      <c r="AU72" s="8">
        <v>64</v>
      </c>
      <c r="AV72" s="7">
        <v>1.3</v>
      </c>
      <c r="AW72" s="8"/>
      <c r="AX72" s="7"/>
      <c r="AY72" s="7"/>
      <c r="AZ72" s="7"/>
      <c r="BA72" s="7"/>
      <c r="BB72" s="9">
        <v>60.1</v>
      </c>
      <c r="BC72" s="7">
        <v>21.2</v>
      </c>
      <c r="BD72" s="7">
        <v>53.4</v>
      </c>
      <c r="BE72" s="7">
        <v>7.01</v>
      </c>
      <c r="BF72" s="7">
        <v>30.5</v>
      </c>
      <c r="BG72" s="7">
        <v>7.9</v>
      </c>
      <c r="BH72" s="7">
        <v>1.64</v>
      </c>
      <c r="BI72" s="7">
        <v>8.6999999999999993</v>
      </c>
      <c r="BJ72" s="7">
        <v>1.63</v>
      </c>
      <c r="BK72" s="7">
        <v>10.050000000000001</v>
      </c>
      <c r="BL72" s="7">
        <v>2.02</v>
      </c>
      <c r="BM72" s="7">
        <v>6.01</v>
      </c>
      <c r="BN72" s="7">
        <v>0.92</v>
      </c>
      <c r="BO72" s="7">
        <v>6.37</v>
      </c>
      <c r="BP72" s="7">
        <v>0.98</v>
      </c>
      <c r="BQ72" s="6" t="s">
        <v>29</v>
      </c>
      <c r="BR72" s="10">
        <v>1.841176085757811</v>
      </c>
      <c r="BS72" s="10">
        <v>21.349446122860019</v>
      </c>
      <c r="BT72" s="10">
        <v>0.35495166163141995</v>
      </c>
      <c r="BU72" s="10">
        <v>73.931416918429008</v>
      </c>
      <c r="BV72" s="7">
        <v>8.0725450901803608E-2</v>
      </c>
      <c r="BW72" s="11">
        <v>921.54561667888481</v>
      </c>
      <c r="BX72" s="7">
        <v>3.3281004709576139</v>
      </c>
      <c r="BY72" s="7">
        <v>1.5723793677204658</v>
      </c>
      <c r="BZ72" s="7">
        <f t="shared" si="16"/>
        <v>0</v>
      </c>
      <c r="CA72" s="9">
        <v>2.2608614851506807</v>
      </c>
      <c r="CB72" s="12">
        <v>0.35495166163141995</v>
      </c>
      <c r="CC72" s="7">
        <v>42.6</v>
      </c>
      <c r="CD72" s="7">
        <v>42.6</v>
      </c>
      <c r="CJ72" s="2">
        <v>0.35495166163141995</v>
      </c>
      <c r="CK72" s="12"/>
      <c r="CL72" s="7">
        <v>5.3977839999999997</v>
      </c>
      <c r="CM72" s="7"/>
      <c r="CS72" s="12">
        <v>0.35495166163141995</v>
      </c>
      <c r="CU72" s="7">
        <v>3.3281004709576139</v>
      </c>
    </row>
    <row r="73" spans="1:99" x14ac:dyDescent="0.15">
      <c r="B73" s="5" t="s">
        <v>47</v>
      </c>
      <c r="C73" s="6">
        <v>18</v>
      </c>
      <c r="D73" s="14">
        <v>337526</v>
      </c>
      <c r="E73" s="14">
        <v>5338777</v>
      </c>
      <c r="F73" s="2">
        <v>-77.1858</v>
      </c>
      <c r="G73" s="2">
        <v>48.181440000000002</v>
      </c>
      <c r="H73" s="5" t="s">
        <v>1</v>
      </c>
      <c r="I73" s="1" t="s">
        <v>46</v>
      </c>
      <c r="J73" s="3" t="s">
        <v>48</v>
      </c>
      <c r="K73" s="3" t="s">
        <v>52</v>
      </c>
      <c r="L73" s="7">
        <v>72.414140000000003</v>
      </c>
      <c r="M73" s="7">
        <v>16.013697000000001</v>
      </c>
      <c r="N73" s="7">
        <v>6.0428999999999997E-2</v>
      </c>
      <c r="O73" s="7">
        <v>2.9207369999999999</v>
      </c>
      <c r="P73" s="7">
        <v>0.35250300000000001</v>
      </c>
      <c r="Q73" s="7">
        <v>1.2790809999999999</v>
      </c>
      <c r="R73" s="7">
        <v>4.2401049999999998</v>
      </c>
      <c r="S73" s="7">
        <v>2.4070900000000002</v>
      </c>
      <c r="T73" s="7">
        <v>0.211502</v>
      </c>
      <c r="U73" s="7">
        <v>0.100715</v>
      </c>
      <c r="V73" s="7">
        <v>1.2</v>
      </c>
      <c r="W73" s="7">
        <v>100.49</v>
      </c>
      <c r="X73" s="7"/>
      <c r="Y73" s="7"/>
      <c r="Z73" s="7"/>
      <c r="AA73" s="7"/>
      <c r="AB73" s="7"/>
      <c r="AC73" s="8">
        <v>14</v>
      </c>
      <c r="AD73" s="9">
        <v>2</v>
      </c>
      <c r="AE73" s="7"/>
      <c r="AF73" s="9">
        <v>123</v>
      </c>
      <c r="AG73" s="8">
        <v>164</v>
      </c>
      <c r="AH73" s="9">
        <v>366</v>
      </c>
      <c r="AI73" s="9">
        <v>12</v>
      </c>
      <c r="AJ73" s="9">
        <v>248</v>
      </c>
      <c r="AK73" s="7"/>
      <c r="AL73" s="7">
        <v>172</v>
      </c>
      <c r="AM73" s="7">
        <v>5.5</v>
      </c>
      <c r="AN73" s="7"/>
      <c r="AO73" s="9">
        <v>5.29</v>
      </c>
      <c r="AP73" s="8"/>
      <c r="AQ73" s="8"/>
      <c r="AR73" s="8"/>
      <c r="AS73" s="8"/>
      <c r="AT73" s="7">
        <v>7</v>
      </c>
      <c r="AU73" s="8">
        <v>48</v>
      </c>
      <c r="AV73" s="7">
        <v>2</v>
      </c>
      <c r="AW73" s="8"/>
      <c r="AX73" s="7"/>
      <c r="AY73" s="7">
        <v>2</v>
      </c>
      <c r="AZ73" s="7"/>
      <c r="BA73" s="7"/>
      <c r="BB73" s="9">
        <v>66</v>
      </c>
      <c r="BC73" s="7">
        <v>45</v>
      </c>
      <c r="BD73" s="7">
        <v>34</v>
      </c>
      <c r="BE73" s="7"/>
      <c r="BF73" s="7">
        <v>37.4</v>
      </c>
      <c r="BG73" s="7">
        <v>7</v>
      </c>
      <c r="BH73" s="7">
        <v>0.9</v>
      </c>
      <c r="BI73" s="7"/>
      <c r="BJ73" s="7">
        <v>1.3</v>
      </c>
      <c r="BK73" s="7">
        <v>7</v>
      </c>
      <c r="BL73" s="7"/>
      <c r="BM73" s="7"/>
      <c r="BN73" s="7"/>
      <c r="BO73" s="7">
        <v>5.6</v>
      </c>
      <c r="BP73" s="7">
        <v>0.8</v>
      </c>
      <c r="BQ73" s="6" t="s">
        <v>29</v>
      </c>
      <c r="BR73" s="10">
        <v>1.7615066324898527</v>
      </c>
      <c r="BS73" s="10">
        <v>45.321784671165275</v>
      </c>
      <c r="BT73" s="10">
        <v>0.35502366804310609</v>
      </c>
      <c r="BU73" s="10">
        <v>72.931956893947032</v>
      </c>
      <c r="BV73" s="7">
        <v>0.10022390287590806</v>
      </c>
      <c r="BW73" s="11">
        <v>933.4564273004238</v>
      </c>
      <c r="BX73" s="7">
        <v>8.0357142857142865</v>
      </c>
      <c r="BY73" s="7">
        <v>2.4848484848484849</v>
      </c>
      <c r="BZ73" s="7">
        <f t="shared" si="16"/>
        <v>0</v>
      </c>
      <c r="CA73" s="9">
        <v>5.4588607203372872</v>
      </c>
      <c r="CB73" s="12">
        <v>0.35502366804310609</v>
      </c>
      <c r="CC73" s="7">
        <v>7</v>
      </c>
      <c r="CD73" s="7">
        <v>7</v>
      </c>
      <c r="CJ73" s="2">
        <v>0.35502366804310609</v>
      </c>
      <c r="CK73" s="12">
        <v>0.35502366804310609</v>
      </c>
      <c r="CL73" s="7">
        <v>2.9207369999999999</v>
      </c>
      <c r="CM73" s="7">
        <v>2.9207369999999999</v>
      </c>
      <c r="CS73" s="12">
        <v>0.35502366804310609</v>
      </c>
      <c r="CU73" s="7">
        <v>8.0357142857142865</v>
      </c>
    </row>
    <row r="74" spans="1:99" x14ac:dyDescent="0.15">
      <c r="A74" s="3" t="s">
        <v>551</v>
      </c>
      <c r="B74" s="5" t="s">
        <v>67</v>
      </c>
      <c r="C74" s="6">
        <v>17</v>
      </c>
      <c r="D74" s="14">
        <v>577929.57351100002</v>
      </c>
      <c r="E74" s="14">
        <v>5317494.4560599998</v>
      </c>
      <c r="F74" s="2">
        <v>-79.955178000000004</v>
      </c>
      <c r="G74" s="2">
        <v>48.005992999999997</v>
      </c>
      <c r="H74" s="5" t="s">
        <v>1</v>
      </c>
      <c r="I74" s="1" t="s">
        <v>46</v>
      </c>
      <c r="J74" s="3" t="s">
        <v>48</v>
      </c>
      <c r="K74" s="3" t="s">
        <v>52</v>
      </c>
      <c r="L74" s="7">
        <v>64.597606999999996</v>
      </c>
      <c r="M74" s="7">
        <v>20.165661</v>
      </c>
      <c r="N74" s="7">
        <v>3.0678E-2</v>
      </c>
      <c r="O74" s="7">
        <v>1.6054809999999999</v>
      </c>
      <c r="P74" s="7">
        <v>0.34768399999999999</v>
      </c>
      <c r="Q74" s="7">
        <v>2.5258210000000001</v>
      </c>
      <c r="R74" s="7">
        <v>7.3115860000000001</v>
      </c>
      <c r="S74" s="7">
        <v>3.2211880000000002</v>
      </c>
      <c r="T74" s="7">
        <v>0.16361600000000001</v>
      </c>
      <c r="U74" s="7">
        <v>3.0678E-2</v>
      </c>
      <c r="V74" s="7">
        <v>1.1299999999999999</v>
      </c>
      <c r="W74" s="7">
        <v>98.93</v>
      </c>
      <c r="X74" s="7"/>
      <c r="Y74" s="7"/>
      <c r="Z74" s="7"/>
      <c r="AA74" s="7"/>
      <c r="AB74" s="7"/>
      <c r="AC74" s="8">
        <v>59.58</v>
      </c>
      <c r="AD74" s="9"/>
      <c r="AE74" s="7">
        <v>1.02</v>
      </c>
      <c r="AF74" s="9">
        <v>79</v>
      </c>
      <c r="AG74" s="8">
        <v>464</v>
      </c>
      <c r="AH74" s="9">
        <v>670</v>
      </c>
      <c r="AI74" s="9">
        <v>3.6</v>
      </c>
      <c r="AJ74" s="9">
        <v>94</v>
      </c>
      <c r="AK74" s="7">
        <v>3.4</v>
      </c>
      <c r="AL74" s="7">
        <v>0.42</v>
      </c>
      <c r="AM74" s="7">
        <v>1.28</v>
      </c>
      <c r="AN74" s="7">
        <v>0.69</v>
      </c>
      <c r="AO74" s="9">
        <v>3.24</v>
      </c>
      <c r="AP74" s="8">
        <v>25.02</v>
      </c>
      <c r="AQ74" s="8">
        <v>4</v>
      </c>
      <c r="AR74" s="8"/>
      <c r="AS74" s="8">
        <v>2.23</v>
      </c>
      <c r="AT74" s="7">
        <v>4</v>
      </c>
      <c r="AU74" s="8">
        <v>33</v>
      </c>
      <c r="AV74" s="7">
        <v>8.1199999999999992</v>
      </c>
      <c r="AW74" s="8"/>
      <c r="AX74" s="7"/>
      <c r="AY74" s="7"/>
      <c r="AZ74" s="7"/>
      <c r="BA74" s="7"/>
      <c r="BB74" s="9">
        <v>4.1900000000000004</v>
      </c>
      <c r="BC74" s="7">
        <v>6.18</v>
      </c>
      <c r="BD74" s="7">
        <v>12.89</v>
      </c>
      <c r="BE74" s="7">
        <v>1.6</v>
      </c>
      <c r="BF74" s="7">
        <v>6.09</v>
      </c>
      <c r="BG74" s="7">
        <v>1.3</v>
      </c>
      <c r="BH74" s="7">
        <v>0.4</v>
      </c>
      <c r="BI74" s="7">
        <v>1.07</v>
      </c>
      <c r="BJ74" s="7">
        <v>0.14000000000000001</v>
      </c>
      <c r="BK74" s="7">
        <v>0.71</v>
      </c>
      <c r="BL74" s="7">
        <v>0.13</v>
      </c>
      <c r="BM74" s="7">
        <v>0.35</v>
      </c>
      <c r="BN74" s="7">
        <v>0.05</v>
      </c>
      <c r="BO74" s="7">
        <v>0.34</v>
      </c>
      <c r="BP74" s="7">
        <v>0.05</v>
      </c>
      <c r="BQ74" s="6" t="s">
        <v>37</v>
      </c>
      <c r="BR74" s="10">
        <v>2.2698414373827296</v>
      </c>
      <c r="BS74" s="10">
        <v>6.3190184049079745</v>
      </c>
      <c r="BT74" s="10">
        <v>0.35550511247443756</v>
      </c>
      <c r="BU74" s="10">
        <v>66.050722903885472</v>
      </c>
      <c r="BV74" s="7">
        <v>3.1009804912564439E-2</v>
      </c>
      <c r="BW74" s="11">
        <v>754.37106794692102</v>
      </c>
      <c r="BX74" s="7">
        <v>18.176470588235293</v>
      </c>
      <c r="BY74" s="7">
        <v>110.7398568019093</v>
      </c>
      <c r="BZ74" s="7">
        <f t="shared" si="16"/>
        <v>7.7222222222222214</v>
      </c>
      <c r="CA74" s="9">
        <v>12.347728876433516</v>
      </c>
      <c r="CB74" s="12">
        <v>0.35550511247443756</v>
      </c>
      <c r="CC74" s="7">
        <v>4</v>
      </c>
      <c r="CD74" s="7">
        <v>4</v>
      </c>
      <c r="CJ74" s="2">
        <v>0.35550511247443756</v>
      </c>
      <c r="CK74" s="12">
        <v>0.35550511247443756</v>
      </c>
      <c r="CL74" s="7">
        <v>1.6054809999999999</v>
      </c>
      <c r="CM74" s="7">
        <v>1.6054809999999999</v>
      </c>
      <c r="CS74" s="12">
        <v>0.35550511247443756</v>
      </c>
      <c r="CU74" s="7">
        <v>18.176470588235293</v>
      </c>
    </row>
    <row r="75" spans="1:99" x14ac:dyDescent="0.15">
      <c r="A75" s="3" t="s">
        <v>539</v>
      </c>
      <c r="B75" s="5" t="s">
        <v>57</v>
      </c>
      <c r="C75" s="6">
        <v>17</v>
      </c>
      <c r="D75" s="14">
        <v>523693.96742</v>
      </c>
      <c r="E75" s="14">
        <v>5362527.3615899999</v>
      </c>
      <c r="F75" s="2">
        <v>-80.679788000000002</v>
      </c>
      <c r="G75" s="2">
        <v>48.415453999999997</v>
      </c>
      <c r="H75" s="5" t="s">
        <v>1</v>
      </c>
      <c r="I75" s="1" t="s">
        <v>46</v>
      </c>
      <c r="J75" s="3" t="s">
        <v>48</v>
      </c>
      <c r="K75" s="3" t="s">
        <v>52</v>
      </c>
      <c r="L75" s="7">
        <v>65.472412000000006</v>
      </c>
      <c r="M75" s="7">
        <v>18.323267999999999</v>
      </c>
      <c r="N75" s="7">
        <v>8.1892000000000006E-2</v>
      </c>
      <c r="O75" s="7">
        <v>1.924455</v>
      </c>
      <c r="P75" s="7">
        <v>0.34804000000000002</v>
      </c>
      <c r="Q75" s="7">
        <v>1.5047600000000001</v>
      </c>
      <c r="R75" s="7">
        <v>9.2332889999999992</v>
      </c>
      <c r="S75" s="7">
        <v>2.8764460000000001</v>
      </c>
      <c r="T75" s="7">
        <v>0.20472899999999999</v>
      </c>
      <c r="U75" s="7">
        <v>3.0709E-2</v>
      </c>
      <c r="V75" s="7">
        <v>0.59</v>
      </c>
      <c r="W75" s="7">
        <v>98.279999000000004</v>
      </c>
      <c r="X75" s="7"/>
      <c r="Y75" s="7"/>
      <c r="Z75" s="7"/>
      <c r="AA75" s="7"/>
      <c r="AB75" s="7"/>
      <c r="AC75" s="8"/>
      <c r="AD75" s="9">
        <v>4</v>
      </c>
      <c r="AE75" s="7">
        <v>0.35</v>
      </c>
      <c r="AF75" s="9">
        <v>32</v>
      </c>
      <c r="AG75" s="8">
        <v>1431</v>
      </c>
      <c r="AH75" s="9">
        <v>2189</v>
      </c>
      <c r="AI75" s="9">
        <v>9.8800000000000008</v>
      </c>
      <c r="AJ75" s="9">
        <v>163</v>
      </c>
      <c r="AK75" s="7">
        <v>4.13</v>
      </c>
      <c r="AL75" s="7">
        <v>0.54</v>
      </c>
      <c r="AM75" s="7">
        <v>9.8000000000000007</v>
      </c>
      <c r="AN75" s="7">
        <v>2.99</v>
      </c>
      <c r="AO75" s="9">
        <v>1</v>
      </c>
      <c r="AP75" s="8">
        <v>29</v>
      </c>
      <c r="AQ75" s="8">
        <v>98</v>
      </c>
      <c r="AR75" s="8">
        <v>6</v>
      </c>
      <c r="AS75" s="8"/>
      <c r="AT75" s="7"/>
      <c r="AU75" s="8">
        <v>66</v>
      </c>
      <c r="AV75" s="7"/>
      <c r="AW75" s="8"/>
      <c r="AX75" s="7"/>
      <c r="AY75" s="7"/>
      <c r="AZ75" s="7"/>
      <c r="BA75" s="7"/>
      <c r="BB75" s="9">
        <v>6</v>
      </c>
      <c r="BC75" s="7">
        <v>31.139999</v>
      </c>
      <c r="BD75" s="7">
        <v>83.349997999999999</v>
      </c>
      <c r="BE75" s="7">
        <v>11.34</v>
      </c>
      <c r="BF75" s="7">
        <v>44.040000999999997</v>
      </c>
      <c r="BG75" s="7">
        <v>7.95</v>
      </c>
      <c r="BH75" s="7">
        <v>1.87</v>
      </c>
      <c r="BI75" s="7">
        <v>4.87</v>
      </c>
      <c r="BJ75" s="7">
        <v>0.56000000000000005</v>
      </c>
      <c r="BK75" s="7">
        <v>2.61</v>
      </c>
      <c r="BL75" s="7">
        <v>0.4</v>
      </c>
      <c r="BM75" s="7">
        <v>1.01</v>
      </c>
      <c r="BN75" s="7">
        <v>0.12</v>
      </c>
      <c r="BO75" s="7">
        <v>0.79</v>
      </c>
      <c r="BP75" s="7">
        <v>0.12</v>
      </c>
      <c r="BQ75" s="6" t="s">
        <v>50</v>
      </c>
      <c r="BR75" s="10">
        <v>3.2099643101243682</v>
      </c>
      <c r="BS75" s="10">
        <v>31.876342838328821</v>
      </c>
      <c r="BT75" s="10">
        <v>0.3562698367926076</v>
      </c>
      <c r="BU75" s="10">
        <v>67.020588258988525</v>
      </c>
      <c r="BV75" s="7">
        <v>3.1246439064371582E-2</v>
      </c>
      <c r="BW75" s="11">
        <v>765.67362948288053</v>
      </c>
      <c r="BX75" s="7">
        <v>39.417720253164553</v>
      </c>
      <c r="BY75" s="7">
        <v>238.5</v>
      </c>
      <c r="BZ75" s="7">
        <f t="shared" si="16"/>
        <v>29</v>
      </c>
      <c r="CA75" s="9">
        <v>26.777438460919189</v>
      </c>
      <c r="CB75" s="12">
        <v>0.3562698367926076</v>
      </c>
      <c r="CC75" s="7"/>
      <c r="CD75" s="7"/>
      <c r="CJ75" s="2">
        <v>0.3562698367926076</v>
      </c>
      <c r="CK75" s="12">
        <v>0.3562698367926076</v>
      </c>
      <c r="CL75" s="7">
        <v>1.924455</v>
      </c>
      <c r="CM75" s="7">
        <v>1.924455</v>
      </c>
      <c r="CS75" s="12">
        <v>0.3562698367926076</v>
      </c>
      <c r="CU75" s="7">
        <v>39.417720253164553</v>
      </c>
    </row>
    <row r="76" spans="1:99" x14ac:dyDescent="0.15">
      <c r="A76" s="3" t="s">
        <v>289</v>
      </c>
      <c r="B76" s="5" t="s">
        <v>67</v>
      </c>
      <c r="C76" s="6">
        <v>17</v>
      </c>
      <c r="D76" s="14">
        <v>472515.90293799998</v>
      </c>
      <c r="E76" s="14">
        <v>5299343.1126399999</v>
      </c>
      <c r="F76" s="2">
        <v>-81.367356000000001</v>
      </c>
      <c r="G76" s="2">
        <v>47.846843999999997</v>
      </c>
      <c r="H76" s="5" t="s">
        <v>1</v>
      </c>
      <c r="I76" s="1" t="s">
        <v>46</v>
      </c>
      <c r="J76" s="3" t="s">
        <v>15</v>
      </c>
      <c r="K76" s="3" t="s">
        <v>39</v>
      </c>
      <c r="L76" s="7">
        <v>73.332322000000005</v>
      </c>
      <c r="M76" s="7">
        <v>15.273353</v>
      </c>
      <c r="N76" s="7">
        <v>1.0115000000000001E-2</v>
      </c>
      <c r="O76" s="7">
        <v>1.0923989999999999</v>
      </c>
      <c r="P76" s="7">
        <v>0.354018</v>
      </c>
      <c r="Q76" s="7">
        <v>1.8307789999999999</v>
      </c>
      <c r="R76" s="7">
        <v>5.441764</v>
      </c>
      <c r="S76" s="7">
        <v>2.4882420000000001</v>
      </c>
      <c r="T76" s="7">
        <v>0.14666499999999999</v>
      </c>
      <c r="U76" s="7">
        <v>3.0343999999999999E-2</v>
      </c>
      <c r="V76" s="7">
        <v>0.55000000000000004</v>
      </c>
      <c r="W76" s="7">
        <v>99.415001000000004</v>
      </c>
      <c r="X76" s="7"/>
      <c r="Y76" s="7"/>
      <c r="Z76" s="7"/>
      <c r="AA76" s="7"/>
      <c r="AB76" s="7"/>
      <c r="AC76" s="8"/>
      <c r="AD76" s="9"/>
      <c r="AE76" s="7">
        <v>0.56000000000000005</v>
      </c>
      <c r="AF76" s="9">
        <v>44</v>
      </c>
      <c r="AG76" s="8">
        <v>450</v>
      </c>
      <c r="AH76" s="9"/>
      <c r="AI76" s="9">
        <v>2.44</v>
      </c>
      <c r="AJ76" s="9">
        <v>82</v>
      </c>
      <c r="AK76" s="7">
        <v>2.63</v>
      </c>
      <c r="AL76" s="7"/>
      <c r="AM76" s="7">
        <v>1.82</v>
      </c>
      <c r="AN76" s="7">
        <v>0.77</v>
      </c>
      <c r="AO76" s="9"/>
      <c r="AP76" s="8"/>
      <c r="AQ76" s="8"/>
      <c r="AR76" s="8"/>
      <c r="AS76" s="8"/>
      <c r="AT76" s="7"/>
      <c r="AU76" s="8"/>
      <c r="AV76" s="7"/>
      <c r="AW76" s="8"/>
      <c r="AX76" s="7"/>
      <c r="AY76" s="7"/>
      <c r="AZ76" s="7"/>
      <c r="BA76" s="7"/>
      <c r="BB76" s="9">
        <v>2.33</v>
      </c>
      <c r="BC76" s="7">
        <v>10.45</v>
      </c>
      <c r="BD76" s="7">
        <v>21.65</v>
      </c>
      <c r="BE76" s="7">
        <v>2.59</v>
      </c>
      <c r="BF76" s="7">
        <v>9.16</v>
      </c>
      <c r="BG76" s="7">
        <v>1.43</v>
      </c>
      <c r="BH76" s="7">
        <v>0.43</v>
      </c>
      <c r="BI76" s="7">
        <v>0.93</v>
      </c>
      <c r="BJ76" s="7">
        <v>0.1</v>
      </c>
      <c r="BK76" s="7">
        <v>0.46</v>
      </c>
      <c r="BL76" s="7">
        <v>7.0000000000000007E-2</v>
      </c>
      <c r="BM76" s="7">
        <v>0.2</v>
      </c>
      <c r="BN76" s="7">
        <v>0.03</v>
      </c>
      <c r="BO76" s="7">
        <v>0.19</v>
      </c>
      <c r="BP76" s="7">
        <v>0.03</v>
      </c>
      <c r="BQ76" s="6" t="s">
        <v>31</v>
      </c>
      <c r="BR76" s="10">
        <v>2.1869914582263301</v>
      </c>
      <c r="BS76" s="10">
        <v>10.569969042937652</v>
      </c>
      <c r="BT76" s="10">
        <v>0.35808222972657433</v>
      </c>
      <c r="BU76" s="10">
        <v>74.174198410213947</v>
      </c>
      <c r="BV76" s="7">
        <v>3.0522556651183856E-2</v>
      </c>
      <c r="BW76" s="11">
        <v>836.43727663960556</v>
      </c>
      <c r="BX76" s="7">
        <v>54.999999999999993</v>
      </c>
      <c r="BY76" s="7">
        <v>193.13304721030042</v>
      </c>
      <c r="BZ76" s="7"/>
      <c r="CA76" s="9">
        <v>37.36286893030853</v>
      </c>
      <c r="CB76" s="12">
        <v>0.35808222972657433</v>
      </c>
      <c r="CC76" s="7"/>
      <c r="CD76" s="7"/>
      <c r="CJ76" s="2">
        <v>0.35808222972657433</v>
      </c>
      <c r="CK76" s="12">
        <v>0.35808222972657433</v>
      </c>
      <c r="CL76" s="7">
        <v>1.0923989999999999</v>
      </c>
      <c r="CM76" s="7">
        <v>1.0923989999999999</v>
      </c>
      <c r="CS76" s="12">
        <v>0.35808222972657433</v>
      </c>
      <c r="CU76" s="7">
        <v>54.999999999999993</v>
      </c>
    </row>
    <row r="77" spans="1:99" x14ac:dyDescent="0.15">
      <c r="B77" s="5" t="s">
        <v>57</v>
      </c>
      <c r="C77" s="6">
        <v>18</v>
      </c>
      <c r="D77" s="14">
        <v>402706</v>
      </c>
      <c r="E77" s="14">
        <v>5506925</v>
      </c>
      <c r="F77" s="2">
        <v>-76.349418999999997</v>
      </c>
      <c r="G77" s="2">
        <v>49.706969000000001</v>
      </c>
      <c r="H77" s="5" t="s">
        <v>1</v>
      </c>
      <c r="I77" s="1" t="s">
        <v>46</v>
      </c>
      <c r="J77" s="3" t="s">
        <v>48</v>
      </c>
      <c r="K77" s="3" t="s">
        <v>52</v>
      </c>
      <c r="L77" s="7">
        <v>73.271102999999997</v>
      </c>
      <c r="M77" s="7">
        <v>15.226336999999999</v>
      </c>
      <c r="N77" s="7">
        <v>3.0110999999999999E-2</v>
      </c>
      <c r="O77" s="7">
        <v>1.174345</v>
      </c>
      <c r="P77" s="7">
        <v>0.36133700000000002</v>
      </c>
      <c r="Q77" s="7">
        <v>1.3750880000000001</v>
      </c>
      <c r="R77" s="7">
        <v>5.7512800000000004</v>
      </c>
      <c r="S77" s="7">
        <v>2.6698789999999999</v>
      </c>
      <c r="T77" s="7">
        <v>0.11040899999999999</v>
      </c>
      <c r="U77" s="7">
        <v>3.0110999999999999E-2</v>
      </c>
      <c r="V77" s="7">
        <v>0.1</v>
      </c>
      <c r="W77" s="7">
        <v>99.73</v>
      </c>
      <c r="X77" s="7"/>
      <c r="Y77" s="7">
        <v>0.11</v>
      </c>
      <c r="Z77" s="7"/>
      <c r="AA77" s="7"/>
      <c r="AB77" s="7"/>
      <c r="AC77" s="8"/>
      <c r="AD77" s="9"/>
      <c r="AE77" s="7">
        <v>4.4000000000000004</v>
      </c>
      <c r="AF77" s="9">
        <v>201.7</v>
      </c>
      <c r="AG77" s="8">
        <v>625.1</v>
      </c>
      <c r="AH77" s="9">
        <v>968</v>
      </c>
      <c r="AI77" s="9">
        <v>4.5</v>
      </c>
      <c r="AJ77" s="9">
        <v>65</v>
      </c>
      <c r="AK77" s="7">
        <v>1.9</v>
      </c>
      <c r="AL77" s="7">
        <v>0.4</v>
      </c>
      <c r="AM77" s="7">
        <v>1.9</v>
      </c>
      <c r="AN77" s="7">
        <v>0.9</v>
      </c>
      <c r="AO77" s="9">
        <v>1</v>
      </c>
      <c r="AP77" s="8">
        <v>9</v>
      </c>
      <c r="AQ77" s="8"/>
      <c r="AR77" s="8">
        <v>4.7</v>
      </c>
      <c r="AS77" s="8">
        <v>1.9</v>
      </c>
      <c r="AT77" s="7">
        <v>2.2999999999999998</v>
      </c>
      <c r="AU77" s="8">
        <v>32</v>
      </c>
      <c r="AV77" s="7">
        <v>3.9</v>
      </c>
      <c r="AW77" s="8"/>
      <c r="AX77" s="7"/>
      <c r="AY77" s="7"/>
      <c r="AZ77" s="7"/>
      <c r="BA77" s="7"/>
      <c r="BB77" s="9">
        <v>3.2</v>
      </c>
      <c r="BC77" s="7">
        <v>4.2</v>
      </c>
      <c r="BD77" s="7">
        <v>8.6999999999999993</v>
      </c>
      <c r="BE77" s="7">
        <v>1.0900000000000001</v>
      </c>
      <c r="BF77" s="7">
        <v>4.4000000000000004</v>
      </c>
      <c r="BG77" s="7">
        <v>0.8</v>
      </c>
      <c r="BH77" s="7">
        <v>0.25</v>
      </c>
      <c r="BI77" s="7">
        <v>0.57999999999999996</v>
      </c>
      <c r="BJ77" s="7">
        <v>0.08</v>
      </c>
      <c r="BK77" s="7">
        <v>0.56000000000000005</v>
      </c>
      <c r="BL77" s="7">
        <v>0.08</v>
      </c>
      <c r="BM77" s="7">
        <v>0.32</v>
      </c>
      <c r="BN77" s="7">
        <v>0.06</v>
      </c>
      <c r="BO77" s="7">
        <v>0.43</v>
      </c>
      <c r="BP77" s="7">
        <v>7.0000000000000007E-2</v>
      </c>
      <c r="BQ77" s="6" t="s">
        <v>29</v>
      </c>
      <c r="BR77" s="10">
        <v>2.1541350750352359</v>
      </c>
      <c r="BS77" s="10">
        <v>4.2155977115326708</v>
      </c>
      <c r="BT77" s="10">
        <v>0.36267891197430496</v>
      </c>
      <c r="BU77" s="10">
        <v>73.543212887684419</v>
      </c>
      <c r="BV77" s="7">
        <v>3.0192519803469365E-2</v>
      </c>
      <c r="BW77" s="11">
        <v>829.50940429330137</v>
      </c>
      <c r="BX77" s="7">
        <v>9.7674418604651176</v>
      </c>
      <c r="BY77" s="7">
        <v>195.34375</v>
      </c>
      <c r="BZ77" s="7">
        <f>AP77/AO77</f>
        <v>9</v>
      </c>
      <c r="CA77" s="9">
        <v>6.6352663639448579</v>
      </c>
      <c r="CB77" s="12">
        <v>0.36267891197430496</v>
      </c>
      <c r="CC77" s="7">
        <v>2.2999999999999998</v>
      </c>
      <c r="CD77" s="7">
        <v>2.2999999999999998</v>
      </c>
      <c r="CJ77" s="2">
        <v>0.36267891197430496</v>
      </c>
      <c r="CK77" s="12">
        <v>0.36267891197430496</v>
      </c>
      <c r="CL77" s="7">
        <v>1.174345</v>
      </c>
      <c r="CM77" s="7">
        <v>1.174345</v>
      </c>
      <c r="CS77" s="12">
        <v>0.36267891197430496</v>
      </c>
      <c r="CU77" s="7">
        <v>9.7674418604651176</v>
      </c>
    </row>
    <row r="78" spans="1:99" x14ac:dyDescent="0.15">
      <c r="B78" s="5" t="s">
        <v>67</v>
      </c>
      <c r="C78" s="6">
        <v>18</v>
      </c>
      <c r="D78" s="14">
        <v>516540</v>
      </c>
      <c r="E78" s="14">
        <v>5465018</v>
      </c>
      <c r="F78" s="2">
        <v>-74.772323</v>
      </c>
      <c r="G78" s="2">
        <v>49.337660999999997</v>
      </c>
      <c r="H78" s="5" t="s">
        <v>1</v>
      </c>
      <c r="I78" s="1" t="s">
        <v>46</v>
      </c>
      <c r="J78" s="3" t="s">
        <v>48</v>
      </c>
      <c r="K78" s="3" t="s">
        <v>52</v>
      </c>
      <c r="L78" s="7">
        <v>72.044632000000007</v>
      </c>
      <c r="M78" s="7">
        <v>16.716927999999999</v>
      </c>
      <c r="N78" s="7">
        <v>1.0052E-2</v>
      </c>
      <c r="O78" s="7">
        <v>0.67350200000000005</v>
      </c>
      <c r="P78" s="7">
        <v>0.36188199999999998</v>
      </c>
      <c r="Q78" s="7">
        <v>2.0104540000000002</v>
      </c>
      <c r="R78" s="7">
        <v>6.0213109999999999</v>
      </c>
      <c r="S78" s="7">
        <v>1.9903500000000001</v>
      </c>
      <c r="T78" s="7">
        <v>0.120627</v>
      </c>
      <c r="U78" s="7">
        <v>5.0261E-2</v>
      </c>
      <c r="V78" s="7">
        <v>0.64</v>
      </c>
      <c r="W78" s="7">
        <v>100.12</v>
      </c>
      <c r="X78" s="7"/>
      <c r="Y78" s="7"/>
      <c r="Z78" s="7"/>
      <c r="AA78" s="7"/>
      <c r="AB78" s="7"/>
      <c r="AC78" s="8">
        <v>14</v>
      </c>
      <c r="AD78" s="9">
        <v>1</v>
      </c>
      <c r="AE78" s="7">
        <v>1.7</v>
      </c>
      <c r="AF78" s="9">
        <v>40</v>
      </c>
      <c r="AG78" s="8">
        <v>791</v>
      </c>
      <c r="AH78" s="9">
        <v>1068</v>
      </c>
      <c r="AI78" s="9">
        <v>0.4</v>
      </c>
      <c r="AJ78" s="9">
        <v>60</v>
      </c>
      <c r="AK78" s="7">
        <v>1.7</v>
      </c>
      <c r="AL78" s="7"/>
      <c r="AM78" s="7">
        <v>0.45</v>
      </c>
      <c r="AN78" s="7">
        <v>0.2</v>
      </c>
      <c r="AO78" s="9">
        <v>0.7</v>
      </c>
      <c r="AP78" s="8">
        <v>8</v>
      </c>
      <c r="AQ78" s="8">
        <v>9</v>
      </c>
      <c r="AR78" s="8">
        <v>3</v>
      </c>
      <c r="AS78" s="8">
        <v>2</v>
      </c>
      <c r="AT78" s="7">
        <v>6</v>
      </c>
      <c r="AU78" s="8">
        <v>32</v>
      </c>
      <c r="AV78" s="7">
        <v>9</v>
      </c>
      <c r="AW78" s="8"/>
      <c r="AX78" s="7"/>
      <c r="AY78" s="7"/>
      <c r="AZ78" s="7"/>
      <c r="BA78" s="7"/>
      <c r="BB78" s="9">
        <v>1.6</v>
      </c>
      <c r="BC78" s="7">
        <v>3.61</v>
      </c>
      <c r="BD78" s="7">
        <v>7.88</v>
      </c>
      <c r="BE78" s="7">
        <v>1</v>
      </c>
      <c r="BF78" s="7">
        <v>4.57</v>
      </c>
      <c r="BG78" s="7">
        <v>0.94</v>
      </c>
      <c r="BH78" s="7">
        <v>0.41099999999999998</v>
      </c>
      <c r="BI78" s="7">
        <v>0.72</v>
      </c>
      <c r="BJ78" s="7">
        <v>0.08</v>
      </c>
      <c r="BK78" s="7">
        <v>0.34</v>
      </c>
      <c r="BL78" s="7">
        <v>0.06</v>
      </c>
      <c r="BM78" s="7">
        <v>0.15</v>
      </c>
      <c r="BN78" s="7">
        <v>2.1000000000000001E-2</v>
      </c>
      <c r="BO78" s="7">
        <v>0.14000000000000001</v>
      </c>
      <c r="BP78" s="7">
        <v>2.4E-2</v>
      </c>
      <c r="BQ78" s="6" t="s">
        <v>29</v>
      </c>
      <c r="BR78" s="10">
        <v>3.0252523425528173</v>
      </c>
      <c r="BS78" s="10">
        <v>3.6288701246481705</v>
      </c>
      <c r="BT78" s="10">
        <v>0.36377362283876147</v>
      </c>
      <c r="BU78" s="10">
        <v>72.421222356252514</v>
      </c>
      <c r="BV78" s="7">
        <v>5.0200759089093085E-2</v>
      </c>
      <c r="BW78" s="11">
        <v>862.65221947658245</v>
      </c>
      <c r="BX78" s="7">
        <v>25.785714285714281</v>
      </c>
      <c r="BY78" s="7">
        <v>494.375</v>
      </c>
      <c r="BZ78" s="7">
        <f t="shared" ref="BZ78:BZ81" si="17">AP78/AO78</f>
        <v>11.428571428571429</v>
      </c>
      <c r="CA78" s="9">
        <v>17.51687751148231</v>
      </c>
      <c r="CB78" s="12">
        <v>0.36377362283876147</v>
      </c>
      <c r="CC78" s="7">
        <v>6</v>
      </c>
      <c r="CD78" s="7">
        <v>6</v>
      </c>
      <c r="CJ78" s="2">
        <v>0.36377362283876147</v>
      </c>
      <c r="CK78" s="12">
        <v>0.36377362283876147</v>
      </c>
      <c r="CL78" s="7">
        <v>0.67350200000000005</v>
      </c>
      <c r="CM78" s="7">
        <v>0.67350200000000005</v>
      </c>
      <c r="CS78" s="12"/>
      <c r="CU78" s="7"/>
    </row>
    <row r="79" spans="1:99" x14ac:dyDescent="0.15">
      <c r="B79" s="5" t="s">
        <v>67</v>
      </c>
      <c r="C79" s="6">
        <v>18</v>
      </c>
      <c r="D79" s="14">
        <v>485509</v>
      </c>
      <c r="E79" s="14">
        <v>5508725</v>
      </c>
      <c r="F79" s="2">
        <v>-75.201078999999993</v>
      </c>
      <c r="G79" s="2">
        <v>49.730846</v>
      </c>
      <c r="H79" s="5" t="s">
        <v>1</v>
      </c>
      <c r="I79" s="1" t="s">
        <v>46</v>
      </c>
      <c r="J79" s="3" t="s">
        <v>48</v>
      </c>
      <c r="K79" s="3" t="s">
        <v>52</v>
      </c>
      <c r="L79" s="7">
        <v>74.254797999999994</v>
      </c>
      <c r="M79" s="7">
        <v>14.853001000000001</v>
      </c>
      <c r="N79" s="7">
        <v>4.0833000000000001E-2</v>
      </c>
      <c r="O79" s="7">
        <v>1.6333200000000001</v>
      </c>
      <c r="P79" s="7">
        <v>0.35728900000000002</v>
      </c>
      <c r="Q79" s="7">
        <v>1.9701919999999999</v>
      </c>
      <c r="R79" s="7">
        <v>4.2057979999999997</v>
      </c>
      <c r="S79" s="7">
        <v>2.4397709999999999</v>
      </c>
      <c r="T79" s="7">
        <v>0.17354</v>
      </c>
      <c r="U79" s="7">
        <v>7.1457999999999994E-2</v>
      </c>
      <c r="V79" s="7">
        <v>0.67</v>
      </c>
      <c r="W79" s="7">
        <v>98.63</v>
      </c>
      <c r="X79" s="7"/>
      <c r="Y79" s="7"/>
      <c r="Z79" s="7"/>
      <c r="AA79" s="7"/>
      <c r="AB79" s="7"/>
      <c r="AC79" s="8">
        <v>58</v>
      </c>
      <c r="AD79" s="9"/>
      <c r="AE79" s="7">
        <v>1.6</v>
      </c>
      <c r="AF79" s="9">
        <v>58</v>
      </c>
      <c r="AG79" s="8">
        <v>382</v>
      </c>
      <c r="AH79" s="9">
        <v>845</v>
      </c>
      <c r="AI79" s="9">
        <v>3.1</v>
      </c>
      <c r="AJ79" s="9">
        <v>127</v>
      </c>
      <c r="AK79" s="7">
        <v>3.1</v>
      </c>
      <c r="AL79" s="7">
        <v>2.4700000000000002</v>
      </c>
      <c r="AM79" s="7">
        <v>4.66</v>
      </c>
      <c r="AN79" s="7">
        <v>0.6</v>
      </c>
      <c r="AO79" s="9">
        <v>2.2000000000000002</v>
      </c>
      <c r="AP79" s="8">
        <v>5</v>
      </c>
      <c r="AQ79" s="8">
        <v>20</v>
      </c>
      <c r="AR79" s="8">
        <v>2</v>
      </c>
      <c r="AS79" s="8">
        <v>105</v>
      </c>
      <c r="AT79" s="7">
        <v>6</v>
      </c>
      <c r="AU79" s="8">
        <v>45</v>
      </c>
      <c r="AV79" s="7">
        <v>8</v>
      </c>
      <c r="AW79" s="8"/>
      <c r="AX79" s="7"/>
      <c r="AY79" s="7"/>
      <c r="AZ79" s="7"/>
      <c r="BA79" s="7"/>
      <c r="BB79" s="9">
        <v>4.7</v>
      </c>
      <c r="BC79" s="7">
        <v>24.4</v>
      </c>
      <c r="BD79" s="7">
        <v>50.1</v>
      </c>
      <c r="BE79" s="7">
        <v>4.63</v>
      </c>
      <c r="BF79" s="7">
        <v>14.7</v>
      </c>
      <c r="BG79" s="7">
        <v>1.8</v>
      </c>
      <c r="BH79" s="7">
        <v>0.48199999999999998</v>
      </c>
      <c r="BI79" s="7">
        <v>1.0900000000000001</v>
      </c>
      <c r="BJ79" s="7">
        <v>0.12</v>
      </c>
      <c r="BK79" s="7">
        <v>0.64</v>
      </c>
      <c r="BL79" s="7">
        <v>0.13</v>
      </c>
      <c r="BM79" s="7">
        <v>0.37</v>
      </c>
      <c r="BN79" s="7">
        <v>5.8999999999999997E-2</v>
      </c>
      <c r="BO79" s="7">
        <v>0.42</v>
      </c>
      <c r="BP79" s="7">
        <v>7.9000000000000001E-2</v>
      </c>
      <c r="BQ79" s="6" t="s">
        <v>29</v>
      </c>
      <c r="BR79" s="10">
        <v>1.7238494924318717</v>
      </c>
      <c r="BS79" s="10">
        <v>24.908125765618621</v>
      </c>
      <c r="BT79" s="10">
        <v>0.36472948142098821</v>
      </c>
      <c r="BU79" s="10">
        <v>75.801141282155982</v>
      </c>
      <c r="BV79" s="7">
        <v>7.2450572848017841E-2</v>
      </c>
      <c r="BW79" s="11">
        <v>928.45090277335532</v>
      </c>
      <c r="BX79" s="7">
        <v>58.095238095238095</v>
      </c>
      <c r="BY79" s="7">
        <v>81.276595744680847</v>
      </c>
      <c r="BZ79" s="7">
        <f t="shared" si="17"/>
        <v>2.2727272727272725</v>
      </c>
      <c r="CA79" s="9">
        <v>39.465541207771786</v>
      </c>
      <c r="CB79" s="12">
        <v>0.36472948142098821</v>
      </c>
      <c r="CC79" s="7">
        <v>6</v>
      </c>
      <c r="CD79" s="7">
        <v>6</v>
      </c>
      <c r="CJ79" s="2">
        <v>0.36472948142098821</v>
      </c>
      <c r="CK79" s="12">
        <v>0.36472948142098821</v>
      </c>
      <c r="CL79" s="7">
        <v>1.6333200000000001</v>
      </c>
      <c r="CM79" s="7">
        <v>1.6333200000000001</v>
      </c>
      <c r="CS79" s="12">
        <v>0.36472948142098821</v>
      </c>
      <c r="CU79" s="7">
        <v>58.095238095238095</v>
      </c>
    </row>
    <row r="80" spans="1:99" x14ac:dyDescent="0.15">
      <c r="B80" s="5" t="s">
        <v>67</v>
      </c>
      <c r="C80" s="6">
        <v>18</v>
      </c>
      <c r="D80" s="14">
        <v>484646</v>
      </c>
      <c r="E80" s="14">
        <v>5507519</v>
      </c>
      <c r="F80" s="2">
        <v>-75.213005999999993</v>
      </c>
      <c r="G80" s="2">
        <v>49.719977</v>
      </c>
      <c r="H80" s="5" t="s">
        <v>1</v>
      </c>
      <c r="I80" s="1" t="s">
        <v>46</v>
      </c>
      <c r="J80" s="3" t="s">
        <v>48</v>
      </c>
      <c r="K80" s="3" t="s">
        <v>52</v>
      </c>
      <c r="L80" s="7">
        <v>73.820006000000006</v>
      </c>
      <c r="M80" s="7">
        <v>15.286168</v>
      </c>
      <c r="N80" s="7">
        <v>3.0716E-2</v>
      </c>
      <c r="O80" s="7">
        <v>1.42316</v>
      </c>
      <c r="P80" s="7">
        <v>0.35835</v>
      </c>
      <c r="Q80" s="7">
        <v>2.0374729999999999</v>
      </c>
      <c r="R80" s="7">
        <v>4.2899560000000001</v>
      </c>
      <c r="S80" s="7">
        <v>2.549401</v>
      </c>
      <c r="T80" s="7">
        <v>0.15357799999999999</v>
      </c>
      <c r="U80" s="7">
        <v>5.1193000000000002E-2</v>
      </c>
      <c r="V80" s="7">
        <v>0.53</v>
      </c>
      <c r="W80" s="7">
        <v>98.2</v>
      </c>
      <c r="X80" s="7"/>
      <c r="Y80" s="7"/>
      <c r="Z80" s="7"/>
      <c r="AA80" s="7"/>
      <c r="AB80" s="7"/>
      <c r="AC80" s="8">
        <v>33</v>
      </c>
      <c r="AD80" s="9"/>
      <c r="AE80" s="7">
        <v>0.3</v>
      </c>
      <c r="AF80" s="9">
        <v>54</v>
      </c>
      <c r="AG80" s="8">
        <v>410</v>
      </c>
      <c r="AH80" s="9">
        <v>961</v>
      </c>
      <c r="AI80" s="9">
        <v>2.8</v>
      </c>
      <c r="AJ80" s="9">
        <v>101</v>
      </c>
      <c r="AK80" s="7">
        <v>2.4</v>
      </c>
      <c r="AL80" s="7">
        <v>6.16</v>
      </c>
      <c r="AM80" s="7">
        <v>4.34</v>
      </c>
      <c r="AN80" s="7">
        <v>0.36</v>
      </c>
      <c r="AO80" s="9">
        <v>1.5</v>
      </c>
      <c r="AP80" s="8"/>
      <c r="AQ80" s="8"/>
      <c r="AR80" s="8">
        <v>6</v>
      </c>
      <c r="AS80" s="8">
        <v>120</v>
      </c>
      <c r="AT80" s="7">
        <v>6</v>
      </c>
      <c r="AU80" s="8">
        <v>44</v>
      </c>
      <c r="AV80" s="7">
        <v>8</v>
      </c>
      <c r="AW80" s="8"/>
      <c r="AX80" s="7">
        <v>2.1</v>
      </c>
      <c r="AY80" s="7"/>
      <c r="AZ80" s="7"/>
      <c r="BA80" s="7"/>
      <c r="BB80" s="9">
        <v>3.1</v>
      </c>
      <c r="BC80" s="7">
        <v>30.5</v>
      </c>
      <c r="BD80" s="7">
        <v>54</v>
      </c>
      <c r="BE80" s="7">
        <v>5.62</v>
      </c>
      <c r="BF80" s="7">
        <v>18.399999999999999</v>
      </c>
      <c r="BG80" s="7">
        <v>2.14</v>
      </c>
      <c r="BH80" s="7">
        <v>0.53100000000000003</v>
      </c>
      <c r="BI80" s="7">
        <v>1.5</v>
      </c>
      <c r="BJ80" s="7">
        <v>0.15</v>
      </c>
      <c r="BK80" s="7">
        <v>0.68</v>
      </c>
      <c r="BL80" s="7">
        <v>0.11</v>
      </c>
      <c r="BM80" s="7">
        <v>0.31</v>
      </c>
      <c r="BN80" s="7">
        <v>4.3999999999999997E-2</v>
      </c>
      <c r="BO80" s="7">
        <v>0.3</v>
      </c>
      <c r="BP80" s="7">
        <v>4.9000000000000002E-2</v>
      </c>
      <c r="BQ80" s="6" t="s">
        <v>29</v>
      </c>
      <c r="BR80" s="10">
        <v>1.6827309630772092</v>
      </c>
      <c r="BS80" s="10">
        <v>31.227603153475989</v>
      </c>
      <c r="BT80" s="10">
        <v>0.36689874065731543</v>
      </c>
      <c r="BU80" s="10">
        <v>75.581044332957916</v>
      </c>
      <c r="BV80" s="7">
        <v>5.2131364562118122E-2</v>
      </c>
      <c r="BW80" s="11">
        <v>895.98450385773174</v>
      </c>
      <c r="BX80" s="7">
        <v>101.66666666666667</v>
      </c>
      <c r="BY80" s="7">
        <v>132.25806451612902</v>
      </c>
      <c r="BZ80" s="7">
        <f t="shared" si="17"/>
        <v>0</v>
      </c>
      <c r="CA80" s="9">
        <v>69.06469711360063</v>
      </c>
      <c r="CB80" s="12">
        <v>0.36689874065731543</v>
      </c>
      <c r="CC80" s="7">
        <v>6</v>
      </c>
      <c r="CD80" s="7">
        <v>6</v>
      </c>
      <c r="CJ80" s="2">
        <v>0.36689874065731543</v>
      </c>
      <c r="CK80" s="12">
        <v>0.36689874065731543</v>
      </c>
      <c r="CL80" s="7">
        <v>1.42316</v>
      </c>
      <c r="CM80" s="7">
        <v>1.42316</v>
      </c>
      <c r="CS80" s="12">
        <v>0.36689874065731543</v>
      </c>
      <c r="CU80" s="7">
        <v>101.66666666666667</v>
      </c>
    </row>
    <row r="81" spans="1:99" x14ac:dyDescent="0.15">
      <c r="A81" s="3" t="s">
        <v>542</v>
      </c>
      <c r="B81" s="5" t="s">
        <v>47</v>
      </c>
      <c r="C81" s="6">
        <v>17</v>
      </c>
      <c r="D81" s="14">
        <v>566875.75069000002</v>
      </c>
      <c r="E81" s="14">
        <v>5338921.3522009999</v>
      </c>
      <c r="F81" s="2">
        <v>-80.099999999999994</v>
      </c>
      <c r="G81" s="2">
        <v>48.2</v>
      </c>
      <c r="H81" s="5" t="s">
        <v>1</v>
      </c>
      <c r="I81" s="1" t="s">
        <v>46</v>
      </c>
      <c r="J81" s="3" t="s">
        <v>15</v>
      </c>
      <c r="K81" s="3" t="s">
        <v>9</v>
      </c>
      <c r="L81" s="7">
        <v>69.268169999999998</v>
      </c>
      <c r="M81" s="7">
        <v>14.561484</v>
      </c>
      <c r="N81" s="7">
        <v>0.111234</v>
      </c>
      <c r="O81" s="7">
        <v>6.0683160000000003</v>
      </c>
      <c r="P81" s="7">
        <v>0.364037</v>
      </c>
      <c r="Q81" s="7">
        <v>2.9122970000000001</v>
      </c>
      <c r="R81" s="7">
        <v>5.7639209999999999</v>
      </c>
      <c r="S81" s="7">
        <v>9.1009000000000007E-2</v>
      </c>
      <c r="T81" s="7">
        <v>0.66740100000000002</v>
      </c>
      <c r="U81" s="7">
        <v>0.192131</v>
      </c>
      <c r="V81" s="7">
        <v>1.4</v>
      </c>
      <c r="W81" s="7">
        <v>100.29102</v>
      </c>
      <c r="X81" s="7">
        <v>0.06</v>
      </c>
      <c r="Y81" s="7"/>
      <c r="Z81" s="7"/>
      <c r="AA81" s="7"/>
      <c r="AB81" s="7"/>
      <c r="AC81" s="8"/>
      <c r="AD81" s="9"/>
      <c r="AE81" s="7">
        <v>0.09</v>
      </c>
      <c r="AF81" s="9">
        <v>2</v>
      </c>
      <c r="AG81" s="8">
        <v>88</v>
      </c>
      <c r="AH81" s="9">
        <v>46</v>
      </c>
      <c r="AI81" s="9">
        <v>21</v>
      </c>
      <c r="AJ81" s="9">
        <v>447</v>
      </c>
      <c r="AK81" s="7">
        <v>11</v>
      </c>
      <c r="AL81" s="7">
        <v>1.4</v>
      </c>
      <c r="AM81" s="7">
        <v>4.3</v>
      </c>
      <c r="AN81" s="7">
        <v>1.1000000000000001</v>
      </c>
      <c r="AO81" s="9">
        <v>13</v>
      </c>
      <c r="AP81" s="8">
        <v>6</v>
      </c>
      <c r="AQ81" s="8"/>
      <c r="AR81" s="8"/>
      <c r="AS81" s="8">
        <v>5</v>
      </c>
      <c r="AT81" s="7">
        <v>40</v>
      </c>
      <c r="AU81" s="8">
        <v>150</v>
      </c>
      <c r="AV81" s="7">
        <v>5</v>
      </c>
      <c r="AW81" s="8"/>
      <c r="AX81" s="7"/>
      <c r="AY81" s="7"/>
      <c r="AZ81" s="7"/>
      <c r="BA81" s="7"/>
      <c r="BB81" s="9">
        <v>77</v>
      </c>
      <c r="BC81" s="7">
        <v>30</v>
      </c>
      <c r="BD81" s="7">
        <v>70</v>
      </c>
      <c r="BE81" s="7">
        <v>9.5</v>
      </c>
      <c r="BF81" s="7">
        <v>40</v>
      </c>
      <c r="BG81" s="7">
        <v>10</v>
      </c>
      <c r="BH81" s="7">
        <v>2.5</v>
      </c>
      <c r="BI81" s="7">
        <v>13</v>
      </c>
      <c r="BJ81" s="7">
        <v>2.1</v>
      </c>
      <c r="BK81" s="7">
        <v>12</v>
      </c>
      <c r="BL81" s="7">
        <v>2.7</v>
      </c>
      <c r="BM81" s="7">
        <v>7.4</v>
      </c>
      <c r="BN81" s="7">
        <v>1.3</v>
      </c>
      <c r="BO81" s="7">
        <v>8.1999999999999993</v>
      </c>
      <c r="BP81" s="7">
        <v>1.3</v>
      </c>
      <c r="BQ81" s="6" t="s">
        <v>28</v>
      </c>
      <c r="BR81" s="10">
        <v>63.333527453328784</v>
      </c>
      <c r="BS81" s="10">
        <v>30.336424884686195</v>
      </c>
      <c r="BT81" s="10">
        <v>0.36811937019155028</v>
      </c>
      <c r="BU81" s="10">
        <v>70.044954536822459</v>
      </c>
      <c r="BV81" s="7">
        <v>0.19157348285020931</v>
      </c>
      <c r="BW81" s="11">
        <v>974.60203212533168</v>
      </c>
      <c r="BX81" s="7">
        <v>3.6585365853658538</v>
      </c>
      <c r="BY81" s="7">
        <v>1.1428571428571428</v>
      </c>
      <c r="BZ81" s="7">
        <f t="shared" si="17"/>
        <v>0.46153846153846156</v>
      </c>
      <c r="CA81" s="9">
        <v>2.4853349621047807</v>
      </c>
      <c r="CB81" s="12">
        <v>0.36811937019155028</v>
      </c>
      <c r="CC81" s="7">
        <v>40</v>
      </c>
      <c r="CD81" s="7">
        <v>40</v>
      </c>
      <c r="CJ81" s="2">
        <v>0.36811937019155028</v>
      </c>
      <c r="CK81" s="12"/>
      <c r="CL81" s="7">
        <v>6.0683160000000003</v>
      </c>
      <c r="CM81" s="7"/>
      <c r="CS81" s="12">
        <v>0.36811937019155028</v>
      </c>
      <c r="CU81" s="7">
        <v>3.6585365853658538</v>
      </c>
    </row>
    <row r="82" spans="1:99" x14ac:dyDescent="0.15">
      <c r="B82" s="5" t="s">
        <v>47</v>
      </c>
      <c r="C82" s="6">
        <v>18</v>
      </c>
      <c r="D82" s="14">
        <v>525745</v>
      </c>
      <c r="E82" s="14">
        <v>5523363</v>
      </c>
      <c r="F82" s="2">
        <v>-74.641791999999995</v>
      </c>
      <c r="G82" s="2">
        <v>49.862126000000004</v>
      </c>
      <c r="H82" s="5" t="s">
        <v>1</v>
      </c>
      <c r="I82" s="1" t="s">
        <v>46</v>
      </c>
      <c r="J82" s="3" t="s">
        <v>48</v>
      </c>
      <c r="K82" s="3" t="s">
        <v>52</v>
      </c>
      <c r="L82" s="7">
        <v>73.927593999999999</v>
      </c>
      <c r="M82" s="7">
        <v>10.485752</v>
      </c>
      <c r="N82" s="7">
        <v>2.0282000000000001E-2</v>
      </c>
      <c r="O82" s="7">
        <v>8.9240440000000003</v>
      </c>
      <c r="P82" s="7">
        <v>0.36507499999999998</v>
      </c>
      <c r="Q82" s="7">
        <v>0.790995</v>
      </c>
      <c r="R82" s="7">
        <v>5.040057</v>
      </c>
      <c r="S82" s="7">
        <v>8.1128000000000006E-2</v>
      </c>
      <c r="T82" s="7">
        <v>0.29408800000000002</v>
      </c>
      <c r="U82" s="7">
        <v>7.0986999999999995E-2</v>
      </c>
      <c r="V82" s="7">
        <v>0.48</v>
      </c>
      <c r="W82" s="7">
        <v>99.09</v>
      </c>
      <c r="X82" s="7"/>
      <c r="Y82" s="7"/>
      <c r="Z82" s="7"/>
      <c r="AA82" s="7"/>
      <c r="AB82" s="7"/>
      <c r="AC82" s="8"/>
      <c r="AD82" s="9"/>
      <c r="AE82" s="7">
        <v>0.01</v>
      </c>
      <c r="AF82" s="9">
        <v>1.3</v>
      </c>
      <c r="AG82" s="8">
        <v>161</v>
      </c>
      <c r="AH82" s="9">
        <v>44.1</v>
      </c>
      <c r="AI82" s="9">
        <v>55.2</v>
      </c>
      <c r="AJ82" s="9">
        <v>724</v>
      </c>
      <c r="AK82" s="7">
        <v>22.7</v>
      </c>
      <c r="AL82" s="7">
        <v>3.1</v>
      </c>
      <c r="AM82" s="7">
        <v>7.76</v>
      </c>
      <c r="AN82" s="7">
        <v>2.17</v>
      </c>
      <c r="AO82" s="9"/>
      <c r="AP82" s="8">
        <v>10</v>
      </c>
      <c r="AQ82" s="8">
        <v>30</v>
      </c>
      <c r="AR82" s="8">
        <v>13</v>
      </c>
      <c r="AS82" s="8">
        <v>3.1</v>
      </c>
      <c r="AT82" s="7">
        <v>24</v>
      </c>
      <c r="AU82" s="8">
        <v>28</v>
      </c>
      <c r="AV82" s="7"/>
      <c r="AW82" s="8"/>
      <c r="AX82" s="7"/>
      <c r="AY82" s="7"/>
      <c r="AZ82" s="7"/>
      <c r="BA82" s="7"/>
      <c r="BB82" s="9">
        <v>326</v>
      </c>
      <c r="BC82" s="7">
        <v>83.6</v>
      </c>
      <c r="BD82" s="7">
        <v>240</v>
      </c>
      <c r="BE82" s="7">
        <v>35.299999999999997</v>
      </c>
      <c r="BF82" s="7">
        <v>157.5</v>
      </c>
      <c r="BG82" s="7">
        <v>41.3</v>
      </c>
      <c r="BH82" s="7">
        <v>9.8800000000000008</v>
      </c>
      <c r="BI82" s="7">
        <v>49.2</v>
      </c>
      <c r="BJ82" s="7">
        <v>8.8800000000000008</v>
      </c>
      <c r="BK82" s="7">
        <v>57.9</v>
      </c>
      <c r="BL82" s="7">
        <v>11.85</v>
      </c>
      <c r="BM82" s="7">
        <v>34.799999999999997</v>
      </c>
      <c r="BN82" s="7">
        <v>4.8899999999999997</v>
      </c>
      <c r="BO82" s="7">
        <v>30.8</v>
      </c>
      <c r="BP82" s="7">
        <v>4.74</v>
      </c>
      <c r="BQ82" s="6" t="s">
        <v>29</v>
      </c>
      <c r="BR82" s="10">
        <v>62.124753475988555</v>
      </c>
      <c r="BS82" s="10">
        <v>84.778420038535643</v>
      </c>
      <c r="BT82" s="10">
        <v>0.3702210729134976</v>
      </c>
      <c r="BU82" s="10">
        <v>74.969672447013494</v>
      </c>
      <c r="BV82" s="7">
        <v>7.1638914118478142E-2</v>
      </c>
      <c r="BW82" s="11">
        <v>919.76521772006424</v>
      </c>
      <c r="BX82" s="7">
        <v>2.714285714285714</v>
      </c>
      <c r="BY82" s="7">
        <v>0.49386503067484661</v>
      </c>
      <c r="BZ82" s="7"/>
      <c r="CA82" s="9">
        <v>1.8438818433139277</v>
      </c>
      <c r="CB82" s="12">
        <v>0.3702210729134976</v>
      </c>
      <c r="CC82" s="7">
        <v>24</v>
      </c>
      <c r="CD82" s="7">
        <v>24</v>
      </c>
      <c r="CJ82" s="2">
        <v>0.3702210729134976</v>
      </c>
      <c r="CK82" s="12"/>
      <c r="CL82" s="7">
        <v>8.9240440000000003</v>
      </c>
      <c r="CM82" s="7"/>
      <c r="CS82" s="12"/>
      <c r="CU82" s="7"/>
    </row>
    <row r="83" spans="1:99" x14ac:dyDescent="0.15">
      <c r="B83" s="5" t="s">
        <v>57</v>
      </c>
      <c r="C83" s="6">
        <v>18</v>
      </c>
      <c r="D83" s="14">
        <v>391528</v>
      </c>
      <c r="E83" s="14">
        <v>5525172</v>
      </c>
      <c r="F83" s="2">
        <v>-76.50949</v>
      </c>
      <c r="G83" s="2">
        <v>49.869123000000002</v>
      </c>
      <c r="H83" s="5" t="s">
        <v>1</v>
      </c>
      <c r="I83" s="1" t="s">
        <v>46</v>
      </c>
      <c r="J83" s="3" t="s">
        <v>48</v>
      </c>
      <c r="K83" s="3" t="s">
        <v>52</v>
      </c>
      <c r="L83" s="7">
        <v>73.886578</v>
      </c>
      <c r="M83" s="7">
        <v>15.552398999999999</v>
      </c>
      <c r="N83" s="7">
        <v>1.0145E-2</v>
      </c>
      <c r="O83" s="7">
        <v>1.3695850000000001</v>
      </c>
      <c r="P83" s="7">
        <v>0.36522300000000002</v>
      </c>
      <c r="Q83" s="7">
        <v>1.5420510000000001</v>
      </c>
      <c r="R83" s="7">
        <v>5.833418</v>
      </c>
      <c r="S83" s="7">
        <v>1.0753779999999999</v>
      </c>
      <c r="T83" s="7">
        <v>0.294207</v>
      </c>
      <c r="U83" s="7">
        <v>7.1015999999999996E-2</v>
      </c>
      <c r="V83" s="7">
        <v>1.1000000000000001</v>
      </c>
      <c r="W83" s="7">
        <v>99.67</v>
      </c>
      <c r="X83" s="7">
        <v>0.01</v>
      </c>
      <c r="Y83" s="7">
        <v>0.11</v>
      </c>
      <c r="Z83" s="7"/>
      <c r="AA83" s="7"/>
      <c r="AB83" s="7"/>
      <c r="AC83" s="8"/>
      <c r="AD83" s="9"/>
      <c r="AE83" s="7">
        <v>0.7</v>
      </c>
      <c r="AF83" s="9">
        <v>25.9</v>
      </c>
      <c r="AG83" s="8">
        <v>247.2</v>
      </c>
      <c r="AH83" s="9">
        <v>194</v>
      </c>
      <c r="AI83" s="9">
        <v>2.9</v>
      </c>
      <c r="AJ83" s="9">
        <v>92.5</v>
      </c>
      <c r="AK83" s="7">
        <v>2.6</v>
      </c>
      <c r="AL83" s="7">
        <v>0.1</v>
      </c>
      <c r="AM83" s="7">
        <v>1.6</v>
      </c>
      <c r="AN83" s="7">
        <v>0.4</v>
      </c>
      <c r="AO83" s="9">
        <v>3</v>
      </c>
      <c r="AP83" s="8">
        <v>26</v>
      </c>
      <c r="AQ83" s="8"/>
      <c r="AR83" s="8">
        <v>4.8</v>
      </c>
      <c r="AS83" s="8">
        <v>3.5</v>
      </c>
      <c r="AT83" s="7">
        <v>16</v>
      </c>
      <c r="AU83" s="8">
        <v>23</v>
      </c>
      <c r="AV83" s="7">
        <v>0.5</v>
      </c>
      <c r="AW83" s="8"/>
      <c r="AX83" s="7"/>
      <c r="AY83" s="7"/>
      <c r="AZ83" s="7"/>
      <c r="BA83" s="7"/>
      <c r="BB83" s="9">
        <v>4.2</v>
      </c>
      <c r="BC83" s="7">
        <v>12</v>
      </c>
      <c r="BD83" s="7">
        <v>21.8</v>
      </c>
      <c r="BE83" s="7">
        <v>2.29</v>
      </c>
      <c r="BF83" s="7">
        <v>10.6</v>
      </c>
      <c r="BG83" s="7">
        <v>1.6</v>
      </c>
      <c r="BH83" s="7">
        <v>0.49</v>
      </c>
      <c r="BI83" s="7">
        <v>1.21</v>
      </c>
      <c r="BJ83" s="7">
        <v>0.17</v>
      </c>
      <c r="BK83" s="7">
        <v>0.7</v>
      </c>
      <c r="BL83" s="7">
        <v>0.12</v>
      </c>
      <c r="BM83" s="7">
        <v>0.3</v>
      </c>
      <c r="BN83" s="7">
        <v>0.06</v>
      </c>
      <c r="BO83" s="7">
        <v>0.34</v>
      </c>
      <c r="BP83" s="7">
        <v>0.05</v>
      </c>
      <c r="BQ83" s="6" t="s">
        <v>29</v>
      </c>
      <c r="BR83" s="10">
        <v>5.4245279334336391</v>
      </c>
      <c r="BS83" s="10">
        <v>12.174089479557674</v>
      </c>
      <c r="BT83" s="10">
        <v>0.37052145683270771</v>
      </c>
      <c r="BU83" s="10">
        <v>74.958484325859786</v>
      </c>
      <c r="BV83" s="7">
        <v>7.1251128724791807E-2</v>
      </c>
      <c r="BW83" s="11">
        <v>919.14687343118578</v>
      </c>
      <c r="BX83" s="7">
        <v>35.294117647058819</v>
      </c>
      <c r="BY83" s="7">
        <v>58.857142857142854</v>
      </c>
      <c r="BZ83" s="7">
        <f t="shared" ref="BZ83:BZ91" si="18">AP83/AO83</f>
        <v>8.6666666666666661</v>
      </c>
      <c r="CA83" s="9">
        <v>23.976172575599058</v>
      </c>
      <c r="CB83" s="12">
        <v>0.37052145683270771</v>
      </c>
      <c r="CC83" s="7">
        <v>16</v>
      </c>
      <c r="CD83" s="7">
        <v>16</v>
      </c>
      <c r="CJ83" s="2">
        <v>0.37052145683270771</v>
      </c>
      <c r="CK83" s="12">
        <v>0.37052145683270771</v>
      </c>
      <c r="CL83" s="7">
        <v>1.3695850000000001</v>
      </c>
      <c r="CM83" s="7">
        <v>1.3695850000000001</v>
      </c>
      <c r="CS83" s="12">
        <v>0.37052145683270771</v>
      </c>
      <c r="CU83" s="7">
        <v>35.294117647058819</v>
      </c>
    </row>
    <row r="84" spans="1:99" x14ac:dyDescent="0.15">
      <c r="B84" s="5" t="s">
        <v>57</v>
      </c>
      <c r="C84" s="6">
        <v>18</v>
      </c>
      <c r="D84" s="14">
        <v>380455</v>
      </c>
      <c r="E84" s="14">
        <v>5427758</v>
      </c>
      <c r="F84" s="2">
        <v>-76.634152999999998</v>
      </c>
      <c r="G84" s="2">
        <v>48.991145000000003</v>
      </c>
      <c r="H84" s="5" t="s">
        <v>1</v>
      </c>
      <c r="I84" s="1" t="s">
        <v>46</v>
      </c>
      <c r="J84" s="3" t="s">
        <v>48</v>
      </c>
      <c r="K84" s="3" t="s">
        <v>52</v>
      </c>
      <c r="L84" s="7">
        <v>74.094368000000003</v>
      </c>
      <c r="M84" s="7">
        <v>15.169964</v>
      </c>
      <c r="N84" s="7">
        <v>3.0440999999999999E-2</v>
      </c>
      <c r="O84" s="7">
        <v>2.0091320000000001</v>
      </c>
      <c r="P84" s="7">
        <v>0.36529699999999998</v>
      </c>
      <c r="Q84" s="7">
        <v>0.93353600000000003</v>
      </c>
      <c r="R84" s="7">
        <v>5.8447490000000002</v>
      </c>
      <c r="S84" s="7">
        <v>1.30898</v>
      </c>
      <c r="T84" s="7">
        <v>0.17250099999999999</v>
      </c>
      <c r="U84" s="7">
        <v>7.1029999999999996E-2</v>
      </c>
      <c r="V84" s="7">
        <v>0.98</v>
      </c>
      <c r="W84" s="7">
        <v>99.53</v>
      </c>
      <c r="X84" s="7"/>
      <c r="Y84" s="7"/>
      <c r="Z84" s="7"/>
      <c r="AA84" s="7"/>
      <c r="AB84" s="7"/>
      <c r="AC84" s="8"/>
      <c r="AD84" s="9"/>
      <c r="AE84" s="7">
        <v>0.6</v>
      </c>
      <c r="AF84" s="9">
        <v>22</v>
      </c>
      <c r="AG84" s="8">
        <v>232</v>
      </c>
      <c r="AH84" s="9">
        <v>427</v>
      </c>
      <c r="AI84" s="9">
        <v>1.2</v>
      </c>
      <c r="AJ84" s="9">
        <v>108</v>
      </c>
      <c r="AK84" s="7">
        <v>2.7</v>
      </c>
      <c r="AL84" s="7">
        <v>0.14000000000000001</v>
      </c>
      <c r="AM84" s="7">
        <v>2.72</v>
      </c>
      <c r="AN84" s="7">
        <v>0.74</v>
      </c>
      <c r="AO84" s="9">
        <v>1.6</v>
      </c>
      <c r="AP84" s="8">
        <v>13</v>
      </c>
      <c r="AQ84" s="8">
        <v>37</v>
      </c>
      <c r="AR84" s="8">
        <v>3</v>
      </c>
      <c r="AS84" s="8">
        <v>2</v>
      </c>
      <c r="AT84" s="7">
        <v>5</v>
      </c>
      <c r="AU84" s="8">
        <v>52</v>
      </c>
      <c r="AV84" s="7">
        <v>5</v>
      </c>
      <c r="AW84" s="8"/>
      <c r="AX84" s="7">
        <v>0.3</v>
      </c>
      <c r="AY84" s="7"/>
      <c r="AZ84" s="7"/>
      <c r="BA84" s="7"/>
      <c r="BB84" s="9">
        <v>4.9000000000000004</v>
      </c>
      <c r="BC84" s="7">
        <v>20.399999999999999</v>
      </c>
      <c r="BD84" s="7">
        <v>36.4</v>
      </c>
      <c r="BE84" s="7">
        <v>4.75</v>
      </c>
      <c r="BF84" s="7">
        <v>17.2</v>
      </c>
      <c r="BG84" s="7">
        <v>2.59</v>
      </c>
      <c r="BH84" s="7">
        <v>0.69899999999999995</v>
      </c>
      <c r="BI84" s="7">
        <v>1.49</v>
      </c>
      <c r="BJ84" s="7">
        <v>0.19</v>
      </c>
      <c r="BK84" s="7">
        <v>0.89</v>
      </c>
      <c r="BL84" s="7">
        <v>0.15</v>
      </c>
      <c r="BM84" s="7">
        <v>0.42</v>
      </c>
      <c r="BN84" s="7">
        <v>6.9000000000000006E-2</v>
      </c>
      <c r="BO84" s="7">
        <v>0.43</v>
      </c>
      <c r="BP84" s="7">
        <v>0.06</v>
      </c>
      <c r="BQ84" s="6" t="s">
        <v>29</v>
      </c>
      <c r="BR84" s="10">
        <v>4.4651171140888328</v>
      </c>
      <c r="BS84" s="10">
        <v>20.700152207001519</v>
      </c>
      <c r="BT84" s="10">
        <v>0.37067174023338406</v>
      </c>
      <c r="BU84" s="10">
        <v>75.184543886352117</v>
      </c>
      <c r="BV84" s="7">
        <v>7.1365417462071729E-2</v>
      </c>
      <c r="BW84" s="11">
        <v>921.38285890234818</v>
      </c>
      <c r="BX84" s="7">
        <v>47.441860465116278</v>
      </c>
      <c r="BY84" s="7">
        <v>47.346938775510203</v>
      </c>
      <c r="BZ84" s="7">
        <f t="shared" si="18"/>
        <v>8.125</v>
      </c>
      <c r="CA84" s="9">
        <v>32.228436624875016</v>
      </c>
      <c r="CB84" s="12">
        <v>0.37067174023338406</v>
      </c>
      <c r="CC84" s="7">
        <v>5</v>
      </c>
      <c r="CD84" s="7">
        <v>5</v>
      </c>
      <c r="CJ84" s="2">
        <v>0.37067174023338406</v>
      </c>
      <c r="CK84" s="12">
        <v>0.37067174023338406</v>
      </c>
      <c r="CL84" s="7">
        <v>2.0091320000000001</v>
      </c>
      <c r="CM84" s="7">
        <v>2.0091320000000001</v>
      </c>
      <c r="CS84" s="12">
        <v>0.37067174023338406</v>
      </c>
      <c r="CU84" s="7">
        <v>47.441860465116278</v>
      </c>
    </row>
    <row r="85" spans="1:99" x14ac:dyDescent="0.15">
      <c r="B85" s="5" t="s">
        <v>67</v>
      </c>
      <c r="C85" s="6">
        <v>18</v>
      </c>
      <c r="D85" s="14">
        <v>505480</v>
      </c>
      <c r="E85" s="14">
        <v>5496578</v>
      </c>
      <c r="F85" s="2">
        <v>-74.924128999999994</v>
      </c>
      <c r="G85" s="2">
        <v>49.621738000000001</v>
      </c>
      <c r="H85" s="5" t="s">
        <v>1</v>
      </c>
      <c r="I85" s="1" t="s">
        <v>46</v>
      </c>
      <c r="J85" s="3" t="s">
        <v>48</v>
      </c>
      <c r="K85" s="3" t="s">
        <v>52</v>
      </c>
      <c r="L85" s="7">
        <v>74.631553999999994</v>
      </c>
      <c r="M85" s="7">
        <v>15.274229999999999</v>
      </c>
      <c r="N85" s="7">
        <v>2.6662000000000002E-2</v>
      </c>
      <c r="O85" s="7">
        <v>0.39854499999999998</v>
      </c>
      <c r="P85" s="7">
        <v>0.35953000000000002</v>
      </c>
      <c r="Q85" s="7">
        <v>2.0223800000000001</v>
      </c>
      <c r="R85" s="7">
        <v>5.5667160000000004</v>
      </c>
      <c r="S85" s="7">
        <v>1.716261</v>
      </c>
      <c r="T85" s="7">
        <v>4.1209999999999997E-3</v>
      </c>
      <c r="U85" s="7"/>
      <c r="V85" s="7">
        <v>0.75</v>
      </c>
      <c r="W85" s="7">
        <v>97.609172999999998</v>
      </c>
      <c r="X85" s="7">
        <v>0.01</v>
      </c>
      <c r="Y85" s="7">
        <v>0.11</v>
      </c>
      <c r="Z85" s="7"/>
      <c r="AA85" s="7"/>
      <c r="AB85" s="7"/>
      <c r="AC85" s="8"/>
      <c r="AD85" s="9"/>
      <c r="AE85" s="7"/>
      <c r="AF85" s="9">
        <v>50</v>
      </c>
      <c r="AG85" s="8">
        <v>518</v>
      </c>
      <c r="AH85" s="9"/>
      <c r="AI85" s="9"/>
      <c r="AJ85" s="9">
        <v>78</v>
      </c>
      <c r="AK85" s="7"/>
      <c r="AL85" s="7"/>
      <c r="AM85" s="7">
        <v>13</v>
      </c>
      <c r="AN85" s="7"/>
      <c r="AO85" s="9">
        <v>56</v>
      </c>
      <c r="AP85" s="8"/>
      <c r="AQ85" s="8"/>
      <c r="AR85" s="8"/>
      <c r="AS85" s="8"/>
      <c r="AT85" s="7"/>
      <c r="AU85" s="8"/>
      <c r="AV85" s="7"/>
      <c r="AW85" s="8"/>
      <c r="AX85" s="7"/>
      <c r="AY85" s="7">
        <v>1</v>
      </c>
      <c r="AZ85" s="7"/>
      <c r="BA85" s="7"/>
      <c r="BB85" s="9">
        <v>4</v>
      </c>
      <c r="BC85" s="7">
        <v>116</v>
      </c>
      <c r="BD85" s="7">
        <v>230</v>
      </c>
      <c r="BE85" s="7"/>
      <c r="BF85" s="7">
        <v>80</v>
      </c>
      <c r="BG85" s="7">
        <v>17</v>
      </c>
      <c r="BH85" s="7">
        <v>0.7</v>
      </c>
      <c r="BI85" s="7">
        <v>100</v>
      </c>
      <c r="BJ85" s="7">
        <v>0.2</v>
      </c>
      <c r="BK85" s="7"/>
      <c r="BL85" s="7">
        <v>0.5</v>
      </c>
      <c r="BM85" s="7"/>
      <c r="BN85" s="7">
        <v>2</v>
      </c>
      <c r="BO85" s="7">
        <v>0.9</v>
      </c>
      <c r="BP85" s="7">
        <v>0.1</v>
      </c>
      <c r="BQ85" s="6" t="s">
        <v>29</v>
      </c>
      <c r="BR85" s="10">
        <v>3.243513661383671</v>
      </c>
      <c r="BS85" s="10">
        <v>119.76150157714025</v>
      </c>
      <c r="BT85" s="10">
        <v>0.37118838501749341</v>
      </c>
      <c r="BU85" s="10">
        <v>77.051611828236446</v>
      </c>
      <c r="BV85" s="7">
        <v>0</v>
      </c>
      <c r="BW85" s="11"/>
      <c r="BX85" s="7">
        <v>128.88888888888889</v>
      </c>
      <c r="BY85" s="7">
        <v>129.5</v>
      </c>
      <c r="BZ85" s="7">
        <f t="shared" si="18"/>
        <v>0</v>
      </c>
      <c r="CA85" s="9">
        <v>87.557430220521013</v>
      </c>
      <c r="CB85" s="12">
        <v>0.37118838501749341</v>
      </c>
      <c r="CC85" s="7"/>
      <c r="CD85" s="7"/>
      <c r="CJ85" s="2">
        <v>0.37118838501749341</v>
      </c>
      <c r="CK85" s="12"/>
      <c r="CL85" s="7">
        <v>0.39854499999999998</v>
      </c>
      <c r="CM85" s="7"/>
      <c r="CS85" s="12">
        <v>0.37118838501749341</v>
      </c>
      <c r="CU85" s="7">
        <v>128.88888888888889</v>
      </c>
    </row>
    <row r="86" spans="1:99" x14ac:dyDescent="0.15">
      <c r="A86" s="3" t="s">
        <v>538</v>
      </c>
      <c r="B86" s="5" t="s">
        <v>47</v>
      </c>
      <c r="C86" s="6">
        <v>17</v>
      </c>
      <c r="D86" s="14">
        <v>522806.97688199999</v>
      </c>
      <c r="E86" s="14">
        <v>5359015.3315000003</v>
      </c>
      <c r="F86" s="2">
        <v>-80.691965999999994</v>
      </c>
      <c r="G86" s="2">
        <v>48.383890999999998</v>
      </c>
      <c r="H86" s="5" t="s">
        <v>1</v>
      </c>
      <c r="I86" s="1" t="s">
        <v>46</v>
      </c>
      <c r="J86" s="3" t="s">
        <v>48</v>
      </c>
      <c r="K86" s="3" t="s">
        <v>52</v>
      </c>
      <c r="L86" s="7">
        <v>74.663991999999993</v>
      </c>
      <c r="M86" s="7">
        <v>11.594784000000001</v>
      </c>
      <c r="N86" s="7">
        <v>6.0180999999999998E-2</v>
      </c>
      <c r="O86" s="7">
        <v>6.1183550000000002</v>
      </c>
      <c r="P86" s="7">
        <v>0.37111300000000003</v>
      </c>
      <c r="Q86" s="7">
        <v>1.9157470000000001</v>
      </c>
      <c r="R86" s="7">
        <v>4.7241720000000003</v>
      </c>
      <c r="S86" s="7">
        <v>0.26078200000000001</v>
      </c>
      <c r="T86" s="7">
        <v>0.26078200000000001</v>
      </c>
      <c r="U86" s="7">
        <v>3.0089999999999999E-2</v>
      </c>
      <c r="V86" s="7">
        <v>0.93</v>
      </c>
      <c r="W86" s="7">
        <v>100.630003</v>
      </c>
      <c r="X86" s="7"/>
      <c r="Y86" s="7"/>
      <c r="Z86" s="7"/>
      <c r="AA86" s="7"/>
      <c r="AB86" s="7"/>
      <c r="AC86" s="8"/>
      <c r="AD86" s="9"/>
      <c r="AE86" s="7">
        <v>0.17</v>
      </c>
      <c r="AF86" s="9">
        <v>5</v>
      </c>
      <c r="AG86" s="8">
        <v>101</v>
      </c>
      <c r="AH86" s="9">
        <v>114</v>
      </c>
      <c r="AI86" s="9">
        <v>19.329999999999998</v>
      </c>
      <c r="AJ86" s="9">
        <v>1050</v>
      </c>
      <c r="AK86" s="7">
        <v>6.34</v>
      </c>
      <c r="AL86" s="7">
        <v>1.4</v>
      </c>
      <c r="AM86" s="7">
        <v>2.2400000000000002</v>
      </c>
      <c r="AN86" s="7">
        <v>0.47</v>
      </c>
      <c r="AO86" s="9">
        <v>4</v>
      </c>
      <c r="AP86" s="8">
        <v>7</v>
      </c>
      <c r="AQ86" s="8">
        <v>124</v>
      </c>
      <c r="AR86" s="8">
        <v>6</v>
      </c>
      <c r="AS86" s="8"/>
      <c r="AT86" s="7">
        <v>7</v>
      </c>
      <c r="AU86" s="8">
        <v>35</v>
      </c>
      <c r="AV86" s="7"/>
      <c r="AW86" s="8"/>
      <c r="AX86" s="7"/>
      <c r="AY86" s="7"/>
      <c r="AZ86" s="7"/>
      <c r="BA86" s="7"/>
      <c r="BB86" s="9">
        <v>181</v>
      </c>
      <c r="BC86" s="7">
        <v>21.49</v>
      </c>
      <c r="BD86" s="7">
        <v>58.57</v>
      </c>
      <c r="BE86" s="7">
        <v>9.51</v>
      </c>
      <c r="BF86" s="7">
        <v>46.619999</v>
      </c>
      <c r="BG86" s="7">
        <v>14.48</v>
      </c>
      <c r="BH86" s="7">
        <v>3.39</v>
      </c>
      <c r="BI86" s="7">
        <v>17.34</v>
      </c>
      <c r="BJ86" s="7">
        <v>3.17</v>
      </c>
      <c r="BK86" s="7">
        <v>21.370000999999998</v>
      </c>
      <c r="BL86" s="7">
        <v>4.9000000000000004</v>
      </c>
      <c r="BM86" s="7">
        <v>15.25</v>
      </c>
      <c r="BN86" s="7">
        <v>2.34</v>
      </c>
      <c r="BO86" s="7">
        <v>15.53</v>
      </c>
      <c r="BP86" s="7">
        <v>2.4500000000000002</v>
      </c>
      <c r="BQ86" s="6" t="s">
        <v>50</v>
      </c>
      <c r="BR86" s="10">
        <v>18.115406738195119</v>
      </c>
      <c r="BS86" s="10">
        <v>21.554663343390271</v>
      </c>
      <c r="BT86" s="10">
        <v>0.3722296778667098</v>
      </c>
      <c r="BU86" s="10">
        <v>74.888655720501831</v>
      </c>
      <c r="BV86" s="7">
        <v>2.9901618903857133E-2</v>
      </c>
      <c r="BW86" s="11">
        <v>841.46360516811239</v>
      </c>
      <c r="BX86" s="7">
        <v>1.3837733419188667</v>
      </c>
      <c r="BY86" s="7">
        <v>0.55801104972375692</v>
      </c>
      <c r="BZ86" s="7">
        <f t="shared" si="18"/>
        <v>1.75</v>
      </c>
      <c r="CA86" s="9">
        <v>0.94003167278853883</v>
      </c>
      <c r="CB86" s="12">
        <v>0.3722296778667098</v>
      </c>
      <c r="CC86" s="7">
        <v>7</v>
      </c>
      <c r="CD86" s="7">
        <v>7</v>
      </c>
      <c r="CJ86" s="2">
        <v>0.3722296778667098</v>
      </c>
      <c r="CK86" s="12"/>
      <c r="CL86" s="7">
        <v>6.1183550000000002</v>
      </c>
      <c r="CM86" s="7"/>
      <c r="CS86" s="12"/>
      <c r="CU86" s="7"/>
    </row>
    <row r="87" spans="1:99" x14ac:dyDescent="0.15">
      <c r="A87" s="3" t="s">
        <v>540</v>
      </c>
      <c r="B87" s="5" t="s">
        <v>47</v>
      </c>
      <c r="C87" s="6">
        <v>17</v>
      </c>
      <c r="D87" s="14">
        <v>512762.79866299999</v>
      </c>
      <c r="E87" s="14">
        <v>5386631.5638600001</v>
      </c>
      <c r="F87" s="2">
        <v>-80.826778000000004</v>
      </c>
      <c r="G87" s="2">
        <v>48.632618999999998</v>
      </c>
      <c r="H87" s="5" t="s">
        <v>1</v>
      </c>
      <c r="I87" s="1" t="s">
        <v>46</v>
      </c>
      <c r="J87" s="3" t="s">
        <v>15</v>
      </c>
      <c r="K87" s="3" t="s">
        <v>39</v>
      </c>
      <c r="L87" s="7">
        <v>69.268884999999997</v>
      </c>
      <c r="M87" s="7">
        <v>14.561634</v>
      </c>
      <c r="N87" s="7">
        <v>0.111235</v>
      </c>
      <c r="O87" s="7">
        <v>6.067348</v>
      </c>
      <c r="P87" s="7">
        <v>0.364041</v>
      </c>
      <c r="Q87" s="7">
        <v>2.9123269999999999</v>
      </c>
      <c r="R87" s="7">
        <v>5.7639800000000001</v>
      </c>
      <c r="S87" s="7">
        <v>9.1009999999999994E-2</v>
      </c>
      <c r="T87" s="7">
        <v>0.667408</v>
      </c>
      <c r="U87" s="7">
        <v>0.192133</v>
      </c>
      <c r="V87" s="7">
        <v>1.4</v>
      </c>
      <c r="W87" s="7">
        <v>99</v>
      </c>
      <c r="X87" s="7"/>
      <c r="Y87" s="7"/>
      <c r="Z87" s="7"/>
      <c r="AA87" s="7"/>
      <c r="AB87" s="7"/>
      <c r="AC87" s="8"/>
      <c r="AD87" s="9">
        <v>1.7</v>
      </c>
      <c r="AE87" s="7">
        <v>0.09</v>
      </c>
      <c r="AF87" s="9">
        <v>1.9</v>
      </c>
      <c r="AG87" s="8">
        <v>88</v>
      </c>
      <c r="AH87" s="9">
        <v>46</v>
      </c>
      <c r="AI87" s="9">
        <v>21</v>
      </c>
      <c r="AJ87" s="9">
        <v>447</v>
      </c>
      <c r="AK87" s="7">
        <v>11</v>
      </c>
      <c r="AL87" s="7">
        <v>1.4</v>
      </c>
      <c r="AM87" s="7">
        <v>4.3</v>
      </c>
      <c r="AN87" s="7">
        <v>1.1000000000000001</v>
      </c>
      <c r="AO87" s="9">
        <v>13</v>
      </c>
      <c r="AP87" s="8">
        <v>6</v>
      </c>
      <c r="AQ87" s="8"/>
      <c r="AR87" s="8"/>
      <c r="AS87" s="8">
        <v>5</v>
      </c>
      <c r="AT87" s="7">
        <v>40</v>
      </c>
      <c r="AU87" s="8">
        <v>150</v>
      </c>
      <c r="AV87" s="7">
        <v>5</v>
      </c>
      <c r="AW87" s="8"/>
      <c r="AX87" s="7"/>
      <c r="AY87" s="7"/>
      <c r="AZ87" s="7"/>
      <c r="BA87" s="7"/>
      <c r="BB87" s="9">
        <v>77</v>
      </c>
      <c r="BC87" s="7">
        <v>30</v>
      </c>
      <c r="BD87" s="7">
        <v>70</v>
      </c>
      <c r="BE87" s="7">
        <v>9.5</v>
      </c>
      <c r="BF87" s="7">
        <v>40</v>
      </c>
      <c r="BG87" s="7">
        <v>10</v>
      </c>
      <c r="BH87" s="7">
        <v>2.5</v>
      </c>
      <c r="BI87" s="7">
        <v>13</v>
      </c>
      <c r="BJ87" s="7">
        <v>2.1</v>
      </c>
      <c r="BK87" s="7">
        <v>12</v>
      </c>
      <c r="BL87" s="7">
        <v>2.7</v>
      </c>
      <c r="BM87" s="7">
        <v>7.4</v>
      </c>
      <c r="BN87" s="7">
        <v>1.3</v>
      </c>
      <c r="BO87" s="7">
        <v>8.1999999999999993</v>
      </c>
      <c r="BP87" s="7">
        <v>1.3</v>
      </c>
      <c r="BQ87" s="6" t="s">
        <v>32</v>
      </c>
      <c r="BR87" s="10">
        <v>63.333479837380516</v>
      </c>
      <c r="BS87" s="10">
        <v>30.73770491803279</v>
      </c>
      <c r="BT87" s="10">
        <v>0.37299282786885246</v>
      </c>
      <c r="BU87" s="10">
        <v>70.972218237704922</v>
      </c>
      <c r="BV87" s="7">
        <v>0.19407373737373737</v>
      </c>
      <c r="BW87" s="11">
        <v>985.2121354976822</v>
      </c>
      <c r="BX87" s="7">
        <v>3.6585365853658538</v>
      </c>
      <c r="BY87" s="7">
        <v>1.1428571428571428</v>
      </c>
      <c r="BZ87" s="7">
        <f t="shared" si="18"/>
        <v>0.46153846153846156</v>
      </c>
      <c r="CA87" s="9">
        <v>2.4853349621047807</v>
      </c>
      <c r="CB87" s="12">
        <v>0.37299282786885246</v>
      </c>
      <c r="CC87" s="7">
        <v>40</v>
      </c>
      <c r="CD87" s="7">
        <v>40</v>
      </c>
      <c r="CJ87" s="2">
        <v>0.37299282786885246</v>
      </c>
      <c r="CK87" s="12"/>
      <c r="CL87" s="7">
        <v>6.067348</v>
      </c>
      <c r="CM87" s="7"/>
      <c r="CS87" s="12">
        <v>0.37299282786885246</v>
      </c>
      <c r="CU87" s="7">
        <v>3.6585365853658538</v>
      </c>
    </row>
    <row r="88" spans="1:99" x14ac:dyDescent="0.15">
      <c r="A88" s="3" t="s">
        <v>330</v>
      </c>
      <c r="B88" s="5" t="s">
        <v>67</v>
      </c>
      <c r="C88" s="6">
        <v>18</v>
      </c>
      <c r="D88" s="14">
        <v>315116</v>
      </c>
      <c r="E88" s="14">
        <v>5372293</v>
      </c>
      <c r="F88" s="2">
        <v>-77.501709000000005</v>
      </c>
      <c r="G88" s="2">
        <v>48.476560999999997</v>
      </c>
      <c r="H88" s="5" t="s">
        <v>1</v>
      </c>
      <c r="I88" s="1" t="s">
        <v>46</v>
      </c>
      <c r="J88" s="3" t="s">
        <v>48</v>
      </c>
      <c r="K88" s="3" t="s">
        <v>52</v>
      </c>
      <c r="L88" s="7">
        <v>73.190127000000004</v>
      </c>
      <c r="M88" s="7">
        <v>15.656305</v>
      </c>
      <c r="N88" s="7">
        <v>2.0655E-2</v>
      </c>
      <c r="O88" s="7">
        <v>1.2599400000000001</v>
      </c>
      <c r="P88" s="7">
        <v>0.361458</v>
      </c>
      <c r="Q88" s="7">
        <v>1.6110709999999999</v>
      </c>
      <c r="R88" s="7">
        <v>5.4941649999999997</v>
      </c>
      <c r="S88" s="7">
        <v>2.168749</v>
      </c>
      <c r="T88" s="7">
        <v>0.185893</v>
      </c>
      <c r="U88" s="7">
        <v>5.1637000000000002E-2</v>
      </c>
      <c r="V88" s="7">
        <v>1.61</v>
      </c>
      <c r="W88" s="7">
        <v>98.44</v>
      </c>
      <c r="X88" s="7"/>
      <c r="Y88" s="7"/>
      <c r="Z88" s="7"/>
      <c r="AA88" s="7"/>
      <c r="AB88" s="7"/>
      <c r="AC88" s="8"/>
      <c r="AD88" s="9"/>
      <c r="AE88" s="7">
        <v>2.1</v>
      </c>
      <c r="AF88" s="9">
        <v>54</v>
      </c>
      <c r="AG88" s="8">
        <v>477</v>
      </c>
      <c r="AH88" s="9">
        <v>429</v>
      </c>
      <c r="AI88" s="9">
        <v>0.7</v>
      </c>
      <c r="AJ88" s="9">
        <v>66</v>
      </c>
      <c r="AK88" s="7">
        <v>1.7</v>
      </c>
      <c r="AL88" s="7">
        <v>0.12</v>
      </c>
      <c r="AM88" s="7">
        <v>0.91</v>
      </c>
      <c r="AN88" s="7">
        <v>0.35</v>
      </c>
      <c r="AO88" s="9">
        <v>1.9</v>
      </c>
      <c r="AP88" s="8">
        <v>17</v>
      </c>
      <c r="AQ88" s="8">
        <v>8</v>
      </c>
      <c r="AR88" s="8">
        <v>4</v>
      </c>
      <c r="AS88" s="8">
        <v>1</v>
      </c>
      <c r="AT88" s="7">
        <v>4</v>
      </c>
      <c r="AU88" s="8">
        <v>38</v>
      </c>
      <c r="AV88" s="7">
        <v>7</v>
      </c>
      <c r="AW88" s="8">
        <v>1.5</v>
      </c>
      <c r="AX88" s="7"/>
      <c r="AY88" s="7">
        <v>5</v>
      </c>
      <c r="AZ88" s="7"/>
      <c r="BA88" s="7"/>
      <c r="BB88" s="9">
        <v>2.2000000000000002</v>
      </c>
      <c r="BC88" s="7">
        <v>7.87</v>
      </c>
      <c r="BD88" s="7">
        <v>14.6</v>
      </c>
      <c r="BE88" s="7">
        <v>1.76</v>
      </c>
      <c r="BF88" s="7">
        <v>6.76</v>
      </c>
      <c r="BG88" s="7">
        <v>1.21</v>
      </c>
      <c r="BH88" s="7">
        <v>0.35199999999999998</v>
      </c>
      <c r="BI88" s="7">
        <v>0.82</v>
      </c>
      <c r="BJ88" s="7">
        <v>0.1</v>
      </c>
      <c r="BK88" s="7">
        <v>0.43</v>
      </c>
      <c r="BL88" s="7">
        <v>7.0000000000000007E-2</v>
      </c>
      <c r="BM88" s="7">
        <v>0.2</v>
      </c>
      <c r="BN88" s="7">
        <v>2.8000000000000001E-2</v>
      </c>
      <c r="BO88" s="7">
        <v>0.18</v>
      </c>
      <c r="BP88" s="7">
        <v>2.7E-2</v>
      </c>
      <c r="BQ88" s="6" t="s">
        <v>29</v>
      </c>
      <c r="BR88" s="10">
        <v>2.5333337329492713</v>
      </c>
      <c r="BS88" s="10">
        <v>8.1276463905814307</v>
      </c>
      <c r="BT88" s="10">
        <v>0.37329133532995973</v>
      </c>
      <c r="BU88" s="10">
        <v>75.586209852318504</v>
      </c>
      <c r="BV88" s="7">
        <v>5.2455302722470544E-2</v>
      </c>
      <c r="BW88" s="11">
        <v>896.59097448391083</v>
      </c>
      <c r="BX88" s="7">
        <v>43.722222222222221</v>
      </c>
      <c r="BY88" s="7">
        <v>216.81818181818181</v>
      </c>
      <c r="BZ88" s="7">
        <f t="shared" si="18"/>
        <v>8.9473684210526319</v>
      </c>
      <c r="CA88" s="9">
        <v>29.701593786012946</v>
      </c>
      <c r="CB88" s="12">
        <v>0.37329133532995973</v>
      </c>
      <c r="CC88" s="7">
        <v>4</v>
      </c>
      <c r="CD88" s="7">
        <v>4</v>
      </c>
      <c r="CJ88" s="2">
        <v>0.37329133532995973</v>
      </c>
      <c r="CK88" s="12">
        <v>0.37329133532995973</v>
      </c>
      <c r="CL88" s="7">
        <v>1.2599400000000001</v>
      </c>
      <c r="CM88" s="7">
        <v>1.2599400000000001</v>
      </c>
      <c r="CS88" s="12">
        <v>0.37329133532995973</v>
      </c>
      <c r="CU88" s="7">
        <v>43.722222222222221</v>
      </c>
    </row>
    <row r="89" spans="1:99" x14ac:dyDescent="0.15">
      <c r="B89" s="5" t="s">
        <v>57</v>
      </c>
      <c r="C89" s="6">
        <v>18</v>
      </c>
      <c r="D89" s="14">
        <v>419966</v>
      </c>
      <c r="E89" s="14">
        <v>5452215</v>
      </c>
      <c r="F89" s="2">
        <v>-76.099023000000003</v>
      </c>
      <c r="G89" s="2">
        <v>49.217492</v>
      </c>
      <c r="H89" s="5" t="s">
        <v>1</v>
      </c>
      <c r="I89" s="1" t="s">
        <v>46</v>
      </c>
      <c r="J89" s="3" t="s">
        <v>48</v>
      </c>
      <c r="K89" s="3" t="s">
        <v>52</v>
      </c>
      <c r="L89" s="7">
        <v>72.907444999999996</v>
      </c>
      <c r="M89" s="7">
        <v>15.291751</v>
      </c>
      <c r="N89" s="7">
        <v>2.0121E-2</v>
      </c>
      <c r="O89" s="7">
        <v>1.770624</v>
      </c>
      <c r="P89" s="7">
        <v>0.37223299999999998</v>
      </c>
      <c r="Q89" s="7">
        <v>2.1629779999999998</v>
      </c>
      <c r="R89" s="7">
        <v>4.7384310000000003</v>
      </c>
      <c r="S89" s="7">
        <v>2.484909</v>
      </c>
      <c r="T89" s="7">
        <v>0.21126800000000001</v>
      </c>
      <c r="U89" s="7">
        <v>4.0240999999999999E-2</v>
      </c>
      <c r="V89" s="7">
        <v>0.47</v>
      </c>
      <c r="W89" s="7">
        <v>99.87</v>
      </c>
      <c r="X89" s="7"/>
      <c r="Y89" s="7"/>
      <c r="Z89" s="7"/>
      <c r="AA89" s="7"/>
      <c r="AB89" s="7"/>
      <c r="AC89" s="8"/>
      <c r="AD89" s="9"/>
      <c r="AE89" s="7"/>
      <c r="AF89" s="9">
        <v>49</v>
      </c>
      <c r="AG89" s="8">
        <v>383</v>
      </c>
      <c r="AH89" s="9">
        <v>842</v>
      </c>
      <c r="AI89" s="9">
        <v>4</v>
      </c>
      <c r="AJ89" s="9">
        <v>86</v>
      </c>
      <c r="AK89" s="7">
        <v>3.5</v>
      </c>
      <c r="AL89" s="7">
        <v>2.1</v>
      </c>
      <c r="AM89" s="7">
        <v>3</v>
      </c>
      <c r="AN89" s="7">
        <v>7</v>
      </c>
      <c r="AO89" s="9">
        <v>2</v>
      </c>
      <c r="AP89" s="8"/>
      <c r="AQ89" s="8">
        <v>62</v>
      </c>
      <c r="AR89" s="8">
        <v>2</v>
      </c>
      <c r="AS89" s="8">
        <v>74</v>
      </c>
      <c r="AT89" s="7"/>
      <c r="AU89" s="8"/>
      <c r="AV89" s="7"/>
      <c r="AW89" s="8"/>
      <c r="AX89" s="7"/>
      <c r="AY89" s="7"/>
      <c r="AZ89" s="7"/>
      <c r="BA89" s="7"/>
      <c r="BB89" s="9">
        <v>7</v>
      </c>
      <c r="BC89" s="7">
        <v>10.5</v>
      </c>
      <c r="BD89" s="7">
        <v>20.6</v>
      </c>
      <c r="BE89" s="7"/>
      <c r="BF89" s="7">
        <v>4.7</v>
      </c>
      <c r="BG89" s="7">
        <v>1.46</v>
      </c>
      <c r="BH89" s="7">
        <v>0.8</v>
      </c>
      <c r="BI89" s="7"/>
      <c r="BJ89" s="7">
        <v>0.18</v>
      </c>
      <c r="BK89" s="7"/>
      <c r="BL89" s="7"/>
      <c r="BM89" s="7"/>
      <c r="BN89" s="7"/>
      <c r="BO89" s="7">
        <v>0.4</v>
      </c>
      <c r="BP89" s="7">
        <v>0.04</v>
      </c>
      <c r="BQ89" s="6" t="s">
        <v>29</v>
      </c>
      <c r="BR89" s="10">
        <v>1.9068831092003773</v>
      </c>
      <c r="BS89" s="10">
        <v>10.56338028169014</v>
      </c>
      <c r="BT89" s="10">
        <v>0.37447987927565385</v>
      </c>
      <c r="BU89" s="10">
        <v>73.347530181086512</v>
      </c>
      <c r="BV89" s="7">
        <v>4.0293381395814558E-2</v>
      </c>
      <c r="BW89" s="11">
        <v>852.17352331050949</v>
      </c>
      <c r="BX89" s="7">
        <v>26.25</v>
      </c>
      <c r="BY89" s="7">
        <v>54.714285714285715</v>
      </c>
      <c r="BZ89" s="7">
        <f t="shared" si="18"/>
        <v>0</v>
      </c>
      <c r="CA89" s="9">
        <v>17.832278353101803</v>
      </c>
      <c r="CB89" s="12">
        <v>0.37447987927565385</v>
      </c>
      <c r="CC89" s="7"/>
      <c r="CD89" s="7"/>
      <c r="CJ89" s="2">
        <v>0.37447987927565385</v>
      </c>
      <c r="CK89" s="12">
        <v>0.37447987927565385</v>
      </c>
      <c r="CL89" s="7">
        <v>1.770624</v>
      </c>
      <c r="CM89" s="7">
        <v>1.770624</v>
      </c>
      <c r="CS89" s="12">
        <v>0.37447987927565385</v>
      </c>
      <c r="CU89" s="7">
        <v>26.25</v>
      </c>
    </row>
    <row r="90" spans="1:99" x14ac:dyDescent="0.15">
      <c r="B90" s="5" t="s">
        <v>47</v>
      </c>
      <c r="C90" s="6">
        <v>17</v>
      </c>
      <c r="D90" s="14">
        <v>710723</v>
      </c>
      <c r="E90" s="14">
        <v>5370997</v>
      </c>
      <c r="F90" s="2">
        <v>-78.149732999999998</v>
      </c>
      <c r="G90" s="2">
        <v>48.456789999999998</v>
      </c>
      <c r="H90" s="5" t="s">
        <v>1</v>
      </c>
      <c r="I90" s="1" t="s">
        <v>46</v>
      </c>
      <c r="J90" s="3" t="s">
        <v>48</v>
      </c>
      <c r="K90" s="3" t="s">
        <v>52</v>
      </c>
      <c r="L90" s="7">
        <v>67.071428999999995</v>
      </c>
      <c r="M90" s="7">
        <v>14.326530999999999</v>
      </c>
      <c r="N90" s="7">
        <v>0.19387799999999999</v>
      </c>
      <c r="O90" s="7">
        <v>8.2755100000000006</v>
      </c>
      <c r="P90" s="7">
        <v>0.36734699999999998</v>
      </c>
      <c r="Q90" s="7">
        <v>3.6530610000000001</v>
      </c>
      <c r="R90" s="7">
        <v>5.1938779999999998</v>
      </c>
      <c r="S90" s="7">
        <v>0.31632700000000002</v>
      </c>
      <c r="T90" s="7">
        <v>0.5</v>
      </c>
      <c r="U90" s="7">
        <v>0.10204100000000001</v>
      </c>
      <c r="V90" s="7">
        <v>1.8</v>
      </c>
      <c r="W90" s="7">
        <v>99.8</v>
      </c>
      <c r="X90" s="7">
        <v>0.1</v>
      </c>
      <c r="Y90" s="7">
        <v>1.03</v>
      </c>
      <c r="Z90" s="7"/>
      <c r="AA90" s="7"/>
      <c r="AB90" s="7"/>
      <c r="AC90" s="8"/>
      <c r="AD90" s="9">
        <v>2</v>
      </c>
      <c r="AE90" s="7">
        <v>0.2</v>
      </c>
      <c r="AF90" s="9">
        <v>6.8</v>
      </c>
      <c r="AG90" s="8">
        <v>293.60000000000002</v>
      </c>
      <c r="AH90" s="9">
        <v>167</v>
      </c>
      <c r="AI90" s="9">
        <v>21.3</v>
      </c>
      <c r="AJ90" s="9">
        <v>461.1</v>
      </c>
      <c r="AK90" s="7">
        <v>13.1</v>
      </c>
      <c r="AL90" s="7">
        <v>1.3</v>
      </c>
      <c r="AM90" s="7">
        <v>2.4</v>
      </c>
      <c r="AN90" s="7">
        <v>0.6</v>
      </c>
      <c r="AO90" s="9">
        <v>20</v>
      </c>
      <c r="AP90" s="8"/>
      <c r="AQ90" s="8"/>
      <c r="AR90" s="8">
        <v>0.6</v>
      </c>
      <c r="AS90" s="8">
        <v>1.8</v>
      </c>
      <c r="AT90" s="7">
        <v>7</v>
      </c>
      <c r="AU90" s="8">
        <v>143</v>
      </c>
      <c r="AV90" s="7">
        <v>1.5</v>
      </c>
      <c r="AW90" s="8"/>
      <c r="AX90" s="7"/>
      <c r="AY90" s="7">
        <v>9</v>
      </c>
      <c r="AZ90" s="7"/>
      <c r="BA90" s="7"/>
      <c r="BB90" s="9">
        <v>83.8</v>
      </c>
      <c r="BC90" s="7">
        <v>27.8</v>
      </c>
      <c r="BD90" s="7">
        <v>74</v>
      </c>
      <c r="BE90" s="7">
        <v>10.11</v>
      </c>
      <c r="BF90" s="7">
        <v>45.2</v>
      </c>
      <c r="BG90" s="7">
        <v>11.53</v>
      </c>
      <c r="BH90" s="7">
        <v>3.03</v>
      </c>
      <c r="BI90" s="7">
        <v>12.82</v>
      </c>
      <c r="BJ90" s="7">
        <v>2.33</v>
      </c>
      <c r="BK90" s="7">
        <v>13.75</v>
      </c>
      <c r="BL90" s="7">
        <v>3.1</v>
      </c>
      <c r="BM90" s="7">
        <v>9.09</v>
      </c>
      <c r="BN90" s="7">
        <v>1.41</v>
      </c>
      <c r="BO90" s="7">
        <v>9.2200000000000006</v>
      </c>
      <c r="BP90" s="7">
        <v>1.42</v>
      </c>
      <c r="BQ90" s="6" t="s">
        <v>29</v>
      </c>
      <c r="BR90" s="10">
        <v>16.419331893894608</v>
      </c>
      <c r="BS90" s="10">
        <v>28.367346938775512</v>
      </c>
      <c r="BT90" s="10">
        <v>0.37484387755102039</v>
      </c>
      <c r="BU90" s="10">
        <v>68.440233673469379</v>
      </c>
      <c r="BV90" s="7">
        <v>0.10224549098196394</v>
      </c>
      <c r="BW90" s="11">
        <v>890.51088422228884</v>
      </c>
      <c r="BX90" s="7">
        <v>3.0151843817787416</v>
      </c>
      <c r="BY90" s="7">
        <v>3.5035799522673035</v>
      </c>
      <c r="BZ90" s="7">
        <f t="shared" si="18"/>
        <v>0</v>
      </c>
      <c r="CA90" s="9">
        <v>2.0482897974020453</v>
      </c>
      <c r="CB90" s="12">
        <v>0.37484387755102039</v>
      </c>
      <c r="CC90" s="7">
        <v>7</v>
      </c>
      <c r="CD90" s="7">
        <v>7</v>
      </c>
      <c r="CJ90" s="2">
        <v>0.37484387755102039</v>
      </c>
      <c r="CK90" s="12"/>
      <c r="CL90" s="7">
        <v>8.2755100000000006</v>
      </c>
      <c r="CM90" s="7"/>
      <c r="CS90" s="12">
        <v>0.37484387755102039</v>
      </c>
      <c r="CU90" s="7">
        <v>3.0151843817787416</v>
      </c>
    </row>
    <row r="91" spans="1:99" x14ac:dyDescent="0.15">
      <c r="B91" s="5" t="s">
        <v>67</v>
      </c>
      <c r="C91" s="6">
        <v>17</v>
      </c>
      <c r="D91" s="14">
        <v>633859</v>
      </c>
      <c r="E91" s="14">
        <v>5312637</v>
      </c>
      <c r="F91" s="2">
        <v>-79.207132000000001</v>
      </c>
      <c r="G91" s="2">
        <v>47.953046000000001</v>
      </c>
      <c r="H91" s="5" t="s">
        <v>3</v>
      </c>
      <c r="I91" s="1" t="s">
        <v>46</v>
      </c>
      <c r="J91" s="3" t="s">
        <v>48</v>
      </c>
      <c r="K91" s="3" t="s">
        <v>52</v>
      </c>
      <c r="L91" s="7">
        <v>71.706480999999997</v>
      </c>
      <c r="M91" s="7">
        <v>15.058966</v>
      </c>
      <c r="N91" s="7">
        <v>4.0319000000000001E-2</v>
      </c>
      <c r="O91" s="7">
        <v>1.935289</v>
      </c>
      <c r="P91" s="7">
        <v>0.372946</v>
      </c>
      <c r="Q91" s="7">
        <v>0.957565</v>
      </c>
      <c r="R91" s="7">
        <v>6.5215199999999998</v>
      </c>
      <c r="S91" s="7">
        <v>3.2658</v>
      </c>
      <c r="T91" s="7">
        <v>0.110876</v>
      </c>
      <c r="U91" s="7">
        <v>3.0238999999999999E-2</v>
      </c>
      <c r="V91" s="7">
        <v>0.15</v>
      </c>
      <c r="W91" s="7">
        <v>99.36</v>
      </c>
      <c r="X91" s="7"/>
      <c r="Y91" s="7"/>
      <c r="Z91" s="7"/>
      <c r="AA91" s="7"/>
      <c r="AB91" s="7"/>
      <c r="AC91" s="8"/>
      <c r="AD91" s="9"/>
      <c r="AE91" s="7">
        <v>0.5</v>
      </c>
      <c r="AF91" s="9">
        <v>45</v>
      </c>
      <c r="AG91" s="8">
        <v>768</v>
      </c>
      <c r="AH91" s="9">
        <v>3084</v>
      </c>
      <c r="AI91" s="9">
        <v>2.2000000000000002</v>
      </c>
      <c r="AJ91" s="9">
        <v>49</v>
      </c>
      <c r="AK91" s="7">
        <v>1.5</v>
      </c>
      <c r="AL91" s="7">
        <v>0.14000000000000001</v>
      </c>
      <c r="AM91" s="7">
        <v>0.41</v>
      </c>
      <c r="AN91" s="7">
        <v>0.34</v>
      </c>
      <c r="AO91" s="9">
        <v>1.8</v>
      </c>
      <c r="AP91" s="8">
        <v>25</v>
      </c>
      <c r="AQ91" s="8">
        <v>29</v>
      </c>
      <c r="AR91" s="8">
        <v>13</v>
      </c>
      <c r="AS91" s="8">
        <v>3</v>
      </c>
      <c r="AT91" s="7"/>
      <c r="AU91" s="8">
        <v>26</v>
      </c>
      <c r="AV91" s="7">
        <v>5</v>
      </c>
      <c r="AW91" s="8"/>
      <c r="AX91" s="7">
        <v>0.8</v>
      </c>
      <c r="AY91" s="7"/>
      <c r="AZ91" s="7"/>
      <c r="BA91" s="7"/>
      <c r="BB91" s="9">
        <v>3</v>
      </c>
      <c r="BC91" s="7">
        <v>9.2899999999999991</v>
      </c>
      <c r="BD91" s="7">
        <v>16.899999999999999</v>
      </c>
      <c r="BE91" s="7">
        <v>1.9</v>
      </c>
      <c r="BF91" s="7">
        <v>6.67</v>
      </c>
      <c r="BG91" s="7">
        <v>0.98</v>
      </c>
      <c r="BH91" s="7">
        <v>0.15</v>
      </c>
      <c r="BI91" s="7">
        <v>0.7</v>
      </c>
      <c r="BJ91" s="7">
        <v>0.1</v>
      </c>
      <c r="BK91" s="7">
        <v>0.52</v>
      </c>
      <c r="BL91" s="7">
        <v>0.09</v>
      </c>
      <c r="BM91" s="7">
        <v>0.25</v>
      </c>
      <c r="BN91" s="7">
        <v>3.7999999999999999E-2</v>
      </c>
      <c r="BO91" s="7">
        <v>0.27</v>
      </c>
      <c r="BP91" s="7">
        <v>4.7E-2</v>
      </c>
      <c r="BQ91" s="6" t="s">
        <v>29</v>
      </c>
      <c r="BR91" s="10">
        <v>1.9969134668381405</v>
      </c>
      <c r="BS91" s="10">
        <v>9.3639754057050695</v>
      </c>
      <c r="BT91" s="10">
        <v>0.3759157343009778</v>
      </c>
      <c r="BU91" s="10">
        <v>72.277473036992234</v>
      </c>
      <c r="BV91" s="7">
        <v>3.0433776167471817E-2</v>
      </c>
      <c r="BW91" s="11">
        <v>817.87321769222297</v>
      </c>
      <c r="BX91" s="7">
        <v>34.407407407407405</v>
      </c>
      <c r="BY91" s="7">
        <v>256</v>
      </c>
      <c r="BZ91" s="7">
        <f t="shared" si="18"/>
        <v>13.888888888888889</v>
      </c>
      <c r="CA91" s="9">
        <v>23.373808239903454</v>
      </c>
      <c r="CB91" s="12">
        <v>0.3759157343009778</v>
      </c>
      <c r="CC91" s="7"/>
      <c r="CD91" s="7"/>
      <c r="CJ91" s="2">
        <v>0.3759157343009778</v>
      </c>
      <c r="CK91" s="12">
        <v>0.3759157343009778</v>
      </c>
      <c r="CL91" s="7">
        <v>1.935289</v>
      </c>
      <c r="CM91" s="7">
        <v>1.935289</v>
      </c>
      <c r="CS91" s="12">
        <v>0.3759157343009778</v>
      </c>
      <c r="CU91" s="7">
        <v>34.407407407407405</v>
      </c>
    </row>
    <row r="92" spans="1:99" x14ac:dyDescent="0.15">
      <c r="B92" s="5" t="s">
        <v>47</v>
      </c>
      <c r="C92" s="6">
        <v>17</v>
      </c>
      <c r="D92" s="14">
        <v>649311</v>
      </c>
      <c r="E92" s="14">
        <v>5529999</v>
      </c>
      <c r="F92" s="2">
        <v>-78.920675000000003</v>
      </c>
      <c r="G92" s="2">
        <v>49.903720999999997</v>
      </c>
      <c r="H92" s="5" t="s">
        <v>1</v>
      </c>
      <c r="I92" s="1" t="s">
        <v>46</v>
      </c>
      <c r="J92" s="3" t="s">
        <v>48</v>
      </c>
      <c r="K92" s="3" t="s">
        <v>52</v>
      </c>
      <c r="L92" s="7">
        <v>70.722206</v>
      </c>
      <c r="M92" s="7">
        <v>12.885826</v>
      </c>
      <c r="N92" s="7">
        <v>0.119868</v>
      </c>
      <c r="O92" s="7">
        <v>7.112177</v>
      </c>
      <c r="P92" s="7">
        <v>0.37958199999999997</v>
      </c>
      <c r="Q92" s="7">
        <v>3.406253</v>
      </c>
      <c r="R92" s="7">
        <v>3.875737</v>
      </c>
      <c r="S92" s="7">
        <v>0.82908800000000005</v>
      </c>
      <c r="T92" s="7">
        <v>0.56937400000000005</v>
      </c>
      <c r="U92" s="7">
        <v>9.9890000000000007E-2</v>
      </c>
      <c r="V92" s="7">
        <v>1</v>
      </c>
      <c r="W92" s="7">
        <v>101.11</v>
      </c>
      <c r="X92" s="7">
        <v>0.01</v>
      </c>
      <c r="Y92" s="7">
        <v>0.11</v>
      </c>
      <c r="Z92" s="7"/>
      <c r="AA92" s="7"/>
      <c r="AB92" s="7"/>
      <c r="AC92" s="8">
        <v>14</v>
      </c>
      <c r="AD92" s="9"/>
      <c r="AE92" s="7">
        <v>0.5</v>
      </c>
      <c r="AF92" s="9">
        <v>13</v>
      </c>
      <c r="AG92" s="8">
        <v>171.3</v>
      </c>
      <c r="AH92" s="9">
        <v>230</v>
      </c>
      <c r="AI92" s="9">
        <v>11.3</v>
      </c>
      <c r="AJ92" s="9">
        <v>372.4</v>
      </c>
      <c r="AK92" s="7">
        <v>9.3000000000000007</v>
      </c>
      <c r="AL92" s="7">
        <v>3.1</v>
      </c>
      <c r="AM92" s="7">
        <v>3</v>
      </c>
      <c r="AN92" s="7">
        <v>0.3</v>
      </c>
      <c r="AO92" s="9">
        <v>15</v>
      </c>
      <c r="AP92" s="8"/>
      <c r="AQ92" s="8">
        <v>10</v>
      </c>
      <c r="AR92" s="8">
        <v>1.7</v>
      </c>
      <c r="AS92" s="8">
        <v>91</v>
      </c>
      <c r="AT92" s="7">
        <v>14.1</v>
      </c>
      <c r="AU92" s="8">
        <v>86</v>
      </c>
      <c r="AV92" s="7">
        <v>1.2</v>
      </c>
      <c r="AW92" s="8"/>
      <c r="AX92" s="7"/>
      <c r="AY92" s="7">
        <v>2</v>
      </c>
      <c r="AZ92" s="7">
        <v>1.4</v>
      </c>
      <c r="BA92" s="7"/>
      <c r="BB92" s="9">
        <v>28.7</v>
      </c>
      <c r="BC92" s="7">
        <v>27.1</v>
      </c>
      <c r="BD92" s="7">
        <v>58.6</v>
      </c>
      <c r="BE92" s="7">
        <v>6.3</v>
      </c>
      <c r="BF92" s="7">
        <v>25.2</v>
      </c>
      <c r="BG92" s="7">
        <v>5.6</v>
      </c>
      <c r="BH92" s="7">
        <v>1.85</v>
      </c>
      <c r="BI92" s="7">
        <v>4.6100000000000003</v>
      </c>
      <c r="BJ92" s="7">
        <v>0.77</v>
      </c>
      <c r="BK92" s="7">
        <v>4.84</v>
      </c>
      <c r="BL92" s="7">
        <v>1.1000000000000001</v>
      </c>
      <c r="BM92" s="7">
        <v>2.98</v>
      </c>
      <c r="BN92" s="7">
        <v>0.47</v>
      </c>
      <c r="BO92" s="7">
        <v>2.87</v>
      </c>
      <c r="BP92" s="7">
        <v>0.49</v>
      </c>
      <c r="BQ92" s="6" t="s">
        <v>29</v>
      </c>
      <c r="BR92" s="10">
        <v>4.6746991875410089</v>
      </c>
      <c r="BS92" s="10">
        <v>27.070222754969535</v>
      </c>
      <c r="BT92" s="10">
        <v>0.37916491858955148</v>
      </c>
      <c r="BU92" s="10">
        <v>70.644497053241437</v>
      </c>
      <c r="BV92" s="7">
        <v>9.8793393333992688E-2</v>
      </c>
      <c r="BW92" s="11">
        <v>909.63131100552789</v>
      </c>
      <c r="BX92" s="7">
        <v>9.4425087108013948</v>
      </c>
      <c r="BY92" s="7">
        <v>5.9686411149825789</v>
      </c>
      <c r="BZ92" s="7">
        <f t="shared" ref="BZ92:BZ96" si="19">AP92/AO92</f>
        <v>0</v>
      </c>
      <c r="CA92" s="9">
        <v>6.4145311879085298</v>
      </c>
      <c r="CB92" s="12">
        <v>0.37916491858955148</v>
      </c>
      <c r="CC92" s="7">
        <v>14.1</v>
      </c>
      <c r="CD92" s="7">
        <v>14.1</v>
      </c>
      <c r="CJ92" s="2">
        <v>0.37916491858955148</v>
      </c>
      <c r="CK92" s="12"/>
      <c r="CL92" s="7">
        <v>7.112177</v>
      </c>
      <c r="CM92" s="7"/>
      <c r="CS92" s="12">
        <v>0.37916491858955148</v>
      </c>
      <c r="CU92" s="7">
        <v>9.4425087108013948</v>
      </c>
    </row>
    <row r="93" spans="1:99" x14ac:dyDescent="0.15">
      <c r="A93" s="3" t="s">
        <v>363</v>
      </c>
      <c r="B93" s="5" t="s">
        <v>67</v>
      </c>
      <c r="C93" s="6">
        <v>17</v>
      </c>
      <c r="D93" s="14">
        <v>514836</v>
      </c>
      <c r="E93" s="14">
        <v>5348253</v>
      </c>
      <c r="F93" s="2">
        <v>-80.800000999999995</v>
      </c>
      <c r="G93" s="2">
        <v>48.287303999999999</v>
      </c>
      <c r="H93" s="5" t="s">
        <v>1</v>
      </c>
      <c r="I93" s="1" t="s">
        <v>46</v>
      </c>
      <c r="J93" s="3" t="s">
        <v>48</v>
      </c>
      <c r="K93" s="3" t="s">
        <v>52</v>
      </c>
      <c r="L93" s="7">
        <v>71.748924000000002</v>
      </c>
      <c r="M93" s="7">
        <v>16.337972000000001</v>
      </c>
      <c r="N93" s="7">
        <v>2.0022000000000002E-2</v>
      </c>
      <c r="O93" s="7">
        <v>1.081189</v>
      </c>
      <c r="P93" s="7">
        <v>0.38041799999999998</v>
      </c>
      <c r="Q93" s="7">
        <v>1.721894</v>
      </c>
      <c r="R93" s="7">
        <v>5.3959359999999998</v>
      </c>
      <c r="S93" s="7">
        <v>3.0533589999999999</v>
      </c>
      <c r="T93" s="7">
        <v>0.19020899999999999</v>
      </c>
      <c r="U93" s="7">
        <v>7.0077E-2</v>
      </c>
      <c r="V93" s="7">
        <v>0.54</v>
      </c>
      <c r="W93" s="7">
        <v>100.43</v>
      </c>
      <c r="X93" s="7"/>
      <c r="Y93" s="7">
        <v>0.57999999999999996</v>
      </c>
      <c r="Z93" s="7"/>
      <c r="AA93" s="7">
        <v>0.12</v>
      </c>
      <c r="AB93" s="7">
        <v>0.24</v>
      </c>
      <c r="AC93" s="8">
        <v>24</v>
      </c>
      <c r="AD93" s="9">
        <v>0.94</v>
      </c>
      <c r="AE93" s="7">
        <v>2.0920000000000001</v>
      </c>
      <c r="AF93" s="9">
        <v>64.790000000000006</v>
      </c>
      <c r="AG93" s="8">
        <v>1199</v>
      </c>
      <c r="AH93" s="9">
        <v>1489</v>
      </c>
      <c r="AI93" s="9">
        <v>2</v>
      </c>
      <c r="AJ93" s="9">
        <v>104.8</v>
      </c>
      <c r="AK93" s="7">
        <v>2.8</v>
      </c>
      <c r="AL93" s="7"/>
      <c r="AM93" s="7">
        <v>2.78</v>
      </c>
      <c r="AN93" s="7">
        <v>0.86</v>
      </c>
      <c r="AO93" s="9">
        <v>1.3</v>
      </c>
      <c r="AP93" s="8">
        <v>9.1999999999999993</v>
      </c>
      <c r="AQ93" s="8">
        <v>12</v>
      </c>
      <c r="AR93" s="8">
        <v>5</v>
      </c>
      <c r="AS93" s="8">
        <v>4</v>
      </c>
      <c r="AT93" s="7"/>
      <c r="AU93" s="8">
        <v>44</v>
      </c>
      <c r="AV93" s="7">
        <v>18</v>
      </c>
      <c r="AW93" s="8"/>
      <c r="AX93" s="7"/>
      <c r="AY93" s="7"/>
      <c r="AZ93" s="7"/>
      <c r="BA93" s="7"/>
      <c r="BB93" s="9">
        <v>1.87</v>
      </c>
      <c r="BC93" s="7">
        <v>22.73</v>
      </c>
      <c r="BD93" s="7">
        <v>47.65</v>
      </c>
      <c r="BE93" s="7">
        <v>5.3129999999999997</v>
      </c>
      <c r="BF93" s="7">
        <v>18.739999999999998</v>
      </c>
      <c r="BG93" s="7">
        <v>2.68</v>
      </c>
      <c r="BH93" s="7">
        <v>0.70099999999999996</v>
      </c>
      <c r="BI93" s="7">
        <v>1.2669999999999999</v>
      </c>
      <c r="BJ93" s="7">
        <v>0.113</v>
      </c>
      <c r="BK93" s="7">
        <v>0.45100000000000001</v>
      </c>
      <c r="BL93" s="7">
        <v>6.7000000000000004E-2</v>
      </c>
      <c r="BM93" s="7">
        <v>0.154</v>
      </c>
      <c r="BN93" s="7">
        <v>0.02</v>
      </c>
      <c r="BO93" s="7">
        <v>0.14000000000000001</v>
      </c>
      <c r="BP93" s="7">
        <v>1.9E-2</v>
      </c>
      <c r="BQ93" s="6" t="s">
        <v>58</v>
      </c>
      <c r="BR93" s="10">
        <v>1.7672130922043559</v>
      </c>
      <c r="BS93" s="10">
        <v>22.755030533586947</v>
      </c>
      <c r="BT93" s="10">
        <v>0.38083692061267388</v>
      </c>
      <c r="BU93" s="10">
        <v>71.827934728201029</v>
      </c>
      <c r="BV93" s="7">
        <v>6.977695907597331E-2</v>
      </c>
      <c r="BW93" s="11">
        <v>887.30914778179988</v>
      </c>
      <c r="BX93" s="7">
        <v>162.35714285714283</v>
      </c>
      <c r="BY93" s="7">
        <v>641.17647058823525</v>
      </c>
      <c r="BZ93" s="7">
        <f t="shared" si="19"/>
        <v>7.0769230769230758</v>
      </c>
      <c r="CA93" s="9">
        <v>110.29324815401466</v>
      </c>
      <c r="CB93" s="12">
        <v>0.38083692061267388</v>
      </c>
      <c r="CC93" s="7"/>
      <c r="CD93" s="7"/>
      <c r="CJ93" s="2">
        <v>0.38083692061267388</v>
      </c>
      <c r="CK93" s="12">
        <v>0.38083692061267388</v>
      </c>
      <c r="CL93" s="7">
        <v>1.081189</v>
      </c>
      <c r="CM93" s="7">
        <v>1.081189</v>
      </c>
      <c r="CS93" s="12"/>
      <c r="CU93" s="7"/>
    </row>
    <row r="94" spans="1:99" x14ac:dyDescent="0.15">
      <c r="B94" s="5" t="s">
        <v>57</v>
      </c>
      <c r="C94" s="6">
        <v>17</v>
      </c>
      <c r="D94" s="14">
        <v>624814</v>
      </c>
      <c r="E94" s="14">
        <v>5373566</v>
      </c>
      <c r="F94" s="2">
        <v>-79.310276000000002</v>
      </c>
      <c r="G94" s="2">
        <v>48.502805000000002</v>
      </c>
      <c r="H94" s="5" t="s">
        <v>1</v>
      </c>
      <c r="I94" s="1" t="s">
        <v>46</v>
      </c>
      <c r="J94" s="3" t="s">
        <v>48</v>
      </c>
      <c r="K94" s="3" t="s">
        <v>52</v>
      </c>
      <c r="L94" s="7">
        <v>67.472792999999996</v>
      </c>
      <c r="M94" s="7">
        <v>18.087465000000002</v>
      </c>
      <c r="N94" s="7">
        <v>5.0382999999999997E-2</v>
      </c>
      <c r="O94" s="7">
        <v>1.904474</v>
      </c>
      <c r="P94" s="7">
        <v>0.38290999999999997</v>
      </c>
      <c r="Q94" s="7">
        <v>1.702942</v>
      </c>
      <c r="R94" s="7">
        <v>6.8016930000000002</v>
      </c>
      <c r="S94" s="7">
        <v>3.2849659999999998</v>
      </c>
      <c r="T94" s="7">
        <v>0.22168499999999999</v>
      </c>
      <c r="U94" s="7">
        <v>9.0689000000000006E-2</v>
      </c>
      <c r="V94" s="7">
        <v>0.72</v>
      </c>
      <c r="W94" s="7">
        <v>99.96</v>
      </c>
      <c r="X94" s="7"/>
      <c r="Y94" s="7">
        <v>0.22</v>
      </c>
      <c r="Z94" s="7"/>
      <c r="AA94" s="7"/>
      <c r="AB94" s="7">
        <v>0.51</v>
      </c>
      <c r="AC94" s="8">
        <v>4</v>
      </c>
      <c r="AD94" s="9">
        <v>2</v>
      </c>
      <c r="AE94" s="7">
        <v>0.6</v>
      </c>
      <c r="AF94" s="9">
        <v>57.9</v>
      </c>
      <c r="AG94" s="8">
        <v>1021</v>
      </c>
      <c r="AH94" s="9">
        <v>1954</v>
      </c>
      <c r="AI94" s="9">
        <v>11.6</v>
      </c>
      <c r="AJ94" s="9">
        <v>221.6</v>
      </c>
      <c r="AK94" s="7">
        <v>6.1</v>
      </c>
      <c r="AL94" s="7">
        <v>3.7</v>
      </c>
      <c r="AM94" s="7">
        <v>8.5</v>
      </c>
      <c r="AN94" s="7">
        <v>2.5</v>
      </c>
      <c r="AO94" s="9">
        <v>2</v>
      </c>
      <c r="AP94" s="8">
        <v>17</v>
      </c>
      <c r="AQ94" s="8"/>
      <c r="AR94" s="8">
        <v>1</v>
      </c>
      <c r="AS94" s="8">
        <v>59.7</v>
      </c>
      <c r="AT94" s="7">
        <v>9.5</v>
      </c>
      <c r="AU94" s="8">
        <v>20</v>
      </c>
      <c r="AV94" s="7">
        <v>10.4</v>
      </c>
      <c r="AW94" s="8"/>
      <c r="AX94" s="7"/>
      <c r="AY94" s="7">
        <v>0.7</v>
      </c>
      <c r="AZ94" s="7"/>
      <c r="BA94" s="7"/>
      <c r="BB94" s="9">
        <v>16.2</v>
      </c>
      <c r="BC94" s="7">
        <v>41.3</v>
      </c>
      <c r="BD94" s="7">
        <v>86.3</v>
      </c>
      <c r="BE94" s="7">
        <v>9.58</v>
      </c>
      <c r="BF94" s="7">
        <v>35.9</v>
      </c>
      <c r="BG94" s="7">
        <v>5.33</v>
      </c>
      <c r="BH94" s="7">
        <v>1.37</v>
      </c>
      <c r="BI94" s="7">
        <v>3.82</v>
      </c>
      <c r="BJ94" s="7">
        <v>0.55000000000000004</v>
      </c>
      <c r="BK94" s="7">
        <v>2.75</v>
      </c>
      <c r="BL94" s="7">
        <v>0.51</v>
      </c>
      <c r="BM94" s="7">
        <v>1.47</v>
      </c>
      <c r="BN94" s="7">
        <v>0.23</v>
      </c>
      <c r="BO94" s="7">
        <v>1.42</v>
      </c>
      <c r="BP94" s="7">
        <v>0.24</v>
      </c>
      <c r="BQ94" s="6" t="s">
        <v>29</v>
      </c>
      <c r="BR94" s="10">
        <v>2.0705520239783306</v>
      </c>
      <c r="BS94" s="10">
        <v>41.616283756549784</v>
      </c>
      <c r="BT94" s="10">
        <v>0.38584240225715438</v>
      </c>
      <c r="BU94" s="10">
        <v>67.989513301088266</v>
      </c>
      <c r="BV94" s="7">
        <v>9.0725290116046436E-2</v>
      </c>
      <c r="BW94" s="11">
        <v>873.67308852824192</v>
      </c>
      <c r="BX94" s="7">
        <v>29.08450704225352</v>
      </c>
      <c r="BY94" s="7">
        <v>63.024691358024697</v>
      </c>
      <c r="BZ94" s="7">
        <f t="shared" si="19"/>
        <v>8.5</v>
      </c>
      <c r="CA94" s="9">
        <v>19.757829536770071</v>
      </c>
      <c r="CB94" s="12">
        <v>0.38584240225715438</v>
      </c>
      <c r="CC94" s="7">
        <v>9.5</v>
      </c>
      <c r="CD94" s="7">
        <v>9.5</v>
      </c>
      <c r="CJ94" s="2">
        <v>0.38584240225715438</v>
      </c>
      <c r="CK94" s="12">
        <v>0.38584240225715438</v>
      </c>
      <c r="CL94" s="7">
        <v>1.904474</v>
      </c>
      <c r="CM94" s="7">
        <v>1.904474</v>
      </c>
      <c r="CS94" s="12">
        <v>0.38584240225715438</v>
      </c>
      <c r="CU94" s="7">
        <v>29.08450704225352</v>
      </c>
    </row>
    <row r="95" spans="1:99" x14ac:dyDescent="0.15">
      <c r="B95" s="5" t="s">
        <v>67</v>
      </c>
      <c r="C95" s="6">
        <v>17</v>
      </c>
      <c r="D95" s="14">
        <v>712156</v>
      </c>
      <c r="E95" s="14">
        <v>5335372</v>
      </c>
      <c r="F95" s="2">
        <v>-78.148273000000003</v>
      </c>
      <c r="G95" s="2">
        <v>48.136200000000002</v>
      </c>
      <c r="H95" s="5" t="s">
        <v>3</v>
      </c>
      <c r="I95" s="1" t="s">
        <v>46</v>
      </c>
      <c r="J95" s="3" t="s">
        <v>48</v>
      </c>
      <c r="K95" s="3" t="s">
        <v>52</v>
      </c>
      <c r="L95" s="7">
        <v>67.100677000000005</v>
      </c>
      <c r="M95" s="7">
        <v>18.607751</v>
      </c>
      <c r="N95" s="7">
        <v>2.0504000000000001E-2</v>
      </c>
      <c r="O95" s="7">
        <v>0.76891500000000002</v>
      </c>
      <c r="P95" s="7">
        <v>0.379332</v>
      </c>
      <c r="Q95" s="7">
        <v>1.99918</v>
      </c>
      <c r="R95" s="7">
        <v>10.180439</v>
      </c>
      <c r="S95" s="7">
        <v>0.62538400000000005</v>
      </c>
      <c r="T95" s="7">
        <v>0.225548</v>
      </c>
      <c r="U95" s="7">
        <v>9.2270000000000005E-2</v>
      </c>
      <c r="V95" s="7">
        <v>1.69</v>
      </c>
      <c r="W95" s="7">
        <v>99.23</v>
      </c>
      <c r="X95" s="7">
        <v>0.16</v>
      </c>
      <c r="Y95" s="7"/>
      <c r="Z95" s="7"/>
      <c r="AA95" s="7"/>
      <c r="AB95" s="7"/>
      <c r="AC95" s="8"/>
      <c r="AD95" s="9">
        <v>2</v>
      </c>
      <c r="AE95" s="7">
        <v>0.3</v>
      </c>
      <c r="AF95" s="9">
        <v>9</v>
      </c>
      <c r="AG95" s="8">
        <v>1024</v>
      </c>
      <c r="AH95" s="9">
        <v>966</v>
      </c>
      <c r="AI95" s="9">
        <v>2.4</v>
      </c>
      <c r="AJ95" s="9">
        <v>147</v>
      </c>
      <c r="AK95" s="7">
        <v>4</v>
      </c>
      <c r="AL95" s="7">
        <v>0.15</v>
      </c>
      <c r="AM95" s="7">
        <v>4.82</v>
      </c>
      <c r="AN95" s="7">
        <v>1.89</v>
      </c>
      <c r="AO95" s="9">
        <v>1.2</v>
      </c>
      <c r="AP95" s="8">
        <v>15</v>
      </c>
      <c r="AQ95" s="8"/>
      <c r="AR95" s="8">
        <v>3</v>
      </c>
      <c r="AS95" s="8"/>
      <c r="AT95" s="7">
        <v>4</v>
      </c>
      <c r="AU95" s="8">
        <v>16</v>
      </c>
      <c r="AV95" s="7">
        <v>18</v>
      </c>
      <c r="AW95" s="8"/>
      <c r="AX95" s="7">
        <v>0.8</v>
      </c>
      <c r="AY95" s="7"/>
      <c r="AZ95" s="7"/>
      <c r="BA95" s="7"/>
      <c r="BB95" s="9">
        <v>2</v>
      </c>
      <c r="BC95" s="7">
        <v>29</v>
      </c>
      <c r="BD95" s="7">
        <v>59.2</v>
      </c>
      <c r="BE95" s="7">
        <v>6.86</v>
      </c>
      <c r="BF95" s="7">
        <v>25.6</v>
      </c>
      <c r="BG95" s="7">
        <v>4.0999999999999996</v>
      </c>
      <c r="BH95" s="7">
        <v>0.94499999999999995</v>
      </c>
      <c r="BI95" s="7">
        <v>2.27</v>
      </c>
      <c r="BJ95" s="7">
        <v>0.2</v>
      </c>
      <c r="BK95" s="7">
        <v>0.59</v>
      </c>
      <c r="BL95" s="7">
        <v>0.08</v>
      </c>
      <c r="BM95" s="7">
        <v>0.2</v>
      </c>
      <c r="BN95" s="7">
        <v>2.3E-2</v>
      </c>
      <c r="BO95" s="7">
        <v>0.14000000000000001</v>
      </c>
      <c r="BP95" s="7">
        <v>2.3E-2</v>
      </c>
      <c r="BQ95" s="6" t="s">
        <v>29</v>
      </c>
      <c r="BR95" s="10">
        <v>16.278700766249216</v>
      </c>
      <c r="BS95" s="10">
        <v>29.731392249333606</v>
      </c>
      <c r="BT95" s="10">
        <v>0.38889891326635223</v>
      </c>
      <c r="BU95" s="10">
        <v>68.792984416649574</v>
      </c>
      <c r="BV95" s="7">
        <v>9.298599213947395E-2</v>
      </c>
      <c r="BW95" s="11">
        <v>884.59817693420871</v>
      </c>
      <c r="BX95" s="7">
        <v>207.14285714285711</v>
      </c>
      <c r="BY95" s="7">
        <v>512</v>
      </c>
      <c r="BZ95" s="7">
        <f t="shared" si="19"/>
        <v>12.5</v>
      </c>
      <c r="CA95" s="9">
        <v>140.71729856869447</v>
      </c>
      <c r="CB95" s="12">
        <v>0.38889891326635223</v>
      </c>
      <c r="CC95" s="7">
        <v>4</v>
      </c>
      <c r="CD95" s="7">
        <v>4</v>
      </c>
      <c r="CJ95" s="2">
        <v>0.38889891326635223</v>
      </c>
      <c r="CK95" s="12">
        <v>0.38889891326635223</v>
      </c>
      <c r="CL95" s="7">
        <v>0.76891500000000002</v>
      </c>
      <c r="CM95" s="7">
        <v>0.76891500000000002</v>
      </c>
      <c r="CS95" s="12"/>
      <c r="CU95" s="7"/>
    </row>
    <row r="96" spans="1:99" x14ac:dyDescent="0.15">
      <c r="B96" s="5" t="s">
        <v>47</v>
      </c>
      <c r="C96" s="6">
        <v>17</v>
      </c>
      <c r="D96" s="14">
        <v>627556</v>
      </c>
      <c r="E96" s="14">
        <v>5341640</v>
      </c>
      <c r="F96" s="2">
        <v>-79.282849999999996</v>
      </c>
      <c r="G96" s="2">
        <v>48.215158000000002</v>
      </c>
      <c r="H96" s="5" t="s">
        <v>1</v>
      </c>
      <c r="I96" s="1" t="s">
        <v>46</v>
      </c>
      <c r="J96" s="3" t="s">
        <v>15</v>
      </c>
      <c r="K96" s="3" t="s">
        <v>9</v>
      </c>
      <c r="L96" s="7">
        <v>71.781574000000006</v>
      </c>
      <c r="M96" s="7">
        <v>14.449868</v>
      </c>
      <c r="N96" s="7">
        <v>6.1012999999999998E-2</v>
      </c>
      <c r="O96" s="7">
        <v>4.189546</v>
      </c>
      <c r="P96" s="7">
        <v>0.38641399999999998</v>
      </c>
      <c r="Q96" s="7">
        <v>1.0473870000000001</v>
      </c>
      <c r="R96" s="7">
        <v>6.4266829999999997</v>
      </c>
      <c r="S96" s="7">
        <v>1.260931</v>
      </c>
      <c r="T96" s="7">
        <v>0.34573900000000002</v>
      </c>
      <c r="U96" s="7">
        <v>5.0844E-2</v>
      </c>
      <c r="V96" s="7">
        <v>1.6</v>
      </c>
      <c r="W96" s="7">
        <v>99.94</v>
      </c>
      <c r="X96" s="7">
        <v>0.49</v>
      </c>
      <c r="Y96" s="7">
        <v>1.21</v>
      </c>
      <c r="Z96" s="7"/>
      <c r="AA96" s="7"/>
      <c r="AB96" s="7"/>
      <c r="AC96" s="8"/>
      <c r="AD96" s="9"/>
      <c r="AE96" s="7">
        <v>0.9</v>
      </c>
      <c r="AF96" s="9">
        <v>26.4</v>
      </c>
      <c r="AG96" s="8">
        <v>69.8</v>
      </c>
      <c r="AH96" s="9">
        <v>232</v>
      </c>
      <c r="AI96" s="9">
        <v>10.7</v>
      </c>
      <c r="AJ96" s="9">
        <v>232</v>
      </c>
      <c r="AK96" s="7">
        <v>7.1</v>
      </c>
      <c r="AL96" s="7">
        <v>0.8</v>
      </c>
      <c r="AM96" s="7">
        <v>3.2</v>
      </c>
      <c r="AN96" s="7">
        <v>0.9</v>
      </c>
      <c r="AO96" s="9">
        <v>18</v>
      </c>
      <c r="AP96" s="8">
        <v>12</v>
      </c>
      <c r="AQ96" s="8"/>
      <c r="AR96" s="8">
        <v>2.1</v>
      </c>
      <c r="AS96" s="8">
        <v>4.7</v>
      </c>
      <c r="AT96" s="7">
        <v>44.2</v>
      </c>
      <c r="AU96" s="8">
        <v>23</v>
      </c>
      <c r="AV96" s="7">
        <v>1.2</v>
      </c>
      <c r="AW96" s="8"/>
      <c r="AX96" s="7"/>
      <c r="AY96" s="7">
        <v>7.1</v>
      </c>
      <c r="AZ96" s="7"/>
      <c r="BA96" s="7"/>
      <c r="BB96" s="9">
        <v>46.6</v>
      </c>
      <c r="BC96" s="7">
        <v>18.5</v>
      </c>
      <c r="BD96" s="7">
        <v>43</v>
      </c>
      <c r="BE96" s="7">
        <v>6.18</v>
      </c>
      <c r="BF96" s="7">
        <v>25.3</v>
      </c>
      <c r="BG96" s="7">
        <v>6.52</v>
      </c>
      <c r="BH96" s="7">
        <v>1.5</v>
      </c>
      <c r="BI96" s="7">
        <v>7.01</v>
      </c>
      <c r="BJ96" s="7">
        <v>1.33</v>
      </c>
      <c r="BK96" s="7">
        <v>7.95</v>
      </c>
      <c r="BL96" s="7">
        <v>1.76</v>
      </c>
      <c r="BM96" s="7">
        <v>5.1100000000000003</v>
      </c>
      <c r="BN96" s="7">
        <v>0.88</v>
      </c>
      <c r="BO96" s="7">
        <v>5.65</v>
      </c>
      <c r="BP96" s="7">
        <v>0.95</v>
      </c>
      <c r="BQ96" s="6" t="s">
        <v>29</v>
      </c>
      <c r="BR96" s="10">
        <v>5.0967761122535649</v>
      </c>
      <c r="BS96" s="10">
        <v>18.812283912955053</v>
      </c>
      <c r="BT96" s="10">
        <v>0.392936750050844</v>
      </c>
      <c r="BU96" s="10">
        <v>72.99326215171854</v>
      </c>
      <c r="BV96" s="7">
        <v>5.0874524714828902E-2</v>
      </c>
      <c r="BW96" s="11">
        <v>869.41078652302087</v>
      </c>
      <c r="BX96" s="7">
        <v>3.2743362831858405</v>
      </c>
      <c r="BY96" s="7">
        <v>1.4978540772532187</v>
      </c>
      <c r="BZ96" s="7">
        <f t="shared" si="19"/>
        <v>0.66666666666666663</v>
      </c>
      <c r="CA96" s="9">
        <v>2.2243381342259303</v>
      </c>
      <c r="CB96" s="12">
        <v>0.392936750050844</v>
      </c>
      <c r="CC96" s="7">
        <v>44.2</v>
      </c>
      <c r="CD96" s="7">
        <v>44.2</v>
      </c>
      <c r="CJ96" s="2">
        <v>0.392936750050844</v>
      </c>
      <c r="CK96" s="12">
        <v>0.392936750050844</v>
      </c>
      <c r="CL96" s="7">
        <v>4.189546</v>
      </c>
      <c r="CM96" s="7">
        <v>4.189546</v>
      </c>
      <c r="CS96" s="12">
        <v>0.392936750050844</v>
      </c>
      <c r="CU96" s="7">
        <v>3.2743362831858405</v>
      </c>
    </row>
    <row r="97" spans="1:99" x14ac:dyDescent="0.15">
      <c r="B97" s="5" t="s">
        <v>67</v>
      </c>
      <c r="C97" s="6">
        <v>18</v>
      </c>
      <c r="D97" s="14">
        <v>466498</v>
      </c>
      <c r="E97" s="14">
        <v>5425018</v>
      </c>
      <c r="F97" s="2">
        <v>-75.457829000000004</v>
      </c>
      <c r="G97" s="2">
        <v>48.977162</v>
      </c>
      <c r="H97" s="5" t="s">
        <v>1</v>
      </c>
      <c r="I97" s="1" t="s">
        <v>46</v>
      </c>
      <c r="J97" s="3" t="s">
        <v>15</v>
      </c>
      <c r="K97" s="3" t="s">
        <v>9</v>
      </c>
      <c r="L97" s="7">
        <v>72.395728000000005</v>
      </c>
      <c r="M97" s="7">
        <v>16.068909999999999</v>
      </c>
      <c r="N97" s="7">
        <v>2.0149E-2</v>
      </c>
      <c r="O97" s="7">
        <v>1.7731209999999999</v>
      </c>
      <c r="P97" s="7">
        <v>0.39290799999999998</v>
      </c>
      <c r="Q97" s="7">
        <v>2.9921419999999999</v>
      </c>
      <c r="R97" s="7">
        <v>5.3294379999999997</v>
      </c>
      <c r="S97" s="7">
        <v>0.87648599999999999</v>
      </c>
      <c r="T97" s="7">
        <v>0.130969</v>
      </c>
      <c r="U97" s="7">
        <v>2.0149E-2</v>
      </c>
      <c r="V97" s="7">
        <v>0.6</v>
      </c>
      <c r="W97" s="7">
        <v>99.86</v>
      </c>
      <c r="X97" s="7">
        <v>0.04</v>
      </c>
      <c r="Y97" s="7">
        <v>0.22</v>
      </c>
      <c r="Z97" s="7"/>
      <c r="AA97" s="7"/>
      <c r="AB97" s="7"/>
      <c r="AC97" s="8"/>
      <c r="AD97" s="9"/>
      <c r="AE97" s="7">
        <v>0.7</v>
      </c>
      <c r="AF97" s="9">
        <v>27</v>
      </c>
      <c r="AG97" s="8">
        <v>418.6</v>
      </c>
      <c r="AH97" s="9">
        <v>465</v>
      </c>
      <c r="AI97" s="9">
        <v>1.1000000000000001</v>
      </c>
      <c r="AJ97" s="9">
        <v>63.9</v>
      </c>
      <c r="AK97" s="7">
        <v>2.1</v>
      </c>
      <c r="AL97" s="7"/>
      <c r="AM97" s="7">
        <v>0.5</v>
      </c>
      <c r="AN97" s="7">
        <v>0.1</v>
      </c>
      <c r="AO97" s="9">
        <v>2</v>
      </c>
      <c r="AP97" s="8">
        <v>7</v>
      </c>
      <c r="AQ97" s="8"/>
      <c r="AR97" s="8">
        <v>2.8</v>
      </c>
      <c r="AS97" s="8">
        <v>1.6</v>
      </c>
      <c r="AT97" s="7">
        <v>19.600000000000001</v>
      </c>
      <c r="AU97" s="8">
        <v>31</v>
      </c>
      <c r="AV97" s="7">
        <v>3.2</v>
      </c>
      <c r="AW97" s="8"/>
      <c r="AX97" s="7"/>
      <c r="AY97" s="7"/>
      <c r="AZ97" s="7"/>
      <c r="BA97" s="7"/>
      <c r="BB97" s="9">
        <v>2.1</v>
      </c>
      <c r="BC97" s="7">
        <v>2.4</v>
      </c>
      <c r="BD97" s="7">
        <v>4</v>
      </c>
      <c r="BE97" s="7">
        <v>0.49</v>
      </c>
      <c r="BF97" s="7">
        <v>2</v>
      </c>
      <c r="BG97" s="7">
        <v>0.3</v>
      </c>
      <c r="BH97" s="7">
        <v>0.22</v>
      </c>
      <c r="BI97" s="7">
        <v>0.45</v>
      </c>
      <c r="BJ97" s="7">
        <v>0.05</v>
      </c>
      <c r="BK97" s="7">
        <v>0.27</v>
      </c>
      <c r="BL97" s="7">
        <v>0.08</v>
      </c>
      <c r="BM97" s="7">
        <v>0.2</v>
      </c>
      <c r="BN97" s="7"/>
      <c r="BO97" s="7">
        <v>0.22</v>
      </c>
      <c r="BP97" s="7">
        <v>0.04</v>
      </c>
      <c r="BQ97" s="6" t="s">
        <v>29</v>
      </c>
      <c r="BR97" s="10">
        <v>6.0804599274831537</v>
      </c>
      <c r="BS97" s="10">
        <v>2.4178924037880312</v>
      </c>
      <c r="BT97" s="10">
        <v>0.39583719524481153</v>
      </c>
      <c r="BU97" s="10">
        <v>72.935450332460206</v>
      </c>
      <c r="BV97" s="7">
        <v>2.0177248147406367E-2</v>
      </c>
      <c r="BW97" s="11">
        <v>791.09456853267864</v>
      </c>
      <c r="BX97" s="7">
        <v>10.909090909090908</v>
      </c>
      <c r="BY97" s="7">
        <v>199.33333333333334</v>
      </c>
      <c r="BZ97" s="7">
        <f>AP97/AO97</f>
        <v>3.5</v>
      </c>
      <c r="CA97" s="9">
        <v>7.4108169779124369</v>
      </c>
      <c r="CB97" s="12">
        <v>0.39583719524481153</v>
      </c>
      <c r="CC97" s="7">
        <v>19.600000000000001</v>
      </c>
      <c r="CD97" s="7">
        <v>19.600000000000001</v>
      </c>
      <c r="CJ97" s="2">
        <v>0.39583719524481153</v>
      </c>
      <c r="CK97" s="12">
        <v>0.39583719524481153</v>
      </c>
      <c r="CL97" s="7">
        <v>1.7731209999999999</v>
      </c>
      <c r="CM97" s="7">
        <v>1.7731209999999999</v>
      </c>
      <c r="CS97" s="12">
        <v>0.39583719524481153</v>
      </c>
      <c r="CU97" s="7">
        <v>10.909090909090908</v>
      </c>
    </row>
    <row r="98" spans="1:99" x14ac:dyDescent="0.15">
      <c r="B98" s="5" t="s">
        <v>47</v>
      </c>
      <c r="C98" s="6">
        <v>18</v>
      </c>
      <c r="D98" s="14">
        <v>337454</v>
      </c>
      <c r="E98" s="14">
        <v>5338155</v>
      </c>
      <c r="F98" s="2">
        <v>-77.186530000000005</v>
      </c>
      <c r="G98" s="2">
        <v>48.175829</v>
      </c>
      <c r="H98" s="5" t="s">
        <v>1</v>
      </c>
      <c r="I98" s="1" t="s">
        <v>46</v>
      </c>
      <c r="J98" s="3" t="s">
        <v>48</v>
      </c>
      <c r="K98" s="3" t="s">
        <v>52</v>
      </c>
      <c r="L98" s="7">
        <v>73.497799000000001</v>
      </c>
      <c r="M98" s="7">
        <v>15.764151999999999</v>
      </c>
      <c r="N98" s="7">
        <v>5.1181999999999998E-2</v>
      </c>
      <c r="O98" s="7">
        <v>2.4567510000000001</v>
      </c>
      <c r="P98" s="7">
        <v>0.388986</v>
      </c>
      <c r="Q98" s="7">
        <v>0.49135000000000001</v>
      </c>
      <c r="R98" s="7">
        <v>4.626881</v>
      </c>
      <c r="S98" s="7">
        <v>2.4158050000000002</v>
      </c>
      <c r="T98" s="7">
        <v>0.194493</v>
      </c>
      <c r="U98" s="7">
        <v>0.11260100000000001</v>
      </c>
      <c r="V98" s="7">
        <v>0.75</v>
      </c>
      <c r="W98" s="7">
        <v>98.44</v>
      </c>
      <c r="X98" s="7"/>
      <c r="Y98" s="7"/>
      <c r="Z98" s="7"/>
      <c r="AA98" s="7"/>
      <c r="AB98" s="7"/>
      <c r="AC98" s="8">
        <v>16</v>
      </c>
      <c r="AD98" s="9">
        <v>1.5</v>
      </c>
      <c r="AE98" s="7"/>
      <c r="AF98" s="9">
        <v>131</v>
      </c>
      <c r="AG98" s="8">
        <v>121</v>
      </c>
      <c r="AH98" s="9">
        <v>263</v>
      </c>
      <c r="AI98" s="9">
        <v>10</v>
      </c>
      <c r="AJ98" s="9">
        <v>216</v>
      </c>
      <c r="AK98" s="7"/>
      <c r="AL98" s="7">
        <v>17</v>
      </c>
      <c r="AM98" s="7">
        <v>6.6</v>
      </c>
      <c r="AN98" s="7"/>
      <c r="AO98" s="9">
        <v>3.41</v>
      </c>
      <c r="AP98" s="8"/>
      <c r="AQ98" s="8"/>
      <c r="AR98" s="8"/>
      <c r="AS98" s="8"/>
      <c r="AT98" s="7">
        <v>6</v>
      </c>
      <c r="AU98" s="8">
        <v>42</v>
      </c>
      <c r="AV98" s="7">
        <v>23</v>
      </c>
      <c r="AW98" s="8"/>
      <c r="AX98" s="7"/>
      <c r="AY98" s="7">
        <v>2</v>
      </c>
      <c r="AZ98" s="7"/>
      <c r="BA98" s="7"/>
      <c r="BB98" s="9">
        <v>44</v>
      </c>
      <c r="BC98" s="7">
        <v>42</v>
      </c>
      <c r="BD98" s="7">
        <v>64</v>
      </c>
      <c r="BE98" s="7"/>
      <c r="BF98" s="7">
        <v>28</v>
      </c>
      <c r="BG98" s="7">
        <v>5</v>
      </c>
      <c r="BH98" s="7">
        <v>0.7</v>
      </c>
      <c r="BI98" s="7"/>
      <c r="BJ98" s="7">
        <v>0.9</v>
      </c>
      <c r="BK98" s="7">
        <v>6</v>
      </c>
      <c r="BL98" s="7"/>
      <c r="BM98" s="7"/>
      <c r="BN98" s="7"/>
      <c r="BO98" s="7">
        <v>4.5</v>
      </c>
      <c r="BP98" s="7">
        <v>0.5</v>
      </c>
      <c r="BQ98" s="6" t="s">
        <v>29</v>
      </c>
      <c r="BR98" s="10">
        <v>1.9152543355113512</v>
      </c>
      <c r="BS98" s="10">
        <v>42.993141570273316</v>
      </c>
      <c r="BT98" s="10">
        <v>0.39818405159176989</v>
      </c>
      <c r="BU98" s="10">
        <v>75.235744702630782</v>
      </c>
      <c r="BV98" s="7">
        <v>0.11438541243396995</v>
      </c>
      <c r="BW98" s="11">
        <v>968.31977180808224</v>
      </c>
      <c r="BX98" s="7">
        <v>9.3333333333333339</v>
      </c>
      <c r="BY98" s="7">
        <v>2.75</v>
      </c>
      <c r="BZ98" s="7">
        <f>AP98/AO98</f>
        <v>0</v>
      </c>
      <c r="CA98" s="9">
        <v>6.3403656366584187</v>
      </c>
      <c r="CB98" s="12">
        <v>0.39818405159176989</v>
      </c>
      <c r="CC98" s="7">
        <v>6</v>
      </c>
      <c r="CD98" s="7">
        <v>6</v>
      </c>
      <c r="CJ98" s="2">
        <v>0.39818405159176989</v>
      </c>
      <c r="CK98" s="12">
        <v>0.39818405159176989</v>
      </c>
      <c r="CL98" s="7">
        <v>2.4567510000000001</v>
      </c>
      <c r="CM98" s="7">
        <v>2.4567510000000001</v>
      </c>
      <c r="CS98" s="12">
        <v>0.39818405159176989</v>
      </c>
      <c r="CU98" s="7">
        <v>9.3333333333333339</v>
      </c>
    </row>
    <row r="99" spans="1:99" x14ac:dyDescent="0.15">
      <c r="A99" s="3" t="s">
        <v>367</v>
      </c>
      <c r="B99" s="5" t="s">
        <v>67</v>
      </c>
      <c r="C99" s="6">
        <v>17</v>
      </c>
      <c r="D99" s="14">
        <v>579025</v>
      </c>
      <c r="E99" s="14">
        <v>5304841</v>
      </c>
      <c r="F99" s="2">
        <v>-79.942818000000003</v>
      </c>
      <c r="G99" s="2">
        <v>47.892032</v>
      </c>
      <c r="H99" s="5" t="s">
        <v>1</v>
      </c>
      <c r="I99" s="1" t="s">
        <v>46</v>
      </c>
      <c r="J99" s="3" t="s">
        <v>48</v>
      </c>
      <c r="K99" s="3" t="s">
        <v>52</v>
      </c>
      <c r="L99" s="7">
        <v>71.635672999999997</v>
      </c>
      <c r="M99" s="7">
        <v>16.806639000000001</v>
      </c>
      <c r="N99" s="7">
        <v>1.9996E-2</v>
      </c>
      <c r="O99" s="7">
        <v>1.1697660000000001</v>
      </c>
      <c r="P99" s="7">
        <v>0.39992</v>
      </c>
      <c r="Q99" s="7">
        <v>2.289542</v>
      </c>
      <c r="R99" s="7">
        <v>5.5388919999999997</v>
      </c>
      <c r="S99" s="7">
        <v>1.9896020000000001</v>
      </c>
      <c r="T99" s="7">
        <v>0.119976</v>
      </c>
      <c r="U99" s="7">
        <v>2.9994E-2</v>
      </c>
      <c r="V99" s="7">
        <v>0.99</v>
      </c>
      <c r="W99" s="7">
        <v>101.02</v>
      </c>
      <c r="X99" s="7"/>
      <c r="Y99" s="7">
        <v>0.13</v>
      </c>
      <c r="Z99" s="7"/>
      <c r="AA99" s="7"/>
      <c r="AB99" s="7">
        <v>0.72</v>
      </c>
      <c r="AC99" s="8">
        <v>23</v>
      </c>
      <c r="AD99" s="9"/>
      <c r="AE99" s="7">
        <v>0.51500000000000001</v>
      </c>
      <c r="AF99" s="9">
        <v>33.99</v>
      </c>
      <c r="AG99" s="8">
        <v>661.6</v>
      </c>
      <c r="AH99" s="9">
        <v>701</v>
      </c>
      <c r="AI99" s="9">
        <v>2.1</v>
      </c>
      <c r="AJ99" s="9">
        <v>67</v>
      </c>
      <c r="AK99" s="7">
        <v>2.4</v>
      </c>
      <c r="AL99" s="7"/>
      <c r="AM99" s="7">
        <v>0.88</v>
      </c>
      <c r="AN99" s="7">
        <v>0.53</v>
      </c>
      <c r="AO99" s="9"/>
      <c r="AP99" s="8"/>
      <c r="AQ99" s="8">
        <v>10</v>
      </c>
      <c r="AR99" s="8"/>
      <c r="AS99" s="8"/>
      <c r="AT99" s="7"/>
      <c r="AU99" s="8"/>
      <c r="AV99" s="7">
        <v>6</v>
      </c>
      <c r="AW99" s="8">
        <v>1</v>
      </c>
      <c r="AX99" s="7"/>
      <c r="AY99" s="7"/>
      <c r="AZ99" s="7">
        <v>2.13</v>
      </c>
      <c r="BA99" s="7"/>
      <c r="BB99" s="9">
        <v>3.61</v>
      </c>
      <c r="BC99" s="7">
        <v>5.55</v>
      </c>
      <c r="BD99" s="7">
        <v>12.15</v>
      </c>
      <c r="BE99" s="7">
        <v>1.4830000000000001</v>
      </c>
      <c r="BF99" s="7">
        <v>5.91</v>
      </c>
      <c r="BG99" s="7">
        <v>1.36</v>
      </c>
      <c r="BH99" s="7">
        <v>0.42</v>
      </c>
      <c r="BI99" s="7">
        <v>1.177</v>
      </c>
      <c r="BJ99" s="7">
        <v>0.16200000000000001</v>
      </c>
      <c r="BK99" s="7">
        <v>0.82099999999999995</v>
      </c>
      <c r="BL99" s="7">
        <v>0.14199999999999999</v>
      </c>
      <c r="BM99" s="7">
        <v>0.34</v>
      </c>
      <c r="BN99" s="7">
        <v>4.2999999999999997E-2</v>
      </c>
      <c r="BO99" s="7">
        <v>0.27</v>
      </c>
      <c r="BP99" s="7">
        <v>3.5999999999999997E-2</v>
      </c>
      <c r="BQ99" s="6" t="s">
        <v>58</v>
      </c>
      <c r="BR99" s="10">
        <v>2.7839195979899496</v>
      </c>
      <c r="BS99" s="10">
        <v>5.5483354993501948</v>
      </c>
      <c r="BT99" s="10">
        <v>0.39980005998200535</v>
      </c>
      <c r="BU99" s="10">
        <v>71.614188743376985</v>
      </c>
      <c r="BV99" s="7">
        <v>2.969115026727381E-2</v>
      </c>
      <c r="BW99" s="11">
        <v>809.2541248957649</v>
      </c>
      <c r="BX99" s="7">
        <v>20.555555555555554</v>
      </c>
      <c r="BY99" s="7">
        <v>183.26869806094183</v>
      </c>
      <c r="BZ99" s="7"/>
      <c r="CA99" s="9">
        <v>13.96390050930723</v>
      </c>
      <c r="CB99" s="12">
        <v>0.39980005998200535</v>
      </c>
      <c r="CC99" s="7"/>
      <c r="CD99" s="7"/>
      <c r="CJ99" s="2">
        <v>0.39980005998200535</v>
      </c>
      <c r="CK99" s="12">
        <v>0.39980005998200535</v>
      </c>
      <c r="CL99" s="7">
        <v>1.1697660000000001</v>
      </c>
      <c r="CM99" s="7">
        <v>1.1697660000000001</v>
      </c>
      <c r="CS99" s="12">
        <v>0.39980005998200535</v>
      </c>
      <c r="CU99" s="7">
        <v>20.555555555555554</v>
      </c>
    </row>
    <row r="100" spans="1:99" x14ac:dyDescent="0.15">
      <c r="A100" s="3" t="s">
        <v>365</v>
      </c>
      <c r="B100" s="5" t="s">
        <v>67</v>
      </c>
      <c r="C100" s="6">
        <v>18</v>
      </c>
      <c r="D100" s="14">
        <v>539640</v>
      </c>
      <c r="E100" s="14">
        <v>5514002</v>
      </c>
      <c r="F100" s="2">
        <v>-74.449426000000003</v>
      </c>
      <c r="G100" s="2">
        <v>49.777175999999997</v>
      </c>
      <c r="H100" s="5" t="s">
        <v>1</v>
      </c>
      <c r="I100" s="1" t="s">
        <v>46</v>
      </c>
      <c r="J100" s="3" t="s">
        <v>48</v>
      </c>
      <c r="K100" s="3" t="s">
        <v>52</v>
      </c>
      <c r="L100" s="7">
        <v>71.698306000000002</v>
      </c>
      <c r="M100" s="7">
        <v>16.595224000000002</v>
      </c>
      <c r="N100" s="7">
        <v>1.0206E-2</v>
      </c>
      <c r="O100" s="7">
        <v>0.82669899999999996</v>
      </c>
      <c r="P100" s="7">
        <v>0.39804</v>
      </c>
      <c r="Q100" s="7">
        <v>4.0518470000000004</v>
      </c>
      <c r="R100" s="7">
        <v>5.9501939999999998</v>
      </c>
      <c r="S100" s="7">
        <v>0.29597899999999999</v>
      </c>
      <c r="T100" s="7">
        <v>0.13267999999999999</v>
      </c>
      <c r="U100" s="7">
        <v>4.0825E-2</v>
      </c>
      <c r="V100" s="7">
        <v>0.63</v>
      </c>
      <c r="W100" s="7">
        <v>98.61</v>
      </c>
      <c r="X100" s="7"/>
      <c r="Y100" s="7"/>
      <c r="Z100" s="7"/>
      <c r="AA100" s="7"/>
      <c r="AB100" s="7"/>
      <c r="AC100" s="8"/>
      <c r="AD100" s="9"/>
      <c r="AE100" s="7">
        <v>0.2</v>
      </c>
      <c r="AF100" s="9">
        <v>1</v>
      </c>
      <c r="AG100" s="8">
        <v>987</v>
      </c>
      <c r="AH100" s="9">
        <v>448</v>
      </c>
      <c r="AI100" s="9">
        <v>1.2</v>
      </c>
      <c r="AJ100" s="9">
        <v>46</v>
      </c>
      <c r="AK100" s="7">
        <v>1.2</v>
      </c>
      <c r="AL100" s="7">
        <v>0.14000000000000001</v>
      </c>
      <c r="AM100" s="7">
        <v>1.1200000000000001</v>
      </c>
      <c r="AN100" s="7">
        <v>0.13</v>
      </c>
      <c r="AO100" s="9">
        <v>1.1000000000000001</v>
      </c>
      <c r="AP100" s="8">
        <v>9</v>
      </c>
      <c r="AQ100" s="8">
        <v>7</v>
      </c>
      <c r="AR100" s="8">
        <v>6</v>
      </c>
      <c r="AS100" s="8">
        <v>2</v>
      </c>
      <c r="AT100" s="7">
        <v>3</v>
      </c>
      <c r="AU100" s="8">
        <v>7</v>
      </c>
      <c r="AV100" s="7"/>
      <c r="AW100" s="8"/>
      <c r="AX100" s="7"/>
      <c r="AY100" s="7">
        <v>30</v>
      </c>
      <c r="AZ100" s="7"/>
      <c r="BA100" s="7"/>
      <c r="BB100" s="9">
        <v>2.2999999999999998</v>
      </c>
      <c r="BC100" s="7">
        <v>6.28</v>
      </c>
      <c r="BD100" s="7">
        <v>17.5</v>
      </c>
      <c r="BE100" s="7">
        <v>2.14</v>
      </c>
      <c r="BF100" s="7">
        <v>7.77</v>
      </c>
      <c r="BG100" s="7">
        <v>1.1499999999999999</v>
      </c>
      <c r="BH100" s="7">
        <v>0.44400000000000001</v>
      </c>
      <c r="BI100" s="7">
        <v>0.71</v>
      </c>
      <c r="BJ100" s="7">
        <v>0.08</v>
      </c>
      <c r="BK100" s="7">
        <v>0.38</v>
      </c>
      <c r="BL100" s="7">
        <v>0.06</v>
      </c>
      <c r="BM100" s="7">
        <v>0.18</v>
      </c>
      <c r="BN100" s="7">
        <v>2.8000000000000001E-2</v>
      </c>
      <c r="BO100" s="7">
        <v>0.22</v>
      </c>
      <c r="BP100" s="7">
        <v>3.4000000000000002E-2</v>
      </c>
      <c r="BQ100" s="6" t="s">
        <v>29</v>
      </c>
      <c r="BR100" s="10">
        <v>20.103433013828685</v>
      </c>
      <c r="BS100" s="10">
        <v>6.4094713206776888</v>
      </c>
      <c r="BT100" s="10">
        <v>0.40624617268830376</v>
      </c>
      <c r="BU100" s="10">
        <v>73.176470708307818</v>
      </c>
      <c r="BV100" s="7">
        <v>4.1400466484129393E-2</v>
      </c>
      <c r="BW100" s="11">
        <v>852.88797307758671</v>
      </c>
      <c r="BX100" s="7">
        <v>28.545454545454547</v>
      </c>
      <c r="BY100" s="7">
        <v>429.13043478260875</v>
      </c>
      <c r="BZ100" s="7">
        <f>AP100/AO100</f>
        <v>8.1818181818181817</v>
      </c>
      <c r="CA100" s="9">
        <v>19.391637758870878</v>
      </c>
      <c r="CB100" s="12">
        <v>0.40624617268830376</v>
      </c>
      <c r="CC100" s="7">
        <v>3</v>
      </c>
      <c r="CD100" s="7">
        <v>3</v>
      </c>
      <c r="CJ100" s="2">
        <v>0.40624617268830376</v>
      </c>
      <c r="CK100" s="12">
        <v>0.40624617268830376</v>
      </c>
      <c r="CL100" s="7">
        <v>0.82669899999999996</v>
      </c>
      <c r="CM100" s="7">
        <v>0.82669899999999996</v>
      </c>
      <c r="CS100" s="12"/>
      <c r="CU100" s="7"/>
    </row>
    <row r="101" spans="1:99" x14ac:dyDescent="0.15">
      <c r="A101" s="3" t="s">
        <v>459</v>
      </c>
      <c r="B101" s="5" t="s">
        <v>67</v>
      </c>
      <c r="C101" s="6">
        <v>18</v>
      </c>
      <c r="D101" s="14">
        <v>297221</v>
      </c>
      <c r="E101" s="14">
        <v>5331185</v>
      </c>
      <c r="F101" s="2">
        <v>-77.723844999999997</v>
      </c>
      <c r="G101" s="2">
        <v>48.101629000000003</v>
      </c>
      <c r="H101" s="5" t="s">
        <v>1</v>
      </c>
      <c r="I101" s="1" t="s">
        <v>46</v>
      </c>
      <c r="J101" s="3" t="s">
        <v>48</v>
      </c>
      <c r="K101" s="3" t="s">
        <v>52</v>
      </c>
      <c r="L101" s="7">
        <v>69.449269000000001</v>
      </c>
      <c r="M101" s="7">
        <v>15.4695</v>
      </c>
      <c r="N101" s="7">
        <v>4.0870999999999998E-2</v>
      </c>
      <c r="O101" s="7">
        <v>2.7076730000000002</v>
      </c>
      <c r="P101" s="7">
        <v>0.39848800000000001</v>
      </c>
      <c r="Q101" s="7">
        <v>4.812506</v>
      </c>
      <c r="R101" s="7">
        <v>6.1407990000000003</v>
      </c>
      <c r="S101" s="7">
        <v>0.83784599999999998</v>
      </c>
      <c r="T101" s="7">
        <v>7.1523000000000003E-2</v>
      </c>
      <c r="U101" s="7">
        <v>7.1523000000000003E-2</v>
      </c>
      <c r="V101" s="7">
        <v>1.81</v>
      </c>
      <c r="W101" s="7">
        <v>99.68</v>
      </c>
      <c r="X101" s="7">
        <v>0.01</v>
      </c>
      <c r="Y101" s="7"/>
      <c r="Z101" s="7"/>
      <c r="AA101" s="7"/>
      <c r="AB101" s="7"/>
      <c r="AC101" s="8"/>
      <c r="AD101" s="9">
        <v>3</v>
      </c>
      <c r="AE101" s="7">
        <v>0.4</v>
      </c>
      <c r="AF101" s="9">
        <v>18</v>
      </c>
      <c r="AG101" s="8">
        <v>753</v>
      </c>
      <c r="AH101" s="9">
        <v>735</v>
      </c>
      <c r="AI101" s="9">
        <v>3.3</v>
      </c>
      <c r="AJ101" s="9">
        <v>180</v>
      </c>
      <c r="AK101" s="7">
        <v>3.7</v>
      </c>
      <c r="AL101" s="7">
        <v>0.38</v>
      </c>
      <c r="AM101" s="7">
        <v>9.81</v>
      </c>
      <c r="AN101" s="7">
        <v>2.35</v>
      </c>
      <c r="AO101" s="9">
        <v>1.3</v>
      </c>
      <c r="AP101" s="8">
        <v>27</v>
      </c>
      <c r="AQ101" s="8">
        <v>38</v>
      </c>
      <c r="AR101" s="8">
        <v>6</v>
      </c>
      <c r="AS101" s="8">
        <v>2</v>
      </c>
      <c r="AT101" s="7">
        <v>32</v>
      </c>
      <c r="AU101" s="8">
        <v>9</v>
      </c>
      <c r="AV101" s="7">
        <v>8</v>
      </c>
      <c r="AW101" s="8">
        <v>2.2999999999999998</v>
      </c>
      <c r="AX101" s="7">
        <v>0.4</v>
      </c>
      <c r="AY101" s="7">
        <v>5</v>
      </c>
      <c r="AZ101" s="7"/>
      <c r="BA101" s="7"/>
      <c r="BB101" s="9">
        <v>8.3000000000000007</v>
      </c>
      <c r="BC101" s="7">
        <v>42.7</v>
      </c>
      <c r="BD101" s="7">
        <v>73.599999999999994</v>
      </c>
      <c r="BE101" s="7">
        <v>6.64</v>
      </c>
      <c r="BF101" s="7">
        <v>19.7</v>
      </c>
      <c r="BG101" s="7">
        <v>2.63</v>
      </c>
      <c r="BH101" s="7">
        <v>0.70899999999999996</v>
      </c>
      <c r="BI101" s="7">
        <v>1.63</v>
      </c>
      <c r="BJ101" s="7">
        <v>0.22</v>
      </c>
      <c r="BK101" s="7">
        <v>1.26</v>
      </c>
      <c r="BL101" s="7">
        <v>0.24</v>
      </c>
      <c r="BM101" s="7">
        <v>0.84</v>
      </c>
      <c r="BN101" s="7">
        <v>0.14299999999999999</v>
      </c>
      <c r="BO101" s="7">
        <v>1.1299999999999999</v>
      </c>
      <c r="BP101" s="7">
        <v>0.20399999999999999</v>
      </c>
      <c r="BQ101" s="6" t="s">
        <v>29</v>
      </c>
      <c r="BR101" s="10">
        <v>7.329269340666424</v>
      </c>
      <c r="BS101" s="10">
        <v>43.629304179012976</v>
      </c>
      <c r="BT101" s="10">
        <v>0.40716051905589051</v>
      </c>
      <c r="BU101" s="10">
        <v>70.960732604475325</v>
      </c>
      <c r="BV101" s="7">
        <v>7.1752608346709462E-2</v>
      </c>
      <c r="BW101" s="11">
        <v>881.36381636124963</v>
      </c>
      <c r="BX101" s="7">
        <v>37.787610619469035</v>
      </c>
      <c r="BY101" s="7">
        <v>90.722891566265048</v>
      </c>
      <c r="BZ101" s="7">
        <f t="shared" ref="BZ101:BZ109" si="20">AP101/AO101</f>
        <v>20.76923076923077</v>
      </c>
      <c r="CA101" s="9">
        <v>25.670064413904665</v>
      </c>
      <c r="CB101" s="12">
        <v>0.40716051905589051</v>
      </c>
      <c r="CC101" s="7">
        <v>32</v>
      </c>
      <c r="CD101" s="7">
        <v>32</v>
      </c>
      <c r="CJ101" s="2">
        <v>0.40716051905589051</v>
      </c>
      <c r="CK101" s="12">
        <v>0.40716051905589051</v>
      </c>
      <c r="CL101" s="7">
        <v>2.7076730000000002</v>
      </c>
      <c r="CM101" s="7">
        <v>2.7076730000000002</v>
      </c>
      <c r="CS101" s="12">
        <v>0.40716051905589051</v>
      </c>
      <c r="CU101" s="7">
        <v>37.787610619469035</v>
      </c>
    </row>
    <row r="102" spans="1:99" x14ac:dyDescent="0.15">
      <c r="B102" s="5" t="s">
        <v>57</v>
      </c>
      <c r="C102" s="6">
        <v>18</v>
      </c>
      <c r="D102" s="14">
        <v>559627</v>
      </c>
      <c r="E102" s="14">
        <v>5531044</v>
      </c>
      <c r="F102" s="2">
        <v>-74.169222000000005</v>
      </c>
      <c r="G102" s="2">
        <v>49.928789000000002</v>
      </c>
      <c r="H102" s="5" t="s">
        <v>1</v>
      </c>
      <c r="I102" s="1" t="s">
        <v>46</v>
      </c>
      <c r="J102" s="3" t="s">
        <v>15</v>
      </c>
      <c r="K102" s="3" t="s">
        <v>39</v>
      </c>
      <c r="L102" s="7">
        <v>68.914590000000004</v>
      </c>
      <c r="M102" s="7">
        <v>19.448457000000001</v>
      </c>
      <c r="N102" s="7">
        <v>2.0736999999999998E-2</v>
      </c>
      <c r="O102" s="7"/>
      <c r="P102" s="7">
        <v>0.393959</v>
      </c>
      <c r="Q102" s="7">
        <v>3.8050440000000001</v>
      </c>
      <c r="R102" s="7">
        <v>6.6044309999999999</v>
      </c>
      <c r="S102" s="7">
        <v>0.67392099999999999</v>
      </c>
      <c r="T102" s="7">
        <v>2.4813999999999999E-2</v>
      </c>
      <c r="U102" s="7">
        <v>0.114048</v>
      </c>
      <c r="V102" s="7">
        <v>1.7</v>
      </c>
      <c r="W102" s="7">
        <v>98.150799000000006</v>
      </c>
      <c r="X102" s="7"/>
      <c r="Y102" s="7">
        <v>0.4</v>
      </c>
      <c r="Z102" s="7"/>
      <c r="AA102" s="7"/>
      <c r="AB102" s="7"/>
      <c r="AC102" s="8"/>
      <c r="AD102" s="9"/>
      <c r="AE102" s="7">
        <v>0.3</v>
      </c>
      <c r="AF102" s="9">
        <v>16.100000000000001</v>
      </c>
      <c r="AG102" s="8">
        <v>328.3</v>
      </c>
      <c r="AH102" s="9">
        <v>139</v>
      </c>
      <c r="AI102" s="9">
        <v>4.0999999999999996</v>
      </c>
      <c r="AJ102" s="9">
        <v>111</v>
      </c>
      <c r="AK102" s="7">
        <v>3.2</v>
      </c>
      <c r="AL102" s="7">
        <v>0.4</v>
      </c>
      <c r="AM102" s="7">
        <v>2</v>
      </c>
      <c r="AN102" s="7">
        <v>0.6</v>
      </c>
      <c r="AO102" s="9">
        <v>5</v>
      </c>
      <c r="AP102" s="8">
        <v>59</v>
      </c>
      <c r="AQ102" s="8">
        <v>61.587000000000003</v>
      </c>
      <c r="AR102" s="8">
        <v>7.9</v>
      </c>
      <c r="AS102" s="8">
        <v>1.3</v>
      </c>
      <c r="AT102" s="7">
        <v>5.5</v>
      </c>
      <c r="AU102" s="8">
        <v>9</v>
      </c>
      <c r="AV102" s="7">
        <v>0.4</v>
      </c>
      <c r="AW102" s="8"/>
      <c r="AX102" s="7"/>
      <c r="AY102" s="7">
        <v>1.2</v>
      </c>
      <c r="AZ102" s="7"/>
      <c r="BA102" s="7"/>
      <c r="BB102" s="9">
        <v>7.7</v>
      </c>
      <c r="BC102" s="7">
        <v>11.3</v>
      </c>
      <c r="BD102" s="7">
        <v>23.4</v>
      </c>
      <c r="BE102" s="7">
        <v>2.82</v>
      </c>
      <c r="BF102" s="7">
        <v>11.2</v>
      </c>
      <c r="BG102" s="7">
        <v>1.96</v>
      </c>
      <c r="BH102" s="7">
        <v>0.82</v>
      </c>
      <c r="BI102" s="7">
        <v>1.89</v>
      </c>
      <c r="BJ102" s="7">
        <v>0.28000000000000003</v>
      </c>
      <c r="BK102" s="7">
        <v>1.57</v>
      </c>
      <c r="BL102" s="7">
        <v>0.27</v>
      </c>
      <c r="BM102" s="7">
        <v>0.82</v>
      </c>
      <c r="BN102" s="7">
        <v>0.12</v>
      </c>
      <c r="BO102" s="7">
        <v>0.61</v>
      </c>
      <c r="BP102" s="7">
        <v>0.11</v>
      </c>
      <c r="BQ102" s="6" t="s">
        <v>29</v>
      </c>
      <c r="BR102" s="10">
        <v>9.8000077160379337</v>
      </c>
      <c r="BS102" s="10">
        <v>11.715817927024119</v>
      </c>
      <c r="BT102" s="10">
        <v>0.40845592165597294</v>
      </c>
      <c r="BU102" s="10">
        <v>71.450512296948418</v>
      </c>
      <c r="BV102" s="7">
        <v>0.11619671073691411</v>
      </c>
      <c r="BW102" s="11">
        <v>934.22753769662461</v>
      </c>
      <c r="BX102" s="7">
        <v>18.524590163934427</v>
      </c>
      <c r="BY102" s="7">
        <v>42.63636363636364</v>
      </c>
      <c r="BZ102" s="7">
        <f t="shared" si="20"/>
        <v>11.8</v>
      </c>
      <c r="CA102" s="9">
        <v>12.58421516877754</v>
      </c>
      <c r="CB102" s="12">
        <v>0.40845592165597294</v>
      </c>
      <c r="CC102" s="7">
        <v>5.5</v>
      </c>
      <c r="CD102" s="7">
        <v>5.5</v>
      </c>
      <c r="CJ102" s="2">
        <v>0.40845592165597294</v>
      </c>
      <c r="CK102" s="12">
        <v>0.40845592165597294</v>
      </c>
      <c r="CL102" s="7"/>
      <c r="CM102" s="7"/>
      <c r="CS102" s="12">
        <v>0.40845592165597294</v>
      </c>
      <c r="CU102" s="7">
        <v>18.524590163934427</v>
      </c>
    </row>
    <row r="103" spans="1:99" x14ac:dyDescent="0.15">
      <c r="A103" s="3" t="s">
        <v>346</v>
      </c>
      <c r="B103" s="5" t="s">
        <v>67</v>
      </c>
      <c r="C103" s="6">
        <v>17</v>
      </c>
      <c r="D103" s="14">
        <v>575546.23544900003</v>
      </c>
      <c r="E103" s="14">
        <v>5386299.6110399999</v>
      </c>
      <c r="F103" s="2">
        <v>-79.974800000000002</v>
      </c>
      <c r="G103" s="2">
        <v>48.6252</v>
      </c>
      <c r="H103" s="5" t="s">
        <v>1</v>
      </c>
      <c r="I103" s="1" t="s">
        <v>46</v>
      </c>
      <c r="J103" s="3" t="s">
        <v>48</v>
      </c>
      <c r="K103" s="3" t="s">
        <v>52</v>
      </c>
      <c r="L103" s="7">
        <v>72.312081000000006</v>
      </c>
      <c r="M103" s="7">
        <v>15.789980999999999</v>
      </c>
      <c r="N103" s="7">
        <v>2.0115000000000001E-2</v>
      </c>
      <c r="O103" s="7">
        <v>0.80472200000000005</v>
      </c>
      <c r="P103" s="7">
        <v>0.41234999999999999</v>
      </c>
      <c r="Q103" s="7">
        <v>2.011463</v>
      </c>
      <c r="R103" s="7">
        <v>6.5171390000000002</v>
      </c>
      <c r="S103" s="7">
        <v>1.920947</v>
      </c>
      <c r="T103" s="7">
        <v>0.15085999999999999</v>
      </c>
      <c r="U103" s="7">
        <v>6.0344000000000002E-2</v>
      </c>
      <c r="V103" s="7">
        <v>0.54</v>
      </c>
      <c r="W103" s="7">
        <v>99.970135999999997</v>
      </c>
      <c r="X103" s="7"/>
      <c r="Y103" s="7"/>
      <c r="Z103" s="7"/>
      <c r="AA103" s="7"/>
      <c r="AB103" s="7"/>
      <c r="AC103" s="8"/>
      <c r="AD103" s="9"/>
      <c r="AE103" s="7"/>
      <c r="AF103" s="9">
        <v>40</v>
      </c>
      <c r="AG103" s="8">
        <v>811</v>
      </c>
      <c r="AH103" s="9">
        <v>640</v>
      </c>
      <c r="AI103" s="9">
        <v>3.2</v>
      </c>
      <c r="AJ103" s="9">
        <v>91</v>
      </c>
      <c r="AK103" s="7">
        <v>2.9</v>
      </c>
      <c r="AL103" s="7">
        <v>0.2</v>
      </c>
      <c r="AM103" s="7">
        <v>1.1000000000000001</v>
      </c>
      <c r="AN103" s="7"/>
      <c r="AO103" s="9">
        <v>1.4</v>
      </c>
      <c r="AP103" s="8">
        <v>9</v>
      </c>
      <c r="AQ103" s="8">
        <v>25</v>
      </c>
      <c r="AR103" s="8">
        <v>5</v>
      </c>
      <c r="AS103" s="8">
        <v>3</v>
      </c>
      <c r="AT103" s="7"/>
      <c r="AU103" s="8">
        <v>80</v>
      </c>
      <c r="AV103" s="7"/>
      <c r="AW103" s="8"/>
      <c r="AX103" s="7"/>
      <c r="AY103" s="7"/>
      <c r="AZ103" s="7"/>
      <c r="BA103" s="7"/>
      <c r="BB103" s="9">
        <v>4</v>
      </c>
      <c r="BC103" s="7">
        <v>3.31</v>
      </c>
      <c r="BD103" s="7">
        <v>11.8</v>
      </c>
      <c r="BE103" s="7"/>
      <c r="BF103" s="7">
        <v>4.1769999999999996</v>
      </c>
      <c r="BG103" s="7">
        <v>0.92800000000000005</v>
      </c>
      <c r="BH103" s="7">
        <v>0.43</v>
      </c>
      <c r="BI103" s="7"/>
      <c r="BJ103" s="7">
        <v>0.1</v>
      </c>
      <c r="BK103" s="7"/>
      <c r="BL103" s="7"/>
      <c r="BM103" s="7"/>
      <c r="BN103" s="7"/>
      <c r="BO103" s="7">
        <v>0.15</v>
      </c>
      <c r="BP103" s="7">
        <v>0.05</v>
      </c>
      <c r="BQ103" s="6" t="s">
        <v>43</v>
      </c>
      <c r="BR103" s="10">
        <v>3.3926698654361629</v>
      </c>
      <c r="BS103" s="10">
        <v>3.3289706050487555</v>
      </c>
      <c r="BT103" s="10">
        <v>0.41471330181022786</v>
      </c>
      <c r="BU103" s="10">
        <v>72.726523274593546</v>
      </c>
      <c r="BV103" s="7">
        <v>6.0362026515598619E-2</v>
      </c>
      <c r="BW103" s="11">
        <v>882.47168552607479</v>
      </c>
      <c r="BX103" s="7">
        <v>22.066666666666666</v>
      </c>
      <c r="BY103" s="7">
        <v>202.75</v>
      </c>
      <c r="BZ103" s="7">
        <f t="shared" si="20"/>
        <v>6.4285714285714288</v>
      </c>
      <c r="CA103" s="9">
        <v>14.990435898099546</v>
      </c>
      <c r="CB103" s="12">
        <v>0.41471330181022786</v>
      </c>
      <c r="CC103" s="7"/>
      <c r="CD103" s="7"/>
      <c r="CJ103" s="2">
        <v>0.41471330181022786</v>
      </c>
      <c r="CK103" s="12">
        <v>0.41471330181022786</v>
      </c>
      <c r="CL103" s="7">
        <v>0.80472200000000005</v>
      </c>
      <c r="CM103" s="7">
        <v>0.80472200000000005</v>
      </c>
      <c r="CS103" s="12">
        <v>0.41471330181022786</v>
      </c>
      <c r="CU103" s="7">
        <v>22.066666666666666</v>
      </c>
    </row>
    <row r="104" spans="1:99" x14ac:dyDescent="0.15">
      <c r="B104" s="5" t="s">
        <v>67</v>
      </c>
      <c r="C104" s="6">
        <v>18</v>
      </c>
      <c r="D104" s="14">
        <v>371346</v>
      </c>
      <c r="E104" s="14">
        <v>5489517</v>
      </c>
      <c r="F104" s="2">
        <v>-76.778464</v>
      </c>
      <c r="G104" s="2">
        <v>49.544584</v>
      </c>
      <c r="H104" s="5" t="s">
        <v>1</v>
      </c>
      <c r="I104" s="1" t="s">
        <v>46</v>
      </c>
      <c r="J104" s="3" t="s">
        <v>48</v>
      </c>
      <c r="K104" s="3" t="s">
        <v>52</v>
      </c>
      <c r="L104" s="7">
        <v>72.851680000000002</v>
      </c>
      <c r="M104" s="7">
        <v>15.606762</v>
      </c>
      <c r="N104" s="7">
        <v>2.0125000000000001E-2</v>
      </c>
      <c r="O104" s="7">
        <v>1.5395449999999999</v>
      </c>
      <c r="P104" s="7">
        <v>0.41255799999999998</v>
      </c>
      <c r="Q104" s="7">
        <v>2.3545989999999999</v>
      </c>
      <c r="R104" s="7">
        <v>5.4739380000000004</v>
      </c>
      <c r="S104" s="7">
        <v>1.5898570000000001</v>
      </c>
      <c r="T104" s="7">
        <v>0.11068600000000001</v>
      </c>
      <c r="U104" s="7">
        <v>4.0250000000000001E-2</v>
      </c>
      <c r="V104" s="7">
        <v>0.5</v>
      </c>
      <c r="W104" s="7">
        <v>99.88</v>
      </c>
      <c r="X104" s="7">
        <v>0.02</v>
      </c>
      <c r="Y104" s="7">
        <v>7.0000000000000007E-2</v>
      </c>
      <c r="Z104" s="7"/>
      <c r="AA104" s="7"/>
      <c r="AB104" s="7"/>
      <c r="AC104" s="8"/>
      <c r="AD104" s="9">
        <v>1</v>
      </c>
      <c r="AE104" s="7">
        <v>3.1</v>
      </c>
      <c r="AF104" s="9">
        <v>64.099999999999994</v>
      </c>
      <c r="AG104" s="8">
        <v>498.9</v>
      </c>
      <c r="AH104" s="9">
        <v>545</v>
      </c>
      <c r="AI104" s="9">
        <v>2.5</v>
      </c>
      <c r="AJ104" s="9">
        <v>47.9</v>
      </c>
      <c r="AK104" s="7">
        <v>1.6</v>
      </c>
      <c r="AL104" s="7">
        <v>0.6</v>
      </c>
      <c r="AM104" s="7">
        <v>3.6</v>
      </c>
      <c r="AN104" s="7">
        <v>0.6</v>
      </c>
      <c r="AO104" s="9">
        <v>1</v>
      </c>
      <c r="AP104" s="8">
        <v>11</v>
      </c>
      <c r="AQ104" s="8"/>
      <c r="AR104" s="8">
        <v>4.5</v>
      </c>
      <c r="AS104" s="8">
        <v>2.2999999999999998</v>
      </c>
      <c r="AT104" s="7">
        <v>1.8</v>
      </c>
      <c r="AU104" s="8">
        <v>27</v>
      </c>
      <c r="AV104" s="7">
        <v>0.9</v>
      </c>
      <c r="AW104" s="8">
        <v>0.5</v>
      </c>
      <c r="AX104" s="7">
        <v>0.1</v>
      </c>
      <c r="AY104" s="7"/>
      <c r="AZ104" s="7"/>
      <c r="BA104" s="7"/>
      <c r="BB104" s="9">
        <v>4.3</v>
      </c>
      <c r="BC104" s="7">
        <v>3.3</v>
      </c>
      <c r="BD104" s="7">
        <v>7.2</v>
      </c>
      <c r="BE104" s="7">
        <v>0.9</v>
      </c>
      <c r="BF104" s="7">
        <v>3.5</v>
      </c>
      <c r="BG104" s="7">
        <v>0.79</v>
      </c>
      <c r="BH104" s="7">
        <v>0.18</v>
      </c>
      <c r="BI104" s="7">
        <v>0.65</v>
      </c>
      <c r="BJ104" s="7">
        <v>0.15</v>
      </c>
      <c r="BK104" s="7">
        <v>0.75</v>
      </c>
      <c r="BL104" s="7">
        <v>0.15</v>
      </c>
      <c r="BM104" s="7">
        <v>0.38</v>
      </c>
      <c r="BN104" s="7">
        <v>0.06</v>
      </c>
      <c r="BO104" s="7">
        <v>0.32</v>
      </c>
      <c r="BP104" s="7">
        <v>0.06</v>
      </c>
      <c r="BQ104" s="6" t="s">
        <v>29</v>
      </c>
      <c r="BR104" s="10">
        <v>3.4430379587598132</v>
      </c>
      <c r="BS104" s="10">
        <v>3.320587643389012</v>
      </c>
      <c r="BT104" s="10">
        <v>0.41513181726705578</v>
      </c>
      <c r="BU104" s="10">
        <v>73.306178305494072</v>
      </c>
      <c r="BV104" s="7">
        <v>4.0298358029635571E-2</v>
      </c>
      <c r="BW104" s="11">
        <v>851.78642956583519</v>
      </c>
      <c r="BX104" s="7">
        <v>10.3125</v>
      </c>
      <c r="BY104" s="7">
        <v>116.02325581395348</v>
      </c>
      <c r="BZ104" s="7">
        <f t="shared" si="20"/>
        <v>11</v>
      </c>
      <c r="CA104" s="9">
        <v>7.0055379244328506</v>
      </c>
      <c r="CB104" s="12">
        <v>0.41513181726705578</v>
      </c>
      <c r="CC104" s="7">
        <v>1.8</v>
      </c>
      <c r="CD104" s="7">
        <v>1.8</v>
      </c>
      <c r="CJ104" s="2">
        <v>0.41513181726705578</v>
      </c>
      <c r="CK104" s="12">
        <v>0.41513181726705578</v>
      </c>
      <c r="CL104" s="7">
        <v>1.5395449999999999</v>
      </c>
      <c r="CM104" s="7">
        <v>1.5395449999999999</v>
      </c>
      <c r="CS104" s="12">
        <v>0.41513181726705578</v>
      </c>
      <c r="CU104" s="7">
        <v>10.3125</v>
      </c>
    </row>
    <row r="105" spans="1:99" x14ac:dyDescent="0.15">
      <c r="A105" s="3" t="s">
        <v>528</v>
      </c>
      <c r="B105" s="5" t="s">
        <v>47</v>
      </c>
      <c r="C105" s="6">
        <v>18</v>
      </c>
      <c r="D105" s="14">
        <v>340409.45441000001</v>
      </c>
      <c r="E105" s="14">
        <v>5444245.2804450002</v>
      </c>
      <c r="F105" s="2">
        <v>-77.187700000000007</v>
      </c>
      <c r="G105" s="2">
        <v>49.130299999999998</v>
      </c>
      <c r="H105" s="5" t="s">
        <v>1</v>
      </c>
      <c r="I105" s="1" t="s">
        <v>46</v>
      </c>
      <c r="J105" s="3" t="s">
        <v>15</v>
      </c>
      <c r="K105" s="3" t="s">
        <v>9</v>
      </c>
      <c r="L105" s="7">
        <v>73.930404999999993</v>
      </c>
      <c r="M105" s="7">
        <v>14.965628000000001</v>
      </c>
      <c r="N105" s="7">
        <v>1.0201999999999999E-2</v>
      </c>
      <c r="O105" s="7">
        <v>1.0656730000000001</v>
      </c>
      <c r="P105" s="7">
        <v>0.40806100000000001</v>
      </c>
      <c r="Q105" s="7">
        <v>3.3563000000000001</v>
      </c>
      <c r="R105" s="7">
        <v>4.1928239999999999</v>
      </c>
      <c r="S105" s="7">
        <v>1.8464750000000001</v>
      </c>
      <c r="T105" s="7">
        <v>0.15302299999999999</v>
      </c>
      <c r="U105" s="7">
        <v>7.1411000000000002E-2</v>
      </c>
      <c r="V105" s="7">
        <v>1.8</v>
      </c>
      <c r="W105" s="7">
        <v>99.824622000000005</v>
      </c>
      <c r="X105" s="7"/>
      <c r="Y105" s="7"/>
      <c r="Z105" s="7"/>
      <c r="AA105" s="7"/>
      <c r="AB105" s="7"/>
      <c r="AC105" s="8">
        <v>26</v>
      </c>
      <c r="AD105" s="9">
        <v>0.56000000000000005</v>
      </c>
      <c r="AE105" s="7">
        <v>1.3480000000000001</v>
      </c>
      <c r="AF105" s="9">
        <v>35.47</v>
      </c>
      <c r="AG105" s="8">
        <v>327.8</v>
      </c>
      <c r="AH105" s="9">
        <v>698.23</v>
      </c>
      <c r="AI105" s="9">
        <v>3.6</v>
      </c>
      <c r="AJ105" s="9">
        <v>143</v>
      </c>
      <c r="AK105" s="7">
        <v>3.7</v>
      </c>
      <c r="AL105" s="7">
        <v>0.3</v>
      </c>
      <c r="AM105" s="7">
        <v>2.67</v>
      </c>
      <c r="AN105" s="7">
        <v>0.57199999999999995</v>
      </c>
      <c r="AO105" s="9">
        <v>1.9</v>
      </c>
      <c r="AP105" s="8">
        <v>5.24</v>
      </c>
      <c r="AQ105" s="8">
        <v>37.409999999999997</v>
      </c>
      <c r="AR105" s="8">
        <v>4.76</v>
      </c>
      <c r="AS105" s="8">
        <v>2.63</v>
      </c>
      <c r="AT105" s="7">
        <v>6.96</v>
      </c>
      <c r="AU105" s="8">
        <v>10.050000000000001</v>
      </c>
      <c r="AV105" s="7">
        <v>2.5</v>
      </c>
      <c r="AW105" s="8"/>
      <c r="AX105" s="7"/>
      <c r="AY105" s="7"/>
      <c r="AZ105" s="7"/>
      <c r="BA105" s="7"/>
      <c r="BB105" s="9">
        <v>8.26</v>
      </c>
      <c r="BC105" s="7">
        <v>23.54</v>
      </c>
      <c r="BD105" s="7">
        <v>48.06</v>
      </c>
      <c r="BE105" s="7">
        <v>5.9859999999999998</v>
      </c>
      <c r="BF105" s="7">
        <v>21.69</v>
      </c>
      <c r="BG105" s="7">
        <v>3.14</v>
      </c>
      <c r="BH105" s="7">
        <v>0.82099999999999995</v>
      </c>
      <c r="BI105" s="7">
        <v>1.9830000000000001</v>
      </c>
      <c r="BJ105" s="7">
        <v>0.26300000000000001</v>
      </c>
      <c r="BK105" s="7">
        <v>1.4390000000000001</v>
      </c>
      <c r="BL105" s="7">
        <v>0.28199999999999997</v>
      </c>
      <c r="BM105" s="7">
        <v>0.84699999999999998</v>
      </c>
      <c r="BN105" s="7">
        <v>0.13</v>
      </c>
      <c r="BO105" s="7">
        <v>0.92</v>
      </c>
      <c r="BP105" s="7">
        <v>0.14899999999999999</v>
      </c>
      <c r="BQ105" s="6" t="s">
        <v>55</v>
      </c>
      <c r="BR105" s="10">
        <v>2.2707179896830447</v>
      </c>
      <c r="BS105" s="10">
        <v>24.014374674150744</v>
      </c>
      <c r="BT105" s="10">
        <v>0.41628418623231211</v>
      </c>
      <c r="BU105" s="10">
        <v>75.420239825051283</v>
      </c>
      <c r="BV105" s="7">
        <v>7.1536459211435824E-2</v>
      </c>
      <c r="BW105" s="11">
        <v>923.77271105033503</v>
      </c>
      <c r="BX105" s="7">
        <v>25.586956521739129</v>
      </c>
      <c r="BY105" s="7">
        <v>39.685230024213077</v>
      </c>
      <c r="BZ105" s="7">
        <f t="shared" si="20"/>
        <v>2.7578947368421054</v>
      </c>
      <c r="CA105" s="9">
        <v>17.381856415404407</v>
      </c>
      <c r="CB105" s="12">
        <v>0.41628418623231211</v>
      </c>
      <c r="CC105" s="7">
        <v>6.96</v>
      </c>
      <c r="CD105" s="7">
        <v>6.96</v>
      </c>
      <c r="CJ105" s="2">
        <v>0.41628418623231211</v>
      </c>
      <c r="CK105" s="12">
        <v>0.41628418623231211</v>
      </c>
      <c r="CL105" s="7">
        <v>1.0656730000000001</v>
      </c>
      <c r="CM105" s="7">
        <v>1.0656730000000001</v>
      </c>
      <c r="CS105" s="12">
        <v>0.41628418623231211</v>
      </c>
      <c r="CU105" s="7">
        <v>25.586956521739129</v>
      </c>
    </row>
    <row r="106" spans="1:99" x14ac:dyDescent="0.15">
      <c r="B106" s="5" t="s">
        <v>57</v>
      </c>
      <c r="C106" s="6">
        <v>18</v>
      </c>
      <c r="D106" s="14">
        <v>563688</v>
      </c>
      <c r="E106" s="14">
        <v>5540931</v>
      </c>
      <c r="F106" s="2">
        <v>-74.111009999999993</v>
      </c>
      <c r="G106" s="2">
        <v>50.017283999999997</v>
      </c>
      <c r="H106" s="5" t="s">
        <v>1</v>
      </c>
      <c r="I106" s="1" t="s">
        <v>46</v>
      </c>
      <c r="J106" s="3" t="s">
        <v>48</v>
      </c>
      <c r="K106" s="3" t="s">
        <v>52</v>
      </c>
      <c r="L106" s="7">
        <v>73.523984999999996</v>
      </c>
      <c r="M106" s="7">
        <v>15.364903999999999</v>
      </c>
      <c r="N106" s="7">
        <v>2.0500000000000001E-2</v>
      </c>
      <c r="O106" s="7">
        <v>2.470275</v>
      </c>
      <c r="P106" s="7">
        <v>0.41000399999999998</v>
      </c>
      <c r="Q106" s="7">
        <v>1.1275109999999999</v>
      </c>
      <c r="R106" s="7">
        <v>4.6432960000000003</v>
      </c>
      <c r="S106" s="7">
        <v>2.0602710000000002</v>
      </c>
      <c r="T106" s="7">
        <v>0.29725299999999999</v>
      </c>
      <c r="U106" s="7">
        <v>8.2001000000000004E-2</v>
      </c>
      <c r="V106" s="7">
        <v>1.74</v>
      </c>
      <c r="W106" s="7">
        <v>99.3</v>
      </c>
      <c r="X106" s="7">
        <v>0.1</v>
      </c>
      <c r="Y106" s="7"/>
      <c r="Z106" s="7"/>
      <c r="AA106" s="7"/>
      <c r="AB106" s="7"/>
      <c r="AC106" s="8"/>
      <c r="AD106" s="9">
        <v>1</v>
      </c>
      <c r="AE106" s="7">
        <v>1.8</v>
      </c>
      <c r="AF106" s="9">
        <v>45</v>
      </c>
      <c r="AG106" s="8">
        <v>205</v>
      </c>
      <c r="AH106" s="9">
        <v>458</v>
      </c>
      <c r="AI106" s="9">
        <v>2.2999999999999998</v>
      </c>
      <c r="AJ106" s="9">
        <v>90</v>
      </c>
      <c r="AK106" s="7">
        <v>2.1</v>
      </c>
      <c r="AL106" s="7">
        <v>0.33</v>
      </c>
      <c r="AM106" s="7">
        <v>2.2999999999999998</v>
      </c>
      <c r="AN106" s="7">
        <v>0.64</v>
      </c>
      <c r="AO106" s="9">
        <v>3.6</v>
      </c>
      <c r="AP106" s="8">
        <v>34</v>
      </c>
      <c r="AQ106" s="8">
        <v>20</v>
      </c>
      <c r="AR106" s="8">
        <v>8</v>
      </c>
      <c r="AS106" s="8">
        <v>7</v>
      </c>
      <c r="AT106" s="7">
        <v>13</v>
      </c>
      <c r="AU106" s="8">
        <v>40</v>
      </c>
      <c r="AV106" s="7"/>
      <c r="AW106" s="8">
        <v>4.9000000000000004</v>
      </c>
      <c r="AX106" s="7"/>
      <c r="AY106" s="7"/>
      <c r="AZ106" s="7"/>
      <c r="BA106" s="7"/>
      <c r="BB106" s="9">
        <v>4.4000000000000004</v>
      </c>
      <c r="BC106" s="7">
        <v>13.8</v>
      </c>
      <c r="BD106" s="7">
        <v>25.7</v>
      </c>
      <c r="BE106" s="7">
        <v>2.83</v>
      </c>
      <c r="BF106" s="7">
        <v>10.5</v>
      </c>
      <c r="BG106" s="7">
        <v>1.68</v>
      </c>
      <c r="BH106" s="7">
        <v>0.46500000000000002</v>
      </c>
      <c r="BI106" s="7">
        <v>1.23</v>
      </c>
      <c r="BJ106" s="7">
        <v>0.16</v>
      </c>
      <c r="BK106" s="7">
        <v>0.78</v>
      </c>
      <c r="BL106" s="7">
        <v>0.15</v>
      </c>
      <c r="BM106" s="7">
        <v>0.45</v>
      </c>
      <c r="BN106" s="7">
        <v>6.3E-2</v>
      </c>
      <c r="BO106" s="7">
        <v>0.39</v>
      </c>
      <c r="BP106" s="7">
        <v>5.8999999999999997E-2</v>
      </c>
      <c r="BQ106" s="6" t="s">
        <v>29</v>
      </c>
      <c r="BR106" s="10">
        <v>2.2537306985343188</v>
      </c>
      <c r="BS106" s="10">
        <v>14.145141451414514</v>
      </c>
      <c r="BT106" s="10">
        <v>0.42025830258302582</v>
      </c>
      <c r="BU106" s="10">
        <v>75.36283825338252</v>
      </c>
      <c r="BV106" s="7">
        <v>8.2579053373615319E-2</v>
      </c>
      <c r="BW106" s="11">
        <v>937.01466549972645</v>
      </c>
      <c r="BX106" s="7">
        <v>35.384615384615387</v>
      </c>
      <c r="BY106" s="7">
        <v>46.590909090909086</v>
      </c>
      <c r="BZ106" s="7">
        <f t="shared" si="20"/>
        <v>9.4444444444444446</v>
      </c>
      <c r="CA106" s="9">
        <v>24.037649941177524</v>
      </c>
      <c r="CB106" s="12">
        <v>0.42025830258302582</v>
      </c>
      <c r="CC106" s="7">
        <v>13</v>
      </c>
      <c r="CD106" s="7">
        <v>13</v>
      </c>
      <c r="CJ106" s="2">
        <v>0.42025830258302582</v>
      </c>
      <c r="CK106" s="12">
        <v>0.42025830258302582</v>
      </c>
      <c r="CL106" s="7">
        <v>2.470275</v>
      </c>
      <c r="CM106" s="7">
        <v>2.470275</v>
      </c>
      <c r="CS106" s="12">
        <v>0.42025830258302582</v>
      </c>
      <c r="CU106" s="7">
        <v>35.384615384615387</v>
      </c>
    </row>
    <row r="107" spans="1:99" x14ac:dyDescent="0.15">
      <c r="B107" s="5" t="s">
        <v>47</v>
      </c>
      <c r="C107" s="6">
        <v>18</v>
      </c>
      <c r="D107" s="14">
        <v>491049</v>
      </c>
      <c r="E107" s="14">
        <v>5489275</v>
      </c>
      <c r="F107" s="2">
        <v>-75.123761000000002</v>
      </c>
      <c r="G107" s="2">
        <v>49.556009000000003</v>
      </c>
      <c r="H107" s="5" t="s">
        <v>1</v>
      </c>
      <c r="I107" s="1" t="s">
        <v>46</v>
      </c>
      <c r="J107" s="3" t="s">
        <v>48</v>
      </c>
      <c r="K107" s="3" t="s">
        <v>52</v>
      </c>
      <c r="L107" s="7">
        <v>73.918391999999997</v>
      </c>
      <c r="M107" s="7">
        <v>14.722165</v>
      </c>
      <c r="N107" s="7">
        <v>3.0757E-2</v>
      </c>
      <c r="O107" s="7">
        <v>2.0196839999999998</v>
      </c>
      <c r="P107" s="7">
        <v>0.41008800000000001</v>
      </c>
      <c r="Q107" s="7">
        <v>2.1324580000000002</v>
      </c>
      <c r="R107" s="7">
        <v>4.3366819999999997</v>
      </c>
      <c r="S107" s="7">
        <v>2.173467</v>
      </c>
      <c r="T107" s="7">
        <v>0.18454000000000001</v>
      </c>
      <c r="U107" s="7">
        <v>7.1764999999999995E-2</v>
      </c>
      <c r="V107" s="7">
        <v>0.57999999999999996</v>
      </c>
      <c r="W107" s="7">
        <v>98.12</v>
      </c>
      <c r="X107" s="7">
        <v>0.06</v>
      </c>
      <c r="Y107" s="7"/>
      <c r="Z107" s="7"/>
      <c r="AA107" s="7"/>
      <c r="AB107" s="7"/>
      <c r="AC107" s="8">
        <v>46</v>
      </c>
      <c r="AD107" s="9"/>
      <c r="AE107" s="7">
        <v>0.9</v>
      </c>
      <c r="AF107" s="9">
        <v>59</v>
      </c>
      <c r="AG107" s="8">
        <v>266</v>
      </c>
      <c r="AH107" s="9">
        <v>820</v>
      </c>
      <c r="AI107" s="9">
        <v>4.2</v>
      </c>
      <c r="AJ107" s="9">
        <v>131</v>
      </c>
      <c r="AK107" s="7">
        <v>3.5</v>
      </c>
      <c r="AL107" s="7">
        <v>3</v>
      </c>
      <c r="AM107" s="7">
        <v>5.27</v>
      </c>
      <c r="AN107" s="7">
        <v>1.1499999999999999</v>
      </c>
      <c r="AO107" s="9">
        <v>2.6</v>
      </c>
      <c r="AP107" s="8">
        <v>9</v>
      </c>
      <c r="AQ107" s="8"/>
      <c r="AR107" s="8">
        <v>4</v>
      </c>
      <c r="AS107" s="8">
        <v>116</v>
      </c>
      <c r="AT107" s="7">
        <v>18</v>
      </c>
      <c r="AU107" s="8">
        <v>42</v>
      </c>
      <c r="AV107" s="7">
        <v>8</v>
      </c>
      <c r="AW107" s="8"/>
      <c r="AX107" s="7"/>
      <c r="AY107" s="7"/>
      <c r="AZ107" s="7"/>
      <c r="BA107" s="7"/>
      <c r="BB107" s="9">
        <v>7.2</v>
      </c>
      <c r="BC107" s="7">
        <v>16.3</v>
      </c>
      <c r="BD107" s="7">
        <v>31.6</v>
      </c>
      <c r="BE107" s="7">
        <v>3.55</v>
      </c>
      <c r="BF107" s="7">
        <v>12.5</v>
      </c>
      <c r="BG107" s="7">
        <v>2.2200000000000002</v>
      </c>
      <c r="BH107" s="7">
        <v>0.55500000000000005</v>
      </c>
      <c r="BI107" s="7">
        <v>1.59</v>
      </c>
      <c r="BJ107" s="7">
        <v>0.23</v>
      </c>
      <c r="BK107" s="7">
        <v>1.21</v>
      </c>
      <c r="BL107" s="7">
        <v>0.22</v>
      </c>
      <c r="BM107" s="7">
        <v>0.62</v>
      </c>
      <c r="BN107" s="7">
        <v>9.0999999999999998E-2</v>
      </c>
      <c r="BO107" s="7">
        <v>0.63</v>
      </c>
      <c r="BP107" s="7">
        <v>0.108</v>
      </c>
      <c r="BQ107" s="6" t="s">
        <v>29</v>
      </c>
      <c r="BR107" s="10">
        <v>1.9952831121889587</v>
      </c>
      <c r="BS107" s="10">
        <v>16.711092884970267</v>
      </c>
      <c r="BT107" s="10">
        <v>0.42043059257740412</v>
      </c>
      <c r="BU107" s="10">
        <v>75.78264506868976</v>
      </c>
      <c r="BV107" s="7">
        <v>7.3140032613126779E-2</v>
      </c>
      <c r="BW107" s="11">
        <v>929.18255241344298</v>
      </c>
      <c r="BX107" s="7">
        <v>25.873015873015873</v>
      </c>
      <c r="BY107" s="7">
        <v>36.944444444444443</v>
      </c>
      <c r="BZ107" s="7">
        <f t="shared" si="20"/>
        <v>3.4615384615384612</v>
      </c>
      <c r="CA107" s="9">
        <v>17.576183652641536</v>
      </c>
      <c r="CB107" s="12">
        <v>0.42043059257740412</v>
      </c>
      <c r="CC107" s="7">
        <v>18</v>
      </c>
      <c r="CD107" s="7">
        <v>18</v>
      </c>
      <c r="CJ107" s="2">
        <v>0.42043059257740412</v>
      </c>
      <c r="CK107" s="12">
        <v>0.42043059257740412</v>
      </c>
      <c r="CL107" s="7">
        <v>2.0196839999999998</v>
      </c>
      <c r="CM107" s="7">
        <v>2.0196839999999998</v>
      </c>
      <c r="CS107" s="12">
        <v>0.42043059257740412</v>
      </c>
      <c r="CU107" s="7">
        <v>25.873015873015873</v>
      </c>
    </row>
    <row r="108" spans="1:99" x14ac:dyDescent="0.15">
      <c r="B108" s="5" t="s">
        <v>57</v>
      </c>
      <c r="C108" s="6">
        <v>18</v>
      </c>
      <c r="D108" s="14">
        <v>476515</v>
      </c>
      <c r="E108" s="14">
        <v>5476869</v>
      </c>
      <c r="F108" s="2">
        <v>-75.323975000000004</v>
      </c>
      <c r="G108" s="2">
        <v>49.444031000000003</v>
      </c>
      <c r="H108" s="5" t="s">
        <v>1</v>
      </c>
      <c r="I108" s="1" t="s">
        <v>46</v>
      </c>
      <c r="J108" s="3" t="s">
        <v>48</v>
      </c>
      <c r="K108" s="3" t="s">
        <v>52</v>
      </c>
      <c r="L108" s="7">
        <v>71.552498999999997</v>
      </c>
      <c r="M108" s="7">
        <v>16.032191999999998</v>
      </c>
      <c r="N108" s="7">
        <v>2.6025E-2</v>
      </c>
      <c r="O108" s="7">
        <v>1.094989</v>
      </c>
      <c r="P108" s="7">
        <v>0.41777199999999998</v>
      </c>
      <c r="Q108" s="7">
        <v>2.0303960000000001</v>
      </c>
      <c r="R108" s="7">
        <v>6.4251529999999999</v>
      </c>
      <c r="S108" s="7">
        <v>2.342851</v>
      </c>
      <c r="T108" s="7">
        <v>8.8509999999999995E-3</v>
      </c>
      <c r="U108" s="7">
        <v>6.9272E-2</v>
      </c>
      <c r="V108" s="7">
        <v>0.5</v>
      </c>
      <c r="W108" s="7">
        <v>99.733313999999993</v>
      </c>
      <c r="X108" s="7"/>
      <c r="Y108" s="7"/>
      <c r="Z108" s="7"/>
      <c r="AA108" s="7"/>
      <c r="AB108" s="7">
        <v>0.2</v>
      </c>
      <c r="AC108" s="8">
        <v>30</v>
      </c>
      <c r="AD108" s="9">
        <v>10</v>
      </c>
      <c r="AE108" s="7">
        <v>3</v>
      </c>
      <c r="AF108" s="9">
        <v>60</v>
      </c>
      <c r="AG108" s="8">
        <v>1200</v>
      </c>
      <c r="AH108" s="9">
        <v>1100</v>
      </c>
      <c r="AI108" s="9">
        <v>10</v>
      </c>
      <c r="AJ108" s="9">
        <v>60</v>
      </c>
      <c r="AK108" s="7">
        <v>3</v>
      </c>
      <c r="AL108" s="7">
        <v>1</v>
      </c>
      <c r="AM108" s="7">
        <v>24</v>
      </c>
      <c r="AN108" s="7">
        <v>0.9</v>
      </c>
      <c r="AO108" s="9">
        <v>17</v>
      </c>
      <c r="AP108" s="8">
        <v>20</v>
      </c>
      <c r="AQ108" s="8">
        <v>3</v>
      </c>
      <c r="AR108" s="8">
        <v>4</v>
      </c>
      <c r="AS108" s="8">
        <v>2</v>
      </c>
      <c r="AT108" s="7">
        <v>2</v>
      </c>
      <c r="AU108" s="8">
        <v>37</v>
      </c>
      <c r="AV108" s="7">
        <v>10</v>
      </c>
      <c r="AW108" s="8">
        <v>1</v>
      </c>
      <c r="AX108" s="7">
        <v>0.5</v>
      </c>
      <c r="AY108" s="7">
        <v>1</v>
      </c>
      <c r="AZ108" s="7"/>
      <c r="BA108" s="7"/>
      <c r="BB108" s="9">
        <v>10</v>
      </c>
      <c r="BC108" s="7">
        <v>10</v>
      </c>
      <c r="BD108" s="7">
        <v>17</v>
      </c>
      <c r="BE108" s="7"/>
      <c r="BF108" s="7">
        <v>9</v>
      </c>
      <c r="BG108" s="7">
        <v>17</v>
      </c>
      <c r="BH108" s="7">
        <v>0.1</v>
      </c>
      <c r="BI108" s="7"/>
      <c r="BJ108" s="7"/>
      <c r="BK108" s="7"/>
      <c r="BL108" s="7"/>
      <c r="BM108" s="7"/>
      <c r="BN108" s="7"/>
      <c r="BO108" s="7">
        <v>0.1</v>
      </c>
      <c r="BP108" s="7">
        <v>1</v>
      </c>
      <c r="BQ108" s="6" t="s">
        <v>29</v>
      </c>
      <c r="BR108" s="10">
        <v>2.7424505442300853</v>
      </c>
      <c r="BS108" s="10">
        <v>10.07726094887852</v>
      </c>
      <c r="BT108" s="10">
        <v>0.42099974611348767</v>
      </c>
      <c r="BU108" s="10">
        <v>72.105320396736929</v>
      </c>
      <c r="BV108" s="7">
        <v>6.9457232715640041E-2</v>
      </c>
      <c r="BW108" s="11">
        <v>889.59491603637832</v>
      </c>
      <c r="BX108" s="7">
        <v>100</v>
      </c>
      <c r="BY108" s="7">
        <v>120</v>
      </c>
      <c r="BZ108" s="7">
        <f t="shared" si="20"/>
        <v>1.1764705882352942</v>
      </c>
      <c r="CA108" s="9">
        <v>67.932488964197347</v>
      </c>
      <c r="CB108" s="12">
        <v>0.42099974611348767</v>
      </c>
      <c r="CC108" s="7">
        <v>2</v>
      </c>
      <c r="CD108" s="7">
        <v>2</v>
      </c>
      <c r="CJ108" s="2">
        <v>0.42099974611348767</v>
      </c>
      <c r="CK108" s="12">
        <v>0.42099974611348767</v>
      </c>
      <c r="CL108" s="7">
        <v>1.094989</v>
      </c>
      <c r="CM108" s="7">
        <v>1.094989</v>
      </c>
      <c r="CS108" s="12">
        <v>0.42099974611348767</v>
      </c>
      <c r="CU108" s="7">
        <v>100</v>
      </c>
    </row>
    <row r="109" spans="1:99" x14ac:dyDescent="0.15">
      <c r="B109" s="5" t="s">
        <v>67</v>
      </c>
      <c r="C109" s="6">
        <v>18</v>
      </c>
      <c r="D109" s="14">
        <v>350062</v>
      </c>
      <c r="E109" s="14">
        <v>5501968</v>
      </c>
      <c r="F109" s="2">
        <v>-77.077247999999997</v>
      </c>
      <c r="G109" s="2">
        <v>49.651609000000001</v>
      </c>
      <c r="H109" s="5" t="s">
        <v>1</v>
      </c>
      <c r="I109" s="1" t="s">
        <v>46</v>
      </c>
      <c r="J109" s="3" t="s">
        <v>48</v>
      </c>
      <c r="K109" s="3" t="s">
        <v>52</v>
      </c>
      <c r="L109" s="7">
        <v>71.929824999999994</v>
      </c>
      <c r="M109" s="7">
        <v>15.889723999999999</v>
      </c>
      <c r="N109" s="7">
        <v>1.0024999999999999E-2</v>
      </c>
      <c r="O109" s="7">
        <v>1.383459</v>
      </c>
      <c r="P109" s="7">
        <v>0.42105300000000001</v>
      </c>
      <c r="Q109" s="7">
        <v>2.325815</v>
      </c>
      <c r="R109" s="7">
        <v>5.152882</v>
      </c>
      <c r="S109" s="7">
        <v>2.6566420000000002</v>
      </c>
      <c r="T109" s="7">
        <v>0.16040099999999999</v>
      </c>
      <c r="U109" s="7">
        <v>7.0175000000000001E-2</v>
      </c>
      <c r="V109" s="7">
        <v>0.4</v>
      </c>
      <c r="W109" s="7">
        <v>100.15</v>
      </c>
      <c r="X109" s="7">
        <v>0.01</v>
      </c>
      <c r="Y109" s="7">
        <v>0.11</v>
      </c>
      <c r="Z109" s="7"/>
      <c r="AA109" s="7"/>
      <c r="AB109" s="7"/>
      <c r="AC109" s="8"/>
      <c r="AD109" s="9"/>
      <c r="AE109" s="7">
        <v>1.4</v>
      </c>
      <c r="AF109" s="9">
        <v>61.1</v>
      </c>
      <c r="AG109" s="8">
        <v>692.4</v>
      </c>
      <c r="AH109" s="9">
        <v>828</v>
      </c>
      <c r="AI109" s="9">
        <v>3.2</v>
      </c>
      <c r="AJ109" s="9">
        <v>76.599999999999994</v>
      </c>
      <c r="AK109" s="7">
        <v>2.4</v>
      </c>
      <c r="AL109" s="7">
        <v>0.2</v>
      </c>
      <c r="AM109" s="7">
        <v>0.9</v>
      </c>
      <c r="AN109" s="7">
        <v>0.8</v>
      </c>
      <c r="AO109" s="9">
        <v>1</v>
      </c>
      <c r="AP109" s="8">
        <v>11</v>
      </c>
      <c r="AQ109" s="8"/>
      <c r="AR109" s="8">
        <v>2.1</v>
      </c>
      <c r="AS109" s="8">
        <v>2</v>
      </c>
      <c r="AT109" s="7">
        <v>3.8</v>
      </c>
      <c r="AU109" s="8">
        <v>42</v>
      </c>
      <c r="AV109" s="7">
        <v>3.3</v>
      </c>
      <c r="AW109" s="8"/>
      <c r="AX109" s="7"/>
      <c r="AY109" s="7">
        <v>1.3</v>
      </c>
      <c r="AZ109" s="7"/>
      <c r="BA109" s="7"/>
      <c r="BB109" s="9">
        <v>1.9</v>
      </c>
      <c r="BC109" s="7">
        <v>6.1</v>
      </c>
      <c r="BD109" s="7">
        <v>13.6</v>
      </c>
      <c r="BE109" s="7">
        <v>1.52</v>
      </c>
      <c r="BF109" s="7">
        <v>6</v>
      </c>
      <c r="BG109" s="7">
        <v>1.1000000000000001</v>
      </c>
      <c r="BH109" s="7">
        <v>0.35</v>
      </c>
      <c r="BI109" s="7">
        <v>0.46</v>
      </c>
      <c r="BJ109" s="7">
        <v>0.05</v>
      </c>
      <c r="BK109" s="7">
        <v>0.41</v>
      </c>
      <c r="BL109" s="7">
        <v>0.06</v>
      </c>
      <c r="BM109" s="7">
        <v>0.15</v>
      </c>
      <c r="BN109" s="7"/>
      <c r="BO109" s="7">
        <v>0.21</v>
      </c>
      <c r="BP109" s="7">
        <v>0.05</v>
      </c>
      <c r="BQ109" s="6" t="s">
        <v>29</v>
      </c>
      <c r="BR109" s="10">
        <v>1.9396222750374343</v>
      </c>
      <c r="BS109" s="10">
        <v>6.1152882205513786</v>
      </c>
      <c r="BT109" s="10">
        <v>0.42210827067669171</v>
      </c>
      <c r="BU109" s="10">
        <v>72.110100250626559</v>
      </c>
      <c r="BV109" s="7">
        <v>7.0069895157264098E-2</v>
      </c>
      <c r="BW109" s="11">
        <v>890.47631510311487</v>
      </c>
      <c r="BX109" s="7">
        <v>29.047619047619047</v>
      </c>
      <c r="BY109" s="7">
        <v>364.42105263157896</v>
      </c>
      <c r="BZ109" s="7">
        <f t="shared" si="20"/>
        <v>11</v>
      </c>
      <c r="CA109" s="9">
        <v>19.732770603885893</v>
      </c>
      <c r="CB109" s="12">
        <v>0.42210827067669171</v>
      </c>
      <c r="CC109" s="7">
        <v>3.8</v>
      </c>
      <c r="CD109" s="7">
        <v>3.8</v>
      </c>
      <c r="CJ109" s="2">
        <v>0.42210827067669171</v>
      </c>
      <c r="CK109" s="12">
        <v>0.42210827067669171</v>
      </c>
      <c r="CL109" s="7">
        <v>1.383459</v>
      </c>
      <c r="CM109" s="7">
        <v>1.383459</v>
      </c>
      <c r="CS109" s="12">
        <v>0.42210827067669171</v>
      </c>
      <c r="CU109" s="7">
        <v>29.047619047619047</v>
      </c>
    </row>
    <row r="110" spans="1:99" x14ac:dyDescent="0.15">
      <c r="B110" s="5" t="s">
        <v>57</v>
      </c>
      <c r="C110" s="6">
        <v>18</v>
      </c>
      <c r="D110" s="14">
        <v>492584</v>
      </c>
      <c r="E110" s="14">
        <v>5482949</v>
      </c>
      <c r="F110" s="2">
        <v>-75.102418</v>
      </c>
      <c r="G110" s="2">
        <v>49.499129000000003</v>
      </c>
      <c r="H110" s="5" t="s">
        <v>1</v>
      </c>
      <c r="I110" s="1" t="s">
        <v>46</v>
      </c>
      <c r="J110" s="3" t="s">
        <v>48</v>
      </c>
      <c r="K110" s="3" t="s">
        <v>52</v>
      </c>
      <c r="L110" s="7">
        <v>72.358850000000004</v>
      </c>
      <c r="M110" s="7">
        <v>16.196898999999998</v>
      </c>
      <c r="N110" s="7">
        <v>2.6137000000000001E-2</v>
      </c>
      <c r="O110" s="7">
        <v>0.91160099999999999</v>
      </c>
      <c r="P110" s="7">
        <v>0.419572</v>
      </c>
      <c r="Q110" s="7">
        <v>2.1949139999999998</v>
      </c>
      <c r="R110" s="7">
        <v>6.5346970000000004</v>
      </c>
      <c r="S110" s="7">
        <v>1.304484</v>
      </c>
      <c r="T110" s="7">
        <v>6.4650000000000003E-3</v>
      </c>
      <c r="U110" s="7">
        <v>4.6379999999999998E-2</v>
      </c>
      <c r="V110" s="7">
        <v>1.1000000000000001</v>
      </c>
      <c r="W110" s="7">
        <v>99.907483999999997</v>
      </c>
      <c r="X110" s="7"/>
      <c r="Y110" s="7">
        <v>0.51</v>
      </c>
      <c r="Z110" s="7"/>
      <c r="AA110" s="7"/>
      <c r="AB110" s="7">
        <v>0.4</v>
      </c>
      <c r="AC110" s="8">
        <v>30</v>
      </c>
      <c r="AD110" s="9">
        <v>10</v>
      </c>
      <c r="AE110" s="7">
        <v>1</v>
      </c>
      <c r="AF110" s="9">
        <v>50</v>
      </c>
      <c r="AG110" s="8">
        <v>660</v>
      </c>
      <c r="AH110" s="9">
        <v>540</v>
      </c>
      <c r="AI110" s="9">
        <v>10</v>
      </c>
      <c r="AJ110" s="9">
        <v>40</v>
      </c>
      <c r="AK110" s="7">
        <v>2</v>
      </c>
      <c r="AL110" s="7">
        <v>1</v>
      </c>
      <c r="AM110" s="7">
        <v>3</v>
      </c>
      <c r="AN110" s="7">
        <v>0.3</v>
      </c>
      <c r="AO110" s="9">
        <v>19</v>
      </c>
      <c r="AP110" s="8">
        <v>20</v>
      </c>
      <c r="AQ110" s="8">
        <v>5</v>
      </c>
      <c r="AR110" s="8">
        <v>3</v>
      </c>
      <c r="AS110" s="8">
        <v>2</v>
      </c>
      <c r="AT110" s="7">
        <v>7</v>
      </c>
      <c r="AU110" s="8">
        <v>100</v>
      </c>
      <c r="AV110" s="7">
        <v>14</v>
      </c>
      <c r="AW110" s="8">
        <v>1</v>
      </c>
      <c r="AX110" s="7">
        <v>0.5</v>
      </c>
      <c r="AY110" s="7">
        <v>1</v>
      </c>
      <c r="AZ110" s="7"/>
      <c r="BA110" s="7"/>
      <c r="BB110" s="9">
        <v>10</v>
      </c>
      <c r="BC110" s="7">
        <v>2</v>
      </c>
      <c r="BD110" s="7">
        <v>3</v>
      </c>
      <c r="BE110" s="7"/>
      <c r="BF110" s="7">
        <v>3</v>
      </c>
      <c r="BG110" s="7">
        <v>5</v>
      </c>
      <c r="BH110" s="7">
        <v>0.1</v>
      </c>
      <c r="BI110" s="7"/>
      <c r="BJ110" s="7"/>
      <c r="BK110" s="7"/>
      <c r="BL110" s="7"/>
      <c r="BM110" s="7"/>
      <c r="BN110" s="7"/>
      <c r="BO110" s="7">
        <v>0.1</v>
      </c>
      <c r="BP110" s="7">
        <v>1</v>
      </c>
      <c r="BQ110" s="6" t="s">
        <v>29</v>
      </c>
      <c r="BR110" s="10">
        <v>5.0094113841181649</v>
      </c>
      <c r="BS110" s="10">
        <v>2.0241381715579356</v>
      </c>
      <c r="BT110" s="10">
        <v>0.42463585045845315</v>
      </c>
      <c r="BU110" s="10">
        <v>73.232155167517476</v>
      </c>
      <c r="BV110" s="7">
        <v>4.6422948655177827E-2</v>
      </c>
      <c r="BW110" s="11">
        <v>863.51363816496826</v>
      </c>
      <c r="BX110" s="7">
        <v>20</v>
      </c>
      <c r="BY110" s="7">
        <v>66</v>
      </c>
      <c r="BZ110" s="7">
        <f t="shared" ref="BZ110:BZ119" si="21">AP110/AO110</f>
        <v>1.0526315789473684</v>
      </c>
      <c r="CA110" s="9">
        <v>13.586497792839468</v>
      </c>
      <c r="CB110" s="12">
        <v>0.42463585045845315</v>
      </c>
      <c r="CC110" s="7">
        <v>7</v>
      </c>
      <c r="CD110" s="7">
        <v>7</v>
      </c>
      <c r="CJ110" s="2">
        <v>0.42463585045845315</v>
      </c>
      <c r="CK110" s="12">
        <v>0.42463585045845315</v>
      </c>
      <c r="CL110" s="7">
        <v>0.91160099999999999</v>
      </c>
      <c r="CM110" s="7">
        <v>0.91160099999999999</v>
      </c>
      <c r="CS110" s="12">
        <v>0.42463585045845315</v>
      </c>
      <c r="CU110" s="7">
        <v>20</v>
      </c>
    </row>
    <row r="111" spans="1:99" x14ac:dyDescent="0.15">
      <c r="B111" s="5" t="s">
        <v>47</v>
      </c>
      <c r="C111" s="6">
        <v>18</v>
      </c>
      <c r="D111" s="14">
        <v>326494</v>
      </c>
      <c r="E111" s="14">
        <v>5449679</v>
      </c>
      <c r="F111" s="2">
        <v>-77.380630999999994</v>
      </c>
      <c r="G111" s="2">
        <v>49.175365999999997</v>
      </c>
      <c r="H111" s="5" t="s">
        <v>1</v>
      </c>
      <c r="I111" s="1" t="s">
        <v>46</v>
      </c>
      <c r="J111" s="3" t="s">
        <v>48</v>
      </c>
      <c r="K111" s="3" t="s">
        <v>52</v>
      </c>
      <c r="L111" s="7">
        <v>74.656704000000005</v>
      </c>
      <c r="M111" s="7">
        <v>14.165994</v>
      </c>
      <c r="N111" s="7">
        <v>4.0388E-2</v>
      </c>
      <c r="O111" s="7">
        <v>2.2112280000000002</v>
      </c>
      <c r="P111" s="7">
        <v>0.42407099999999998</v>
      </c>
      <c r="Q111" s="7">
        <v>2.5646200000000001</v>
      </c>
      <c r="R111" s="7">
        <v>4.4022620000000003</v>
      </c>
      <c r="S111" s="7">
        <v>1.272213</v>
      </c>
      <c r="T111" s="7">
        <v>0.19184200000000001</v>
      </c>
      <c r="U111" s="7">
        <v>7.0679000000000006E-2</v>
      </c>
      <c r="V111" s="7">
        <v>1.3</v>
      </c>
      <c r="W111" s="7">
        <v>100.34</v>
      </c>
      <c r="X111" s="7"/>
      <c r="Y111" s="7"/>
      <c r="Z111" s="7"/>
      <c r="AA111" s="7"/>
      <c r="AB111" s="7"/>
      <c r="AC111" s="8"/>
      <c r="AD111" s="9">
        <v>1</v>
      </c>
      <c r="AE111" s="7">
        <v>0.7</v>
      </c>
      <c r="AF111" s="9">
        <v>25</v>
      </c>
      <c r="AG111" s="8">
        <v>228</v>
      </c>
      <c r="AH111" s="9">
        <v>522</v>
      </c>
      <c r="AI111" s="9">
        <v>6.6</v>
      </c>
      <c r="AJ111" s="9">
        <v>157</v>
      </c>
      <c r="AK111" s="7">
        <v>4.2</v>
      </c>
      <c r="AL111" s="7">
        <v>0.41</v>
      </c>
      <c r="AM111" s="7">
        <v>5.18</v>
      </c>
      <c r="AN111" s="7">
        <v>0.59</v>
      </c>
      <c r="AO111" s="9">
        <v>2</v>
      </c>
      <c r="AP111" s="8">
        <v>13</v>
      </c>
      <c r="AQ111" s="8"/>
      <c r="AR111" s="8"/>
      <c r="AS111" s="8">
        <v>2</v>
      </c>
      <c r="AT111" s="7"/>
      <c r="AU111" s="8">
        <v>40</v>
      </c>
      <c r="AV111" s="7"/>
      <c r="AW111" s="8"/>
      <c r="AX111" s="7"/>
      <c r="AY111" s="7"/>
      <c r="AZ111" s="7"/>
      <c r="BA111" s="7"/>
      <c r="BB111" s="9">
        <v>6.2</v>
      </c>
      <c r="BC111" s="7">
        <v>26.2</v>
      </c>
      <c r="BD111" s="7">
        <v>46</v>
      </c>
      <c r="BE111" s="7">
        <v>4.54</v>
      </c>
      <c r="BF111" s="7">
        <v>13.7</v>
      </c>
      <c r="BG111" s="7">
        <v>2.36</v>
      </c>
      <c r="BH111" s="7">
        <v>0.78200000000000003</v>
      </c>
      <c r="BI111" s="7">
        <v>1.71</v>
      </c>
      <c r="BJ111" s="7">
        <v>0.24</v>
      </c>
      <c r="BK111" s="7">
        <v>1.22</v>
      </c>
      <c r="BL111" s="7">
        <v>0.21</v>
      </c>
      <c r="BM111" s="7">
        <v>0.6</v>
      </c>
      <c r="BN111" s="7">
        <v>8.7999999999999995E-2</v>
      </c>
      <c r="BO111" s="7">
        <v>0.55000000000000004</v>
      </c>
      <c r="BP111" s="7">
        <v>8.6999999999999994E-2</v>
      </c>
      <c r="BQ111" s="6" t="s">
        <v>29</v>
      </c>
      <c r="BR111" s="10">
        <v>3.4603183586396304</v>
      </c>
      <c r="BS111" s="10">
        <v>26.453957996768981</v>
      </c>
      <c r="BT111" s="10">
        <v>0.42818154281098542</v>
      </c>
      <c r="BU111" s="10">
        <v>75.380355411954767</v>
      </c>
      <c r="BV111" s="7">
        <v>7.0439505680685674E-2</v>
      </c>
      <c r="BW111" s="11">
        <v>921.94403636936556</v>
      </c>
      <c r="BX111" s="7">
        <v>47.636363636363633</v>
      </c>
      <c r="BY111" s="7">
        <v>36.774193548387096</v>
      </c>
      <c r="BZ111" s="7">
        <f t="shared" si="21"/>
        <v>6.5</v>
      </c>
      <c r="CA111" s="9">
        <v>32.360567470217639</v>
      </c>
      <c r="CB111" s="12">
        <v>0.42818154281098542</v>
      </c>
      <c r="CC111" s="7"/>
      <c r="CD111" s="7"/>
      <c r="CJ111" s="2">
        <v>0.42818154281098542</v>
      </c>
      <c r="CK111" s="12">
        <v>0.42818154281098542</v>
      </c>
      <c r="CL111" s="7">
        <v>2.2112280000000002</v>
      </c>
      <c r="CM111" s="7">
        <v>2.2112280000000002</v>
      </c>
      <c r="CS111" s="12">
        <v>0.42818154281098542</v>
      </c>
      <c r="CU111" s="7">
        <v>47.636363636363633</v>
      </c>
    </row>
    <row r="112" spans="1:99" x14ac:dyDescent="0.15">
      <c r="B112" s="5" t="s">
        <v>67</v>
      </c>
      <c r="C112" s="6">
        <v>18</v>
      </c>
      <c r="D112" s="14">
        <v>279575</v>
      </c>
      <c r="E112" s="14">
        <v>5336523</v>
      </c>
      <c r="F112" s="2">
        <v>-77.963319999999996</v>
      </c>
      <c r="G112" s="2">
        <v>48.143732</v>
      </c>
      <c r="H112" s="5" t="s">
        <v>1</v>
      </c>
      <c r="I112" s="1" t="s">
        <v>46</v>
      </c>
      <c r="J112" s="3" t="s">
        <v>48</v>
      </c>
      <c r="K112" s="3" t="s">
        <v>52</v>
      </c>
      <c r="L112" s="7">
        <v>74.747474999999994</v>
      </c>
      <c r="M112" s="7">
        <v>13.969697</v>
      </c>
      <c r="N112" s="7">
        <v>2.0202000000000001E-2</v>
      </c>
      <c r="O112" s="7">
        <v>0.92929300000000004</v>
      </c>
      <c r="P112" s="7">
        <v>0.42424200000000001</v>
      </c>
      <c r="Q112" s="7">
        <v>1.7272730000000001</v>
      </c>
      <c r="R112" s="7">
        <v>7.7171719999999997</v>
      </c>
      <c r="S112" s="7">
        <v>0.232323</v>
      </c>
      <c r="T112" s="7">
        <v>0.14141400000000001</v>
      </c>
      <c r="U112" s="7">
        <v>9.0909000000000004E-2</v>
      </c>
      <c r="V112" s="7">
        <v>2</v>
      </c>
      <c r="W112" s="7">
        <v>101</v>
      </c>
      <c r="X112" s="7">
        <v>0.19</v>
      </c>
      <c r="Y112" s="7"/>
      <c r="Z112" s="7"/>
      <c r="AA112" s="7"/>
      <c r="AB112" s="7"/>
      <c r="AC112" s="8"/>
      <c r="AD112" s="9">
        <v>1</v>
      </c>
      <c r="AE112" s="7"/>
      <c r="AF112" s="9">
        <v>50</v>
      </c>
      <c r="AG112" s="8">
        <v>153</v>
      </c>
      <c r="AH112" s="9">
        <v>93</v>
      </c>
      <c r="AI112" s="9"/>
      <c r="AJ112" s="9">
        <v>94</v>
      </c>
      <c r="AK112" s="7">
        <v>1.6</v>
      </c>
      <c r="AL112" s="7"/>
      <c r="AM112" s="7">
        <v>3.5</v>
      </c>
      <c r="AN112" s="7">
        <v>2.8</v>
      </c>
      <c r="AO112" s="9">
        <v>1</v>
      </c>
      <c r="AP112" s="8">
        <v>8</v>
      </c>
      <c r="AQ112" s="8">
        <v>11</v>
      </c>
      <c r="AR112" s="8">
        <v>3</v>
      </c>
      <c r="AS112" s="8">
        <v>2</v>
      </c>
      <c r="AT112" s="7">
        <v>418</v>
      </c>
      <c r="AU112" s="8">
        <v>10</v>
      </c>
      <c r="AV112" s="7"/>
      <c r="AW112" s="8"/>
      <c r="AX112" s="7"/>
      <c r="AY112" s="7">
        <v>90</v>
      </c>
      <c r="AZ112" s="7"/>
      <c r="BA112" s="7"/>
      <c r="BB112" s="9">
        <v>3</v>
      </c>
      <c r="BC112" s="7">
        <v>17.8</v>
      </c>
      <c r="BD112" s="7">
        <v>28</v>
      </c>
      <c r="BE112" s="7"/>
      <c r="BF112" s="7">
        <v>8</v>
      </c>
      <c r="BG112" s="7">
        <v>1.1000000000000001</v>
      </c>
      <c r="BH112" s="7"/>
      <c r="BI112" s="7"/>
      <c r="BJ112" s="7"/>
      <c r="BK112" s="7"/>
      <c r="BL112" s="7"/>
      <c r="BM112" s="7"/>
      <c r="BN112" s="7"/>
      <c r="BO112" s="7">
        <v>0.4</v>
      </c>
      <c r="BP112" s="7">
        <v>0.06</v>
      </c>
      <c r="BQ112" s="6" t="s">
        <v>29</v>
      </c>
      <c r="BR112" s="10">
        <v>33.217425739164867</v>
      </c>
      <c r="BS112" s="10">
        <v>17.979797979797979</v>
      </c>
      <c r="BT112" s="10">
        <v>0.4285272727272727</v>
      </c>
      <c r="BU112" s="10">
        <v>75.502499999999998</v>
      </c>
      <c r="BV112" s="7">
        <v>9.0008910891089103E-2</v>
      </c>
      <c r="BW112" s="11">
        <v>946.7017827549297</v>
      </c>
      <c r="BX112" s="7">
        <v>44.5</v>
      </c>
      <c r="BY112" s="7">
        <v>51</v>
      </c>
      <c r="BZ112" s="7">
        <f t="shared" si="21"/>
        <v>8</v>
      </c>
      <c r="CA112" s="9">
        <v>30.229957589067816</v>
      </c>
      <c r="CB112" s="12"/>
      <c r="CC112" s="7">
        <v>418</v>
      </c>
      <c r="CD112" s="7"/>
      <c r="CJ112" s="2">
        <v>0.4285272727272727</v>
      </c>
      <c r="CK112" s="12">
        <v>0.4285272727272727</v>
      </c>
      <c r="CL112" s="7">
        <v>0.92929300000000004</v>
      </c>
      <c r="CM112" s="7">
        <v>0.92929300000000004</v>
      </c>
      <c r="CS112" s="12">
        <v>0.4285272727272727</v>
      </c>
      <c r="CU112" s="7">
        <v>44.5</v>
      </c>
    </row>
    <row r="113" spans="1:99" x14ac:dyDescent="0.15">
      <c r="B113" s="5" t="s">
        <v>67</v>
      </c>
      <c r="C113" s="6">
        <v>18</v>
      </c>
      <c r="D113" s="14">
        <v>366814</v>
      </c>
      <c r="E113" s="14">
        <v>5375296</v>
      </c>
      <c r="F113" s="2">
        <v>-76.803560000000004</v>
      </c>
      <c r="G113" s="2">
        <v>48.516641999999997</v>
      </c>
      <c r="H113" s="5" t="s">
        <v>1</v>
      </c>
      <c r="I113" s="1" t="s">
        <v>46</v>
      </c>
      <c r="J113" s="3" t="s">
        <v>48</v>
      </c>
      <c r="K113" s="3" t="s">
        <v>52</v>
      </c>
      <c r="L113" s="7">
        <v>73.578495000000004</v>
      </c>
      <c r="M113" s="7">
        <v>14.919556</v>
      </c>
      <c r="N113" s="7">
        <v>2.9978999999999999E-2</v>
      </c>
      <c r="O113" s="7">
        <v>1.9386429999999999</v>
      </c>
      <c r="P113" s="7">
        <v>0.429699</v>
      </c>
      <c r="Q113" s="7">
        <v>2.9279500000000001</v>
      </c>
      <c r="R113" s="7">
        <v>5.2063560000000004</v>
      </c>
      <c r="S113" s="7">
        <v>0.76946099999999995</v>
      </c>
      <c r="T113" s="7">
        <v>0.18986700000000001</v>
      </c>
      <c r="U113" s="7">
        <v>9.9930000000000001E-3</v>
      </c>
      <c r="V113" s="7">
        <v>0.22</v>
      </c>
      <c r="W113" s="7">
        <v>100.29</v>
      </c>
      <c r="X113" s="7"/>
      <c r="Y113" s="7"/>
      <c r="Z113" s="7"/>
      <c r="AA113" s="7"/>
      <c r="AB113" s="7"/>
      <c r="AC113" s="8"/>
      <c r="AD113" s="9">
        <v>1</v>
      </c>
      <c r="AE113" s="7">
        <v>10.8</v>
      </c>
      <c r="AF113" s="9">
        <v>93</v>
      </c>
      <c r="AG113" s="8">
        <v>408</v>
      </c>
      <c r="AH113" s="9">
        <v>344</v>
      </c>
      <c r="AI113" s="9">
        <v>3.5</v>
      </c>
      <c r="AJ113" s="9">
        <v>70</v>
      </c>
      <c r="AK113" s="7">
        <v>2.2000000000000002</v>
      </c>
      <c r="AL113" s="7">
        <v>0.54</v>
      </c>
      <c r="AM113" s="7">
        <v>1.25</v>
      </c>
      <c r="AN113" s="7">
        <v>0.38</v>
      </c>
      <c r="AO113" s="9">
        <v>2.2999999999999998</v>
      </c>
      <c r="AP113" s="8">
        <v>20</v>
      </c>
      <c r="AQ113" s="8">
        <v>8</v>
      </c>
      <c r="AR113" s="8">
        <v>3</v>
      </c>
      <c r="AS113" s="8">
        <v>3</v>
      </c>
      <c r="AT113" s="7">
        <v>16</v>
      </c>
      <c r="AU113" s="8">
        <v>33</v>
      </c>
      <c r="AV113" s="7">
        <v>7</v>
      </c>
      <c r="AW113" s="8">
        <v>1.9</v>
      </c>
      <c r="AX113" s="7"/>
      <c r="AY113" s="7"/>
      <c r="AZ113" s="7"/>
      <c r="BA113" s="7"/>
      <c r="BB113" s="9">
        <v>3.7</v>
      </c>
      <c r="BC113" s="7">
        <v>2.77</v>
      </c>
      <c r="BD113" s="7">
        <v>7.88</v>
      </c>
      <c r="BE113" s="7">
        <v>0.67</v>
      </c>
      <c r="BF113" s="7">
        <v>2.46</v>
      </c>
      <c r="BG113" s="7">
        <v>0.55000000000000004</v>
      </c>
      <c r="BH113" s="7">
        <v>0.45900000000000002</v>
      </c>
      <c r="BI113" s="7">
        <v>0.59</v>
      </c>
      <c r="BJ113" s="7">
        <v>0.1</v>
      </c>
      <c r="BK113" s="7">
        <v>0.59</v>
      </c>
      <c r="BL113" s="7">
        <v>0.11</v>
      </c>
      <c r="BM113" s="7">
        <v>0.28999999999999998</v>
      </c>
      <c r="BN113" s="7">
        <v>4.3999999999999997E-2</v>
      </c>
      <c r="BO113" s="7">
        <v>0.3</v>
      </c>
      <c r="BP113" s="7">
        <v>4.5999999999999999E-2</v>
      </c>
      <c r="BQ113" s="6" t="s">
        <v>29</v>
      </c>
      <c r="BR113" s="10">
        <v>6.7662376650668463</v>
      </c>
      <c r="BS113" s="10">
        <v>2.7680623563505544</v>
      </c>
      <c r="BT113" s="10">
        <v>0.42939842110522636</v>
      </c>
      <c r="BU113" s="10">
        <v>73.527026081742775</v>
      </c>
      <c r="BV113" s="7">
        <v>9.9641040981154633E-3</v>
      </c>
      <c r="BW113" s="11">
        <v>744.24727225405888</v>
      </c>
      <c r="BX113" s="7">
        <v>9.2333333333333343</v>
      </c>
      <c r="BY113" s="7">
        <v>110.27027027027026</v>
      </c>
      <c r="BZ113" s="7">
        <f t="shared" si="21"/>
        <v>8.6956521739130448</v>
      </c>
      <c r="CA113" s="9">
        <v>6.2724331476942217</v>
      </c>
      <c r="CB113" s="12">
        <v>0.42939842110522636</v>
      </c>
      <c r="CC113" s="7">
        <v>16</v>
      </c>
      <c r="CD113" s="7">
        <v>16</v>
      </c>
      <c r="CJ113" s="2">
        <v>0.42939842110522636</v>
      </c>
      <c r="CK113" s="12">
        <v>0.42939842110522636</v>
      </c>
      <c r="CL113" s="7">
        <v>1.9386429999999999</v>
      </c>
      <c r="CM113" s="7">
        <v>1.9386429999999999</v>
      </c>
      <c r="CS113" s="12">
        <v>0.42939842110522636</v>
      </c>
      <c r="CU113" s="7">
        <v>9.2333333333333343</v>
      </c>
    </row>
    <row r="114" spans="1:99" x14ac:dyDescent="0.15">
      <c r="A114" s="3" t="s">
        <v>408</v>
      </c>
      <c r="B114" s="5" t="s">
        <v>57</v>
      </c>
      <c r="C114" s="6">
        <v>17</v>
      </c>
      <c r="D114" s="14">
        <v>535058</v>
      </c>
      <c r="E114" s="14">
        <v>5364840</v>
      </c>
      <c r="F114" s="2">
        <v>-80.526020000000003</v>
      </c>
      <c r="G114" s="2">
        <v>48.435729000000002</v>
      </c>
      <c r="H114" s="5" t="s">
        <v>1</v>
      </c>
      <c r="I114" s="1" t="s">
        <v>46</v>
      </c>
      <c r="J114" s="3" t="s">
        <v>48</v>
      </c>
      <c r="K114" s="3" t="s">
        <v>52</v>
      </c>
      <c r="L114" s="7">
        <v>70.664133000000007</v>
      </c>
      <c r="M114" s="7">
        <v>16.153231000000002</v>
      </c>
      <c r="N114" s="7">
        <v>3.0006000000000001E-2</v>
      </c>
      <c r="O114" s="7">
        <v>1.3802760000000001</v>
      </c>
      <c r="P114" s="7">
        <v>0.43008600000000002</v>
      </c>
      <c r="Q114" s="7">
        <v>1.070214</v>
      </c>
      <c r="R114" s="7">
        <v>6.5213039999999998</v>
      </c>
      <c r="S114" s="7">
        <v>3.540708</v>
      </c>
      <c r="T114" s="7">
        <v>0.15003</v>
      </c>
      <c r="U114" s="7">
        <v>6.0012000000000003E-2</v>
      </c>
      <c r="V114" s="7">
        <v>0.35</v>
      </c>
      <c r="W114" s="7">
        <v>100.34</v>
      </c>
      <c r="X114" s="7"/>
      <c r="Y114" s="7">
        <v>0.05</v>
      </c>
      <c r="Z114" s="7"/>
      <c r="AA114" s="7">
        <v>0.11</v>
      </c>
      <c r="AB114" s="7">
        <v>0.08</v>
      </c>
      <c r="AC114" s="8">
        <v>6</v>
      </c>
      <c r="AD114" s="9">
        <v>1.9</v>
      </c>
      <c r="AE114" s="7">
        <v>2.7509999999999999</v>
      </c>
      <c r="AF114" s="9">
        <v>105.21</v>
      </c>
      <c r="AG114" s="8">
        <v>1115</v>
      </c>
      <c r="AH114" s="9">
        <v>1749</v>
      </c>
      <c r="AI114" s="9">
        <v>7.3</v>
      </c>
      <c r="AJ114" s="9">
        <v>147.9</v>
      </c>
      <c r="AK114" s="7">
        <v>4.0999999999999996</v>
      </c>
      <c r="AL114" s="7">
        <v>0.38</v>
      </c>
      <c r="AM114" s="7">
        <v>12.08</v>
      </c>
      <c r="AN114" s="7">
        <v>1.4179999999999999</v>
      </c>
      <c r="AO114" s="9">
        <v>1.4</v>
      </c>
      <c r="AP114" s="8">
        <v>13.6</v>
      </c>
      <c r="AQ114" s="8">
        <v>29</v>
      </c>
      <c r="AR114" s="8">
        <v>10</v>
      </c>
      <c r="AS114" s="8">
        <v>4</v>
      </c>
      <c r="AT114" s="7"/>
      <c r="AU114" s="8">
        <v>46</v>
      </c>
      <c r="AV114" s="7">
        <v>31</v>
      </c>
      <c r="AW114" s="8"/>
      <c r="AX114" s="7"/>
      <c r="AY114" s="7">
        <v>6.62</v>
      </c>
      <c r="AZ114" s="7"/>
      <c r="BA114" s="7"/>
      <c r="BB114" s="9">
        <v>7.75</v>
      </c>
      <c r="BC114" s="7">
        <v>30.48</v>
      </c>
      <c r="BD114" s="7">
        <v>61.43</v>
      </c>
      <c r="BE114" s="7">
        <v>6.8479999999999999</v>
      </c>
      <c r="BF114" s="7">
        <v>24.54</v>
      </c>
      <c r="BG114" s="7">
        <v>4.01</v>
      </c>
      <c r="BH114" s="7">
        <v>0.99</v>
      </c>
      <c r="BI114" s="7">
        <v>2.61</v>
      </c>
      <c r="BJ114" s="7">
        <v>0.311</v>
      </c>
      <c r="BK114" s="7">
        <v>1.54</v>
      </c>
      <c r="BL114" s="7">
        <v>0.26800000000000002</v>
      </c>
      <c r="BM114" s="7">
        <v>0.69299999999999995</v>
      </c>
      <c r="BN114" s="7">
        <v>9.8000000000000004E-2</v>
      </c>
      <c r="BO114" s="7">
        <v>0.66</v>
      </c>
      <c r="BP114" s="7">
        <v>9.7000000000000003E-2</v>
      </c>
      <c r="BQ114" s="6" t="s">
        <v>58</v>
      </c>
      <c r="BR114" s="10">
        <v>1.8418079096045197</v>
      </c>
      <c r="BS114" s="10">
        <v>30.483048304830479</v>
      </c>
      <c r="BT114" s="10">
        <v>0.43012901290129008</v>
      </c>
      <c r="BU114" s="10">
        <v>70.671200120012003</v>
      </c>
      <c r="BV114" s="7">
        <v>5.9808650588000792E-2</v>
      </c>
      <c r="BW114" s="11">
        <v>861.29063259643578</v>
      </c>
      <c r="BX114" s="7">
        <v>46.18181818181818</v>
      </c>
      <c r="BY114" s="7">
        <v>143.87096774193549</v>
      </c>
      <c r="BZ114" s="7">
        <f t="shared" si="21"/>
        <v>9.7142857142857153</v>
      </c>
      <c r="CA114" s="9">
        <v>31.372458539829317</v>
      </c>
      <c r="CB114" s="12">
        <v>0.43012901290129008</v>
      </c>
      <c r="CC114" s="7"/>
      <c r="CD114" s="7"/>
      <c r="CJ114" s="2">
        <v>0.43012901290129008</v>
      </c>
      <c r="CK114" s="12">
        <v>0.43012901290129008</v>
      </c>
      <c r="CL114" s="7">
        <v>1.3802760000000001</v>
      </c>
      <c r="CM114" s="7">
        <v>1.3802760000000001</v>
      </c>
      <c r="CS114" s="12">
        <v>0.43012901290129008</v>
      </c>
      <c r="CU114" s="7">
        <v>46.18181818181818</v>
      </c>
    </row>
    <row r="115" spans="1:99" x14ac:dyDescent="0.15">
      <c r="B115" s="5" t="s">
        <v>47</v>
      </c>
      <c r="C115" s="6">
        <v>18</v>
      </c>
      <c r="D115" s="14">
        <v>519860</v>
      </c>
      <c r="E115" s="14">
        <v>5517882</v>
      </c>
      <c r="F115" s="2">
        <v>-74.723954000000006</v>
      </c>
      <c r="G115" s="2">
        <v>49.813052999999996</v>
      </c>
      <c r="H115" s="5" t="s">
        <v>1</v>
      </c>
      <c r="I115" s="1" t="s">
        <v>46</v>
      </c>
      <c r="J115" s="3" t="s">
        <v>15</v>
      </c>
      <c r="K115" s="3" t="s">
        <v>9</v>
      </c>
      <c r="L115" s="7">
        <v>71.657808000000003</v>
      </c>
      <c r="M115" s="7">
        <v>14.401764999999999</v>
      </c>
      <c r="N115" s="7">
        <v>3.0086999999999999E-2</v>
      </c>
      <c r="O115" s="7">
        <v>2.7579980000000002</v>
      </c>
      <c r="P115" s="7">
        <v>0.431251</v>
      </c>
      <c r="Q115" s="7">
        <v>1.584595</v>
      </c>
      <c r="R115" s="7">
        <v>5.8569849999999999</v>
      </c>
      <c r="S115" s="7">
        <v>2.5975329999999999</v>
      </c>
      <c r="T115" s="7">
        <v>0.52151199999999998</v>
      </c>
      <c r="U115" s="7">
        <v>0.160465</v>
      </c>
      <c r="V115" s="7">
        <v>0.24</v>
      </c>
      <c r="W115" s="7">
        <v>99.95</v>
      </c>
      <c r="X115" s="7"/>
      <c r="Y115" s="7"/>
      <c r="Z115" s="7"/>
      <c r="AA115" s="7"/>
      <c r="AB115" s="7"/>
      <c r="AC115" s="8">
        <v>3</v>
      </c>
      <c r="AD115" s="9">
        <v>1</v>
      </c>
      <c r="AE115" s="7">
        <v>0.1</v>
      </c>
      <c r="AF115" s="9">
        <v>29</v>
      </c>
      <c r="AG115" s="8">
        <v>162</v>
      </c>
      <c r="AH115" s="9">
        <v>487</v>
      </c>
      <c r="AI115" s="9">
        <v>23.5</v>
      </c>
      <c r="AJ115" s="9">
        <v>265</v>
      </c>
      <c r="AK115" s="7">
        <v>6.9</v>
      </c>
      <c r="AL115" s="7">
        <v>3.25</v>
      </c>
      <c r="AM115" s="7">
        <v>7.72</v>
      </c>
      <c r="AN115" s="7">
        <v>1.85</v>
      </c>
      <c r="AO115" s="9">
        <v>6.7</v>
      </c>
      <c r="AP115" s="8">
        <v>37</v>
      </c>
      <c r="AQ115" s="8"/>
      <c r="AR115" s="8">
        <v>17</v>
      </c>
      <c r="AS115" s="8">
        <v>73</v>
      </c>
      <c r="AT115" s="7">
        <v>10</v>
      </c>
      <c r="AU115" s="8">
        <v>49</v>
      </c>
      <c r="AV115" s="7">
        <v>5</v>
      </c>
      <c r="AW115" s="8"/>
      <c r="AX115" s="7">
        <v>1.7</v>
      </c>
      <c r="AY115" s="7"/>
      <c r="AZ115" s="7"/>
      <c r="BA115" s="7"/>
      <c r="BB115" s="9">
        <v>58.8</v>
      </c>
      <c r="BC115" s="7">
        <v>49</v>
      </c>
      <c r="BD115" s="7">
        <v>122</v>
      </c>
      <c r="BE115" s="7">
        <v>14.3</v>
      </c>
      <c r="BF115" s="7">
        <v>59.7</v>
      </c>
      <c r="BG115" s="7">
        <v>11.6</v>
      </c>
      <c r="BH115" s="7">
        <v>2.0499999999999998</v>
      </c>
      <c r="BI115" s="7">
        <v>10.8</v>
      </c>
      <c r="BJ115" s="7">
        <v>1.82</v>
      </c>
      <c r="BK115" s="7">
        <v>10.8</v>
      </c>
      <c r="BL115" s="7">
        <v>2.2200000000000002</v>
      </c>
      <c r="BM115" s="7">
        <v>6.8</v>
      </c>
      <c r="BN115" s="7">
        <v>1.05</v>
      </c>
      <c r="BO115" s="7">
        <v>7.18</v>
      </c>
      <c r="BP115" s="7">
        <v>1.21</v>
      </c>
      <c r="BQ115" s="6" t="s">
        <v>29</v>
      </c>
      <c r="BR115" s="10">
        <v>2.2548260214595928</v>
      </c>
      <c r="BS115" s="10">
        <v>49.142513288536755</v>
      </c>
      <c r="BT115" s="10">
        <v>0.43250526526928085</v>
      </c>
      <c r="BU115" s="10">
        <v>71.866220038110512</v>
      </c>
      <c r="BV115" s="7">
        <v>0.16054527263631813</v>
      </c>
      <c r="BW115" s="11">
        <v>972.71674870614891</v>
      </c>
      <c r="BX115" s="7">
        <v>6.8245125348189415</v>
      </c>
      <c r="BY115" s="7">
        <v>2.7551020408163267</v>
      </c>
      <c r="BZ115" s="7">
        <f t="shared" si="21"/>
        <v>5.522388059701492</v>
      </c>
      <c r="CA115" s="9">
        <v>4.6360612245761414</v>
      </c>
      <c r="CB115" s="12">
        <v>0.43250526526928085</v>
      </c>
      <c r="CC115" s="7">
        <v>10</v>
      </c>
      <c r="CD115" s="7">
        <v>10</v>
      </c>
      <c r="CJ115" s="2">
        <v>0.43250526526928085</v>
      </c>
      <c r="CK115" s="12">
        <v>0.43250526526928085</v>
      </c>
      <c r="CL115" s="7">
        <v>2.7579980000000002</v>
      </c>
      <c r="CM115" s="7">
        <v>2.7579980000000002</v>
      </c>
      <c r="CS115" s="12">
        <v>0.43250526526928085</v>
      </c>
      <c r="CU115" s="7">
        <v>6.8245125348189415</v>
      </c>
    </row>
    <row r="116" spans="1:99" x14ac:dyDescent="0.15">
      <c r="A116" s="3" t="s">
        <v>442</v>
      </c>
      <c r="B116" s="5" t="s">
        <v>57</v>
      </c>
      <c r="C116" s="6">
        <v>17</v>
      </c>
      <c r="D116" s="14">
        <v>528482</v>
      </c>
      <c r="E116" s="14">
        <v>5379368</v>
      </c>
      <c r="F116" s="2">
        <v>-80.613933000000003</v>
      </c>
      <c r="G116" s="2">
        <v>48.566757000000003</v>
      </c>
      <c r="H116" s="5" t="s">
        <v>1</v>
      </c>
      <c r="I116" s="1" t="s">
        <v>46</v>
      </c>
      <c r="J116" s="3" t="s">
        <v>48</v>
      </c>
      <c r="K116" s="3" t="s">
        <v>52</v>
      </c>
      <c r="L116" s="7">
        <v>69.914738</v>
      </c>
      <c r="M116" s="7">
        <v>18.097847999999999</v>
      </c>
      <c r="N116" s="7">
        <v>1.0149999999999999E-2</v>
      </c>
      <c r="O116" s="7">
        <v>0.70036500000000002</v>
      </c>
      <c r="P116" s="7">
        <v>0.42630899999999999</v>
      </c>
      <c r="Q116" s="7">
        <v>0.71051600000000004</v>
      </c>
      <c r="R116" s="7">
        <v>9.4194069999999996</v>
      </c>
      <c r="S116" s="7">
        <v>0.63946400000000003</v>
      </c>
      <c r="T116" s="7">
        <v>7.1052000000000004E-2</v>
      </c>
      <c r="U116" s="7">
        <v>1.0149999999999999E-2</v>
      </c>
      <c r="V116" s="7">
        <v>1.23</v>
      </c>
      <c r="W116" s="7">
        <v>99.76</v>
      </c>
      <c r="X116" s="7">
        <v>0.34</v>
      </c>
      <c r="Y116" s="7">
        <v>0.95</v>
      </c>
      <c r="Z116" s="7"/>
      <c r="AA116" s="7">
        <v>0.24</v>
      </c>
      <c r="AB116" s="7">
        <v>0.57999999999999996</v>
      </c>
      <c r="AC116" s="8">
        <v>1</v>
      </c>
      <c r="AD116" s="9">
        <v>0.87</v>
      </c>
      <c r="AE116" s="7">
        <v>0.30599999999999999</v>
      </c>
      <c r="AF116" s="9">
        <v>17.5</v>
      </c>
      <c r="AG116" s="8">
        <v>314</v>
      </c>
      <c r="AH116" s="9">
        <v>192</v>
      </c>
      <c r="AI116" s="9">
        <v>9.94</v>
      </c>
      <c r="AJ116" s="9">
        <v>97</v>
      </c>
      <c r="AK116" s="7">
        <v>2.5</v>
      </c>
      <c r="AL116" s="7">
        <v>0.3</v>
      </c>
      <c r="AM116" s="7">
        <v>1.89</v>
      </c>
      <c r="AN116" s="7">
        <v>0.75</v>
      </c>
      <c r="AO116" s="9">
        <v>0.9</v>
      </c>
      <c r="AP116" s="8">
        <v>13</v>
      </c>
      <c r="AQ116" s="8">
        <v>13</v>
      </c>
      <c r="AR116" s="8">
        <v>2</v>
      </c>
      <c r="AS116" s="8">
        <v>0.8</v>
      </c>
      <c r="AT116" s="7">
        <v>3</v>
      </c>
      <c r="AU116" s="8">
        <v>18</v>
      </c>
      <c r="AV116" s="7">
        <v>2.5</v>
      </c>
      <c r="AW116" s="8">
        <v>7</v>
      </c>
      <c r="AX116" s="7">
        <v>2</v>
      </c>
      <c r="AY116" s="7">
        <v>133</v>
      </c>
      <c r="AZ116" s="7"/>
      <c r="BA116" s="7"/>
      <c r="BB116" s="9">
        <v>2.2400000000000002</v>
      </c>
      <c r="BC116" s="7">
        <v>28.63</v>
      </c>
      <c r="BD116" s="7">
        <v>58</v>
      </c>
      <c r="BE116" s="7">
        <v>6.39</v>
      </c>
      <c r="BF116" s="7">
        <v>21.27</v>
      </c>
      <c r="BG116" s="7">
        <v>2.57</v>
      </c>
      <c r="BH116" s="7">
        <v>0.61199999999999999</v>
      </c>
      <c r="BI116" s="7">
        <v>1.24</v>
      </c>
      <c r="BJ116" s="7">
        <v>0.11799999999999999</v>
      </c>
      <c r="BK116" s="7">
        <v>0.5</v>
      </c>
      <c r="BL116" s="7">
        <v>7.0999999999999994E-2</v>
      </c>
      <c r="BM116" s="7">
        <v>0.17</v>
      </c>
      <c r="BN116" s="7">
        <v>2.5999999999999999E-2</v>
      </c>
      <c r="BO116" s="7">
        <v>0.192</v>
      </c>
      <c r="BP116" s="7">
        <v>3.2000000000000001E-2</v>
      </c>
      <c r="BQ116" s="6" t="s">
        <v>58</v>
      </c>
      <c r="BR116" s="10">
        <v>14.730159946455155</v>
      </c>
      <c r="BS116" s="10">
        <v>29.057139957373387</v>
      </c>
      <c r="BT116" s="10">
        <v>0.43266923779559524</v>
      </c>
      <c r="BU116" s="10">
        <v>70.957817923475076</v>
      </c>
      <c r="BV116" s="7">
        <v>1.0174418604651162E-2</v>
      </c>
      <c r="BW116" s="11">
        <v>720.50600354440121</v>
      </c>
      <c r="BX116" s="7">
        <v>149.11458333333331</v>
      </c>
      <c r="BY116" s="7">
        <v>140.17857142857142</v>
      </c>
      <c r="BZ116" s="7">
        <f t="shared" si="21"/>
        <v>14.444444444444445</v>
      </c>
      <c r="CA116" s="9">
        <v>101.2972478669255</v>
      </c>
      <c r="CB116" s="12">
        <v>0.43266923779559524</v>
      </c>
      <c r="CC116" s="7">
        <v>3</v>
      </c>
      <c r="CD116" s="7">
        <v>3</v>
      </c>
      <c r="CJ116" s="2">
        <v>0.43266923779559524</v>
      </c>
      <c r="CK116" s="12">
        <v>0.43266923779559524</v>
      </c>
      <c r="CL116" s="7">
        <v>0.70036500000000002</v>
      </c>
      <c r="CM116" s="7">
        <v>0.70036500000000002</v>
      </c>
      <c r="CS116" s="12">
        <v>0.43266923779559524</v>
      </c>
      <c r="CU116" s="7">
        <v>149.11458333333331</v>
      </c>
    </row>
    <row r="117" spans="1:99" x14ac:dyDescent="0.15">
      <c r="B117" s="5" t="s">
        <v>67</v>
      </c>
      <c r="C117" s="6">
        <v>18</v>
      </c>
      <c r="D117" s="14">
        <v>381821</v>
      </c>
      <c r="E117" s="14">
        <v>5379240</v>
      </c>
      <c r="F117" s="2">
        <v>-76.601545999999999</v>
      </c>
      <c r="G117" s="2">
        <v>48.555112999999999</v>
      </c>
      <c r="H117" s="5" t="s">
        <v>1</v>
      </c>
      <c r="I117" s="1" t="s">
        <v>46</v>
      </c>
      <c r="J117" s="3" t="s">
        <v>48</v>
      </c>
      <c r="K117" s="3" t="s">
        <v>52</v>
      </c>
      <c r="L117" s="7">
        <v>72.986019999999996</v>
      </c>
      <c r="M117" s="7">
        <v>14.552951999999999</v>
      </c>
      <c r="N117" s="7">
        <v>4.0229000000000001E-2</v>
      </c>
      <c r="O117" s="7">
        <v>2.0215230000000002</v>
      </c>
      <c r="P117" s="7">
        <v>0.43246499999999999</v>
      </c>
      <c r="Q117" s="7">
        <v>2.2729560000000002</v>
      </c>
      <c r="R117" s="7">
        <v>5.209695</v>
      </c>
      <c r="S117" s="7">
        <v>2.212612</v>
      </c>
      <c r="T117" s="7">
        <v>0.231319</v>
      </c>
      <c r="U117" s="7">
        <v>4.0229000000000001E-2</v>
      </c>
      <c r="V117" s="7">
        <v>0.23</v>
      </c>
      <c r="W117" s="7">
        <v>99.66</v>
      </c>
      <c r="X117" s="7"/>
      <c r="Y117" s="7"/>
      <c r="Z117" s="7"/>
      <c r="AA117" s="7"/>
      <c r="AB117" s="7"/>
      <c r="AC117" s="8"/>
      <c r="AD117" s="9">
        <v>2</v>
      </c>
      <c r="AE117" s="7">
        <v>1.9</v>
      </c>
      <c r="AF117" s="9">
        <v>103</v>
      </c>
      <c r="AG117" s="8">
        <v>388</v>
      </c>
      <c r="AH117" s="9">
        <v>341</v>
      </c>
      <c r="AI117" s="9">
        <v>3.2</v>
      </c>
      <c r="AJ117" s="9">
        <v>96</v>
      </c>
      <c r="AK117" s="7">
        <v>2.7</v>
      </c>
      <c r="AL117" s="7">
        <v>0.37</v>
      </c>
      <c r="AM117" s="7">
        <v>4.0999999999999996</v>
      </c>
      <c r="AN117" s="7">
        <v>0.99</v>
      </c>
      <c r="AO117" s="9">
        <v>2.2999999999999998</v>
      </c>
      <c r="AP117" s="8">
        <v>19</v>
      </c>
      <c r="AQ117" s="8">
        <v>13</v>
      </c>
      <c r="AR117" s="8">
        <v>2</v>
      </c>
      <c r="AS117" s="8">
        <v>3</v>
      </c>
      <c r="AT117" s="7">
        <v>3</v>
      </c>
      <c r="AU117" s="8">
        <v>51</v>
      </c>
      <c r="AV117" s="7">
        <v>12</v>
      </c>
      <c r="AW117" s="8"/>
      <c r="AX117" s="7"/>
      <c r="AY117" s="7"/>
      <c r="AZ117" s="7"/>
      <c r="BA117" s="7"/>
      <c r="BB117" s="9">
        <v>2.8</v>
      </c>
      <c r="BC117" s="7">
        <v>12.4</v>
      </c>
      <c r="BD117" s="7">
        <v>23.3</v>
      </c>
      <c r="BE117" s="7">
        <v>2.61</v>
      </c>
      <c r="BF117" s="7">
        <v>9.15</v>
      </c>
      <c r="BG117" s="7">
        <v>1.45</v>
      </c>
      <c r="BH117" s="7">
        <v>0.44700000000000001</v>
      </c>
      <c r="BI117" s="7">
        <v>0.94</v>
      </c>
      <c r="BJ117" s="7">
        <v>0.1</v>
      </c>
      <c r="BK117" s="7">
        <v>0.56999999999999995</v>
      </c>
      <c r="BL117" s="7">
        <v>0.1</v>
      </c>
      <c r="BM117" s="7">
        <v>0.27</v>
      </c>
      <c r="BN117" s="7">
        <v>3.1E-2</v>
      </c>
      <c r="BO117" s="7">
        <v>0.21</v>
      </c>
      <c r="BP117" s="7">
        <v>3.1E-2</v>
      </c>
      <c r="BQ117" s="6" t="s">
        <v>29</v>
      </c>
      <c r="BR117" s="10">
        <v>2.354545216242161</v>
      </c>
      <c r="BS117" s="10">
        <v>12.47108518555768</v>
      </c>
      <c r="BT117" s="10">
        <v>0.43494418183646788</v>
      </c>
      <c r="BU117" s="10">
        <v>73.404425223775519</v>
      </c>
      <c r="BV117" s="7">
        <v>4.0366245233794902E-2</v>
      </c>
      <c r="BW117" s="11">
        <v>852.87748680940501</v>
      </c>
      <c r="BX117" s="7">
        <v>59.047619047619051</v>
      </c>
      <c r="BY117" s="7">
        <v>138.57142857142858</v>
      </c>
      <c r="BZ117" s="7">
        <f t="shared" si="21"/>
        <v>8.2608695652173925</v>
      </c>
      <c r="CA117" s="9">
        <v>40.112517293145096</v>
      </c>
      <c r="CB117" s="12">
        <v>0.43494418183646788</v>
      </c>
      <c r="CC117" s="7">
        <v>3</v>
      </c>
      <c r="CD117" s="7">
        <v>3</v>
      </c>
      <c r="CJ117" s="2">
        <v>0.43494418183646788</v>
      </c>
      <c r="CK117" s="12">
        <v>0.43494418183646788</v>
      </c>
      <c r="CL117" s="7">
        <v>2.0215230000000002</v>
      </c>
      <c r="CM117" s="7">
        <v>2.0215230000000002</v>
      </c>
      <c r="CS117" s="12">
        <v>0.43494418183646788</v>
      </c>
      <c r="CU117" s="7">
        <v>59.047619047619051</v>
      </c>
    </row>
    <row r="118" spans="1:99" x14ac:dyDescent="0.15">
      <c r="B118" s="5" t="s">
        <v>47</v>
      </c>
      <c r="C118" s="6">
        <v>17</v>
      </c>
      <c r="D118" s="14">
        <v>657969</v>
      </c>
      <c r="E118" s="14">
        <v>5349509</v>
      </c>
      <c r="F118" s="2">
        <v>-78.870761999999999</v>
      </c>
      <c r="G118" s="2">
        <v>48.279063000000001</v>
      </c>
      <c r="H118" s="5" t="s">
        <v>1</v>
      </c>
      <c r="I118" s="1" t="s">
        <v>46</v>
      </c>
      <c r="J118" s="3" t="s">
        <v>15</v>
      </c>
      <c r="K118" s="3" t="s">
        <v>9</v>
      </c>
      <c r="L118" s="7">
        <v>74.535619999999994</v>
      </c>
      <c r="M118" s="7">
        <v>14.615228</v>
      </c>
      <c r="N118" s="7">
        <v>5.1031E-2</v>
      </c>
      <c r="O118" s="7">
        <v>2.4903040000000001</v>
      </c>
      <c r="P118" s="7">
        <v>0.42865900000000001</v>
      </c>
      <c r="Q118" s="7">
        <v>1.428863</v>
      </c>
      <c r="R118" s="7">
        <v>4.1334970000000002</v>
      </c>
      <c r="S118" s="7">
        <v>2.1330879999999999</v>
      </c>
      <c r="T118" s="7">
        <v>0.15309200000000001</v>
      </c>
      <c r="U118" s="7">
        <v>3.0617999999999999E-2</v>
      </c>
      <c r="V118" s="7">
        <v>1.9</v>
      </c>
      <c r="W118" s="7">
        <v>99.88</v>
      </c>
      <c r="X118" s="7">
        <v>0.01</v>
      </c>
      <c r="Y118" s="7">
        <v>0.26</v>
      </c>
      <c r="Z118" s="7"/>
      <c r="AA118" s="7"/>
      <c r="AB118" s="7"/>
      <c r="AC118" s="8"/>
      <c r="AD118" s="9"/>
      <c r="AE118" s="7">
        <v>2.5</v>
      </c>
      <c r="AF118" s="9">
        <v>60.7</v>
      </c>
      <c r="AG118" s="8">
        <v>120.5</v>
      </c>
      <c r="AH118" s="9">
        <v>489</v>
      </c>
      <c r="AI118" s="9">
        <v>13.1</v>
      </c>
      <c r="AJ118" s="9">
        <v>145.1</v>
      </c>
      <c r="AK118" s="7">
        <v>4.3</v>
      </c>
      <c r="AL118" s="7">
        <v>0.8</v>
      </c>
      <c r="AM118" s="7">
        <v>4.4000000000000004</v>
      </c>
      <c r="AN118" s="7">
        <v>1.2</v>
      </c>
      <c r="AO118" s="9">
        <v>5</v>
      </c>
      <c r="AP118" s="8"/>
      <c r="AQ118" s="8"/>
      <c r="AR118" s="8">
        <v>2.9</v>
      </c>
      <c r="AS118" s="8">
        <v>2.7</v>
      </c>
      <c r="AT118" s="7">
        <v>3.5</v>
      </c>
      <c r="AU118" s="8">
        <v>11</v>
      </c>
      <c r="AV118" s="7">
        <v>0.5</v>
      </c>
      <c r="AW118" s="8"/>
      <c r="AX118" s="7"/>
      <c r="AY118" s="7">
        <v>0.7</v>
      </c>
      <c r="AZ118" s="7"/>
      <c r="BA118" s="7"/>
      <c r="BB118" s="9">
        <v>23.9</v>
      </c>
      <c r="BC118" s="7">
        <v>21.3</v>
      </c>
      <c r="BD118" s="7">
        <v>51</v>
      </c>
      <c r="BE118" s="7">
        <v>5.15</v>
      </c>
      <c r="BF118" s="7">
        <v>21.4</v>
      </c>
      <c r="BG118" s="7">
        <v>4</v>
      </c>
      <c r="BH118" s="7">
        <v>0.86</v>
      </c>
      <c r="BI118" s="7">
        <v>3.18</v>
      </c>
      <c r="BJ118" s="7">
        <v>0.61</v>
      </c>
      <c r="BK118" s="7">
        <v>3.31</v>
      </c>
      <c r="BL118" s="7">
        <v>0.8</v>
      </c>
      <c r="BM118" s="7">
        <v>2.37</v>
      </c>
      <c r="BN118" s="7">
        <v>0.38</v>
      </c>
      <c r="BO118" s="7">
        <v>2.68</v>
      </c>
      <c r="BP118" s="7">
        <v>0.37</v>
      </c>
      <c r="BQ118" s="6" t="s">
        <v>29</v>
      </c>
      <c r="BR118" s="10">
        <v>1.9377995657000557</v>
      </c>
      <c r="BS118" s="10">
        <v>21.739130434782609</v>
      </c>
      <c r="BT118" s="10">
        <v>0.43749642784241688</v>
      </c>
      <c r="BU118" s="10">
        <v>76.072280057154529</v>
      </c>
      <c r="BV118" s="7">
        <v>3.0654785742891471E-2</v>
      </c>
      <c r="BW118" s="11">
        <v>854.49479060014744</v>
      </c>
      <c r="BX118" s="7">
        <v>7.9477611940298507</v>
      </c>
      <c r="BY118" s="7">
        <v>5.0418410041841009</v>
      </c>
      <c r="BZ118" s="7">
        <f t="shared" si="21"/>
        <v>0</v>
      </c>
      <c r="CA118" s="9">
        <v>5.3991119960350868</v>
      </c>
      <c r="CB118" s="12">
        <v>0.43749642784241688</v>
      </c>
      <c r="CC118" s="7">
        <v>3.5</v>
      </c>
      <c r="CD118" s="7">
        <v>3.5</v>
      </c>
      <c r="CJ118" s="2">
        <v>0.43749642784241688</v>
      </c>
      <c r="CK118" s="12">
        <v>0.43749642784241688</v>
      </c>
      <c r="CL118" s="7">
        <v>2.4903040000000001</v>
      </c>
      <c r="CM118" s="7">
        <v>2.4903040000000001</v>
      </c>
      <c r="CS118" s="12">
        <v>0.43749642784241688</v>
      </c>
      <c r="CU118" s="7">
        <v>7.9477611940298507</v>
      </c>
    </row>
    <row r="119" spans="1:99" x14ac:dyDescent="0.15">
      <c r="A119" s="15" t="s">
        <v>524</v>
      </c>
      <c r="B119" s="5" t="s">
        <v>57</v>
      </c>
      <c r="C119" s="16">
        <v>17</v>
      </c>
      <c r="D119" s="23">
        <v>566923.734819</v>
      </c>
      <c r="E119" s="23">
        <v>5370661.0103900004</v>
      </c>
      <c r="F119" s="12">
        <v>-80.094309999999993</v>
      </c>
      <c r="G119" s="12">
        <v>48.485509999999998</v>
      </c>
      <c r="H119" s="17" t="s">
        <v>1</v>
      </c>
      <c r="I119" s="1" t="s">
        <v>46</v>
      </c>
      <c r="J119" s="15" t="s">
        <v>48</v>
      </c>
      <c r="K119" s="15" t="s">
        <v>52</v>
      </c>
      <c r="L119" s="18">
        <v>66.676941999999997</v>
      </c>
      <c r="M119" s="18">
        <v>17.632552</v>
      </c>
      <c r="N119" s="18">
        <v>3.0825999999999999E-2</v>
      </c>
      <c r="O119" s="18">
        <v>1.48993</v>
      </c>
      <c r="P119" s="18">
        <v>0.43156600000000001</v>
      </c>
      <c r="Q119" s="18">
        <v>0.63707400000000003</v>
      </c>
      <c r="R119" s="18">
        <v>8.1792029999999993</v>
      </c>
      <c r="S119" s="18">
        <v>4.6855729999999998</v>
      </c>
      <c r="T119" s="18">
        <v>0.18495700000000001</v>
      </c>
      <c r="U119" s="18">
        <v>5.1376999999999999E-2</v>
      </c>
      <c r="V119" s="18">
        <v>0.75</v>
      </c>
      <c r="W119" s="18">
        <v>98.07</v>
      </c>
      <c r="X119" s="18">
        <v>0.05</v>
      </c>
      <c r="Y119" s="18">
        <v>0.46</v>
      </c>
      <c r="Z119" s="18"/>
      <c r="AA119" s="18"/>
      <c r="AB119" s="18"/>
      <c r="AC119" s="19"/>
      <c r="AD119" s="20"/>
      <c r="AE119" s="18">
        <v>0.52</v>
      </c>
      <c r="AF119" s="20">
        <v>84</v>
      </c>
      <c r="AG119" s="19">
        <v>707</v>
      </c>
      <c r="AH119" s="20">
        <v>1490</v>
      </c>
      <c r="AI119" s="20">
        <v>4.3899999999999997</v>
      </c>
      <c r="AJ119" s="20">
        <v>69</v>
      </c>
      <c r="AK119" s="18">
        <v>1.86</v>
      </c>
      <c r="AL119" s="18"/>
      <c r="AM119" s="18">
        <v>2.93</v>
      </c>
      <c r="AN119" s="18">
        <v>1.08</v>
      </c>
      <c r="AO119" s="20">
        <v>2</v>
      </c>
      <c r="AP119" s="19">
        <v>36</v>
      </c>
      <c r="AQ119" s="19">
        <v>14</v>
      </c>
      <c r="AR119" s="19">
        <v>8</v>
      </c>
      <c r="AS119" s="19"/>
      <c r="AT119" s="18">
        <v>11</v>
      </c>
      <c r="AU119" s="19">
        <v>28</v>
      </c>
      <c r="AV119" s="18"/>
      <c r="AW119" s="19"/>
      <c r="AX119" s="18"/>
      <c r="AY119" s="18"/>
      <c r="AZ119" s="18"/>
      <c r="BA119" s="18"/>
      <c r="BB119" s="20">
        <v>7.34</v>
      </c>
      <c r="BC119" s="18">
        <v>19.13</v>
      </c>
      <c r="BD119" s="18">
        <v>45.55</v>
      </c>
      <c r="BE119" s="18">
        <v>5.62</v>
      </c>
      <c r="BF119" s="18">
        <v>20.91</v>
      </c>
      <c r="BG119" s="18">
        <v>3.7</v>
      </c>
      <c r="BH119" s="18">
        <v>0.81</v>
      </c>
      <c r="BI119" s="18">
        <v>2.2599999999999998</v>
      </c>
      <c r="BJ119" s="18">
        <v>0.26</v>
      </c>
      <c r="BK119" s="18">
        <v>1.32</v>
      </c>
      <c r="BL119" s="18">
        <v>0.22</v>
      </c>
      <c r="BM119" s="18">
        <v>0.61</v>
      </c>
      <c r="BN119" s="18">
        <v>7.0000000000000007E-2</v>
      </c>
      <c r="BO119" s="18">
        <v>0.45</v>
      </c>
      <c r="BP119" s="18">
        <v>7.0000000000000007E-2</v>
      </c>
      <c r="BQ119" s="16" t="s">
        <v>26</v>
      </c>
      <c r="BR119" s="10">
        <v>1.7456142503809031</v>
      </c>
      <c r="BS119" s="10">
        <v>19.656802301685165</v>
      </c>
      <c r="BT119" s="10">
        <v>0.44345047266748872</v>
      </c>
      <c r="BU119" s="10">
        <v>68.513092889436919</v>
      </c>
      <c r="BV119" s="7">
        <v>5.2388090139696135E-2</v>
      </c>
      <c r="BW119" s="11">
        <v>826.81687440397479</v>
      </c>
      <c r="BX119" s="7">
        <v>42.511111111111106</v>
      </c>
      <c r="BY119" s="7">
        <v>96.321525885558586</v>
      </c>
      <c r="BZ119" s="7">
        <f t="shared" si="21"/>
        <v>18</v>
      </c>
      <c r="CA119" s="9">
        <v>28.87885586411322</v>
      </c>
      <c r="CB119" s="12">
        <v>0.44345047266748872</v>
      </c>
      <c r="CC119" s="7">
        <v>11</v>
      </c>
      <c r="CD119" s="7">
        <v>11</v>
      </c>
      <c r="CJ119" s="2">
        <v>0.44345047266748872</v>
      </c>
      <c r="CK119" s="12">
        <v>0.44345047266748872</v>
      </c>
      <c r="CL119" s="7">
        <v>1.48993</v>
      </c>
      <c r="CM119" s="7">
        <v>1.48993</v>
      </c>
      <c r="CS119" s="12">
        <v>0.44345047266748872</v>
      </c>
      <c r="CU119" s="7">
        <v>42.511111111111106</v>
      </c>
    </row>
    <row r="120" spans="1:99" x14ac:dyDescent="0.15">
      <c r="A120" s="3" t="s">
        <v>388</v>
      </c>
      <c r="B120" s="5" t="s">
        <v>67</v>
      </c>
      <c r="C120" s="6">
        <v>17</v>
      </c>
      <c r="D120" s="14">
        <v>573412</v>
      </c>
      <c r="E120" s="14">
        <v>5306956</v>
      </c>
      <c r="F120" s="2">
        <v>-80.017536000000007</v>
      </c>
      <c r="G120" s="2">
        <v>47.911724999999997</v>
      </c>
      <c r="H120" s="5" t="s">
        <v>1</v>
      </c>
      <c r="I120" s="1" t="s">
        <v>46</v>
      </c>
      <c r="J120" s="3" t="s">
        <v>48</v>
      </c>
      <c r="K120" s="3" t="s">
        <v>52</v>
      </c>
      <c r="L120" s="7">
        <v>71.180238000000003</v>
      </c>
      <c r="M120" s="7">
        <v>16.895395000000001</v>
      </c>
      <c r="N120" s="7">
        <v>2.0330999999999998E-2</v>
      </c>
      <c r="O120" s="7">
        <v>1.30121</v>
      </c>
      <c r="P120" s="7">
        <v>0.43712499999999999</v>
      </c>
      <c r="Q120" s="7">
        <v>2.744739</v>
      </c>
      <c r="R120" s="7">
        <v>5.9266040000000002</v>
      </c>
      <c r="S120" s="7">
        <v>1.311375</v>
      </c>
      <c r="T120" s="7">
        <v>0.14232</v>
      </c>
      <c r="U120" s="7">
        <v>4.0662999999999998E-2</v>
      </c>
      <c r="V120" s="7">
        <v>0.74</v>
      </c>
      <c r="W120" s="7">
        <v>99.1</v>
      </c>
      <c r="X120" s="7"/>
      <c r="Y120" s="7">
        <v>0.06</v>
      </c>
      <c r="Z120" s="7"/>
      <c r="AA120" s="7"/>
      <c r="AB120" s="7">
        <v>0.59</v>
      </c>
      <c r="AC120" s="8">
        <v>26</v>
      </c>
      <c r="AD120" s="9"/>
      <c r="AE120" s="7">
        <v>0.38300000000000001</v>
      </c>
      <c r="AF120" s="9">
        <v>19.63</v>
      </c>
      <c r="AG120" s="8">
        <v>800.7</v>
      </c>
      <c r="AH120" s="9">
        <v>417</v>
      </c>
      <c r="AI120" s="9">
        <v>1.1000000000000001</v>
      </c>
      <c r="AJ120" s="9">
        <v>74</v>
      </c>
      <c r="AK120" s="7">
        <v>2.4</v>
      </c>
      <c r="AL120" s="7"/>
      <c r="AM120" s="7">
        <v>0.69</v>
      </c>
      <c r="AN120" s="7">
        <v>0.21099999999999999</v>
      </c>
      <c r="AO120" s="9"/>
      <c r="AP120" s="8"/>
      <c r="AQ120" s="8">
        <v>11</v>
      </c>
      <c r="AR120" s="8"/>
      <c r="AS120" s="8"/>
      <c r="AT120" s="7"/>
      <c r="AU120" s="8"/>
      <c r="AV120" s="7">
        <v>7</v>
      </c>
      <c r="AW120" s="8"/>
      <c r="AX120" s="7"/>
      <c r="AY120" s="7"/>
      <c r="AZ120" s="7"/>
      <c r="BA120" s="7"/>
      <c r="BB120" s="9">
        <v>1.9</v>
      </c>
      <c r="BC120" s="7">
        <v>6.09</v>
      </c>
      <c r="BD120" s="7">
        <v>11.55</v>
      </c>
      <c r="BE120" s="7">
        <v>1.423</v>
      </c>
      <c r="BF120" s="7">
        <v>5.28</v>
      </c>
      <c r="BG120" s="7">
        <v>0.87</v>
      </c>
      <c r="BH120" s="7">
        <v>0.36199999999999999</v>
      </c>
      <c r="BI120" s="7">
        <v>0.59</v>
      </c>
      <c r="BJ120" s="7">
        <v>7.1999999999999995E-2</v>
      </c>
      <c r="BK120" s="7">
        <v>0.374</v>
      </c>
      <c r="BL120" s="7">
        <v>6.9000000000000006E-2</v>
      </c>
      <c r="BM120" s="7">
        <v>0.188</v>
      </c>
      <c r="BN120" s="7">
        <v>2.7E-2</v>
      </c>
      <c r="BO120" s="7">
        <v>0.19</v>
      </c>
      <c r="BP120" s="7">
        <v>2.8000000000000001E-2</v>
      </c>
      <c r="BQ120" s="6" t="s">
        <v>58</v>
      </c>
      <c r="BR120" s="10">
        <v>4.5193815651510825</v>
      </c>
      <c r="BS120" s="10">
        <v>6.1915412769418463</v>
      </c>
      <c r="BT120" s="10">
        <v>0.44441337942252945</v>
      </c>
      <c r="BU120" s="10">
        <v>72.367057747051646</v>
      </c>
      <c r="BV120" s="7">
        <v>4.1032290615539861E-2</v>
      </c>
      <c r="BW120" s="11">
        <v>844.23887747649871</v>
      </c>
      <c r="BX120" s="7">
        <v>32.05263157894737</v>
      </c>
      <c r="BY120" s="7">
        <v>421.42105263157902</v>
      </c>
      <c r="BZ120" s="7"/>
      <c r="CA120" s="9">
        <v>21.774150410103253</v>
      </c>
      <c r="CB120" s="12">
        <v>0.44441337942252945</v>
      </c>
      <c r="CC120" s="7"/>
      <c r="CD120" s="7"/>
      <c r="CJ120" s="2">
        <v>0.44441337942252945</v>
      </c>
      <c r="CK120" s="12">
        <v>0.44441337942252945</v>
      </c>
      <c r="CL120" s="7">
        <v>1.30121</v>
      </c>
      <c r="CM120" s="7">
        <v>1.30121</v>
      </c>
      <c r="CS120" s="12">
        <v>0.44441337942252945</v>
      </c>
      <c r="CU120" s="7">
        <v>32.05263157894737</v>
      </c>
    </row>
    <row r="121" spans="1:99" x14ac:dyDescent="0.15">
      <c r="A121" s="3" t="s">
        <v>520</v>
      </c>
      <c r="B121" s="5" t="s">
        <v>47</v>
      </c>
      <c r="C121" s="6">
        <v>18</v>
      </c>
      <c r="D121" s="14">
        <v>303455</v>
      </c>
      <c r="E121" s="14">
        <v>5377129</v>
      </c>
      <c r="F121" s="2">
        <v>-77.661600000000007</v>
      </c>
      <c r="G121" s="2">
        <v>48.516483999999998</v>
      </c>
      <c r="H121" s="5" t="s">
        <v>1</v>
      </c>
      <c r="I121" s="1" t="s">
        <v>46</v>
      </c>
      <c r="J121" s="3" t="s">
        <v>15</v>
      </c>
      <c r="K121" s="3" t="s">
        <v>9</v>
      </c>
      <c r="L121" s="7">
        <v>73.399213000000003</v>
      </c>
      <c r="M121" s="7">
        <v>14.409599999999999</v>
      </c>
      <c r="N121" s="7">
        <v>3.0251E-2</v>
      </c>
      <c r="O121" s="7">
        <v>3.156196</v>
      </c>
      <c r="P121" s="7">
        <v>0.44368299999999999</v>
      </c>
      <c r="Q121" s="7">
        <v>0.56468700000000005</v>
      </c>
      <c r="R121" s="7">
        <v>7.7745290000000002</v>
      </c>
      <c r="S121" s="7">
        <v>1.0083999999999999E-2</v>
      </c>
      <c r="T121" s="7">
        <v>0.17142299999999999</v>
      </c>
      <c r="U121" s="7">
        <v>4.0335000000000003E-2</v>
      </c>
      <c r="V121" s="7">
        <v>0.96</v>
      </c>
      <c r="W121" s="7">
        <v>100.13</v>
      </c>
      <c r="X121" s="7">
        <v>0.16</v>
      </c>
      <c r="Y121" s="7"/>
      <c r="Z121" s="7"/>
      <c r="AA121" s="7"/>
      <c r="AB121" s="7"/>
      <c r="AC121" s="8"/>
      <c r="AD121" s="9"/>
      <c r="AE121" s="7"/>
      <c r="AF121" s="9"/>
      <c r="AG121" s="8">
        <v>126</v>
      </c>
      <c r="AH121" s="9">
        <v>18</v>
      </c>
      <c r="AI121" s="9">
        <v>14.8</v>
      </c>
      <c r="AJ121" s="9">
        <v>260</v>
      </c>
      <c r="AK121" s="7">
        <v>8</v>
      </c>
      <c r="AL121" s="7">
        <v>1.43</v>
      </c>
      <c r="AM121" s="7">
        <v>5.07</v>
      </c>
      <c r="AN121" s="7">
        <v>1.1599999999999999</v>
      </c>
      <c r="AO121" s="9">
        <v>3.1</v>
      </c>
      <c r="AP121" s="8">
        <v>9</v>
      </c>
      <c r="AQ121" s="8"/>
      <c r="AR121" s="8">
        <v>1</v>
      </c>
      <c r="AS121" s="8">
        <v>2</v>
      </c>
      <c r="AT121" s="7">
        <v>7</v>
      </c>
      <c r="AU121" s="8">
        <v>87</v>
      </c>
      <c r="AV121" s="7">
        <v>4</v>
      </c>
      <c r="AW121" s="8">
        <v>5.4</v>
      </c>
      <c r="AX121" s="7">
        <v>1</v>
      </c>
      <c r="AY121" s="7"/>
      <c r="AZ121" s="7"/>
      <c r="BA121" s="7"/>
      <c r="BB121" s="9">
        <v>68.2</v>
      </c>
      <c r="BC121" s="7">
        <v>42.3</v>
      </c>
      <c r="BD121" s="7">
        <v>94.4</v>
      </c>
      <c r="BE121" s="7">
        <v>12.1</v>
      </c>
      <c r="BF121" s="7">
        <v>50.8</v>
      </c>
      <c r="BG121" s="7">
        <v>11.2</v>
      </c>
      <c r="BH121" s="7">
        <v>2.2999999999999998</v>
      </c>
      <c r="BI121" s="7">
        <v>12</v>
      </c>
      <c r="BJ121" s="7">
        <v>1.91</v>
      </c>
      <c r="BK121" s="7">
        <v>12.2</v>
      </c>
      <c r="BL121" s="7">
        <v>2.5499999999999998</v>
      </c>
      <c r="BM121" s="7">
        <v>7.55</v>
      </c>
      <c r="BN121" s="7">
        <v>1.0900000000000001</v>
      </c>
      <c r="BO121" s="7">
        <v>7.38</v>
      </c>
      <c r="BP121" s="7">
        <v>1.1399999999999999</v>
      </c>
      <c r="BQ121" s="6" t="s">
        <v>29</v>
      </c>
      <c r="BR121" s="10">
        <v>770.9766957556526</v>
      </c>
      <c r="BS121" s="10">
        <v>42.654028436018955</v>
      </c>
      <c r="BT121" s="10">
        <v>0.44739639003730963</v>
      </c>
      <c r="BU121" s="10">
        <v>74.01352525965514</v>
      </c>
      <c r="BV121" s="7">
        <v>4.0282632577649059E-2</v>
      </c>
      <c r="BW121" s="11">
        <v>858.51451749547653</v>
      </c>
      <c r="BX121" s="7">
        <v>5.7317073170731705</v>
      </c>
      <c r="BY121" s="7">
        <v>1.847507331378299</v>
      </c>
      <c r="BZ121" s="7">
        <f t="shared" ref="BZ121:BZ132" si="22">AP121/AO121</f>
        <v>2.903225806451613</v>
      </c>
      <c r="CA121" s="9">
        <v>3.893691440630823</v>
      </c>
      <c r="CB121" s="12">
        <v>0.44739639003730963</v>
      </c>
      <c r="CC121" s="7">
        <v>7</v>
      </c>
      <c r="CD121" s="7">
        <v>7</v>
      </c>
      <c r="CJ121" s="2">
        <v>0.44739639003730963</v>
      </c>
      <c r="CK121" s="12">
        <v>0.44739639003730963</v>
      </c>
      <c r="CL121" s="7">
        <v>3.156196</v>
      </c>
      <c r="CM121" s="7">
        <v>3.156196</v>
      </c>
      <c r="CS121" s="12">
        <v>0.44739639003730963</v>
      </c>
      <c r="CU121" s="7">
        <v>5.7317073170731705</v>
      </c>
    </row>
    <row r="122" spans="1:99" x14ac:dyDescent="0.15">
      <c r="B122" s="5" t="s">
        <v>47</v>
      </c>
      <c r="C122" s="6">
        <v>18</v>
      </c>
      <c r="D122" s="14">
        <v>491285</v>
      </c>
      <c r="E122" s="14">
        <v>5432354</v>
      </c>
      <c r="F122" s="2">
        <v>-75.119255999999993</v>
      </c>
      <c r="G122" s="2">
        <v>49.044001000000002</v>
      </c>
      <c r="H122" s="5" t="s">
        <v>1</v>
      </c>
      <c r="I122" s="1" t="s">
        <v>46</v>
      </c>
      <c r="J122" s="3" t="s">
        <v>15</v>
      </c>
      <c r="K122" s="3" t="s">
        <v>9</v>
      </c>
      <c r="L122" s="7">
        <v>71.200654999999998</v>
      </c>
      <c r="M122" s="7">
        <v>16.649622000000001</v>
      </c>
      <c r="N122" s="7">
        <v>3.0681E-2</v>
      </c>
      <c r="O122" s="7">
        <v>2.229495</v>
      </c>
      <c r="P122" s="7">
        <v>0.43976300000000001</v>
      </c>
      <c r="Q122" s="7">
        <v>2.249949</v>
      </c>
      <c r="R122" s="7">
        <v>4.8373900000000001</v>
      </c>
      <c r="S122" s="7">
        <v>1.298834</v>
      </c>
      <c r="T122" s="7">
        <v>0.82838999999999996</v>
      </c>
      <c r="U122" s="7">
        <v>0.23522199999999999</v>
      </c>
      <c r="V122" s="7">
        <v>2</v>
      </c>
      <c r="W122" s="7">
        <v>99.78</v>
      </c>
      <c r="X122" s="7"/>
      <c r="Y122" s="7">
        <v>0.4</v>
      </c>
      <c r="Z122" s="7"/>
      <c r="AA122" s="7"/>
      <c r="AB122" s="7"/>
      <c r="AC122" s="8"/>
      <c r="AD122" s="9"/>
      <c r="AE122" s="7">
        <v>1.6</v>
      </c>
      <c r="AF122" s="9">
        <v>42.7</v>
      </c>
      <c r="AG122" s="8">
        <v>213.1</v>
      </c>
      <c r="AH122" s="9">
        <v>395</v>
      </c>
      <c r="AI122" s="9">
        <v>7.9</v>
      </c>
      <c r="AJ122" s="9">
        <v>128</v>
      </c>
      <c r="AK122" s="7">
        <v>3.5</v>
      </c>
      <c r="AL122" s="7">
        <v>0.5</v>
      </c>
      <c r="AM122" s="7">
        <v>5.0999999999999996</v>
      </c>
      <c r="AN122" s="7">
        <v>1.4</v>
      </c>
      <c r="AO122" s="9">
        <v>6</v>
      </c>
      <c r="AP122" s="8">
        <v>73</v>
      </c>
      <c r="AQ122" s="8">
        <v>68.420199999999994</v>
      </c>
      <c r="AR122" s="8">
        <v>22.9</v>
      </c>
      <c r="AS122" s="8">
        <v>9.3000000000000007</v>
      </c>
      <c r="AT122" s="7">
        <v>2.1</v>
      </c>
      <c r="AU122" s="8">
        <v>21</v>
      </c>
      <c r="AV122" s="7">
        <v>2.2000000000000002</v>
      </c>
      <c r="AW122" s="8">
        <v>28.1</v>
      </c>
      <c r="AX122" s="7"/>
      <c r="AY122" s="7"/>
      <c r="AZ122" s="7"/>
      <c r="BA122" s="7"/>
      <c r="BB122" s="9">
        <v>11.2</v>
      </c>
      <c r="BC122" s="7">
        <v>27.6</v>
      </c>
      <c r="BD122" s="7">
        <v>51.1</v>
      </c>
      <c r="BE122" s="7">
        <v>6.12</v>
      </c>
      <c r="BF122" s="7">
        <v>24.8</v>
      </c>
      <c r="BG122" s="7">
        <v>3.7</v>
      </c>
      <c r="BH122" s="7">
        <v>1.17</v>
      </c>
      <c r="BI122" s="7">
        <v>2.76</v>
      </c>
      <c r="BJ122" s="7">
        <v>0.38</v>
      </c>
      <c r="BK122" s="7">
        <v>1.91</v>
      </c>
      <c r="BL122" s="7">
        <v>0.4</v>
      </c>
      <c r="BM122" s="7">
        <v>1.08</v>
      </c>
      <c r="BN122" s="7">
        <v>0.14000000000000001</v>
      </c>
      <c r="BO122" s="7">
        <v>0.91</v>
      </c>
      <c r="BP122" s="7">
        <v>0.12</v>
      </c>
      <c r="BQ122" s="6" t="s">
        <v>29</v>
      </c>
      <c r="BR122" s="10">
        <v>3.7244097398127858</v>
      </c>
      <c r="BS122" s="10">
        <v>28.226631212926979</v>
      </c>
      <c r="BT122" s="10">
        <v>0.44974739210472492</v>
      </c>
      <c r="BU122" s="10">
        <v>72.817196768255258</v>
      </c>
      <c r="BV122" s="7">
        <v>0.23574062938464621</v>
      </c>
      <c r="BW122" s="11">
        <v>1025.1718498434766</v>
      </c>
      <c r="BX122" s="7">
        <v>30.329670329670328</v>
      </c>
      <c r="BY122" s="7">
        <v>19.026785714285715</v>
      </c>
      <c r="BZ122" s="7">
        <f t="shared" si="22"/>
        <v>12.166666666666666</v>
      </c>
      <c r="CA122" s="9">
        <v>20.603699949580733</v>
      </c>
      <c r="CB122" s="12">
        <v>0.44974739210472492</v>
      </c>
      <c r="CC122" s="7">
        <v>2.1</v>
      </c>
      <c r="CD122" s="7">
        <v>2.1</v>
      </c>
      <c r="CJ122" s="2">
        <v>0.44974739210472492</v>
      </c>
      <c r="CK122" s="12">
        <v>0.44974739210472492</v>
      </c>
      <c r="CL122" s="7">
        <v>2.229495</v>
      </c>
      <c r="CM122" s="7">
        <v>2.229495</v>
      </c>
      <c r="CS122" s="12">
        <v>0.44974739210472492</v>
      </c>
      <c r="CU122" s="7">
        <v>30.329670329670328</v>
      </c>
    </row>
    <row r="123" spans="1:99" x14ac:dyDescent="0.15">
      <c r="B123" s="5" t="s">
        <v>67</v>
      </c>
      <c r="C123" s="6">
        <v>18</v>
      </c>
      <c r="D123" s="14">
        <v>339665</v>
      </c>
      <c r="E123" s="14">
        <v>5459281</v>
      </c>
      <c r="F123" s="2">
        <v>-77.203896999999998</v>
      </c>
      <c r="G123" s="2">
        <v>49.265256999999998</v>
      </c>
      <c r="H123" s="5" t="s">
        <v>1</v>
      </c>
      <c r="I123" s="1" t="s">
        <v>46</v>
      </c>
      <c r="J123" s="3" t="s">
        <v>48</v>
      </c>
      <c r="K123" s="3" t="s">
        <v>52</v>
      </c>
      <c r="L123" s="7">
        <v>72.832136000000006</v>
      </c>
      <c r="M123" s="7">
        <v>14.995447</v>
      </c>
      <c r="N123" s="7">
        <v>2.0237000000000002E-2</v>
      </c>
      <c r="O123" s="7">
        <v>1.7909539999999999</v>
      </c>
      <c r="P123" s="7">
        <v>0.44520900000000002</v>
      </c>
      <c r="Q123" s="7">
        <v>2.033795</v>
      </c>
      <c r="R123" s="7">
        <v>4.8365879999999999</v>
      </c>
      <c r="S123" s="7">
        <v>2.8129110000000002</v>
      </c>
      <c r="T123" s="7">
        <v>0.192249</v>
      </c>
      <c r="U123" s="7">
        <v>4.0474000000000003E-2</v>
      </c>
      <c r="V123" s="7">
        <v>0.7</v>
      </c>
      <c r="W123" s="7">
        <v>99.53</v>
      </c>
      <c r="X123" s="7">
        <v>0.01</v>
      </c>
      <c r="Y123" s="7">
        <v>0.11</v>
      </c>
      <c r="Z123" s="7"/>
      <c r="AA123" s="7"/>
      <c r="AB123" s="7"/>
      <c r="AC123" s="8"/>
      <c r="AD123" s="9"/>
      <c r="AE123" s="7">
        <v>1.4</v>
      </c>
      <c r="AF123" s="9">
        <v>68</v>
      </c>
      <c r="AG123" s="8">
        <v>434.2</v>
      </c>
      <c r="AH123" s="9">
        <v>720</v>
      </c>
      <c r="AI123" s="9">
        <v>2.4</v>
      </c>
      <c r="AJ123" s="9">
        <v>78.8</v>
      </c>
      <c r="AK123" s="7">
        <v>2.1</v>
      </c>
      <c r="AL123" s="7">
        <v>0.1</v>
      </c>
      <c r="AM123" s="7">
        <v>1.7</v>
      </c>
      <c r="AN123" s="7">
        <v>0.2</v>
      </c>
      <c r="AO123" s="9">
        <v>2</v>
      </c>
      <c r="AP123" s="8">
        <v>17</v>
      </c>
      <c r="AQ123" s="8"/>
      <c r="AR123" s="8">
        <v>3.3</v>
      </c>
      <c r="AS123" s="8">
        <v>2.8</v>
      </c>
      <c r="AT123" s="7">
        <v>9</v>
      </c>
      <c r="AU123" s="8">
        <v>62</v>
      </c>
      <c r="AV123" s="7">
        <v>8.4</v>
      </c>
      <c r="AW123" s="8"/>
      <c r="AX123" s="7"/>
      <c r="AY123" s="7">
        <v>0.5</v>
      </c>
      <c r="AZ123" s="7"/>
      <c r="BA123" s="7"/>
      <c r="BB123" s="9">
        <v>3.3</v>
      </c>
      <c r="BC123" s="7">
        <v>10.6</v>
      </c>
      <c r="BD123" s="7">
        <v>20.5</v>
      </c>
      <c r="BE123" s="7">
        <v>2.27</v>
      </c>
      <c r="BF123" s="7">
        <v>9.3000000000000007</v>
      </c>
      <c r="BG123" s="7">
        <v>1.4</v>
      </c>
      <c r="BH123" s="7">
        <v>0.55000000000000004</v>
      </c>
      <c r="BI123" s="7">
        <v>1.06</v>
      </c>
      <c r="BJ123" s="7">
        <v>0.13</v>
      </c>
      <c r="BK123" s="7">
        <v>0.62</v>
      </c>
      <c r="BL123" s="7">
        <v>0.12</v>
      </c>
      <c r="BM123" s="7">
        <v>0.3</v>
      </c>
      <c r="BN123" s="7"/>
      <c r="BO123" s="7">
        <v>0.22</v>
      </c>
      <c r="BP123" s="7">
        <v>0.05</v>
      </c>
      <c r="BQ123" s="6" t="s">
        <v>29</v>
      </c>
      <c r="BR123" s="10">
        <v>1.7194244681043942</v>
      </c>
      <c r="BS123" s="10">
        <v>10.725488212081352</v>
      </c>
      <c r="BT123" s="10">
        <v>0.450479611454012</v>
      </c>
      <c r="BU123" s="10">
        <v>73.69436001214207</v>
      </c>
      <c r="BV123" s="7">
        <v>4.0665126092635388E-2</v>
      </c>
      <c r="BW123" s="11">
        <v>856.29670452522498</v>
      </c>
      <c r="BX123" s="7">
        <v>48.18181818181818</v>
      </c>
      <c r="BY123" s="7">
        <v>131.57575757575759</v>
      </c>
      <c r="BZ123" s="7">
        <f t="shared" si="22"/>
        <v>8.5</v>
      </c>
      <c r="CA123" s="9">
        <v>32.731108319113261</v>
      </c>
      <c r="CB123" s="12">
        <v>0.450479611454012</v>
      </c>
      <c r="CC123" s="7">
        <v>9</v>
      </c>
      <c r="CD123" s="7">
        <v>9</v>
      </c>
      <c r="CJ123" s="2">
        <v>0.450479611454012</v>
      </c>
      <c r="CK123" s="12">
        <v>0.450479611454012</v>
      </c>
      <c r="CL123" s="7">
        <v>1.7909539999999999</v>
      </c>
      <c r="CM123" s="7">
        <v>1.7909539999999999</v>
      </c>
      <c r="CS123" s="12">
        <v>0.450479611454012</v>
      </c>
      <c r="CU123" s="7">
        <v>48.18181818181818</v>
      </c>
    </row>
    <row r="124" spans="1:99" x14ac:dyDescent="0.15">
      <c r="B124" s="5" t="s">
        <v>67</v>
      </c>
      <c r="C124" s="6">
        <v>18</v>
      </c>
      <c r="D124" s="14">
        <v>371718</v>
      </c>
      <c r="E124" s="14">
        <v>5380460</v>
      </c>
      <c r="F124" s="2">
        <v>-76.738774000000006</v>
      </c>
      <c r="G124" s="2">
        <v>48.564098000000001</v>
      </c>
      <c r="H124" s="5" t="s">
        <v>1</v>
      </c>
      <c r="I124" s="1" t="s">
        <v>46</v>
      </c>
      <c r="J124" s="3" t="s">
        <v>48</v>
      </c>
      <c r="K124" s="3" t="s">
        <v>52</v>
      </c>
      <c r="L124" s="7">
        <v>74.809848000000002</v>
      </c>
      <c r="M124" s="7">
        <v>14.201361</v>
      </c>
      <c r="N124" s="7">
        <v>2.0015999999999999E-2</v>
      </c>
      <c r="O124" s="7">
        <v>1.8014410000000001</v>
      </c>
      <c r="P124" s="7">
        <v>0.45035999999999998</v>
      </c>
      <c r="Q124" s="7">
        <v>2.9423539999999999</v>
      </c>
      <c r="R124" s="7">
        <v>4.9239389999999998</v>
      </c>
      <c r="S124" s="7">
        <v>0.69055200000000005</v>
      </c>
      <c r="T124" s="7">
        <v>0.16012799999999999</v>
      </c>
      <c r="U124" s="7"/>
      <c r="V124" s="7">
        <v>0.17</v>
      </c>
      <c r="W124" s="7">
        <v>100.08</v>
      </c>
      <c r="X124" s="7"/>
      <c r="Y124" s="7"/>
      <c r="Z124" s="7"/>
      <c r="AA124" s="7"/>
      <c r="AB124" s="7"/>
      <c r="AC124" s="8"/>
      <c r="AD124" s="9">
        <v>1</v>
      </c>
      <c r="AE124" s="7">
        <v>5.5</v>
      </c>
      <c r="AF124" s="9">
        <v>46</v>
      </c>
      <c r="AG124" s="8">
        <v>399</v>
      </c>
      <c r="AH124" s="9">
        <v>220</v>
      </c>
      <c r="AI124" s="9">
        <v>0.4</v>
      </c>
      <c r="AJ124" s="9">
        <v>62</v>
      </c>
      <c r="AK124" s="7">
        <v>1.6</v>
      </c>
      <c r="AL124" s="7">
        <v>0.06</v>
      </c>
      <c r="AM124" s="7">
        <v>1.05</v>
      </c>
      <c r="AN124" s="7">
        <v>0.3</v>
      </c>
      <c r="AO124" s="9">
        <v>0.9</v>
      </c>
      <c r="AP124" s="8">
        <v>15</v>
      </c>
      <c r="AQ124" s="8">
        <v>14</v>
      </c>
      <c r="AR124" s="8">
        <v>4</v>
      </c>
      <c r="AS124" s="8">
        <v>3</v>
      </c>
      <c r="AT124" s="7">
        <v>28</v>
      </c>
      <c r="AU124" s="8">
        <v>34</v>
      </c>
      <c r="AV124" s="7"/>
      <c r="AW124" s="8"/>
      <c r="AX124" s="7"/>
      <c r="AY124" s="7"/>
      <c r="AZ124" s="7"/>
      <c r="BA124" s="7"/>
      <c r="BB124" s="9">
        <v>1.3</v>
      </c>
      <c r="BC124" s="7">
        <v>4.93</v>
      </c>
      <c r="BD124" s="7">
        <v>17.399999999999999</v>
      </c>
      <c r="BE124" s="7">
        <v>1.07</v>
      </c>
      <c r="BF124" s="7">
        <v>3.7</v>
      </c>
      <c r="BG124" s="7">
        <v>0.63</v>
      </c>
      <c r="BH124" s="7">
        <v>0.29299999999999998</v>
      </c>
      <c r="BI124" s="7">
        <v>0.42</v>
      </c>
      <c r="BJ124" s="7">
        <v>0.05</v>
      </c>
      <c r="BK124" s="7">
        <v>0.27</v>
      </c>
      <c r="BL124" s="7">
        <v>0.05</v>
      </c>
      <c r="BM124" s="7">
        <v>0.16</v>
      </c>
      <c r="BN124" s="7">
        <v>2.3E-2</v>
      </c>
      <c r="BO124" s="7">
        <v>0.14000000000000001</v>
      </c>
      <c r="BP124" s="7">
        <v>2.1999999999999999E-2</v>
      </c>
      <c r="BQ124" s="6" t="s">
        <v>29</v>
      </c>
      <c r="BR124" s="10">
        <v>7.1304391269593017</v>
      </c>
      <c r="BS124" s="10">
        <v>4.9344409968972078</v>
      </c>
      <c r="BT124" s="10">
        <v>0.4507656891202082</v>
      </c>
      <c r="BU124" s="10">
        <v>74.877237513762395</v>
      </c>
      <c r="BV124" s="7">
        <v>0</v>
      </c>
      <c r="BW124" s="11"/>
      <c r="BX124" s="7">
        <v>35.214285714285708</v>
      </c>
      <c r="BY124" s="7">
        <v>306.92307692307691</v>
      </c>
      <c r="BZ124" s="7">
        <f t="shared" si="22"/>
        <v>16.666666666666668</v>
      </c>
      <c r="CA124" s="9">
        <v>23.921940756678058</v>
      </c>
      <c r="CB124" s="12">
        <v>0.4507656891202082</v>
      </c>
      <c r="CC124" s="7">
        <v>28</v>
      </c>
      <c r="CD124" s="7">
        <v>28</v>
      </c>
      <c r="CJ124" s="2">
        <v>0.4507656891202082</v>
      </c>
      <c r="CK124" s="12">
        <v>0.4507656891202082</v>
      </c>
      <c r="CL124" s="7">
        <v>1.8014410000000001</v>
      </c>
      <c r="CM124" s="7">
        <v>1.8014410000000001</v>
      </c>
      <c r="CS124" s="12">
        <v>0.4507656891202082</v>
      </c>
      <c r="CU124" s="7">
        <v>35.214285714285708</v>
      </c>
    </row>
    <row r="125" spans="1:99" x14ac:dyDescent="0.15">
      <c r="A125" s="3" t="s">
        <v>522</v>
      </c>
      <c r="B125" s="5" t="s">
        <v>47</v>
      </c>
      <c r="C125" s="6">
        <v>17</v>
      </c>
      <c r="D125" s="14">
        <v>549908.61070099997</v>
      </c>
      <c r="E125" s="14">
        <v>5371558.91383</v>
      </c>
      <c r="F125" s="2">
        <v>-80.324451999999994</v>
      </c>
      <c r="G125" s="2">
        <v>48.495168999999997</v>
      </c>
      <c r="H125" s="5" t="s">
        <v>1</v>
      </c>
      <c r="I125" s="1" t="s">
        <v>46</v>
      </c>
      <c r="J125" s="3" t="s">
        <v>15</v>
      </c>
      <c r="K125" s="3" t="s">
        <v>9</v>
      </c>
      <c r="L125" s="7">
        <v>72.904284000000004</v>
      </c>
      <c r="M125" s="7">
        <v>15.464233999999999</v>
      </c>
      <c r="N125" s="7">
        <v>2.0496E-2</v>
      </c>
      <c r="O125" s="7">
        <v>1.506456</v>
      </c>
      <c r="P125" s="7">
        <v>0.440664</v>
      </c>
      <c r="Q125" s="7">
        <v>1.2605040000000001</v>
      </c>
      <c r="R125" s="7">
        <v>6.4459929999999996</v>
      </c>
      <c r="S125" s="7">
        <v>1.701168</v>
      </c>
      <c r="T125" s="7">
        <v>0.194712</v>
      </c>
      <c r="U125" s="7">
        <v>6.1488000000000001E-2</v>
      </c>
      <c r="V125" s="7">
        <v>2</v>
      </c>
      <c r="W125" s="7">
        <v>99.58</v>
      </c>
      <c r="X125" s="7"/>
      <c r="Y125" s="7"/>
      <c r="Z125" s="7"/>
      <c r="AA125" s="7"/>
      <c r="AB125" s="7"/>
      <c r="AC125" s="8"/>
      <c r="AD125" s="9"/>
      <c r="AE125" s="7">
        <v>1.56</v>
      </c>
      <c r="AF125" s="9">
        <v>63</v>
      </c>
      <c r="AG125" s="8">
        <v>168</v>
      </c>
      <c r="AH125" s="9">
        <v>222</v>
      </c>
      <c r="AI125" s="9">
        <v>7.74</v>
      </c>
      <c r="AJ125" s="9">
        <v>118</v>
      </c>
      <c r="AK125" s="7">
        <v>3.5</v>
      </c>
      <c r="AL125" s="7">
        <v>0.54</v>
      </c>
      <c r="AM125" s="7">
        <v>4.34</v>
      </c>
      <c r="AN125" s="7">
        <v>1.86</v>
      </c>
      <c r="AO125" s="9">
        <v>1</v>
      </c>
      <c r="AP125" s="8">
        <v>16</v>
      </c>
      <c r="AQ125" s="8">
        <v>16</v>
      </c>
      <c r="AR125" s="8"/>
      <c r="AS125" s="8"/>
      <c r="AT125" s="7">
        <v>6</v>
      </c>
      <c r="AU125" s="8">
        <v>33</v>
      </c>
      <c r="AV125" s="7"/>
      <c r="AW125" s="8"/>
      <c r="AX125" s="7"/>
      <c r="AY125" s="7"/>
      <c r="AZ125" s="7"/>
      <c r="BA125" s="7"/>
      <c r="BB125" s="9">
        <v>8.77</v>
      </c>
      <c r="BC125" s="7">
        <v>12.25</v>
      </c>
      <c r="BD125" s="7">
        <v>28.25</v>
      </c>
      <c r="BE125" s="7">
        <v>2.91</v>
      </c>
      <c r="BF125" s="7">
        <v>10.82</v>
      </c>
      <c r="BG125" s="7">
        <v>1.88</v>
      </c>
      <c r="BH125" s="7">
        <v>0.49</v>
      </c>
      <c r="BI125" s="7">
        <v>1.66</v>
      </c>
      <c r="BJ125" s="7">
        <v>0.24</v>
      </c>
      <c r="BK125" s="7">
        <v>1.34</v>
      </c>
      <c r="BL125" s="7">
        <v>0.26</v>
      </c>
      <c r="BM125" s="7">
        <v>0.67</v>
      </c>
      <c r="BN125" s="7">
        <v>0.12</v>
      </c>
      <c r="BO125" s="7">
        <v>0.75</v>
      </c>
      <c r="BP125" s="7">
        <v>0.12</v>
      </c>
      <c r="BQ125" s="6" t="s">
        <v>26</v>
      </c>
      <c r="BR125" s="10">
        <v>3.7891572143374432</v>
      </c>
      <c r="BS125" s="10">
        <v>12.553802008608322</v>
      </c>
      <c r="BT125" s="10">
        <v>0.45159253945480632</v>
      </c>
      <c r="BU125" s="10">
        <v>74.712322197171559</v>
      </c>
      <c r="BV125" s="7">
        <v>6.1747338823056844E-2</v>
      </c>
      <c r="BW125" s="11">
        <v>903.43583693966968</v>
      </c>
      <c r="BX125" s="7">
        <v>16.333333333333332</v>
      </c>
      <c r="BY125" s="7">
        <v>19.156214367160775</v>
      </c>
      <c r="BZ125" s="7">
        <f t="shared" si="22"/>
        <v>16</v>
      </c>
      <c r="CA125" s="9">
        <v>11.095639864152231</v>
      </c>
      <c r="CB125" s="12">
        <v>0.45159253945480632</v>
      </c>
      <c r="CC125" s="7">
        <v>6</v>
      </c>
      <c r="CD125" s="7">
        <v>6</v>
      </c>
      <c r="CJ125" s="2">
        <v>0.45159253945480632</v>
      </c>
      <c r="CK125" s="12">
        <v>0.45159253945480632</v>
      </c>
      <c r="CL125" s="7">
        <v>1.506456</v>
      </c>
      <c r="CM125" s="7">
        <v>1.506456</v>
      </c>
      <c r="CS125" s="12">
        <v>0.45159253945480632</v>
      </c>
      <c r="CU125" s="7">
        <v>16.333333333333332</v>
      </c>
    </row>
    <row r="126" spans="1:99" x14ac:dyDescent="0.15">
      <c r="A126" s="3" t="s">
        <v>515</v>
      </c>
      <c r="B126" s="5" t="s">
        <v>47</v>
      </c>
      <c r="C126" s="6">
        <v>18</v>
      </c>
      <c r="D126" s="14">
        <v>320828</v>
      </c>
      <c r="E126" s="14">
        <v>5338997</v>
      </c>
      <c r="F126" s="2">
        <v>-77.410337999999996</v>
      </c>
      <c r="G126" s="2">
        <v>48.178927999999999</v>
      </c>
      <c r="H126" s="5" t="s">
        <v>1</v>
      </c>
      <c r="I126" s="1" t="s">
        <v>46</v>
      </c>
      <c r="J126" s="3" t="s">
        <v>48</v>
      </c>
      <c r="K126" s="3" t="s">
        <v>52</v>
      </c>
      <c r="L126" s="7">
        <v>73.048855000000003</v>
      </c>
      <c r="M126" s="7">
        <v>12.943441999999999</v>
      </c>
      <c r="N126" s="7">
        <v>4.0543000000000003E-2</v>
      </c>
      <c r="O126" s="7">
        <v>4.6016620000000001</v>
      </c>
      <c r="P126" s="7">
        <v>0.44597599999999998</v>
      </c>
      <c r="Q126" s="7">
        <v>3.2333270000000001</v>
      </c>
      <c r="R126" s="7">
        <v>4.581391</v>
      </c>
      <c r="S126" s="7">
        <v>0.62842100000000001</v>
      </c>
      <c r="T126" s="7">
        <v>0.39529700000000001</v>
      </c>
      <c r="U126" s="7">
        <v>8.1087000000000006E-2</v>
      </c>
      <c r="V126" s="7">
        <v>0.89</v>
      </c>
      <c r="W126" s="7">
        <v>99.55</v>
      </c>
      <c r="X126" s="7">
        <v>0.03</v>
      </c>
      <c r="Y126" s="7"/>
      <c r="Z126" s="7"/>
      <c r="AA126" s="7"/>
      <c r="AB126" s="7"/>
      <c r="AC126" s="8"/>
      <c r="AD126" s="9">
        <v>2</v>
      </c>
      <c r="AE126" s="7">
        <v>0.4</v>
      </c>
      <c r="AF126" s="9">
        <v>19</v>
      </c>
      <c r="AG126" s="8">
        <v>166</v>
      </c>
      <c r="AH126" s="9">
        <v>236</v>
      </c>
      <c r="AI126" s="9">
        <v>12.8</v>
      </c>
      <c r="AJ126" s="9">
        <v>288</v>
      </c>
      <c r="AK126" s="7">
        <v>8.1</v>
      </c>
      <c r="AL126" s="7">
        <v>1.22</v>
      </c>
      <c r="AM126" s="7">
        <v>5.41</v>
      </c>
      <c r="AN126" s="7">
        <v>1.36</v>
      </c>
      <c r="AO126" s="9">
        <v>8.1</v>
      </c>
      <c r="AP126" s="8">
        <v>8</v>
      </c>
      <c r="AQ126" s="8">
        <v>35</v>
      </c>
      <c r="AR126" s="8">
        <v>3</v>
      </c>
      <c r="AS126" s="8">
        <v>7</v>
      </c>
      <c r="AT126" s="7">
        <v>42</v>
      </c>
      <c r="AU126" s="8">
        <v>25</v>
      </c>
      <c r="AV126" s="7">
        <v>5</v>
      </c>
      <c r="AW126" s="8">
        <v>6.3</v>
      </c>
      <c r="AX126" s="7"/>
      <c r="AY126" s="7"/>
      <c r="AZ126" s="7"/>
      <c r="BA126" s="7"/>
      <c r="BB126" s="9">
        <v>41.4</v>
      </c>
      <c r="BC126" s="7">
        <v>28.6</v>
      </c>
      <c r="BD126" s="7">
        <v>65.5</v>
      </c>
      <c r="BE126" s="7">
        <v>7.73</v>
      </c>
      <c r="BF126" s="7">
        <v>29.5</v>
      </c>
      <c r="BG126" s="7">
        <v>6.64</v>
      </c>
      <c r="BH126" s="7">
        <v>1.43</v>
      </c>
      <c r="BI126" s="7">
        <v>6.33</v>
      </c>
      <c r="BJ126" s="7">
        <v>1.08</v>
      </c>
      <c r="BK126" s="7">
        <v>6.97</v>
      </c>
      <c r="BL126" s="7">
        <v>1.43</v>
      </c>
      <c r="BM126" s="7">
        <v>4.58</v>
      </c>
      <c r="BN126" s="7">
        <v>0.68799999999999994</v>
      </c>
      <c r="BO126" s="7">
        <v>4.6500000000000004</v>
      </c>
      <c r="BP126" s="7">
        <v>0.78400000000000003</v>
      </c>
      <c r="BQ126" s="6" t="s">
        <v>29</v>
      </c>
      <c r="BR126" s="10">
        <v>7.2903212973468419</v>
      </c>
      <c r="BS126" s="10">
        <v>28.988445165213868</v>
      </c>
      <c r="BT126" s="10">
        <v>0.45203324548956014</v>
      </c>
      <c r="BU126" s="10">
        <v>74.041004459760799</v>
      </c>
      <c r="BV126" s="7">
        <v>8.1453540934203927E-2</v>
      </c>
      <c r="BW126" s="11">
        <v>923.44627130908668</v>
      </c>
      <c r="BX126" s="7">
        <v>6.150537634408602</v>
      </c>
      <c r="BY126" s="7">
        <v>4.0096618357487923</v>
      </c>
      <c r="BZ126" s="7">
        <f t="shared" si="22"/>
        <v>0.98765432098765438</v>
      </c>
      <c r="CA126" s="9">
        <v>4.1782132997334278</v>
      </c>
      <c r="CB126" s="12">
        <v>0.45203324548956014</v>
      </c>
      <c r="CC126" s="7">
        <v>42</v>
      </c>
      <c r="CD126" s="7">
        <v>42</v>
      </c>
      <c r="CJ126" s="2">
        <v>0.45203324548956014</v>
      </c>
      <c r="CK126" s="12">
        <v>0.45203324548956014</v>
      </c>
      <c r="CL126" s="7">
        <v>4.6016620000000001</v>
      </c>
      <c r="CM126" s="7">
        <v>4.6016620000000001</v>
      </c>
      <c r="CS126" s="12">
        <v>0.45203324548956014</v>
      </c>
      <c r="CU126" s="7">
        <v>6.150537634408602</v>
      </c>
    </row>
    <row r="127" spans="1:99" x14ac:dyDescent="0.15">
      <c r="A127" s="3" t="s">
        <v>366</v>
      </c>
      <c r="B127" s="5" t="s">
        <v>67</v>
      </c>
      <c r="C127" s="6">
        <v>18</v>
      </c>
      <c r="D127" s="14">
        <v>575492</v>
      </c>
      <c r="E127" s="14">
        <v>5531525</v>
      </c>
      <c r="F127" s="2">
        <v>-73.948116999999996</v>
      </c>
      <c r="G127" s="2">
        <v>49.931320999999997</v>
      </c>
      <c r="H127" s="5" t="s">
        <v>1</v>
      </c>
      <c r="I127" s="1" t="s">
        <v>46</v>
      </c>
      <c r="J127" s="3" t="s">
        <v>48</v>
      </c>
      <c r="K127" s="3" t="s">
        <v>49</v>
      </c>
      <c r="L127" s="7">
        <v>71.670677999999995</v>
      </c>
      <c r="M127" s="7">
        <v>16.877255999999999</v>
      </c>
      <c r="N127" s="7">
        <v>2.0056000000000001E-2</v>
      </c>
      <c r="O127" s="7">
        <v>1.133173</v>
      </c>
      <c r="P127" s="7">
        <v>0.451264</v>
      </c>
      <c r="Q127" s="7">
        <v>3.2089850000000002</v>
      </c>
      <c r="R127" s="7">
        <v>4.8335340000000002</v>
      </c>
      <c r="S127" s="7">
        <v>1.6044929999999999</v>
      </c>
      <c r="T127" s="7">
        <v>0.150421</v>
      </c>
      <c r="U127" s="7">
        <v>5.0139999999999997E-2</v>
      </c>
      <c r="V127" s="7">
        <v>0.82</v>
      </c>
      <c r="W127" s="7">
        <v>100.54</v>
      </c>
      <c r="X127" s="7"/>
      <c r="Y127" s="7"/>
      <c r="Z127" s="7"/>
      <c r="AA127" s="7"/>
      <c r="AB127" s="7"/>
      <c r="AC127" s="8"/>
      <c r="AD127" s="9">
        <v>1</v>
      </c>
      <c r="AE127" s="7">
        <v>0.3</v>
      </c>
      <c r="AF127" s="9">
        <v>28</v>
      </c>
      <c r="AG127" s="8">
        <v>481</v>
      </c>
      <c r="AH127" s="9">
        <v>731</v>
      </c>
      <c r="AI127" s="9">
        <v>0.9</v>
      </c>
      <c r="AJ127" s="9">
        <v>63</v>
      </c>
      <c r="AK127" s="7">
        <v>1.8</v>
      </c>
      <c r="AL127" s="7">
        <v>0.09</v>
      </c>
      <c r="AM127" s="7">
        <v>0.48</v>
      </c>
      <c r="AN127" s="7">
        <v>0.27</v>
      </c>
      <c r="AO127" s="9">
        <v>1.4</v>
      </c>
      <c r="AP127" s="8">
        <v>9</v>
      </c>
      <c r="AQ127" s="8"/>
      <c r="AR127" s="8">
        <v>3</v>
      </c>
      <c r="AS127" s="8">
        <v>2</v>
      </c>
      <c r="AT127" s="7">
        <v>1</v>
      </c>
      <c r="AU127" s="8">
        <v>25</v>
      </c>
      <c r="AV127" s="7">
        <v>5</v>
      </c>
      <c r="AW127" s="8"/>
      <c r="AX127" s="7"/>
      <c r="AY127" s="7"/>
      <c r="AZ127" s="7"/>
      <c r="BA127" s="7"/>
      <c r="BB127" s="9">
        <v>1.7</v>
      </c>
      <c r="BC127" s="7">
        <v>4.25</v>
      </c>
      <c r="BD127" s="7">
        <v>8.61</v>
      </c>
      <c r="BE127" s="7">
        <v>0.95</v>
      </c>
      <c r="BF127" s="7">
        <v>4.2699999999999996</v>
      </c>
      <c r="BG127" s="7">
        <v>0.65</v>
      </c>
      <c r="BH127" s="7">
        <v>0.29899999999999999</v>
      </c>
      <c r="BI127" s="7">
        <v>0.54</v>
      </c>
      <c r="BJ127" s="7">
        <v>7.0000000000000007E-2</v>
      </c>
      <c r="BK127" s="7">
        <v>0.36</v>
      </c>
      <c r="BL127" s="7">
        <v>0.06</v>
      </c>
      <c r="BM127" s="7">
        <v>0.14000000000000001</v>
      </c>
      <c r="BN127" s="7">
        <v>2.1999999999999999E-2</v>
      </c>
      <c r="BO127" s="7">
        <v>0.16</v>
      </c>
      <c r="BP127" s="7">
        <v>2.3E-2</v>
      </c>
      <c r="BQ127" s="6" t="s">
        <v>29</v>
      </c>
      <c r="BR127" s="10">
        <v>3.0124992754720652</v>
      </c>
      <c r="BS127" s="10">
        <v>4.2619334135579621</v>
      </c>
      <c r="BT127" s="10">
        <v>0.45253108704372236</v>
      </c>
      <c r="BU127" s="10">
        <v>71.871919374247881</v>
      </c>
      <c r="BV127" s="7">
        <v>4.9870698229560362E-2</v>
      </c>
      <c r="BW127" s="11">
        <v>856.66249120206783</v>
      </c>
      <c r="BX127" s="7">
        <v>26.5625</v>
      </c>
      <c r="BY127" s="7">
        <v>282.94117647058823</v>
      </c>
      <c r="BZ127" s="7">
        <f t="shared" si="22"/>
        <v>6.4285714285714288</v>
      </c>
      <c r="CA127" s="9">
        <v>18.04456738111492</v>
      </c>
      <c r="CB127" s="12"/>
      <c r="CC127" s="7">
        <v>1</v>
      </c>
      <c r="CD127" s="7"/>
      <c r="CJ127" s="2">
        <v>0.45253108704372236</v>
      </c>
      <c r="CK127" s="12">
        <v>0.45253108704372236</v>
      </c>
      <c r="CL127" s="7">
        <v>1.133173</v>
      </c>
      <c r="CM127" s="7">
        <v>1.133173</v>
      </c>
      <c r="CS127" s="12">
        <v>0.45253108704372236</v>
      </c>
      <c r="CU127" s="7">
        <v>26.5625</v>
      </c>
    </row>
    <row r="128" spans="1:99" x14ac:dyDescent="0.15">
      <c r="B128" s="5" t="s">
        <v>47</v>
      </c>
      <c r="C128" s="6">
        <v>18</v>
      </c>
      <c r="D128" s="14">
        <v>315397</v>
      </c>
      <c r="E128" s="14">
        <v>5514744</v>
      </c>
      <c r="F128" s="2">
        <v>-77.563075999999995</v>
      </c>
      <c r="G128" s="2">
        <v>49.756801000000003</v>
      </c>
      <c r="H128" s="5" t="s">
        <v>1</v>
      </c>
      <c r="I128" s="1" t="s">
        <v>46</v>
      </c>
      <c r="J128" s="3" t="s">
        <v>48</v>
      </c>
      <c r="K128" s="3" t="s">
        <v>49</v>
      </c>
      <c r="L128" s="7">
        <v>64.020898000000003</v>
      </c>
      <c r="M128" s="7">
        <v>12.348036</v>
      </c>
      <c r="N128" s="7">
        <v>0.16075600000000001</v>
      </c>
      <c r="O128" s="7">
        <v>14.608661</v>
      </c>
      <c r="P128" s="7">
        <v>0.452125</v>
      </c>
      <c r="Q128" s="7">
        <v>3.225158</v>
      </c>
      <c r="R128" s="7">
        <v>4.0691249999999997</v>
      </c>
      <c r="S128" s="7">
        <v>0.28132200000000002</v>
      </c>
      <c r="T128" s="7">
        <v>0.63297499999999995</v>
      </c>
      <c r="U128" s="7">
        <v>0.20094400000000001</v>
      </c>
      <c r="V128" s="7">
        <v>0.4</v>
      </c>
      <c r="W128" s="7">
        <v>99.93</v>
      </c>
      <c r="X128" s="7"/>
      <c r="Y128" s="7"/>
      <c r="Z128" s="7"/>
      <c r="AA128" s="7"/>
      <c r="AB128" s="7"/>
      <c r="AC128" s="8"/>
      <c r="AD128" s="9">
        <v>2</v>
      </c>
      <c r="AE128" s="7">
        <v>0.1</v>
      </c>
      <c r="AF128" s="9">
        <v>3.9</v>
      </c>
      <c r="AG128" s="8">
        <v>115.6</v>
      </c>
      <c r="AH128" s="9">
        <v>63</v>
      </c>
      <c r="AI128" s="9">
        <v>15.8</v>
      </c>
      <c r="AJ128" s="9">
        <v>332.2</v>
      </c>
      <c r="AK128" s="7">
        <v>8.9</v>
      </c>
      <c r="AL128" s="7">
        <v>1</v>
      </c>
      <c r="AM128" s="7">
        <v>2.6</v>
      </c>
      <c r="AN128" s="7">
        <v>0.7</v>
      </c>
      <c r="AO128" s="9">
        <v>17</v>
      </c>
      <c r="AP128" s="8"/>
      <c r="AQ128" s="8"/>
      <c r="AR128" s="8">
        <v>0.3</v>
      </c>
      <c r="AS128" s="8">
        <v>9.1999999999999993</v>
      </c>
      <c r="AT128" s="7">
        <v>1.2</v>
      </c>
      <c r="AU128" s="8">
        <v>39</v>
      </c>
      <c r="AV128" s="7">
        <v>1</v>
      </c>
      <c r="AW128" s="8"/>
      <c r="AX128" s="7"/>
      <c r="AY128" s="7">
        <v>0.6</v>
      </c>
      <c r="AZ128" s="7"/>
      <c r="BA128" s="7"/>
      <c r="BB128" s="9">
        <v>80.3</v>
      </c>
      <c r="BC128" s="7">
        <v>18.899999999999999</v>
      </c>
      <c r="BD128" s="7">
        <v>52.7</v>
      </c>
      <c r="BE128" s="7">
        <v>7.58</v>
      </c>
      <c r="BF128" s="7">
        <v>36.5</v>
      </c>
      <c r="BG128" s="7">
        <v>10.039999999999999</v>
      </c>
      <c r="BH128" s="7">
        <v>2.74</v>
      </c>
      <c r="BI128" s="7">
        <v>12.22</v>
      </c>
      <c r="BJ128" s="7">
        <v>2.29</v>
      </c>
      <c r="BK128" s="7">
        <v>14.05</v>
      </c>
      <c r="BL128" s="7">
        <v>3.13</v>
      </c>
      <c r="BM128" s="7">
        <v>9.58</v>
      </c>
      <c r="BN128" s="7">
        <v>1.39</v>
      </c>
      <c r="BO128" s="7">
        <v>9.52</v>
      </c>
      <c r="BP128" s="7">
        <v>1.41</v>
      </c>
      <c r="BQ128" s="6" t="s">
        <v>29</v>
      </c>
      <c r="BR128" s="10">
        <v>14.464297139932174</v>
      </c>
      <c r="BS128" s="10">
        <v>18.989249472520846</v>
      </c>
      <c r="BT128" s="10">
        <v>0.45426002210388827</v>
      </c>
      <c r="BU128" s="10">
        <v>64.323217120466197</v>
      </c>
      <c r="BV128" s="7">
        <v>0.20108475933153205</v>
      </c>
      <c r="BW128" s="11">
        <v>919.31186567619181</v>
      </c>
      <c r="BX128" s="7">
        <v>1.9852941176470587</v>
      </c>
      <c r="BY128" s="7">
        <v>1.4396014943960149</v>
      </c>
      <c r="BZ128" s="7">
        <f t="shared" si="22"/>
        <v>0</v>
      </c>
      <c r="CA128" s="9">
        <v>1.3486597073774471</v>
      </c>
      <c r="CB128" s="12"/>
      <c r="CC128" s="7">
        <v>1.2</v>
      </c>
      <c r="CD128" s="7"/>
      <c r="CJ128" s="2">
        <v>0.45426002210388827</v>
      </c>
      <c r="CK128" s="12"/>
      <c r="CL128" s="7">
        <v>14.608661</v>
      </c>
      <c r="CM128" s="7"/>
      <c r="CS128" s="12">
        <v>0.45426002210388827</v>
      </c>
      <c r="CU128" s="7">
        <v>1.9852941176470587</v>
      </c>
    </row>
    <row r="129" spans="1:99" x14ac:dyDescent="0.15">
      <c r="B129" s="5" t="s">
        <v>47</v>
      </c>
      <c r="C129" s="6">
        <v>17</v>
      </c>
      <c r="D129" s="14">
        <v>624030</v>
      </c>
      <c r="E129" s="14">
        <v>5352853</v>
      </c>
      <c r="F129" s="2">
        <v>-79.327006999999995</v>
      </c>
      <c r="G129" s="2">
        <v>48.316693999999998</v>
      </c>
      <c r="H129" s="5" t="s">
        <v>1</v>
      </c>
      <c r="I129" s="1" t="s">
        <v>46</v>
      </c>
      <c r="J129" s="3" t="s">
        <v>15</v>
      </c>
      <c r="K129" s="3" t="s">
        <v>9</v>
      </c>
      <c r="L129" s="7">
        <v>74.654981000000006</v>
      </c>
      <c r="M129" s="7">
        <v>13.538833</v>
      </c>
      <c r="N129" s="7">
        <v>7.0514999999999994E-2</v>
      </c>
      <c r="O129" s="7">
        <v>3.3544879999999999</v>
      </c>
      <c r="P129" s="7">
        <v>0.45330900000000002</v>
      </c>
      <c r="Q129" s="7">
        <v>0.69507399999999997</v>
      </c>
      <c r="R129" s="7">
        <v>6.8097110000000001</v>
      </c>
      <c r="S129" s="7">
        <v>0.10073500000000001</v>
      </c>
      <c r="T129" s="7">
        <v>0.282059</v>
      </c>
      <c r="U129" s="7">
        <v>4.0294000000000003E-2</v>
      </c>
      <c r="V129" s="7">
        <v>0.7</v>
      </c>
      <c r="W129" s="7">
        <v>99.97</v>
      </c>
      <c r="X129" s="7"/>
      <c r="Y129" s="7"/>
      <c r="Z129" s="7"/>
      <c r="AA129" s="7"/>
      <c r="AB129" s="7"/>
      <c r="AC129" s="8"/>
      <c r="AD129" s="9"/>
      <c r="AE129" s="7"/>
      <c r="AF129" s="9">
        <v>2</v>
      </c>
      <c r="AG129" s="8">
        <v>38.1</v>
      </c>
      <c r="AH129" s="9">
        <v>16</v>
      </c>
      <c r="AI129" s="9">
        <v>15.1</v>
      </c>
      <c r="AJ129" s="9">
        <v>314.10000000000002</v>
      </c>
      <c r="AK129" s="7">
        <v>9.1999999999999993</v>
      </c>
      <c r="AL129" s="7">
        <v>1</v>
      </c>
      <c r="AM129" s="7">
        <v>3</v>
      </c>
      <c r="AN129" s="7">
        <v>0.8</v>
      </c>
      <c r="AO129" s="9">
        <v>13</v>
      </c>
      <c r="AP129" s="8">
        <v>20</v>
      </c>
      <c r="AQ129" s="8"/>
      <c r="AR129" s="8">
        <v>0.8</v>
      </c>
      <c r="AS129" s="8">
        <v>0.9</v>
      </c>
      <c r="AT129" s="7">
        <v>1.1000000000000001</v>
      </c>
      <c r="AU129" s="8">
        <v>30</v>
      </c>
      <c r="AV129" s="7">
        <v>0.6</v>
      </c>
      <c r="AW129" s="8"/>
      <c r="AX129" s="7"/>
      <c r="AY129" s="7">
        <v>2.2999999999999998</v>
      </c>
      <c r="AZ129" s="7"/>
      <c r="BA129" s="7"/>
      <c r="BB129" s="9">
        <v>57</v>
      </c>
      <c r="BC129" s="7">
        <v>22.9</v>
      </c>
      <c r="BD129" s="7">
        <v>56.1</v>
      </c>
      <c r="BE129" s="7">
        <v>8.1199999999999992</v>
      </c>
      <c r="BF129" s="7">
        <v>35.9</v>
      </c>
      <c r="BG129" s="7">
        <v>8.4600000000000009</v>
      </c>
      <c r="BH129" s="7">
        <v>1.64</v>
      </c>
      <c r="BI129" s="7">
        <v>9.52</v>
      </c>
      <c r="BJ129" s="7">
        <v>1.75</v>
      </c>
      <c r="BK129" s="7">
        <v>10.41</v>
      </c>
      <c r="BL129" s="7">
        <v>2.23</v>
      </c>
      <c r="BM129" s="7">
        <v>6.65</v>
      </c>
      <c r="BN129" s="7">
        <v>1.1000000000000001</v>
      </c>
      <c r="BO129" s="7">
        <v>7.11</v>
      </c>
      <c r="BP129" s="7">
        <v>1.1200000000000001</v>
      </c>
      <c r="BQ129" s="6" t="s">
        <v>29</v>
      </c>
      <c r="BR129" s="10">
        <v>67.600248175907083</v>
      </c>
      <c r="BS129" s="10">
        <v>23.068399314999496</v>
      </c>
      <c r="BT129" s="10">
        <v>0.45664249017830161</v>
      </c>
      <c r="BU129" s="10">
        <v>75.203969980860293</v>
      </c>
      <c r="BV129" s="7">
        <v>4.0306091827548275E-2</v>
      </c>
      <c r="BW129" s="11">
        <v>869.74201780206738</v>
      </c>
      <c r="BX129" s="7">
        <v>3.2208157524613217</v>
      </c>
      <c r="BY129" s="7">
        <v>0.66842105263157903</v>
      </c>
      <c r="BZ129" s="7">
        <f t="shared" si="22"/>
        <v>1.5384615384615385</v>
      </c>
      <c r="CA129" s="9">
        <v>2.1879803055979168</v>
      </c>
      <c r="CB129" s="12"/>
      <c r="CC129" s="7">
        <v>1.1000000000000001</v>
      </c>
      <c r="CD129" s="7"/>
      <c r="CJ129" s="2">
        <v>0.45664249017830161</v>
      </c>
      <c r="CK129" s="12">
        <v>0.45664249017830161</v>
      </c>
      <c r="CL129" s="7">
        <v>3.3544879999999999</v>
      </c>
      <c r="CM129" s="7">
        <v>3.3544879999999999</v>
      </c>
      <c r="CS129" s="12"/>
      <c r="CU129" s="7"/>
    </row>
    <row r="130" spans="1:99" x14ac:dyDescent="0.15">
      <c r="B130" s="5" t="s">
        <v>47</v>
      </c>
      <c r="C130" s="6">
        <v>17</v>
      </c>
      <c r="D130" s="14">
        <v>663611</v>
      </c>
      <c r="E130" s="14">
        <v>5442341</v>
      </c>
      <c r="F130" s="2">
        <v>-78.758003000000002</v>
      </c>
      <c r="G130" s="2">
        <v>49.112126000000004</v>
      </c>
      <c r="H130" s="5" t="s">
        <v>1</v>
      </c>
      <c r="I130" s="1" t="s">
        <v>46</v>
      </c>
      <c r="J130" s="3" t="s">
        <v>48</v>
      </c>
      <c r="K130" s="3" t="s">
        <v>52</v>
      </c>
      <c r="L130" s="7">
        <v>74.342437000000004</v>
      </c>
      <c r="M130" s="7">
        <v>13.141187</v>
      </c>
      <c r="N130" s="7">
        <v>6.0465999999999999E-2</v>
      </c>
      <c r="O130" s="7">
        <v>3.5473140000000001</v>
      </c>
      <c r="P130" s="7">
        <v>0.45349200000000001</v>
      </c>
      <c r="Q130" s="7">
        <v>2.7814169999999998</v>
      </c>
      <c r="R130" s="7">
        <v>4.645772</v>
      </c>
      <c r="S130" s="7">
        <v>0.68527700000000003</v>
      </c>
      <c r="T130" s="7">
        <v>0.29225000000000001</v>
      </c>
      <c r="U130" s="7">
        <v>5.0388000000000002E-2</v>
      </c>
      <c r="V130" s="7">
        <v>0.7</v>
      </c>
      <c r="W130" s="7">
        <v>99.93</v>
      </c>
      <c r="X130" s="7">
        <v>0.05</v>
      </c>
      <c r="Y130" s="7"/>
      <c r="Z130" s="7"/>
      <c r="AA130" s="7"/>
      <c r="AB130" s="7"/>
      <c r="AC130" s="8"/>
      <c r="AD130" s="9"/>
      <c r="AE130" s="7">
        <v>0.5</v>
      </c>
      <c r="AF130" s="9">
        <v>9.6999999999999993</v>
      </c>
      <c r="AG130" s="8">
        <v>134.6</v>
      </c>
      <c r="AH130" s="9">
        <v>210</v>
      </c>
      <c r="AI130" s="9">
        <v>6.4</v>
      </c>
      <c r="AJ130" s="9">
        <v>256.2</v>
      </c>
      <c r="AK130" s="7">
        <v>6.6</v>
      </c>
      <c r="AL130" s="7">
        <v>0.5</v>
      </c>
      <c r="AM130" s="7">
        <v>3.2</v>
      </c>
      <c r="AN130" s="7">
        <v>0.4</v>
      </c>
      <c r="AO130" s="9">
        <v>6</v>
      </c>
      <c r="AP130" s="8"/>
      <c r="AQ130" s="8"/>
      <c r="AR130" s="8">
        <v>1.3</v>
      </c>
      <c r="AS130" s="8">
        <v>3.7</v>
      </c>
      <c r="AT130" s="7">
        <v>5.3</v>
      </c>
      <c r="AU130" s="8">
        <v>20</v>
      </c>
      <c r="AV130" s="7">
        <v>0.4</v>
      </c>
      <c r="AW130" s="8"/>
      <c r="AX130" s="7"/>
      <c r="AY130" s="7"/>
      <c r="AZ130" s="7"/>
      <c r="BA130" s="7"/>
      <c r="BB130" s="9">
        <v>20.8</v>
      </c>
      <c r="BC130" s="7">
        <v>15.1</v>
      </c>
      <c r="BD130" s="7">
        <v>31.6</v>
      </c>
      <c r="BE130" s="7">
        <v>3.72</v>
      </c>
      <c r="BF130" s="7">
        <v>15.3</v>
      </c>
      <c r="BG130" s="7">
        <v>3.16</v>
      </c>
      <c r="BH130" s="7">
        <v>1.1100000000000001</v>
      </c>
      <c r="BI130" s="7">
        <v>3.04</v>
      </c>
      <c r="BJ130" s="7">
        <v>0.56000000000000005</v>
      </c>
      <c r="BK130" s="7">
        <v>3.4</v>
      </c>
      <c r="BL130" s="7">
        <v>0.73</v>
      </c>
      <c r="BM130" s="7">
        <v>2.2999999999999998</v>
      </c>
      <c r="BN130" s="7">
        <v>0.36</v>
      </c>
      <c r="BO130" s="7">
        <v>2.37</v>
      </c>
      <c r="BP130" s="7">
        <v>0.37</v>
      </c>
      <c r="BQ130" s="6" t="s">
        <v>29</v>
      </c>
      <c r="BR130" s="10">
        <v>6.7794074512934186</v>
      </c>
      <c r="BS130" s="10">
        <v>15.217172226141287</v>
      </c>
      <c r="BT130" s="10">
        <v>0.45701098458127581</v>
      </c>
      <c r="BU130" s="10">
        <v>74.9193157311297</v>
      </c>
      <c r="BV130" s="7">
        <v>5.042329630741519E-2</v>
      </c>
      <c r="BW130" s="11">
        <v>886.86837471819888</v>
      </c>
      <c r="BX130" s="7">
        <v>6.371308016877637</v>
      </c>
      <c r="BY130" s="7">
        <v>6.4711538461538458</v>
      </c>
      <c r="BZ130" s="7">
        <f t="shared" si="22"/>
        <v>0</v>
      </c>
      <c r="CA130" s="9">
        <v>4.3281881154404216</v>
      </c>
      <c r="CB130" s="12">
        <v>0.45701098458127581</v>
      </c>
      <c r="CC130" s="7">
        <v>5.3</v>
      </c>
      <c r="CD130" s="7">
        <v>5.3</v>
      </c>
      <c r="CJ130" s="2">
        <v>0.45701098458127581</v>
      </c>
      <c r="CK130" s="12">
        <v>0.45701098458127581</v>
      </c>
      <c r="CL130" s="7">
        <v>3.5473140000000001</v>
      </c>
      <c r="CM130" s="7">
        <v>3.5473140000000001</v>
      </c>
      <c r="CS130" s="12">
        <v>0.45701098458127581</v>
      </c>
      <c r="CU130" s="7">
        <v>6.371308016877637</v>
      </c>
    </row>
    <row r="131" spans="1:99" x14ac:dyDescent="0.15">
      <c r="A131" s="3" t="s">
        <v>383</v>
      </c>
      <c r="B131" s="5" t="s">
        <v>67</v>
      </c>
      <c r="C131" s="6">
        <v>17</v>
      </c>
      <c r="D131" s="14">
        <v>537024</v>
      </c>
      <c r="E131" s="14">
        <v>5324616</v>
      </c>
      <c r="F131" s="2">
        <v>-80.502960000000002</v>
      </c>
      <c r="G131" s="2">
        <v>48.073743</v>
      </c>
      <c r="H131" s="5" t="s">
        <v>1</v>
      </c>
      <c r="I131" s="1" t="s">
        <v>46</v>
      </c>
      <c r="J131" s="3" t="s">
        <v>48</v>
      </c>
      <c r="K131" s="3" t="s">
        <v>52</v>
      </c>
      <c r="L131" s="7">
        <v>71.285942000000006</v>
      </c>
      <c r="M131" s="7">
        <v>15.964456999999999</v>
      </c>
      <c r="N131" s="7">
        <v>1.9968E-2</v>
      </c>
      <c r="O131" s="7">
        <v>1.0682910000000001</v>
      </c>
      <c r="P131" s="7">
        <v>0.45926499999999998</v>
      </c>
      <c r="Q131" s="7">
        <v>1.168131</v>
      </c>
      <c r="R131" s="7">
        <v>6.6293930000000003</v>
      </c>
      <c r="S131" s="7">
        <v>3.2647759999999999</v>
      </c>
      <c r="T131" s="7">
        <v>8.9856000000000005E-2</v>
      </c>
      <c r="U131" s="7">
        <v>4.9919999999999999E-2</v>
      </c>
      <c r="V131" s="7">
        <v>0.51</v>
      </c>
      <c r="W131" s="7">
        <v>100.68</v>
      </c>
      <c r="X131" s="7"/>
      <c r="Y131" s="7">
        <v>0.14000000000000001</v>
      </c>
      <c r="Z131" s="7"/>
      <c r="AA131" s="7">
        <v>0.11</v>
      </c>
      <c r="AB131" s="7">
        <v>0.15</v>
      </c>
      <c r="AC131" s="8">
        <v>2</v>
      </c>
      <c r="AD131" s="9">
        <v>1.1200000000000001</v>
      </c>
      <c r="AE131" s="7">
        <v>0.67900000000000005</v>
      </c>
      <c r="AF131" s="9">
        <v>60.66</v>
      </c>
      <c r="AG131" s="8">
        <v>1074.8</v>
      </c>
      <c r="AH131" s="9">
        <v>1774</v>
      </c>
      <c r="AI131" s="9">
        <v>2.2000000000000002</v>
      </c>
      <c r="AJ131" s="9">
        <v>72.099999999999994</v>
      </c>
      <c r="AK131" s="7">
        <v>2.2999999999999998</v>
      </c>
      <c r="AL131" s="7"/>
      <c r="AM131" s="7">
        <v>1.1100000000000001</v>
      </c>
      <c r="AN131" s="7">
        <v>0.50800000000000001</v>
      </c>
      <c r="AO131" s="9">
        <v>1.4</v>
      </c>
      <c r="AP131" s="8">
        <v>10.5</v>
      </c>
      <c r="AQ131" s="8">
        <v>28</v>
      </c>
      <c r="AR131" s="8">
        <v>8</v>
      </c>
      <c r="AS131" s="8">
        <v>5</v>
      </c>
      <c r="AT131" s="7"/>
      <c r="AU131" s="8">
        <v>38</v>
      </c>
      <c r="AV131" s="7">
        <v>25</v>
      </c>
      <c r="AW131" s="8"/>
      <c r="AX131" s="7">
        <v>3</v>
      </c>
      <c r="AY131" s="7"/>
      <c r="AZ131" s="7"/>
      <c r="BA131" s="7"/>
      <c r="BB131" s="9">
        <v>3.66</v>
      </c>
      <c r="BC131" s="7">
        <v>8.58</v>
      </c>
      <c r="BD131" s="7">
        <v>20.13</v>
      </c>
      <c r="BE131" s="7">
        <v>2.512</v>
      </c>
      <c r="BF131" s="7">
        <v>9.7200000000000006</v>
      </c>
      <c r="BG131" s="7">
        <v>1.75</v>
      </c>
      <c r="BH131" s="7">
        <v>0.437</v>
      </c>
      <c r="BI131" s="7">
        <v>1.19</v>
      </c>
      <c r="BJ131" s="7">
        <v>0.14099999999999999</v>
      </c>
      <c r="BK131" s="7">
        <v>0.70799999999999996</v>
      </c>
      <c r="BL131" s="7">
        <v>0.122</v>
      </c>
      <c r="BM131" s="7">
        <v>0.33500000000000002</v>
      </c>
      <c r="BN131" s="7">
        <v>4.8000000000000001E-2</v>
      </c>
      <c r="BO131" s="7">
        <v>0.33</v>
      </c>
      <c r="BP131" s="7">
        <v>0.05</v>
      </c>
      <c r="BQ131" s="6" t="s">
        <v>58</v>
      </c>
      <c r="BR131" s="10">
        <v>2.0305812711193663</v>
      </c>
      <c r="BS131" s="10">
        <v>8.5654387541179986</v>
      </c>
      <c r="BT131" s="10">
        <v>0.45848557452331035</v>
      </c>
      <c r="BU131" s="10">
        <v>71.164961565338928</v>
      </c>
      <c r="BV131" s="7">
        <v>4.9582836710369484E-2</v>
      </c>
      <c r="BW131" s="11">
        <v>849.10980227249286</v>
      </c>
      <c r="BX131" s="7">
        <v>26</v>
      </c>
      <c r="BY131" s="7">
        <v>293.66120218579232</v>
      </c>
      <c r="BZ131" s="7">
        <f t="shared" si="22"/>
        <v>7.5000000000000009</v>
      </c>
      <c r="CA131" s="9">
        <v>17.662447130691309</v>
      </c>
      <c r="CB131" s="12">
        <v>0.45848557452331035</v>
      </c>
      <c r="CC131" s="7"/>
      <c r="CD131" s="7"/>
      <c r="CJ131" s="2">
        <v>0.45848557452331035</v>
      </c>
      <c r="CK131" s="12">
        <v>0.45848557452331035</v>
      </c>
      <c r="CL131" s="7">
        <v>1.0682910000000001</v>
      </c>
      <c r="CM131" s="7">
        <v>1.0682910000000001</v>
      </c>
      <c r="CS131" s="12">
        <v>0.45848557452331035</v>
      </c>
      <c r="CU131" s="7">
        <v>26</v>
      </c>
    </row>
    <row r="132" spans="1:99" x14ac:dyDescent="0.15">
      <c r="B132" s="5" t="s">
        <v>67</v>
      </c>
      <c r="C132" s="6">
        <v>18</v>
      </c>
      <c r="D132" s="14">
        <v>580622</v>
      </c>
      <c r="E132" s="14">
        <v>5551167</v>
      </c>
      <c r="F132" s="2">
        <v>-73.872524999999996</v>
      </c>
      <c r="G132" s="2">
        <v>50.107277000000003</v>
      </c>
      <c r="H132" s="5" t="s">
        <v>1</v>
      </c>
      <c r="I132" s="1" t="s">
        <v>46</v>
      </c>
      <c r="J132" s="3" t="s">
        <v>48</v>
      </c>
      <c r="K132" s="3" t="s">
        <v>52</v>
      </c>
      <c r="L132" s="7">
        <v>71.450258000000005</v>
      </c>
      <c r="M132" s="7">
        <v>16.293897000000001</v>
      </c>
      <c r="N132" s="7">
        <v>1.0120000000000001E-2</v>
      </c>
      <c r="O132" s="7">
        <v>1.5484260000000001</v>
      </c>
      <c r="P132" s="7">
        <v>0.45541900000000002</v>
      </c>
      <c r="Q132" s="7">
        <v>2.0139659999999999</v>
      </c>
      <c r="R132" s="7">
        <v>5.788888</v>
      </c>
      <c r="S132" s="7">
        <v>2.0848089999999999</v>
      </c>
      <c r="T132" s="7">
        <v>0.25301099999999999</v>
      </c>
      <c r="U132" s="7">
        <v>0.101204</v>
      </c>
      <c r="V132" s="7">
        <v>0.61</v>
      </c>
      <c r="W132" s="7">
        <v>99.42</v>
      </c>
      <c r="X132" s="7">
        <v>0.02</v>
      </c>
      <c r="Y132" s="7"/>
      <c r="Z132" s="7"/>
      <c r="AA132" s="7"/>
      <c r="AB132" s="7"/>
      <c r="AC132" s="8"/>
      <c r="AD132" s="9">
        <v>1</v>
      </c>
      <c r="AE132" s="7">
        <v>2.2999999999999998</v>
      </c>
      <c r="AF132" s="9">
        <v>42</v>
      </c>
      <c r="AG132" s="8">
        <v>839</v>
      </c>
      <c r="AH132" s="9">
        <v>1070</v>
      </c>
      <c r="AI132" s="9">
        <v>2.2000000000000002</v>
      </c>
      <c r="AJ132" s="9">
        <v>93</v>
      </c>
      <c r="AK132" s="7">
        <v>2.2999999999999998</v>
      </c>
      <c r="AL132" s="7">
        <v>0.2</v>
      </c>
      <c r="AM132" s="7">
        <v>1.59</v>
      </c>
      <c r="AN132" s="7">
        <v>0.63</v>
      </c>
      <c r="AO132" s="9">
        <v>2.4</v>
      </c>
      <c r="AP132" s="8">
        <v>16</v>
      </c>
      <c r="AQ132" s="8">
        <v>12</v>
      </c>
      <c r="AR132" s="8">
        <v>1</v>
      </c>
      <c r="AS132" s="8">
        <v>2</v>
      </c>
      <c r="AT132" s="7">
        <v>13</v>
      </c>
      <c r="AU132" s="8">
        <v>35</v>
      </c>
      <c r="AV132" s="7">
        <v>19</v>
      </c>
      <c r="AW132" s="8"/>
      <c r="AX132" s="7">
        <v>1.2</v>
      </c>
      <c r="AY132" s="7"/>
      <c r="AZ132" s="7"/>
      <c r="BA132" s="7"/>
      <c r="BB132" s="9">
        <v>3.1</v>
      </c>
      <c r="BC132" s="7">
        <v>10.6</v>
      </c>
      <c r="BD132" s="7">
        <v>21.7</v>
      </c>
      <c r="BE132" s="7">
        <v>2.4700000000000002</v>
      </c>
      <c r="BF132" s="7">
        <v>9.58</v>
      </c>
      <c r="BG132" s="7">
        <v>1.51</v>
      </c>
      <c r="BH132" s="7">
        <v>0.51200000000000001</v>
      </c>
      <c r="BI132" s="7">
        <v>1.1499999999999999</v>
      </c>
      <c r="BJ132" s="7">
        <v>0.14000000000000001</v>
      </c>
      <c r="BK132" s="7">
        <v>0.61</v>
      </c>
      <c r="BL132" s="7">
        <v>0.09</v>
      </c>
      <c r="BM132" s="7">
        <v>0.22</v>
      </c>
      <c r="BN132" s="7">
        <v>3.5999999999999997E-2</v>
      </c>
      <c r="BO132" s="7">
        <v>0.23</v>
      </c>
      <c r="BP132" s="7">
        <v>3.3000000000000002E-2</v>
      </c>
      <c r="BQ132" s="6" t="s">
        <v>29</v>
      </c>
      <c r="BR132" s="10">
        <v>2.7766994482468181</v>
      </c>
      <c r="BS132" s="10">
        <v>10.727659143811355</v>
      </c>
      <c r="BT132" s="10">
        <v>0.46090375468070033</v>
      </c>
      <c r="BU132" s="10">
        <v>72.310755996356647</v>
      </c>
      <c r="BV132" s="7">
        <v>0.10179440756387045</v>
      </c>
      <c r="BW132" s="11">
        <v>929.05710254480016</v>
      </c>
      <c r="BX132" s="7">
        <v>46.086956521739125</v>
      </c>
      <c r="BY132" s="7">
        <v>270.64516129032256</v>
      </c>
      <c r="BZ132" s="7">
        <f t="shared" si="22"/>
        <v>6.666666666666667</v>
      </c>
      <c r="CA132" s="9">
        <v>31.308016653064858</v>
      </c>
      <c r="CB132" s="12">
        <v>0.46090375468070033</v>
      </c>
      <c r="CC132" s="7">
        <v>13</v>
      </c>
      <c r="CD132" s="7">
        <v>13</v>
      </c>
      <c r="CJ132" s="2">
        <v>0.46090375468070033</v>
      </c>
      <c r="CK132" s="12">
        <v>0.46090375468070033</v>
      </c>
      <c r="CL132" s="7">
        <v>1.5484260000000001</v>
      </c>
      <c r="CM132" s="7">
        <v>1.5484260000000001</v>
      </c>
      <c r="CS132" s="12">
        <v>0.46090375468070033</v>
      </c>
      <c r="CU132" s="7">
        <v>46.086956521739125</v>
      </c>
    </row>
    <row r="133" spans="1:99" x14ac:dyDescent="0.15">
      <c r="B133" s="5" t="s">
        <v>67</v>
      </c>
      <c r="C133" s="6">
        <v>18</v>
      </c>
      <c r="D133" s="14">
        <v>371535</v>
      </c>
      <c r="E133" s="14">
        <v>5409755</v>
      </c>
      <c r="F133" s="2">
        <v>-76.750364000000005</v>
      </c>
      <c r="G133" s="2">
        <v>48.827478999999997</v>
      </c>
      <c r="H133" s="5" t="s">
        <v>1</v>
      </c>
      <c r="I133" s="1" t="s">
        <v>46</v>
      </c>
      <c r="J133" s="3" t="s">
        <v>48</v>
      </c>
      <c r="K133" s="3" t="s">
        <v>52</v>
      </c>
      <c r="L133" s="7">
        <v>73.284192000000004</v>
      </c>
      <c r="M133" s="7">
        <v>14.881959999999999</v>
      </c>
      <c r="N133" s="7">
        <v>1.9921999999999999E-2</v>
      </c>
      <c r="O133" s="7">
        <v>2.0221140000000002</v>
      </c>
      <c r="P133" s="7">
        <v>0.46817399999999998</v>
      </c>
      <c r="Q133" s="7">
        <v>2.6795499999999999</v>
      </c>
      <c r="R133" s="7">
        <v>4.4227509999999999</v>
      </c>
      <c r="S133" s="7">
        <v>1.9225019999999999</v>
      </c>
      <c r="T133" s="7">
        <v>0.229106</v>
      </c>
      <c r="U133" s="7">
        <v>6.9727999999999998E-2</v>
      </c>
      <c r="V133" s="7">
        <v>0.56000000000000005</v>
      </c>
      <c r="W133" s="7">
        <v>100.95</v>
      </c>
      <c r="X133" s="7">
        <v>0.02</v>
      </c>
      <c r="Y133" s="7"/>
      <c r="Z133" s="7"/>
      <c r="AA133" s="7"/>
      <c r="AB133" s="7"/>
      <c r="AC133" s="8"/>
      <c r="AD133" s="9"/>
      <c r="AE133" s="7">
        <v>0.8</v>
      </c>
      <c r="AF133" s="9">
        <v>33</v>
      </c>
      <c r="AG133" s="8">
        <v>514</v>
      </c>
      <c r="AH133" s="9">
        <v>1083</v>
      </c>
      <c r="AI133" s="9">
        <v>2</v>
      </c>
      <c r="AJ133" s="9">
        <v>106</v>
      </c>
      <c r="AK133" s="7">
        <v>2.2000000000000002</v>
      </c>
      <c r="AL133" s="7">
        <v>0.17</v>
      </c>
      <c r="AM133" s="7">
        <v>2.2400000000000002</v>
      </c>
      <c r="AN133" s="7">
        <v>0.23</v>
      </c>
      <c r="AO133" s="9">
        <v>1.7</v>
      </c>
      <c r="AP133" s="8">
        <v>21</v>
      </c>
      <c r="AQ133" s="8">
        <v>16</v>
      </c>
      <c r="AR133" s="8">
        <v>4</v>
      </c>
      <c r="AS133" s="8">
        <v>3</v>
      </c>
      <c r="AT133" s="7">
        <v>3</v>
      </c>
      <c r="AU133" s="8">
        <v>55</v>
      </c>
      <c r="AV133" s="7">
        <v>4</v>
      </c>
      <c r="AW133" s="8"/>
      <c r="AX133" s="7"/>
      <c r="AY133" s="7"/>
      <c r="AZ133" s="7"/>
      <c r="BA133" s="7"/>
      <c r="BB133" s="9">
        <v>1.5</v>
      </c>
      <c r="BC133" s="7">
        <v>13.3</v>
      </c>
      <c r="BD133" s="7">
        <v>25.3</v>
      </c>
      <c r="BE133" s="7">
        <v>2.52</v>
      </c>
      <c r="BF133" s="7">
        <v>8.0299999999999994</v>
      </c>
      <c r="BG133" s="7">
        <v>1.07</v>
      </c>
      <c r="BH133" s="7">
        <v>0.39200000000000002</v>
      </c>
      <c r="BI133" s="7">
        <v>0.6</v>
      </c>
      <c r="BJ133" s="7">
        <v>0.06</v>
      </c>
      <c r="BK133" s="7">
        <v>0.3</v>
      </c>
      <c r="BL133" s="7">
        <v>0.05</v>
      </c>
      <c r="BM133" s="7">
        <v>0.15</v>
      </c>
      <c r="BN133" s="7">
        <v>2.7E-2</v>
      </c>
      <c r="BO133" s="7">
        <v>0.18</v>
      </c>
      <c r="BP133" s="7">
        <v>2.5999999999999999E-2</v>
      </c>
      <c r="BQ133" s="6" t="s">
        <v>29</v>
      </c>
      <c r="BR133" s="10">
        <v>2.3005182829458697</v>
      </c>
      <c r="BS133" s="10">
        <v>13.248331507122224</v>
      </c>
      <c r="BT133" s="10">
        <v>0.46635521466281499</v>
      </c>
      <c r="BU133" s="10">
        <v>72.999493973503334</v>
      </c>
      <c r="BV133" s="7">
        <v>6.9071817731550259E-2</v>
      </c>
      <c r="BW133" s="11">
        <v>897.73988981438526</v>
      </c>
      <c r="BX133" s="7">
        <v>73.8888888888889</v>
      </c>
      <c r="BY133" s="7">
        <v>342.66666666666669</v>
      </c>
      <c r="BZ133" s="7">
        <f t="shared" ref="BZ133:BZ135" si="23">AP133/AO133</f>
        <v>12.352941176470589</v>
      </c>
      <c r="CA133" s="9">
        <v>50.194561290212491</v>
      </c>
      <c r="CB133" s="12">
        <v>0.46635521466281499</v>
      </c>
      <c r="CC133" s="7">
        <v>3</v>
      </c>
      <c r="CD133" s="7">
        <v>3</v>
      </c>
      <c r="CJ133" s="2">
        <v>0.46635521466281499</v>
      </c>
      <c r="CK133" s="12">
        <v>0.46635521466281499</v>
      </c>
      <c r="CL133" s="7">
        <v>2.0221140000000002</v>
      </c>
      <c r="CM133" s="7">
        <v>2.0221140000000002</v>
      </c>
      <c r="CS133" s="12">
        <v>0.46635521466281499</v>
      </c>
      <c r="CU133" s="7">
        <v>73.8888888888889</v>
      </c>
    </row>
    <row r="134" spans="1:99" x14ac:dyDescent="0.15">
      <c r="B134" s="5" t="s">
        <v>47</v>
      </c>
      <c r="C134" s="6">
        <v>17</v>
      </c>
      <c r="D134" s="14">
        <v>671180</v>
      </c>
      <c r="E134" s="14">
        <v>5350084</v>
      </c>
      <c r="F134" s="2">
        <v>-78.692604000000003</v>
      </c>
      <c r="G134" s="2">
        <v>48.280797999999997</v>
      </c>
      <c r="H134" s="5" t="s">
        <v>1</v>
      </c>
      <c r="I134" s="1" t="s">
        <v>46</v>
      </c>
      <c r="J134" s="3" t="s">
        <v>15</v>
      </c>
      <c r="K134" s="3" t="s">
        <v>9</v>
      </c>
      <c r="L134" s="7">
        <v>73.768812999999994</v>
      </c>
      <c r="M134" s="7">
        <v>13.228217000000001</v>
      </c>
      <c r="N134" s="7">
        <v>8.1907999999999995E-2</v>
      </c>
      <c r="O134" s="7">
        <v>3.5732569999999999</v>
      </c>
      <c r="P134" s="7">
        <v>0.46073500000000001</v>
      </c>
      <c r="Q134" s="7">
        <v>1.4333979999999999</v>
      </c>
      <c r="R134" s="7">
        <v>4.6994980000000002</v>
      </c>
      <c r="S134" s="7">
        <v>2.4470149999999999</v>
      </c>
      <c r="T134" s="7">
        <v>0.26620300000000002</v>
      </c>
      <c r="U134" s="7">
        <v>4.0953999999999997E-2</v>
      </c>
      <c r="V134" s="7">
        <v>1.8</v>
      </c>
      <c r="W134" s="7">
        <v>99.47</v>
      </c>
      <c r="X134" s="7"/>
      <c r="Y134" s="7">
        <v>0.99</v>
      </c>
      <c r="Z134" s="7"/>
      <c r="AA134" s="7"/>
      <c r="AB134" s="7"/>
      <c r="AC134" s="8"/>
      <c r="AD134" s="9"/>
      <c r="AE134" s="7">
        <v>1.3</v>
      </c>
      <c r="AF134" s="9">
        <v>38.9</v>
      </c>
      <c r="AG134" s="8">
        <v>66</v>
      </c>
      <c r="AH134" s="9">
        <v>434</v>
      </c>
      <c r="AI134" s="9">
        <v>24</v>
      </c>
      <c r="AJ134" s="9">
        <v>352.4</v>
      </c>
      <c r="AK134" s="7">
        <v>11.9</v>
      </c>
      <c r="AL134" s="7">
        <v>1.6</v>
      </c>
      <c r="AM134" s="7">
        <v>6.2</v>
      </c>
      <c r="AN134" s="7">
        <v>1.4</v>
      </c>
      <c r="AO134" s="9">
        <v>10</v>
      </c>
      <c r="AP134" s="8"/>
      <c r="AQ134" s="8"/>
      <c r="AR134" s="8"/>
      <c r="AS134" s="8">
        <v>1.2</v>
      </c>
      <c r="AT134" s="7">
        <v>22.8</v>
      </c>
      <c r="AU134" s="8">
        <v>67</v>
      </c>
      <c r="AV134" s="7">
        <v>0.9</v>
      </c>
      <c r="AW134" s="8"/>
      <c r="AX134" s="7">
        <v>0.1</v>
      </c>
      <c r="AY134" s="7">
        <v>1.4</v>
      </c>
      <c r="AZ134" s="7"/>
      <c r="BA134" s="7"/>
      <c r="BB134" s="9">
        <v>115.5</v>
      </c>
      <c r="BC134" s="7">
        <v>43</v>
      </c>
      <c r="BD134" s="7">
        <v>95.1</v>
      </c>
      <c r="BE134" s="7">
        <v>12.34</v>
      </c>
      <c r="BF134" s="7">
        <v>55.4</v>
      </c>
      <c r="BG134" s="7">
        <v>13.9</v>
      </c>
      <c r="BH134" s="7">
        <v>2.11</v>
      </c>
      <c r="BI134" s="7">
        <v>15.61</v>
      </c>
      <c r="BJ134" s="7">
        <v>3.06</v>
      </c>
      <c r="BK134" s="7">
        <v>17.72</v>
      </c>
      <c r="BL134" s="7">
        <v>4.05</v>
      </c>
      <c r="BM134" s="7">
        <v>11.77</v>
      </c>
      <c r="BN134" s="7">
        <v>1.88</v>
      </c>
      <c r="BO134" s="7">
        <v>12.55</v>
      </c>
      <c r="BP134" s="7">
        <v>1.89</v>
      </c>
      <c r="BQ134" s="6" t="s">
        <v>29</v>
      </c>
      <c r="BR134" s="10">
        <v>1.9205023263036802</v>
      </c>
      <c r="BS134" s="10">
        <v>44.02580116719566</v>
      </c>
      <c r="BT134" s="10">
        <v>0.47172622094809052</v>
      </c>
      <c r="BU134" s="10">
        <v>75.528630080884597</v>
      </c>
      <c r="BV134" s="7">
        <v>4.1172212727455512E-2</v>
      </c>
      <c r="BW134" s="11">
        <v>874.59383101186006</v>
      </c>
      <c r="BX134" s="7">
        <v>3.4262948207171311</v>
      </c>
      <c r="BY134" s="7">
        <v>0.5714285714285714</v>
      </c>
      <c r="BZ134" s="7">
        <f t="shared" si="23"/>
        <v>0</v>
      </c>
      <c r="CA134" s="9">
        <v>2.32756735096453</v>
      </c>
      <c r="CB134" s="12">
        <v>0.47172622094809052</v>
      </c>
      <c r="CC134" s="7">
        <v>22.8</v>
      </c>
      <c r="CD134" s="7">
        <v>22.8</v>
      </c>
      <c r="CJ134" s="2">
        <v>0.47172622094809052</v>
      </c>
      <c r="CK134" s="12">
        <v>0.47172622094809052</v>
      </c>
      <c r="CL134" s="7">
        <v>3.5732569999999999</v>
      </c>
      <c r="CM134" s="7">
        <v>3.5732569999999999</v>
      </c>
      <c r="CS134" s="12"/>
      <c r="CU134" s="7"/>
    </row>
    <row r="135" spans="1:99" x14ac:dyDescent="0.15">
      <c r="B135" s="5" t="s">
        <v>57</v>
      </c>
      <c r="C135" s="6">
        <v>18</v>
      </c>
      <c r="D135" s="14">
        <v>481989</v>
      </c>
      <c r="E135" s="14">
        <v>5474562</v>
      </c>
      <c r="F135" s="2">
        <v>-75.248357999999996</v>
      </c>
      <c r="G135" s="2">
        <v>49.423467000000002</v>
      </c>
      <c r="H135" s="5" t="s">
        <v>1</v>
      </c>
      <c r="I135" s="1" t="s">
        <v>46</v>
      </c>
      <c r="J135" s="3" t="s">
        <v>48</v>
      </c>
      <c r="K135" s="3" t="s">
        <v>52</v>
      </c>
      <c r="L135" s="7">
        <v>71.770321999999993</v>
      </c>
      <c r="M135" s="7">
        <v>15.618477</v>
      </c>
      <c r="N135" s="7">
        <v>3.9049E-2</v>
      </c>
      <c r="O135" s="7">
        <v>1.167416</v>
      </c>
      <c r="P135" s="7">
        <v>0.46805999999999998</v>
      </c>
      <c r="Q135" s="7">
        <v>1.8618129999999999</v>
      </c>
      <c r="R135" s="7">
        <v>6.4952249999999996</v>
      </c>
      <c r="S135" s="7">
        <v>2.50149</v>
      </c>
      <c r="T135" s="7">
        <v>8.8540000000000008E-3</v>
      </c>
      <c r="U135" s="7">
        <v>6.9294999999999995E-2</v>
      </c>
      <c r="V135" s="7">
        <v>0.5</v>
      </c>
      <c r="W135" s="7">
        <v>99.700412999999998</v>
      </c>
      <c r="X135" s="7"/>
      <c r="Y135" s="7"/>
      <c r="Z135" s="7"/>
      <c r="AA135" s="7"/>
      <c r="AB135" s="7">
        <v>0.3</v>
      </c>
      <c r="AC135" s="8">
        <v>10</v>
      </c>
      <c r="AD135" s="9">
        <v>10</v>
      </c>
      <c r="AE135" s="7">
        <v>1</v>
      </c>
      <c r="AF135" s="9">
        <v>20</v>
      </c>
      <c r="AG135" s="8">
        <v>1100</v>
      </c>
      <c r="AH135" s="9">
        <v>1100</v>
      </c>
      <c r="AI135" s="9">
        <v>20</v>
      </c>
      <c r="AJ135" s="9">
        <v>60</v>
      </c>
      <c r="AK135" s="7">
        <v>4</v>
      </c>
      <c r="AL135" s="7">
        <v>1</v>
      </c>
      <c r="AM135" s="7">
        <v>30</v>
      </c>
      <c r="AN135" s="7">
        <v>0.9</v>
      </c>
      <c r="AO135" s="9">
        <v>17</v>
      </c>
      <c r="AP135" s="8">
        <v>20</v>
      </c>
      <c r="AQ135" s="8">
        <v>4</v>
      </c>
      <c r="AR135" s="8">
        <v>5</v>
      </c>
      <c r="AS135" s="8">
        <v>2</v>
      </c>
      <c r="AT135" s="7">
        <v>4</v>
      </c>
      <c r="AU135" s="8">
        <v>32</v>
      </c>
      <c r="AV135" s="7">
        <v>8</v>
      </c>
      <c r="AW135" s="8">
        <v>1</v>
      </c>
      <c r="AX135" s="7">
        <v>0.5</v>
      </c>
      <c r="AY135" s="7">
        <v>4</v>
      </c>
      <c r="AZ135" s="7"/>
      <c r="BA135" s="7"/>
      <c r="BB135" s="9">
        <v>10</v>
      </c>
      <c r="BC135" s="7">
        <v>21</v>
      </c>
      <c r="BD135" s="7">
        <v>33</v>
      </c>
      <c r="BE135" s="7"/>
      <c r="BF135" s="7">
        <v>15</v>
      </c>
      <c r="BG135" s="7">
        <v>26</v>
      </c>
      <c r="BH135" s="7">
        <v>0.1</v>
      </c>
      <c r="BI135" s="7"/>
      <c r="BJ135" s="7"/>
      <c r="BK135" s="7"/>
      <c r="BL135" s="7"/>
      <c r="BM135" s="7"/>
      <c r="BN135" s="7"/>
      <c r="BO135" s="7">
        <v>0.1</v>
      </c>
      <c r="BP135" s="7">
        <v>1</v>
      </c>
      <c r="BQ135" s="6" t="s">
        <v>29</v>
      </c>
      <c r="BR135" s="10">
        <v>2.5965424606934264</v>
      </c>
      <c r="BS135" s="10">
        <v>21.169266704565032</v>
      </c>
      <c r="BT135" s="10">
        <v>0.47183271303517654</v>
      </c>
      <c r="BU135" s="10">
        <v>72.348813709071962</v>
      </c>
      <c r="BV135" s="7">
        <v>6.9503222619549221E-2</v>
      </c>
      <c r="BW135" s="11">
        <v>892.03485659875253</v>
      </c>
      <c r="BX135" s="7">
        <v>210</v>
      </c>
      <c r="BY135" s="7">
        <v>110</v>
      </c>
      <c r="BZ135" s="7">
        <f t="shared" si="23"/>
        <v>1.1764705882352942</v>
      </c>
      <c r="CA135" s="9">
        <v>142.65822682481442</v>
      </c>
      <c r="CB135" s="12">
        <v>0.47183271303517654</v>
      </c>
      <c r="CC135" s="7">
        <v>4</v>
      </c>
      <c r="CD135" s="7">
        <v>4</v>
      </c>
      <c r="CJ135" s="2">
        <v>0.47183271303517654</v>
      </c>
      <c r="CK135" s="12">
        <v>0.47183271303517654</v>
      </c>
      <c r="CL135" s="7">
        <v>1.167416</v>
      </c>
      <c r="CM135" s="7">
        <v>1.167416</v>
      </c>
      <c r="CS135" s="12">
        <v>0.47183271303517654</v>
      </c>
      <c r="CU135" s="7">
        <v>210</v>
      </c>
    </row>
    <row r="136" spans="1:99" x14ac:dyDescent="0.15">
      <c r="B136" s="5" t="s">
        <v>67</v>
      </c>
      <c r="C136" s="6">
        <v>18</v>
      </c>
      <c r="D136" s="14">
        <v>371928</v>
      </c>
      <c r="E136" s="14">
        <v>5420071</v>
      </c>
      <c r="F136" s="2">
        <v>-76.748242000000005</v>
      </c>
      <c r="G136" s="2">
        <v>48.920318000000002</v>
      </c>
      <c r="H136" s="5" t="s">
        <v>1</v>
      </c>
      <c r="I136" s="1" t="s">
        <v>46</v>
      </c>
      <c r="J136" s="3" t="s">
        <v>48</v>
      </c>
      <c r="K136" s="3" t="s">
        <v>52</v>
      </c>
      <c r="L136" s="7">
        <v>73.343298000000004</v>
      </c>
      <c r="M136" s="7">
        <v>14.957648000000001</v>
      </c>
      <c r="N136" s="7">
        <v>2.9895000000000001E-2</v>
      </c>
      <c r="O136" s="7">
        <v>1.7040360000000001</v>
      </c>
      <c r="P136" s="7">
        <v>0.47832599999999997</v>
      </c>
      <c r="Q136" s="7">
        <v>2.0129549999999998</v>
      </c>
      <c r="R136" s="7">
        <v>4.9925259999999998</v>
      </c>
      <c r="S136" s="7">
        <v>2.2720479999999998</v>
      </c>
      <c r="T136" s="7">
        <v>0.179372</v>
      </c>
      <c r="U136" s="7">
        <v>2.9895000000000001E-2</v>
      </c>
      <c r="V136" s="7">
        <v>0.52</v>
      </c>
      <c r="W136" s="7">
        <v>100.87</v>
      </c>
      <c r="X136" s="7"/>
      <c r="Y136" s="7"/>
      <c r="Z136" s="7"/>
      <c r="AA136" s="7"/>
      <c r="AB136" s="7"/>
      <c r="AC136" s="8"/>
      <c r="AD136" s="9">
        <v>1</v>
      </c>
      <c r="AE136" s="7">
        <v>0.9</v>
      </c>
      <c r="AF136" s="9">
        <v>41</v>
      </c>
      <c r="AG136" s="8">
        <v>350</v>
      </c>
      <c r="AH136" s="9">
        <v>483</v>
      </c>
      <c r="AI136" s="9">
        <v>1.3</v>
      </c>
      <c r="AJ136" s="9">
        <v>57</v>
      </c>
      <c r="AK136" s="7">
        <v>1.6</v>
      </c>
      <c r="AL136" s="7">
        <v>0.18</v>
      </c>
      <c r="AM136" s="7">
        <v>1.94</v>
      </c>
      <c r="AN136" s="7">
        <v>0.43</v>
      </c>
      <c r="AO136" s="9">
        <v>2.6</v>
      </c>
      <c r="AP136" s="8">
        <v>21</v>
      </c>
      <c r="AQ136" s="8">
        <v>17</v>
      </c>
      <c r="AR136" s="8">
        <v>5</v>
      </c>
      <c r="AS136" s="8">
        <v>4</v>
      </c>
      <c r="AT136" s="7">
        <v>4</v>
      </c>
      <c r="AU136" s="8">
        <v>36</v>
      </c>
      <c r="AV136" s="7">
        <v>6</v>
      </c>
      <c r="AW136" s="8"/>
      <c r="AX136" s="7"/>
      <c r="AY136" s="7"/>
      <c r="AZ136" s="7"/>
      <c r="BA136" s="7"/>
      <c r="BB136" s="9">
        <v>2.9</v>
      </c>
      <c r="BC136" s="7">
        <v>7.57</v>
      </c>
      <c r="BD136" s="7">
        <v>15.1</v>
      </c>
      <c r="BE136" s="7">
        <v>1.62</v>
      </c>
      <c r="BF136" s="7">
        <v>6.01</v>
      </c>
      <c r="BG136" s="7">
        <v>1.19</v>
      </c>
      <c r="BH136" s="7">
        <v>0.318</v>
      </c>
      <c r="BI136" s="7">
        <v>0.88</v>
      </c>
      <c r="BJ136" s="7">
        <v>0.13</v>
      </c>
      <c r="BK136" s="7">
        <v>0.64</v>
      </c>
      <c r="BL136" s="7">
        <v>0.12</v>
      </c>
      <c r="BM136" s="7">
        <v>0.31</v>
      </c>
      <c r="BN136" s="7">
        <v>4.5999999999999999E-2</v>
      </c>
      <c r="BO136" s="7">
        <v>0.3</v>
      </c>
      <c r="BP136" s="7">
        <v>4.9000000000000002E-2</v>
      </c>
      <c r="BQ136" s="6" t="s">
        <v>29</v>
      </c>
      <c r="BR136" s="10">
        <v>2.1973681894044494</v>
      </c>
      <c r="BS136" s="10">
        <v>7.5435974090682603</v>
      </c>
      <c r="BT136" s="10">
        <v>0.47665769805680114</v>
      </c>
      <c r="BU136" s="10">
        <v>73.087491778774293</v>
      </c>
      <c r="BV136" s="7">
        <v>2.9637156736393378E-2</v>
      </c>
      <c r="BW136" s="11">
        <v>823.57216552358034</v>
      </c>
      <c r="BX136" s="7">
        <v>25.233333333333334</v>
      </c>
      <c r="BY136" s="7">
        <v>120.68965517241379</v>
      </c>
      <c r="BZ136" s="7">
        <f>AP136/AO136</f>
        <v>8.0769230769230766</v>
      </c>
      <c r="CA136" s="9">
        <v>17.141631381965798</v>
      </c>
      <c r="CB136" s="12">
        <v>0.47665769805680114</v>
      </c>
      <c r="CC136" s="7">
        <v>4</v>
      </c>
      <c r="CD136" s="7">
        <v>4</v>
      </c>
      <c r="CJ136" s="2">
        <v>0.47665769805680114</v>
      </c>
      <c r="CK136" s="12">
        <v>0.47665769805680114</v>
      </c>
      <c r="CL136" s="7">
        <v>1.7040360000000001</v>
      </c>
      <c r="CM136" s="7">
        <v>1.7040360000000001</v>
      </c>
      <c r="CS136" s="12">
        <v>0.47665769805680114</v>
      </c>
      <c r="CU136" s="7">
        <v>25.233333333333334</v>
      </c>
    </row>
    <row r="137" spans="1:99" x14ac:dyDescent="0.15">
      <c r="B137" s="5" t="s">
        <v>47</v>
      </c>
      <c r="C137" s="6">
        <v>17</v>
      </c>
      <c r="D137" s="14">
        <v>624329</v>
      </c>
      <c r="E137" s="14">
        <v>5357959</v>
      </c>
      <c r="F137" s="2">
        <v>-79.321468999999993</v>
      </c>
      <c r="G137" s="2">
        <v>48.362552999999998</v>
      </c>
      <c r="H137" s="5" t="s">
        <v>1</v>
      </c>
      <c r="I137" s="1" t="s">
        <v>46</v>
      </c>
      <c r="J137" s="3" t="s">
        <v>15</v>
      </c>
      <c r="K137" s="3" t="s">
        <v>9</v>
      </c>
      <c r="L137" s="7">
        <v>72.583248999999995</v>
      </c>
      <c r="M137" s="7">
        <v>13.572149</v>
      </c>
      <c r="N137" s="7">
        <v>0.100908</v>
      </c>
      <c r="O137" s="7">
        <v>4.9142279999999996</v>
      </c>
      <c r="P137" s="7">
        <v>0.47426800000000002</v>
      </c>
      <c r="Q137" s="7">
        <v>0.85771900000000001</v>
      </c>
      <c r="R137" s="7">
        <v>4.8536830000000002</v>
      </c>
      <c r="S137" s="7">
        <v>2.3612510000000002</v>
      </c>
      <c r="T137" s="7">
        <v>0.25226999999999999</v>
      </c>
      <c r="U137" s="7">
        <v>3.0272E-2</v>
      </c>
      <c r="V137" s="7">
        <v>0.8</v>
      </c>
      <c r="W137" s="7">
        <v>99.9</v>
      </c>
      <c r="X137" s="7"/>
      <c r="Y137" s="7"/>
      <c r="Z137" s="7"/>
      <c r="AA137" s="7"/>
      <c r="AB137" s="7"/>
      <c r="AC137" s="8"/>
      <c r="AD137" s="9"/>
      <c r="AE137" s="7">
        <v>0.2</v>
      </c>
      <c r="AF137" s="9">
        <v>49.9</v>
      </c>
      <c r="AG137" s="8">
        <v>62</v>
      </c>
      <c r="AH137" s="9">
        <v>343</v>
      </c>
      <c r="AI137" s="9">
        <v>12.6</v>
      </c>
      <c r="AJ137" s="9">
        <v>260.5</v>
      </c>
      <c r="AK137" s="7">
        <v>7.4</v>
      </c>
      <c r="AL137" s="7">
        <v>0.9</v>
      </c>
      <c r="AM137" s="7">
        <v>3.3</v>
      </c>
      <c r="AN137" s="7">
        <v>0.9</v>
      </c>
      <c r="AO137" s="9">
        <v>12</v>
      </c>
      <c r="AP137" s="8"/>
      <c r="AQ137" s="8"/>
      <c r="AR137" s="8">
        <v>0.8</v>
      </c>
      <c r="AS137" s="8">
        <v>2.6</v>
      </c>
      <c r="AT137" s="7">
        <v>43.7</v>
      </c>
      <c r="AU137" s="8">
        <v>95</v>
      </c>
      <c r="AV137" s="7">
        <v>0.6</v>
      </c>
      <c r="AW137" s="8"/>
      <c r="AX137" s="7">
        <v>0.1</v>
      </c>
      <c r="AY137" s="7"/>
      <c r="AZ137" s="7"/>
      <c r="BA137" s="7"/>
      <c r="BB137" s="9">
        <v>39.1</v>
      </c>
      <c r="BC137" s="7">
        <v>19.7</v>
      </c>
      <c r="BD137" s="7">
        <v>50.1</v>
      </c>
      <c r="BE137" s="7">
        <v>7.13</v>
      </c>
      <c r="BF137" s="7">
        <v>30.7</v>
      </c>
      <c r="BG137" s="7">
        <v>6.99</v>
      </c>
      <c r="BH137" s="7">
        <v>1.43</v>
      </c>
      <c r="BI137" s="7">
        <v>7.37</v>
      </c>
      <c r="BJ137" s="7">
        <v>1.1100000000000001</v>
      </c>
      <c r="BK137" s="7">
        <v>7.96</v>
      </c>
      <c r="BL137" s="7">
        <v>1.64</v>
      </c>
      <c r="BM137" s="7">
        <v>4.95</v>
      </c>
      <c r="BN137" s="7">
        <v>0.82</v>
      </c>
      <c r="BO137" s="7">
        <v>5.33</v>
      </c>
      <c r="BP137" s="7">
        <v>0.83</v>
      </c>
      <c r="BQ137" s="6" t="s">
        <v>29</v>
      </c>
      <c r="BR137" s="10">
        <v>2.0555557202516801</v>
      </c>
      <c r="BS137" s="10">
        <v>19.878910191725527</v>
      </c>
      <c r="BT137" s="10">
        <v>0.47857517658930371</v>
      </c>
      <c r="BU137" s="10">
        <v>73.2424308779011</v>
      </c>
      <c r="BV137" s="7">
        <v>3.0302302302302301E-2</v>
      </c>
      <c r="BW137" s="11">
        <v>826.91525249947301</v>
      </c>
      <c r="BX137" s="7">
        <v>3.696060037523452</v>
      </c>
      <c r="BY137" s="7">
        <v>1.5856777493606138</v>
      </c>
      <c r="BZ137" s="7">
        <f>AP137/AO137</f>
        <v>0</v>
      </c>
      <c r="CA137" s="9">
        <v>2.5108255771007273</v>
      </c>
      <c r="CB137" s="12">
        <v>0.47857517658930371</v>
      </c>
      <c r="CC137" s="7">
        <v>43.7</v>
      </c>
      <c r="CD137" s="7">
        <v>43.7</v>
      </c>
      <c r="CJ137" s="2">
        <v>0.47857517658930371</v>
      </c>
      <c r="CK137" s="12"/>
      <c r="CL137" s="7">
        <v>4.9142279999999996</v>
      </c>
      <c r="CM137" s="7"/>
      <c r="CS137" s="12">
        <v>0.47857517658930371</v>
      </c>
      <c r="CU137" s="7">
        <v>3.696060037523452</v>
      </c>
    </row>
    <row r="138" spans="1:99" x14ac:dyDescent="0.15">
      <c r="B138" s="5" t="s">
        <v>47</v>
      </c>
      <c r="C138" s="6">
        <v>18</v>
      </c>
      <c r="D138" s="14">
        <v>337244</v>
      </c>
      <c r="E138" s="14">
        <v>5338563</v>
      </c>
      <c r="F138" s="2">
        <v>-77.189509000000001</v>
      </c>
      <c r="G138" s="2">
        <v>48.179442999999999</v>
      </c>
      <c r="H138" s="5" t="s">
        <v>1</v>
      </c>
      <c r="I138" s="1" t="s">
        <v>46</v>
      </c>
      <c r="J138" s="3" t="s">
        <v>48</v>
      </c>
      <c r="K138" s="3" t="s">
        <v>52</v>
      </c>
      <c r="L138" s="7">
        <v>70.816558000000001</v>
      </c>
      <c r="M138" s="7">
        <v>16.826675000000002</v>
      </c>
      <c r="N138" s="7">
        <v>8.2585000000000006E-2</v>
      </c>
      <c r="O138" s="7">
        <v>3.468566</v>
      </c>
      <c r="P138" s="7">
        <v>0.46454000000000001</v>
      </c>
      <c r="Q138" s="7">
        <v>1.311035</v>
      </c>
      <c r="R138" s="7">
        <v>4.1705379999999996</v>
      </c>
      <c r="S138" s="7">
        <v>2.425932</v>
      </c>
      <c r="T138" s="7">
        <v>0.27872400000000003</v>
      </c>
      <c r="U138" s="7">
        <v>0.15484700000000001</v>
      </c>
      <c r="V138" s="7">
        <v>1.65</v>
      </c>
      <c r="W138" s="7">
        <v>98.52</v>
      </c>
      <c r="X138" s="7"/>
      <c r="Y138" s="7"/>
      <c r="Z138" s="7"/>
      <c r="AA138" s="7"/>
      <c r="AB138" s="7"/>
      <c r="AC138" s="8">
        <v>23</v>
      </c>
      <c r="AD138" s="9">
        <v>2</v>
      </c>
      <c r="AE138" s="7"/>
      <c r="AF138" s="9">
        <v>136</v>
      </c>
      <c r="AG138" s="8">
        <v>142</v>
      </c>
      <c r="AH138" s="9">
        <v>479</v>
      </c>
      <c r="AI138" s="9">
        <v>10</v>
      </c>
      <c r="AJ138" s="9">
        <v>266</v>
      </c>
      <c r="AK138" s="7"/>
      <c r="AL138" s="7">
        <v>9</v>
      </c>
      <c r="AM138" s="7">
        <v>6.9</v>
      </c>
      <c r="AN138" s="7"/>
      <c r="AO138" s="9">
        <v>5.78</v>
      </c>
      <c r="AP138" s="8"/>
      <c r="AQ138" s="8"/>
      <c r="AR138" s="8"/>
      <c r="AS138" s="8"/>
      <c r="AT138" s="7">
        <v>8</v>
      </c>
      <c r="AU138" s="8">
        <v>112</v>
      </c>
      <c r="AV138" s="7"/>
      <c r="AW138" s="8"/>
      <c r="AX138" s="7"/>
      <c r="AY138" s="7">
        <v>30</v>
      </c>
      <c r="AZ138" s="7"/>
      <c r="BA138" s="7"/>
      <c r="BB138" s="9">
        <v>65</v>
      </c>
      <c r="BC138" s="7">
        <v>49</v>
      </c>
      <c r="BD138" s="7">
        <v>81</v>
      </c>
      <c r="BE138" s="7"/>
      <c r="BF138" s="7">
        <v>30</v>
      </c>
      <c r="BG138" s="7">
        <v>7</v>
      </c>
      <c r="BH138" s="7">
        <v>1.3</v>
      </c>
      <c r="BI138" s="7"/>
      <c r="BJ138" s="7">
        <v>0.9</v>
      </c>
      <c r="BK138" s="7">
        <v>7</v>
      </c>
      <c r="BL138" s="7"/>
      <c r="BM138" s="7"/>
      <c r="BN138" s="7"/>
      <c r="BO138" s="7">
        <v>5</v>
      </c>
      <c r="BP138" s="7">
        <v>0.6</v>
      </c>
      <c r="BQ138" s="6" t="s">
        <v>29</v>
      </c>
      <c r="BR138" s="10">
        <v>1.7191487642687429</v>
      </c>
      <c r="BS138" s="10">
        <v>50.583255909982455</v>
      </c>
      <c r="BT138" s="10">
        <v>0.47954991225353572</v>
      </c>
      <c r="BU138" s="10">
        <v>73.104736244451345</v>
      </c>
      <c r="BV138" s="7">
        <v>0.15717316280958182</v>
      </c>
      <c r="BW138" s="11">
        <v>982.16961884213003</v>
      </c>
      <c r="BX138" s="7">
        <v>9.8000000000000007</v>
      </c>
      <c r="BY138" s="7">
        <v>2.1846153846153844</v>
      </c>
      <c r="BZ138" s="7">
        <f t="shared" ref="BZ138:BZ142" si="24">AP138/AO138</f>
        <v>0</v>
      </c>
      <c r="CA138" s="9">
        <v>6.6573839184913401</v>
      </c>
      <c r="CB138" s="12">
        <v>0.47954991225353572</v>
      </c>
      <c r="CC138" s="7">
        <v>8</v>
      </c>
      <c r="CD138" s="7">
        <v>8</v>
      </c>
      <c r="CJ138" s="2">
        <v>0.47954991225353572</v>
      </c>
      <c r="CK138" s="12">
        <v>0.47954991225353572</v>
      </c>
      <c r="CL138" s="7">
        <v>3.468566</v>
      </c>
      <c r="CM138" s="7">
        <v>3.468566</v>
      </c>
      <c r="CS138" s="12">
        <v>0.47954991225353572</v>
      </c>
      <c r="CU138" s="7">
        <v>9.8000000000000007</v>
      </c>
    </row>
    <row r="139" spans="1:99" x14ac:dyDescent="0.15">
      <c r="B139" s="5" t="s">
        <v>57</v>
      </c>
      <c r="C139" s="6">
        <v>18</v>
      </c>
      <c r="D139" s="14">
        <v>337302</v>
      </c>
      <c r="E139" s="14">
        <v>5372147</v>
      </c>
      <c r="F139" s="2">
        <v>-77.201695000000001</v>
      </c>
      <c r="G139" s="2">
        <v>48.481380000000001</v>
      </c>
      <c r="H139" s="5" t="s">
        <v>1</v>
      </c>
      <c r="I139" s="1" t="s">
        <v>46</v>
      </c>
      <c r="J139" s="3" t="s">
        <v>48</v>
      </c>
      <c r="K139" s="3" t="s">
        <v>52</v>
      </c>
      <c r="L139" s="7">
        <v>69.500101000000001</v>
      </c>
      <c r="M139" s="7">
        <v>16.008904999999999</v>
      </c>
      <c r="N139" s="7">
        <v>2.0239E-2</v>
      </c>
      <c r="O139" s="7">
        <v>1.4875529999999999</v>
      </c>
      <c r="P139" s="7">
        <v>0.47561199999999998</v>
      </c>
      <c r="Q139" s="7">
        <v>2.3477030000000001</v>
      </c>
      <c r="R139" s="7">
        <v>7.2960940000000001</v>
      </c>
      <c r="S139" s="7">
        <v>2.5602100000000001</v>
      </c>
      <c r="T139" s="7">
        <v>0.212508</v>
      </c>
      <c r="U139" s="7">
        <v>9.1075000000000003E-2</v>
      </c>
      <c r="V139" s="7">
        <v>0.8</v>
      </c>
      <c r="W139" s="7">
        <v>99.62</v>
      </c>
      <c r="X139" s="7">
        <v>0.09</v>
      </c>
      <c r="Y139" s="7">
        <v>0.73</v>
      </c>
      <c r="Z139" s="7"/>
      <c r="AA139" s="7"/>
      <c r="AB139" s="7"/>
      <c r="AC139" s="8"/>
      <c r="AD139" s="9"/>
      <c r="AE139" s="7">
        <v>0.6</v>
      </c>
      <c r="AF139" s="9">
        <v>32.5</v>
      </c>
      <c r="AG139" s="8">
        <v>877</v>
      </c>
      <c r="AH139" s="9">
        <v>1429</v>
      </c>
      <c r="AI139" s="9">
        <v>5.3</v>
      </c>
      <c r="AJ139" s="9">
        <v>99.7</v>
      </c>
      <c r="AK139" s="7">
        <v>2.6</v>
      </c>
      <c r="AL139" s="7">
        <v>0.4</v>
      </c>
      <c r="AM139" s="7">
        <v>3.4</v>
      </c>
      <c r="AN139" s="7">
        <v>1</v>
      </c>
      <c r="AO139" s="9">
        <v>2</v>
      </c>
      <c r="AP139" s="8">
        <v>19</v>
      </c>
      <c r="AQ139" s="8"/>
      <c r="AR139" s="8">
        <v>2</v>
      </c>
      <c r="AS139" s="8">
        <v>3.5</v>
      </c>
      <c r="AT139" s="7">
        <v>29.3</v>
      </c>
      <c r="AU139" s="8">
        <v>3</v>
      </c>
      <c r="AV139" s="7">
        <v>2</v>
      </c>
      <c r="AW139" s="8"/>
      <c r="AX139" s="7"/>
      <c r="AY139" s="7">
        <v>0.7</v>
      </c>
      <c r="AZ139" s="7"/>
      <c r="BA139" s="7"/>
      <c r="BB139" s="9">
        <v>9.3000000000000007</v>
      </c>
      <c r="BC139" s="7">
        <v>41.1</v>
      </c>
      <c r="BD139" s="7">
        <v>92.7</v>
      </c>
      <c r="BE139" s="7">
        <v>10.45</v>
      </c>
      <c r="BF139" s="7">
        <v>38.200000000000003</v>
      </c>
      <c r="BG139" s="7">
        <v>5.5</v>
      </c>
      <c r="BH139" s="7">
        <v>1.68</v>
      </c>
      <c r="BI139" s="7">
        <v>2.77</v>
      </c>
      <c r="BJ139" s="7">
        <v>0.49</v>
      </c>
      <c r="BK139" s="7">
        <v>2.06</v>
      </c>
      <c r="BL139" s="7">
        <v>0.32</v>
      </c>
      <c r="BM139" s="7">
        <v>0.83</v>
      </c>
      <c r="BN139" s="7">
        <v>0.13</v>
      </c>
      <c r="BO139" s="7">
        <v>0.78</v>
      </c>
      <c r="BP139" s="7">
        <v>0.09</v>
      </c>
      <c r="BQ139" s="6" t="s">
        <v>29</v>
      </c>
      <c r="BR139" s="10">
        <v>2.8498029458520979</v>
      </c>
      <c r="BS139" s="10">
        <v>41.590771098967814</v>
      </c>
      <c r="BT139" s="10">
        <v>0.48129123659178302</v>
      </c>
      <c r="BU139" s="10">
        <v>70.329994940295492</v>
      </c>
      <c r="BV139" s="7">
        <v>9.1422405139530205E-2</v>
      </c>
      <c r="BW139" s="11">
        <v>898.68380445147329</v>
      </c>
      <c r="BX139" s="7">
        <v>52.692307692307693</v>
      </c>
      <c r="BY139" s="7">
        <v>94.3010752688172</v>
      </c>
      <c r="BZ139" s="7">
        <f t="shared" si="24"/>
        <v>9.5</v>
      </c>
      <c r="CA139" s="9">
        <v>35.79519610805783</v>
      </c>
      <c r="CB139" s="12">
        <v>0.48129123659178302</v>
      </c>
      <c r="CC139" s="7">
        <v>29.3</v>
      </c>
      <c r="CD139" s="7">
        <v>29.3</v>
      </c>
      <c r="CJ139" s="2">
        <v>0.48129123659178302</v>
      </c>
      <c r="CK139" s="12">
        <v>0.48129123659178302</v>
      </c>
      <c r="CL139" s="7">
        <v>1.4875529999999999</v>
      </c>
      <c r="CM139" s="7">
        <v>1.4875529999999999</v>
      </c>
      <c r="CS139" s="12">
        <v>0.48129123659178302</v>
      </c>
      <c r="CU139" s="7">
        <v>52.692307692307693</v>
      </c>
    </row>
    <row r="140" spans="1:99" x14ac:dyDescent="0.15">
      <c r="A140" s="3" t="s">
        <v>328</v>
      </c>
      <c r="B140" s="5" t="s">
        <v>67</v>
      </c>
      <c r="C140" s="6">
        <v>18</v>
      </c>
      <c r="D140" s="14">
        <v>325824</v>
      </c>
      <c r="E140" s="14">
        <v>5340968</v>
      </c>
      <c r="F140" s="2">
        <v>-77.343996000000004</v>
      </c>
      <c r="G140" s="2">
        <v>48.198034999999997</v>
      </c>
      <c r="H140" s="5" t="s">
        <v>1</v>
      </c>
      <c r="I140" s="1" t="s">
        <v>46</v>
      </c>
      <c r="J140" s="3" t="s">
        <v>48</v>
      </c>
      <c r="K140" s="3" t="s">
        <v>52</v>
      </c>
      <c r="L140" s="7">
        <v>73.538745000000006</v>
      </c>
      <c r="M140" s="7">
        <v>15.416112</v>
      </c>
      <c r="N140" s="7">
        <v>2.0473000000000002E-2</v>
      </c>
      <c r="O140" s="7">
        <v>1.4023950000000001</v>
      </c>
      <c r="P140" s="7">
        <v>0.47087699999999999</v>
      </c>
      <c r="Q140" s="7">
        <v>2.2827310000000001</v>
      </c>
      <c r="R140" s="7">
        <v>5.1489409999999998</v>
      </c>
      <c r="S140" s="7">
        <v>1.566179</v>
      </c>
      <c r="T140" s="7">
        <v>0.122838</v>
      </c>
      <c r="U140" s="7">
        <v>3.0709E-2</v>
      </c>
      <c r="V140" s="7">
        <v>1.43</v>
      </c>
      <c r="W140" s="7">
        <v>99.12</v>
      </c>
      <c r="X140" s="7"/>
      <c r="Y140" s="7"/>
      <c r="Z140" s="7"/>
      <c r="AA140" s="7"/>
      <c r="AB140" s="7"/>
      <c r="AC140" s="8"/>
      <c r="AD140" s="9">
        <v>1</v>
      </c>
      <c r="AE140" s="7">
        <v>0.7</v>
      </c>
      <c r="AF140" s="9">
        <v>43</v>
      </c>
      <c r="AG140" s="8">
        <v>330</v>
      </c>
      <c r="AH140" s="9">
        <v>619</v>
      </c>
      <c r="AI140" s="9">
        <v>1</v>
      </c>
      <c r="AJ140" s="9">
        <v>53</v>
      </c>
      <c r="AK140" s="7">
        <v>1.8</v>
      </c>
      <c r="AL140" s="7">
        <v>0.11</v>
      </c>
      <c r="AM140" s="7">
        <v>0.61</v>
      </c>
      <c r="AN140" s="7">
        <v>0.32</v>
      </c>
      <c r="AO140" s="9">
        <v>2.2000000000000002</v>
      </c>
      <c r="AP140" s="8">
        <v>13</v>
      </c>
      <c r="AQ140" s="8">
        <v>34</v>
      </c>
      <c r="AR140" s="8">
        <v>5</v>
      </c>
      <c r="AS140" s="8">
        <v>2</v>
      </c>
      <c r="AT140" s="7">
        <v>10</v>
      </c>
      <c r="AU140" s="8">
        <v>23</v>
      </c>
      <c r="AV140" s="7">
        <v>5</v>
      </c>
      <c r="AW140" s="8">
        <v>2.2000000000000002</v>
      </c>
      <c r="AX140" s="7"/>
      <c r="AY140" s="7"/>
      <c r="AZ140" s="7"/>
      <c r="BA140" s="7"/>
      <c r="BB140" s="9">
        <v>3.5</v>
      </c>
      <c r="BC140" s="7">
        <v>4.72</v>
      </c>
      <c r="BD140" s="7">
        <v>7.66</v>
      </c>
      <c r="BE140" s="7">
        <v>1.04</v>
      </c>
      <c r="BF140" s="7">
        <v>4.04</v>
      </c>
      <c r="BG140" s="7">
        <v>0.88</v>
      </c>
      <c r="BH140" s="7">
        <v>0.26300000000000001</v>
      </c>
      <c r="BI140" s="7">
        <v>0.72</v>
      </c>
      <c r="BJ140" s="7">
        <v>0.11</v>
      </c>
      <c r="BK140" s="7">
        <v>0.56999999999999995</v>
      </c>
      <c r="BL140" s="7">
        <v>0.11</v>
      </c>
      <c r="BM140" s="7">
        <v>0.28999999999999998</v>
      </c>
      <c r="BN140" s="7">
        <v>4.1000000000000002E-2</v>
      </c>
      <c r="BO140" s="7">
        <v>0.28000000000000003</v>
      </c>
      <c r="BP140" s="7">
        <v>4.4999999999999998E-2</v>
      </c>
      <c r="BQ140" s="6" t="s">
        <v>29</v>
      </c>
      <c r="BR140" s="10">
        <v>3.2875814322628512</v>
      </c>
      <c r="BS140" s="10">
        <v>4.8316101955164292</v>
      </c>
      <c r="BT140" s="10">
        <v>0.48201146483775209</v>
      </c>
      <c r="BU140" s="10">
        <v>75.277658921076892</v>
      </c>
      <c r="BV140" s="7">
        <v>3.0981638418079094E-2</v>
      </c>
      <c r="BW140" s="11">
        <v>848.04505333209624</v>
      </c>
      <c r="BX140" s="7">
        <v>16.857142857142854</v>
      </c>
      <c r="BY140" s="7">
        <v>94.285714285714292</v>
      </c>
      <c r="BZ140" s="7">
        <f t="shared" si="24"/>
        <v>5.9090909090909083</v>
      </c>
      <c r="CA140" s="9">
        <v>11.451476711107549</v>
      </c>
      <c r="CB140" s="12">
        <v>0.48201146483775209</v>
      </c>
      <c r="CC140" s="7">
        <v>10</v>
      </c>
      <c r="CD140" s="7">
        <v>10</v>
      </c>
      <c r="CJ140" s="2">
        <v>0.48201146483775209</v>
      </c>
      <c r="CK140" s="12">
        <v>0.48201146483775209</v>
      </c>
      <c r="CL140" s="7">
        <v>1.4023950000000001</v>
      </c>
      <c r="CM140" s="7">
        <v>1.4023950000000001</v>
      </c>
      <c r="CS140" s="12">
        <v>0.48201146483775209</v>
      </c>
      <c r="CU140" s="7">
        <v>16.857142857142854</v>
      </c>
    </row>
    <row r="141" spans="1:99" x14ac:dyDescent="0.15">
      <c r="A141" s="3" t="s">
        <v>352</v>
      </c>
      <c r="B141" s="5" t="s">
        <v>67</v>
      </c>
      <c r="C141" s="6">
        <v>17</v>
      </c>
      <c r="D141" s="14">
        <v>567653.02640700003</v>
      </c>
      <c r="E141" s="14">
        <v>5272235.8324720003</v>
      </c>
      <c r="F141" s="2">
        <v>-80.099999999999994</v>
      </c>
      <c r="G141" s="2">
        <v>47.6</v>
      </c>
      <c r="H141" s="5" t="s">
        <v>1</v>
      </c>
      <c r="I141" s="1" t="s">
        <v>46</v>
      </c>
      <c r="J141" s="3" t="s">
        <v>48</v>
      </c>
      <c r="K141" s="3" t="s">
        <v>52</v>
      </c>
      <c r="L141" s="7">
        <v>72.003067000000001</v>
      </c>
      <c r="M141" s="7">
        <v>15.866785</v>
      </c>
      <c r="N141" s="7">
        <v>3.0127000000000001E-2</v>
      </c>
      <c r="O141" s="7">
        <v>1.1941170000000001</v>
      </c>
      <c r="P141" s="7">
        <v>0.48202899999999999</v>
      </c>
      <c r="Q141" s="7">
        <v>2.3398490000000001</v>
      </c>
      <c r="R141" s="7">
        <v>5.8044310000000001</v>
      </c>
      <c r="S141" s="7">
        <v>2.058665</v>
      </c>
      <c r="T141" s="7">
        <v>0.17071900000000001</v>
      </c>
      <c r="U141" s="7">
        <v>5.0210999999999999E-2</v>
      </c>
      <c r="V141" s="7">
        <v>0.31</v>
      </c>
      <c r="W141" s="7">
        <v>99.889090999999993</v>
      </c>
      <c r="X141" s="7"/>
      <c r="Y141" s="7"/>
      <c r="Z141" s="7">
        <v>2.819512</v>
      </c>
      <c r="AA141" s="7"/>
      <c r="AB141" s="7"/>
      <c r="AC141" s="8">
        <v>36</v>
      </c>
      <c r="AD141" s="9">
        <v>1</v>
      </c>
      <c r="AE141" s="7">
        <v>0.6</v>
      </c>
      <c r="AF141" s="9">
        <v>36</v>
      </c>
      <c r="AG141" s="8">
        <v>419</v>
      </c>
      <c r="AH141" s="9">
        <v>543</v>
      </c>
      <c r="AI141" s="9">
        <v>2</v>
      </c>
      <c r="AJ141" s="9">
        <v>65</v>
      </c>
      <c r="AK141" s="7">
        <v>2.2999999999999998</v>
      </c>
      <c r="AL141" s="7"/>
      <c r="AM141" s="7">
        <v>1</v>
      </c>
      <c r="AN141" s="7">
        <v>0.5</v>
      </c>
      <c r="AO141" s="9">
        <v>1</v>
      </c>
      <c r="AP141" s="8">
        <v>9.5</v>
      </c>
      <c r="AQ141" s="8">
        <v>8</v>
      </c>
      <c r="AR141" s="8">
        <v>8</v>
      </c>
      <c r="AS141" s="8">
        <v>4</v>
      </c>
      <c r="AT141" s="7">
        <v>5.5</v>
      </c>
      <c r="AU141" s="8">
        <v>29.4</v>
      </c>
      <c r="AV141" s="7"/>
      <c r="AW141" s="8"/>
      <c r="AX141" s="7"/>
      <c r="AY141" s="7"/>
      <c r="AZ141" s="7"/>
      <c r="BA141" s="7"/>
      <c r="BB141" s="9">
        <v>1</v>
      </c>
      <c r="BC141" s="7">
        <v>8</v>
      </c>
      <c r="BD141" s="7">
        <v>17</v>
      </c>
      <c r="BE141" s="7"/>
      <c r="BF141" s="7">
        <v>7</v>
      </c>
      <c r="BG141" s="7">
        <v>1.2</v>
      </c>
      <c r="BH141" s="7">
        <v>0.33</v>
      </c>
      <c r="BI141" s="7"/>
      <c r="BJ141" s="7">
        <v>0.1</v>
      </c>
      <c r="BK141" s="7"/>
      <c r="BL141" s="7"/>
      <c r="BM141" s="7"/>
      <c r="BN141" s="7"/>
      <c r="BO141" s="7">
        <v>0.21</v>
      </c>
      <c r="BP141" s="7">
        <v>0.04</v>
      </c>
      <c r="BQ141" s="6" t="s">
        <v>115</v>
      </c>
      <c r="BR141" s="10">
        <v>2.819512159579145</v>
      </c>
      <c r="BS141" s="10">
        <v>8.0338150505912935</v>
      </c>
      <c r="BT141" s="10">
        <v>0.48406647937768388</v>
      </c>
      <c r="BU141" s="10">
        <v>72.307415419166674</v>
      </c>
      <c r="BV141" s="7">
        <v>5.0266750350145842E-2</v>
      </c>
      <c r="BW141" s="11">
        <v>861.65756141105305</v>
      </c>
      <c r="BX141" s="7">
        <v>38.095238095238095</v>
      </c>
      <c r="BY141" s="7">
        <v>419</v>
      </c>
      <c r="BZ141" s="7">
        <f t="shared" si="24"/>
        <v>9.5</v>
      </c>
      <c r="CA141" s="9">
        <v>25.879043414932319</v>
      </c>
      <c r="CB141" s="12">
        <v>0.48406647937768388</v>
      </c>
      <c r="CC141" s="7">
        <v>5.5</v>
      </c>
      <c r="CD141" s="7">
        <v>5.5</v>
      </c>
      <c r="CJ141" s="2">
        <v>0.48406647937768388</v>
      </c>
      <c r="CK141" s="12">
        <v>0.48406647937768388</v>
      </c>
      <c r="CL141" s="7">
        <v>1.1941170000000001</v>
      </c>
      <c r="CM141" s="7">
        <v>1.1941170000000001</v>
      </c>
      <c r="CS141" s="12">
        <v>0.48406647937768388</v>
      </c>
      <c r="CU141" s="7">
        <v>38.095238095238095</v>
      </c>
    </row>
    <row r="142" spans="1:99" x14ac:dyDescent="0.15">
      <c r="B142" s="5" t="s">
        <v>67</v>
      </c>
      <c r="C142" s="6">
        <v>18</v>
      </c>
      <c r="D142" s="14">
        <v>580266</v>
      </c>
      <c r="E142" s="14">
        <v>5528581</v>
      </c>
      <c r="F142" s="2">
        <v>-73.882222999999996</v>
      </c>
      <c r="G142" s="2">
        <v>49.904223999999999</v>
      </c>
      <c r="H142" s="5" t="s">
        <v>1</v>
      </c>
      <c r="I142" s="1" t="s">
        <v>46</v>
      </c>
      <c r="J142" s="3" t="s">
        <v>48</v>
      </c>
      <c r="K142" s="3" t="s">
        <v>52</v>
      </c>
      <c r="L142" s="7">
        <v>71.470232999999993</v>
      </c>
      <c r="M142" s="7">
        <v>16.361625</v>
      </c>
      <c r="N142" s="7">
        <v>3.0169000000000001E-2</v>
      </c>
      <c r="O142" s="7">
        <v>1.890587</v>
      </c>
      <c r="P142" s="7">
        <v>0.48270299999999999</v>
      </c>
      <c r="Q142" s="7">
        <v>2.8559939999999999</v>
      </c>
      <c r="R142" s="7">
        <v>5.7119869999999997</v>
      </c>
      <c r="S142" s="7">
        <v>0.96540599999999999</v>
      </c>
      <c r="T142" s="7">
        <v>0.170957</v>
      </c>
      <c r="U142" s="7">
        <v>6.0338000000000003E-2</v>
      </c>
      <c r="V142" s="7">
        <v>0.5</v>
      </c>
      <c r="W142" s="7">
        <v>99.94</v>
      </c>
      <c r="X142" s="7">
        <v>0.01</v>
      </c>
      <c r="Y142" s="7">
        <v>7.0000000000000007E-2</v>
      </c>
      <c r="Z142" s="7"/>
      <c r="AA142" s="7"/>
      <c r="AB142" s="7"/>
      <c r="AC142" s="8"/>
      <c r="AD142" s="9"/>
      <c r="AE142" s="7">
        <v>0.7</v>
      </c>
      <c r="AF142" s="9">
        <v>26.2</v>
      </c>
      <c r="AG142" s="8">
        <v>581.9</v>
      </c>
      <c r="AH142" s="9">
        <v>232</v>
      </c>
      <c r="AI142" s="9">
        <v>2.2999999999999998</v>
      </c>
      <c r="AJ142" s="9">
        <v>81.7</v>
      </c>
      <c r="AK142" s="7">
        <v>2.5</v>
      </c>
      <c r="AL142" s="7">
        <v>0.2</v>
      </c>
      <c r="AM142" s="7">
        <v>1.1000000000000001</v>
      </c>
      <c r="AN142" s="7">
        <v>0.3</v>
      </c>
      <c r="AO142" s="9">
        <v>3</v>
      </c>
      <c r="AP142" s="8">
        <v>14</v>
      </c>
      <c r="AQ142" s="8"/>
      <c r="AR142" s="8">
        <v>4.5999999999999996</v>
      </c>
      <c r="AS142" s="8">
        <v>2.7</v>
      </c>
      <c r="AT142" s="7">
        <v>2.2000000000000002</v>
      </c>
      <c r="AU142" s="8">
        <v>42</v>
      </c>
      <c r="AV142" s="7">
        <v>0.4</v>
      </c>
      <c r="AW142" s="8"/>
      <c r="AX142" s="7"/>
      <c r="AY142" s="7"/>
      <c r="AZ142" s="7"/>
      <c r="BA142" s="7"/>
      <c r="BB142" s="9">
        <v>2.2000000000000002</v>
      </c>
      <c r="BC142" s="7">
        <v>7.8</v>
      </c>
      <c r="BD142" s="7">
        <v>18.8</v>
      </c>
      <c r="BE142" s="7">
        <v>1.99</v>
      </c>
      <c r="BF142" s="7">
        <v>7.7</v>
      </c>
      <c r="BG142" s="7">
        <v>1.2</v>
      </c>
      <c r="BH142" s="7">
        <v>0.35</v>
      </c>
      <c r="BI142" s="7">
        <v>0.6</v>
      </c>
      <c r="BJ142" s="7">
        <v>0.09</v>
      </c>
      <c r="BK142" s="7">
        <v>0.34</v>
      </c>
      <c r="BL142" s="7">
        <v>0.06</v>
      </c>
      <c r="BM142" s="7">
        <v>0.2</v>
      </c>
      <c r="BN142" s="7"/>
      <c r="BO142" s="7">
        <v>0.15</v>
      </c>
      <c r="BP142" s="7">
        <v>0.02</v>
      </c>
      <c r="BQ142" s="6" t="s">
        <v>29</v>
      </c>
      <c r="BR142" s="10">
        <v>5.916668220417109</v>
      </c>
      <c r="BS142" s="10">
        <v>7.8439259855189061</v>
      </c>
      <c r="BT142" s="10">
        <v>0.48542135961383748</v>
      </c>
      <c r="BU142" s="10">
        <v>71.872720233306509</v>
      </c>
      <c r="BV142" s="7">
        <v>6.0374224534720834E-2</v>
      </c>
      <c r="BW142" s="11">
        <v>874.14902278194234</v>
      </c>
      <c r="BX142" s="7">
        <v>52</v>
      </c>
      <c r="BY142" s="7">
        <v>264.49999999999994</v>
      </c>
      <c r="BZ142" s="7">
        <f t="shared" si="24"/>
        <v>4.666666666666667</v>
      </c>
      <c r="CA142" s="9">
        <v>35.324894261382617</v>
      </c>
      <c r="CB142" s="12">
        <v>0.48542135961383748</v>
      </c>
      <c r="CC142" s="7">
        <v>2.2000000000000002</v>
      </c>
      <c r="CD142" s="7">
        <v>2.2000000000000002</v>
      </c>
      <c r="CJ142" s="2">
        <v>0.48542135961383748</v>
      </c>
      <c r="CK142" s="12">
        <v>0.48542135961383748</v>
      </c>
      <c r="CL142" s="7">
        <v>1.890587</v>
      </c>
      <c r="CM142" s="7">
        <v>1.890587</v>
      </c>
      <c r="CS142" s="12">
        <v>0.48542135961383748</v>
      </c>
      <c r="CU142" s="7">
        <v>52</v>
      </c>
    </row>
    <row r="143" spans="1:99" x14ac:dyDescent="0.15">
      <c r="A143" s="3" t="s">
        <v>384</v>
      </c>
      <c r="B143" s="5" t="s">
        <v>67</v>
      </c>
      <c r="C143" s="6">
        <v>17</v>
      </c>
      <c r="D143" s="14">
        <v>573401</v>
      </c>
      <c r="E143" s="14">
        <v>5304263</v>
      </c>
      <c r="F143" s="2">
        <v>-80.018141</v>
      </c>
      <c r="G143" s="2">
        <v>47.887500000000003</v>
      </c>
      <c r="H143" s="5" t="s">
        <v>1</v>
      </c>
      <c r="I143" s="1" t="s">
        <v>46</v>
      </c>
      <c r="J143" s="3" t="s">
        <v>48</v>
      </c>
      <c r="K143" s="3" t="s">
        <v>52</v>
      </c>
      <c r="L143" s="7">
        <v>71.237525000000005</v>
      </c>
      <c r="M143" s="7">
        <v>16.776447000000001</v>
      </c>
      <c r="N143" s="7">
        <v>1.9959999999999999E-2</v>
      </c>
      <c r="O143" s="7">
        <v>1.3972059999999999</v>
      </c>
      <c r="P143" s="7">
        <v>0.48902200000000001</v>
      </c>
      <c r="Q143" s="7">
        <v>2.8443109999999998</v>
      </c>
      <c r="R143" s="7">
        <v>5.6387229999999997</v>
      </c>
      <c r="S143" s="7">
        <v>1.3872260000000001</v>
      </c>
      <c r="T143" s="7">
        <v>0.15968099999999999</v>
      </c>
      <c r="U143" s="7">
        <v>4.99E-2</v>
      </c>
      <c r="V143" s="7">
        <v>0.63</v>
      </c>
      <c r="W143" s="7">
        <v>100.83</v>
      </c>
      <c r="X143" s="7"/>
      <c r="Y143" s="7">
        <v>0.04</v>
      </c>
      <c r="Z143" s="7"/>
      <c r="AA143" s="7"/>
      <c r="AB143" s="7">
        <v>0.51</v>
      </c>
      <c r="AC143" s="8">
        <v>26</v>
      </c>
      <c r="AD143" s="9"/>
      <c r="AE143" s="7">
        <v>0.30099999999999999</v>
      </c>
      <c r="AF143" s="9">
        <v>22.03</v>
      </c>
      <c r="AG143" s="8">
        <v>771</v>
      </c>
      <c r="AH143" s="9">
        <v>413</v>
      </c>
      <c r="AI143" s="9">
        <v>1.3</v>
      </c>
      <c r="AJ143" s="9">
        <v>77</v>
      </c>
      <c r="AK143" s="7">
        <v>2.2999999999999998</v>
      </c>
      <c r="AL143" s="7"/>
      <c r="AM143" s="7">
        <v>1.24</v>
      </c>
      <c r="AN143" s="7">
        <v>0.40100000000000002</v>
      </c>
      <c r="AO143" s="9"/>
      <c r="AP143" s="8"/>
      <c r="AQ143" s="8">
        <v>19</v>
      </c>
      <c r="AR143" s="8"/>
      <c r="AS143" s="8"/>
      <c r="AT143" s="7"/>
      <c r="AU143" s="8"/>
      <c r="AV143" s="7">
        <v>7</v>
      </c>
      <c r="AW143" s="8"/>
      <c r="AX143" s="7"/>
      <c r="AY143" s="7"/>
      <c r="AZ143" s="7"/>
      <c r="BA143" s="7"/>
      <c r="BB143" s="9">
        <v>1.82</v>
      </c>
      <c r="BC143" s="7">
        <v>10.48</v>
      </c>
      <c r="BD143" s="7">
        <v>21.8</v>
      </c>
      <c r="BE143" s="7">
        <v>2.5</v>
      </c>
      <c r="BF143" s="7">
        <v>9.23</v>
      </c>
      <c r="BG143" s="7">
        <v>1.5</v>
      </c>
      <c r="BH143" s="7">
        <v>0.41399999999999998</v>
      </c>
      <c r="BI143" s="7">
        <v>0.89800000000000002</v>
      </c>
      <c r="BJ143" s="7">
        <v>9.1999999999999998E-2</v>
      </c>
      <c r="BK143" s="7">
        <v>0.40600000000000003</v>
      </c>
      <c r="BL143" s="7">
        <v>6.7000000000000004E-2</v>
      </c>
      <c r="BM143" s="7">
        <v>0.17199999999999999</v>
      </c>
      <c r="BN143" s="7">
        <v>2.4E-2</v>
      </c>
      <c r="BO143" s="7">
        <v>0.17</v>
      </c>
      <c r="BP143" s="7">
        <v>2.7E-2</v>
      </c>
      <c r="BQ143" s="6" t="s">
        <v>58</v>
      </c>
      <c r="BR143" s="10">
        <v>4.0647472005282479</v>
      </c>
      <c r="BS143" s="10">
        <v>10.459081836327345</v>
      </c>
      <c r="BT143" s="10">
        <v>0.48804590818363275</v>
      </c>
      <c r="BU143" s="10">
        <v>71.095334331337327</v>
      </c>
      <c r="BV143" s="7">
        <v>4.9489239313696323E-2</v>
      </c>
      <c r="BW143" s="11">
        <v>848.24179671782724</v>
      </c>
      <c r="BX143" s="7">
        <v>61.647058823529413</v>
      </c>
      <c r="BY143" s="7">
        <v>423.62637362637361</v>
      </c>
      <c r="BZ143" s="7"/>
      <c r="CA143" s="9">
        <v>41.878381432046361</v>
      </c>
      <c r="CB143" s="12">
        <v>0.48804590818363275</v>
      </c>
      <c r="CC143" s="7"/>
      <c r="CD143" s="7"/>
      <c r="CJ143" s="2">
        <v>0.48804590818363275</v>
      </c>
      <c r="CK143" s="12">
        <v>0.48804590818363275</v>
      </c>
      <c r="CL143" s="7">
        <v>1.3972059999999999</v>
      </c>
      <c r="CM143" s="7">
        <v>1.3972059999999999</v>
      </c>
      <c r="CS143" s="12">
        <v>0.48804590818363275</v>
      </c>
      <c r="CU143" s="7">
        <v>61.647058823529413</v>
      </c>
    </row>
    <row r="144" spans="1:99" x14ac:dyDescent="0.15">
      <c r="B144" s="5" t="s">
        <v>57</v>
      </c>
      <c r="C144" s="6">
        <v>17</v>
      </c>
      <c r="D144" s="14">
        <v>716252</v>
      </c>
      <c r="E144" s="14">
        <v>5352140</v>
      </c>
      <c r="F144" s="2">
        <v>-78.084743000000003</v>
      </c>
      <c r="G144" s="2">
        <v>48.285485999999999</v>
      </c>
      <c r="H144" s="5" t="s">
        <v>1</v>
      </c>
      <c r="I144" s="1" t="s">
        <v>46</v>
      </c>
      <c r="J144" s="3" t="s">
        <v>48</v>
      </c>
      <c r="K144" s="3" t="s">
        <v>52</v>
      </c>
      <c r="L144" s="7">
        <v>72.574946999999995</v>
      </c>
      <c r="M144" s="7">
        <v>16.059352000000001</v>
      </c>
      <c r="N144" s="7">
        <v>2.0188000000000001E-2</v>
      </c>
      <c r="O144" s="7">
        <v>1.3828609999999999</v>
      </c>
      <c r="P144" s="7">
        <v>0.48450599999999999</v>
      </c>
      <c r="Q144" s="7">
        <v>1.887554</v>
      </c>
      <c r="R144" s="7">
        <v>6.3288580000000003</v>
      </c>
      <c r="S144" s="7">
        <v>0.98919999999999997</v>
      </c>
      <c r="T144" s="7">
        <v>0.18168999999999999</v>
      </c>
      <c r="U144" s="7">
        <v>9.0844999999999995E-2</v>
      </c>
      <c r="V144" s="7">
        <v>0.55000000000000004</v>
      </c>
      <c r="W144" s="7">
        <v>99.62</v>
      </c>
      <c r="X144" s="7">
        <v>0.04</v>
      </c>
      <c r="Y144" s="7"/>
      <c r="Z144" s="7"/>
      <c r="AA144" s="7"/>
      <c r="AB144" s="7"/>
      <c r="AC144" s="8"/>
      <c r="AD144" s="9">
        <v>3</v>
      </c>
      <c r="AE144" s="7">
        <v>0.7</v>
      </c>
      <c r="AF144" s="9">
        <v>32</v>
      </c>
      <c r="AG144" s="8">
        <v>1181</v>
      </c>
      <c r="AH144" s="9">
        <v>1223</v>
      </c>
      <c r="AI144" s="9">
        <v>4.7</v>
      </c>
      <c r="AJ144" s="9">
        <v>103</v>
      </c>
      <c r="AK144" s="7">
        <v>2.8</v>
      </c>
      <c r="AL144" s="7">
        <v>0.24</v>
      </c>
      <c r="AM144" s="7">
        <v>2.81</v>
      </c>
      <c r="AN144" s="7">
        <v>1.91</v>
      </c>
      <c r="AO144" s="9">
        <v>1.5</v>
      </c>
      <c r="AP144" s="8">
        <v>17</v>
      </c>
      <c r="AQ144" s="8">
        <v>16</v>
      </c>
      <c r="AR144" s="8">
        <v>4</v>
      </c>
      <c r="AS144" s="8">
        <v>2</v>
      </c>
      <c r="AT144" s="7"/>
      <c r="AU144" s="8">
        <v>58</v>
      </c>
      <c r="AV144" s="7">
        <v>12</v>
      </c>
      <c r="AW144" s="8"/>
      <c r="AX144" s="7"/>
      <c r="AY144" s="7"/>
      <c r="AZ144" s="7"/>
      <c r="BA144" s="7"/>
      <c r="BB144" s="9">
        <v>4.5</v>
      </c>
      <c r="BC144" s="7">
        <v>18.3</v>
      </c>
      <c r="BD144" s="7">
        <v>38.6</v>
      </c>
      <c r="BE144" s="7">
        <v>4.79</v>
      </c>
      <c r="BF144" s="7">
        <v>18.600000000000001</v>
      </c>
      <c r="BG144" s="7">
        <v>3.69</v>
      </c>
      <c r="BH144" s="7">
        <v>0.93200000000000005</v>
      </c>
      <c r="BI144" s="7">
        <v>2.12</v>
      </c>
      <c r="BJ144" s="7">
        <v>0.24</v>
      </c>
      <c r="BK144" s="7">
        <v>1.1000000000000001</v>
      </c>
      <c r="BL144" s="7">
        <v>0.17</v>
      </c>
      <c r="BM144" s="7">
        <v>0.38</v>
      </c>
      <c r="BN144" s="7">
        <v>4.2999999999999997E-2</v>
      </c>
      <c r="BO144" s="7">
        <v>0.25</v>
      </c>
      <c r="BP144" s="7">
        <v>3.3000000000000002E-2</v>
      </c>
      <c r="BQ144" s="6" t="s">
        <v>29</v>
      </c>
      <c r="BR144" s="10">
        <v>6.3979559239789738</v>
      </c>
      <c r="BS144" s="10">
        <v>18.471787624911677</v>
      </c>
      <c r="BT144" s="10">
        <v>0.4890542040981124</v>
      </c>
      <c r="BU144" s="10">
        <v>73.256229938427367</v>
      </c>
      <c r="BV144" s="7">
        <v>9.1191527805661518E-2</v>
      </c>
      <c r="BW144" s="11">
        <v>927.1109868684797</v>
      </c>
      <c r="BX144" s="7">
        <v>73.2</v>
      </c>
      <c r="BY144" s="7">
        <v>262.44444444444446</v>
      </c>
      <c r="BZ144" s="7">
        <f>AP144/AO144</f>
        <v>11.333333333333334</v>
      </c>
      <c r="CA144" s="9">
        <v>49.726581921792459</v>
      </c>
      <c r="CB144" s="12">
        <v>0.4890542040981124</v>
      </c>
      <c r="CC144" s="7"/>
      <c r="CD144" s="7"/>
      <c r="CJ144" s="2">
        <v>0.4890542040981124</v>
      </c>
      <c r="CK144" s="12">
        <v>0.4890542040981124</v>
      </c>
      <c r="CL144" s="7">
        <v>1.3828609999999999</v>
      </c>
      <c r="CM144" s="7">
        <v>1.3828609999999999</v>
      </c>
      <c r="CS144" s="12">
        <v>0.4890542040981124</v>
      </c>
      <c r="CU144" s="7">
        <v>73.2</v>
      </c>
    </row>
    <row r="145" spans="1:103" x14ac:dyDescent="0.15">
      <c r="A145" s="3" t="s">
        <v>380</v>
      </c>
      <c r="B145" s="5" t="s">
        <v>57</v>
      </c>
      <c r="C145" s="6">
        <v>17</v>
      </c>
      <c r="D145" s="14">
        <v>511525</v>
      </c>
      <c r="E145" s="14">
        <v>5375828</v>
      </c>
      <c r="F145" s="2">
        <v>-80.843878000000004</v>
      </c>
      <c r="G145" s="2">
        <v>48.535451999999999</v>
      </c>
      <c r="H145" s="5" t="s">
        <v>1</v>
      </c>
      <c r="I145" s="1" t="s">
        <v>46</v>
      </c>
      <c r="J145" s="3" t="s">
        <v>48</v>
      </c>
      <c r="K145" s="3" t="s">
        <v>52</v>
      </c>
      <c r="L145" s="7">
        <v>71.349945000000005</v>
      </c>
      <c r="M145" s="7">
        <v>15.470829999999999</v>
      </c>
      <c r="N145" s="7">
        <v>3.0020999999999999E-2</v>
      </c>
      <c r="O145" s="7">
        <v>1.601121</v>
      </c>
      <c r="P145" s="7">
        <v>0.49034299999999997</v>
      </c>
      <c r="Q145" s="7">
        <v>1.731212</v>
      </c>
      <c r="R145" s="7">
        <v>8.8962269999999997</v>
      </c>
      <c r="S145" s="7">
        <v>9.0063000000000004E-2</v>
      </c>
      <c r="T145" s="7">
        <v>0.25017499999999998</v>
      </c>
      <c r="U145" s="7">
        <v>9.0063000000000004E-2</v>
      </c>
      <c r="V145" s="7">
        <v>1.33</v>
      </c>
      <c r="W145" s="7">
        <v>101.26</v>
      </c>
      <c r="X145" s="7">
        <v>0.55000000000000004</v>
      </c>
      <c r="Y145" s="7">
        <v>1.45</v>
      </c>
      <c r="Z145" s="7"/>
      <c r="AA145" s="7">
        <v>0.09</v>
      </c>
      <c r="AB145" s="7">
        <v>0.11</v>
      </c>
      <c r="AC145" s="8"/>
      <c r="AD145" s="9">
        <v>0.62</v>
      </c>
      <c r="AE145" s="7">
        <v>0.33700000000000002</v>
      </c>
      <c r="AF145" s="9">
        <v>1.82</v>
      </c>
      <c r="AG145" s="8">
        <v>218.7</v>
      </c>
      <c r="AH145" s="9">
        <v>46</v>
      </c>
      <c r="AI145" s="9">
        <v>3.4</v>
      </c>
      <c r="AJ145" s="9">
        <v>104.8</v>
      </c>
      <c r="AK145" s="7">
        <v>3</v>
      </c>
      <c r="AL145" s="7">
        <v>0.24</v>
      </c>
      <c r="AM145" s="7">
        <v>2.2200000000000002</v>
      </c>
      <c r="AN145" s="7">
        <v>1.0409999999999999</v>
      </c>
      <c r="AO145" s="9">
        <v>1.4</v>
      </c>
      <c r="AP145" s="8">
        <v>9.1</v>
      </c>
      <c r="AQ145" s="8">
        <v>13</v>
      </c>
      <c r="AR145" s="8"/>
      <c r="AS145" s="8">
        <v>3</v>
      </c>
      <c r="AT145" s="7"/>
      <c r="AU145" s="8">
        <v>51</v>
      </c>
      <c r="AV145" s="7">
        <v>11</v>
      </c>
      <c r="AW145" s="8"/>
      <c r="AX145" s="7"/>
      <c r="AY145" s="7">
        <v>139.07</v>
      </c>
      <c r="AZ145" s="7"/>
      <c r="BA145" s="7"/>
      <c r="BB145" s="9">
        <v>3.8</v>
      </c>
      <c r="BC145" s="7">
        <v>14.88</v>
      </c>
      <c r="BD145" s="7">
        <v>30.61</v>
      </c>
      <c r="BE145" s="7">
        <v>3.5670000000000002</v>
      </c>
      <c r="BF145" s="7">
        <v>13.45</v>
      </c>
      <c r="BG145" s="7">
        <v>2.2000000000000002</v>
      </c>
      <c r="BH145" s="7">
        <v>0.54900000000000004</v>
      </c>
      <c r="BI145" s="7">
        <v>1.4219999999999999</v>
      </c>
      <c r="BJ145" s="7">
        <v>0.16200000000000001</v>
      </c>
      <c r="BK145" s="7">
        <v>0.77800000000000002</v>
      </c>
      <c r="BL145" s="7">
        <v>0.129</v>
      </c>
      <c r="BM145" s="7">
        <v>0.32200000000000001</v>
      </c>
      <c r="BN145" s="7">
        <v>4.2000000000000003E-2</v>
      </c>
      <c r="BO145" s="7">
        <v>0.28000000000000003</v>
      </c>
      <c r="BP145" s="7">
        <v>0.04</v>
      </c>
      <c r="BQ145" s="6" t="s">
        <v>58</v>
      </c>
      <c r="BR145" s="10">
        <v>98.77782219113287</v>
      </c>
      <c r="BS145" s="10">
        <v>14.890423296307414</v>
      </c>
      <c r="BT145" s="10">
        <v>0.49068648053637537</v>
      </c>
      <c r="BU145" s="10">
        <v>71.399924947463219</v>
      </c>
      <c r="BV145" s="7">
        <v>8.8942326683784309E-2</v>
      </c>
      <c r="BW145" s="11">
        <v>906.64150488848452</v>
      </c>
      <c r="BX145" s="7">
        <v>53.142857142857139</v>
      </c>
      <c r="BY145" s="7">
        <v>57.55263157894737</v>
      </c>
      <c r="BZ145" s="7">
        <f>AP145/AO145</f>
        <v>6.5</v>
      </c>
      <c r="CA145" s="9">
        <v>36.101265563830587</v>
      </c>
      <c r="CB145" s="12">
        <v>0.49068648053637537</v>
      </c>
      <c r="CC145" s="7"/>
      <c r="CD145" s="7"/>
      <c r="CJ145" s="2">
        <v>0.49068648053637537</v>
      </c>
      <c r="CK145" s="12">
        <v>0.49068648053637537</v>
      </c>
      <c r="CL145" s="7">
        <v>1.601121</v>
      </c>
      <c r="CM145" s="7">
        <v>1.601121</v>
      </c>
      <c r="CS145" s="12">
        <v>0.49068648053637537</v>
      </c>
      <c r="CU145" s="7">
        <v>53.142857142857139</v>
      </c>
    </row>
    <row r="146" spans="1:103" x14ac:dyDescent="0.15">
      <c r="A146" s="3" t="s">
        <v>394</v>
      </c>
      <c r="B146" s="5" t="s">
        <v>67</v>
      </c>
      <c r="C146" s="6">
        <v>17</v>
      </c>
      <c r="D146" s="14">
        <v>577562</v>
      </c>
      <c r="E146" s="14">
        <v>5307371</v>
      </c>
      <c r="F146" s="2">
        <v>-79.961931000000007</v>
      </c>
      <c r="G146" s="2">
        <v>47.914969999999997</v>
      </c>
      <c r="H146" s="5" t="s">
        <v>1</v>
      </c>
      <c r="I146" s="1" t="s">
        <v>46</v>
      </c>
      <c r="J146" s="3" t="s">
        <v>48</v>
      </c>
      <c r="K146" s="3" t="s">
        <v>52</v>
      </c>
      <c r="L146" s="7">
        <v>71.022554999999997</v>
      </c>
      <c r="M146" s="7">
        <v>17.184180999999999</v>
      </c>
      <c r="N146" s="7">
        <v>2.0229E-2</v>
      </c>
      <c r="O146" s="7">
        <v>1.294629</v>
      </c>
      <c r="P146" s="7">
        <v>0.48548599999999997</v>
      </c>
      <c r="Q146" s="7">
        <v>2.336401</v>
      </c>
      <c r="R146" s="7">
        <v>5.8157180000000004</v>
      </c>
      <c r="S146" s="7">
        <v>1.668858</v>
      </c>
      <c r="T146" s="7">
        <v>0.13148599999999999</v>
      </c>
      <c r="U146" s="7">
        <v>4.0457E-2</v>
      </c>
      <c r="V146" s="7">
        <v>1.41</v>
      </c>
      <c r="W146" s="7">
        <v>100.25</v>
      </c>
      <c r="X146" s="7"/>
      <c r="Y146" s="7">
        <v>0.48</v>
      </c>
      <c r="Z146" s="7"/>
      <c r="AA146" s="7"/>
      <c r="AB146" s="7">
        <v>0.75</v>
      </c>
      <c r="AC146" s="8">
        <v>16</v>
      </c>
      <c r="AD146" s="9"/>
      <c r="AE146" s="7">
        <v>0.68700000000000006</v>
      </c>
      <c r="AF146" s="9">
        <v>26.6</v>
      </c>
      <c r="AG146" s="8">
        <v>738.5</v>
      </c>
      <c r="AH146" s="9">
        <v>754</v>
      </c>
      <c r="AI146" s="9">
        <v>0.9</v>
      </c>
      <c r="AJ146" s="9">
        <v>67</v>
      </c>
      <c r="AK146" s="7">
        <v>2.2000000000000002</v>
      </c>
      <c r="AL146" s="7"/>
      <c r="AM146" s="7">
        <v>0.47</v>
      </c>
      <c r="AN146" s="7">
        <v>0.222</v>
      </c>
      <c r="AO146" s="9"/>
      <c r="AP146" s="8"/>
      <c r="AQ146" s="8">
        <v>5</v>
      </c>
      <c r="AR146" s="8"/>
      <c r="AS146" s="8"/>
      <c r="AT146" s="7"/>
      <c r="AU146" s="8"/>
      <c r="AV146" s="7">
        <v>5</v>
      </c>
      <c r="AW146" s="8">
        <v>1</v>
      </c>
      <c r="AX146" s="7"/>
      <c r="AY146" s="7"/>
      <c r="AZ146" s="7"/>
      <c r="BA146" s="7"/>
      <c r="BB146" s="9">
        <v>1.07</v>
      </c>
      <c r="BC146" s="7">
        <v>4.91</v>
      </c>
      <c r="BD146" s="7">
        <v>10.42</v>
      </c>
      <c r="BE146" s="7">
        <v>1.2</v>
      </c>
      <c r="BF146" s="7">
        <v>4.3600000000000003</v>
      </c>
      <c r="BG146" s="7">
        <v>0.66</v>
      </c>
      <c r="BH146" s="7">
        <v>0.309</v>
      </c>
      <c r="BI146" s="7">
        <v>0.42099999999999999</v>
      </c>
      <c r="BJ146" s="7">
        <v>4.4999999999999998E-2</v>
      </c>
      <c r="BK146" s="7">
        <v>0.218</v>
      </c>
      <c r="BL146" s="7">
        <v>3.9E-2</v>
      </c>
      <c r="BM146" s="7">
        <v>0.109</v>
      </c>
      <c r="BN146" s="7">
        <v>1.7000000000000001E-2</v>
      </c>
      <c r="BO146" s="7">
        <v>0.12</v>
      </c>
      <c r="BP146" s="7">
        <v>0.02</v>
      </c>
      <c r="BQ146" s="6" t="s">
        <v>58</v>
      </c>
      <c r="BR146" s="10">
        <v>3.484848920639144</v>
      </c>
      <c r="BS146" s="10">
        <v>4.9676244435451231</v>
      </c>
      <c r="BT146" s="10">
        <v>0.4911837312828814</v>
      </c>
      <c r="BU146" s="10">
        <v>71.856085592877363</v>
      </c>
      <c r="BV146" s="7">
        <v>4.0356109725685783E-2</v>
      </c>
      <c r="BW146" s="11">
        <v>837.75802922705577</v>
      </c>
      <c r="BX146" s="7">
        <v>40.916666666666671</v>
      </c>
      <c r="BY146" s="7">
        <v>690.18691588785043</v>
      </c>
      <c r="BZ146" s="7"/>
      <c r="CA146" s="9">
        <v>27.795710067850749</v>
      </c>
      <c r="CB146" s="12">
        <v>0.4911837312828814</v>
      </c>
      <c r="CC146" s="7"/>
      <c r="CD146" s="7"/>
      <c r="CJ146" s="2">
        <v>0.4911837312828814</v>
      </c>
      <c r="CK146" s="12">
        <v>0.4911837312828814</v>
      </c>
      <c r="CL146" s="7">
        <v>1.294629</v>
      </c>
      <c r="CM146" s="7">
        <v>1.294629</v>
      </c>
      <c r="CS146" s="12"/>
      <c r="CU146" s="7"/>
    </row>
    <row r="147" spans="1:103" x14ac:dyDescent="0.15">
      <c r="B147" s="5" t="s">
        <v>67</v>
      </c>
      <c r="C147" s="6">
        <v>17</v>
      </c>
      <c r="D147" s="14">
        <v>651448</v>
      </c>
      <c r="E147" s="14">
        <v>5441997</v>
      </c>
      <c r="F147" s="2">
        <v>-78.924684999999997</v>
      </c>
      <c r="G147" s="2">
        <v>49.11215</v>
      </c>
      <c r="H147" s="5" t="s">
        <v>1</v>
      </c>
      <c r="I147" s="1" t="s">
        <v>46</v>
      </c>
      <c r="J147" s="3" t="s">
        <v>48</v>
      </c>
      <c r="K147" s="3" t="s">
        <v>52</v>
      </c>
      <c r="L147" s="7">
        <v>71.158367999999996</v>
      </c>
      <c r="M147" s="7">
        <v>15.959512999999999</v>
      </c>
      <c r="N147" s="7">
        <v>3.0672000000000001E-2</v>
      </c>
      <c r="O147" s="7">
        <v>1.6358250000000001</v>
      </c>
      <c r="P147" s="7">
        <v>0.48052299999999998</v>
      </c>
      <c r="Q147" s="7">
        <v>2.0038849999999999</v>
      </c>
      <c r="R147" s="7">
        <v>5.7356100000000003</v>
      </c>
      <c r="S147" s="7">
        <v>2.7093340000000001</v>
      </c>
      <c r="T147" s="7">
        <v>0.20447799999999999</v>
      </c>
      <c r="U147" s="7">
        <v>8.1791000000000003E-2</v>
      </c>
      <c r="V147" s="7">
        <v>0.71</v>
      </c>
      <c r="W147" s="7">
        <v>98.52</v>
      </c>
      <c r="X147" s="7"/>
      <c r="Y147" s="7"/>
      <c r="Z147" s="7"/>
      <c r="AA147" s="7"/>
      <c r="AB147" s="7"/>
      <c r="AC147" s="8"/>
      <c r="AD147" s="9">
        <v>2</v>
      </c>
      <c r="AE147" s="7">
        <v>0.5</v>
      </c>
      <c r="AF147" s="9">
        <v>45</v>
      </c>
      <c r="AG147" s="8">
        <v>1160</v>
      </c>
      <c r="AH147" s="9">
        <v>1456</v>
      </c>
      <c r="AI147" s="9">
        <v>3.8</v>
      </c>
      <c r="AJ147" s="9">
        <v>113</v>
      </c>
      <c r="AK147" s="7">
        <v>2.7</v>
      </c>
      <c r="AL147" s="7"/>
      <c r="AM147" s="7">
        <v>3.39</v>
      </c>
      <c r="AN147" s="7">
        <v>0.7</v>
      </c>
      <c r="AO147" s="9">
        <v>1.6</v>
      </c>
      <c r="AP147" s="8">
        <v>19</v>
      </c>
      <c r="AQ147" s="8">
        <v>24</v>
      </c>
      <c r="AR147" s="8">
        <v>4</v>
      </c>
      <c r="AS147" s="8">
        <v>2</v>
      </c>
      <c r="AT147" s="7">
        <v>2</v>
      </c>
      <c r="AU147" s="8">
        <v>37</v>
      </c>
      <c r="AV147" s="7">
        <v>11</v>
      </c>
      <c r="AW147" s="8"/>
      <c r="AX147" s="7"/>
      <c r="AY147" s="7"/>
      <c r="AZ147" s="7"/>
      <c r="BA147" s="7"/>
      <c r="BB147" s="9">
        <v>3.8</v>
      </c>
      <c r="BC147" s="7">
        <v>16.3</v>
      </c>
      <c r="BD147" s="7">
        <v>42.6</v>
      </c>
      <c r="BE147" s="7">
        <v>4.99</v>
      </c>
      <c r="BF147" s="7">
        <v>20</v>
      </c>
      <c r="BG147" s="7">
        <v>3.15</v>
      </c>
      <c r="BH147" s="7">
        <v>0.82399999999999995</v>
      </c>
      <c r="BI147" s="7">
        <v>1.98</v>
      </c>
      <c r="BJ147" s="7">
        <v>0.2</v>
      </c>
      <c r="BK147" s="7">
        <v>0.85</v>
      </c>
      <c r="BL147" s="7">
        <v>0.14000000000000001</v>
      </c>
      <c r="BM147" s="7">
        <v>0.36</v>
      </c>
      <c r="BN147" s="7">
        <v>5.0999999999999997E-2</v>
      </c>
      <c r="BO147" s="7">
        <v>0.33</v>
      </c>
      <c r="BP147" s="7">
        <v>4.7E-2</v>
      </c>
      <c r="BQ147" s="6" t="s">
        <v>29</v>
      </c>
      <c r="BR147" s="10">
        <v>2.1169815164907684</v>
      </c>
      <c r="BS147" s="10">
        <v>16.664962682752275</v>
      </c>
      <c r="BT147" s="10">
        <v>0.49128207749718839</v>
      </c>
      <c r="BU147" s="10">
        <v>72.751628667825372</v>
      </c>
      <c r="BV147" s="7">
        <v>8.3019691433211529E-2</v>
      </c>
      <c r="BW147" s="11">
        <v>913.04770605920714</v>
      </c>
      <c r="BX147" s="7">
        <v>49.393939393939391</v>
      </c>
      <c r="BY147" s="7">
        <v>305.26315789473688</v>
      </c>
      <c r="BZ147" s="7">
        <f>AP147/AO147</f>
        <v>11.875</v>
      </c>
      <c r="CA147" s="9">
        <v>33.554532427770198</v>
      </c>
      <c r="CB147" s="12">
        <v>0.49128207749718839</v>
      </c>
      <c r="CC147" s="7">
        <v>2</v>
      </c>
      <c r="CD147" s="7">
        <v>2</v>
      </c>
      <c r="CJ147" s="2">
        <v>0.49128207749718839</v>
      </c>
      <c r="CK147" s="12">
        <v>0.49128207749718839</v>
      </c>
      <c r="CL147" s="7">
        <v>1.6358250000000001</v>
      </c>
      <c r="CM147" s="7">
        <v>1.6358250000000001</v>
      </c>
      <c r="CS147" s="12">
        <v>0.49128207749718839</v>
      </c>
      <c r="CU147" s="7">
        <v>49.393939393939391</v>
      </c>
    </row>
    <row r="148" spans="1:103" x14ac:dyDescent="0.15">
      <c r="B148" s="5" t="s">
        <v>47</v>
      </c>
      <c r="C148" s="6">
        <v>17</v>
      </c>
      <c r="D148" s="14">
        <v>632021</v>
      </c>
      <c r="E148" s="14">
        <v>5348615</v>
      </c>
      <c r="F148" s="2">
        <v>-79.220596999999998</v>
      </c>
      <c r="G148" s="2">
        <v>48.276966999999999</v>
      </c>
      <c r="H148" s="5" t="s">
        <v>1</v>
      </c>
      <c r="I148" s="1" t="s">
        <v>46</v>
      </c>
      <c r="J148" s="3" t="s">
        <v>15</v>
      </c>
      <c r="K148" s="3" t="s">
        <v>9</v>
      </c>
      <c r="L148" s="7">
        <v>73.918329999999997</v>
      </c>
      <c r="M148" s="7">
        <v>12.594994</v>
      </c>
      <c r="N148" s="7">
        <v>5.0664000000000001E-2</v>
      </c>
      <c r="O148" s="7">
        <v>4.802918</v>
      </c>
      <c r="P148" s="7">
        <v>0.486371</v>
      </c>
      <c r="Q148" s="7">
        <v>1.448982</v>
      </c>
      <c r="R148" s="7">
        <v>4.9143780000000001</v>
      </c>
      <c r="S148" s="7">
        <v>1.3476539999999999</v>
      </c>
      <c r="T148" s="7">
        <v>0.36477900000000002</v>
      </c>
      <c r="U148" s="7">
        <v>7.0929000000000006E-2</v>
      </c>
      <c r="V148" s="7">
        <v>1.3</v>
      </c>
      <c r="W148" s="7">
        <v>99.99</v>
      </c>
      <c r="X148" s="7">
        <v>0.01</v>
      </c>
      <c r="Y148" s="7">
        <v>0.51</v>
      </c>
      <c r="Z148" s="7"/>
      <c r="AA148" s="7"/>
      <c r="AB148" s="7"/>
      <c r="AC148" s="8"/>
      <c r="AD148" s="9"/>
      <c r="AE148" s="7">
        <v>0.3</v>
      </c>
      <c r="AF148" s="9">
        <v>25</v>
      </c>
      <c r="AG148" s="8">
        <v>63.5</v>
      </c>
      <c r="AH148" s="9">
        <v>298</v>
      </c>
      <c r="AI148" s="9">
        <v>13.6</v>
      </c>
      <c r="AJ148" s="9">
        <v>311.10000000000002</v>
      </c>
      <c r="AK148" s="7">
        <v>8.8000000000000007</v>
      </c>
      <c r="AL148" s="7">
        <v>0.8</v>
      </c>
      <c r="AM148" s="7">
        <v>3.1</v>
      </c>
      <c r="AN148" s="7">
        <v>0.8</v>
      </c>
      <c r="AO148" s="9">
        <v>14</v>
      </c>
      <c r="AP148" s="8">
        <v>8</v>
      </c>
      <c r="AQ148" s="8"/>
      <c r="AR148" s="8">
        <v>0.6</v>
      </c>
      <c r="AS148" s="8">
        <v>3.9</v>
      </c>
      <c r="AT148" s="7">
        <v>2.1</v>
      </c>
      <c r="AU148" s="8">
        <v>24</v>
      </c>
      <c r="AV148" s="7">
        <v>0.9</v>
      </c>
      <c r="AW148" s="8"/>
      <c r="AX148" s="7"/>
      <c r="AY148" s="7">
        <v>3</v>
      </c>
      <c r="AZ148" s="7"/>
      <c r="BA148" s="7"/>
      <c r="BB148" s="9">
        <v>58.2</v>
      </c>
      <c r="BC148" s="7">
        <v>21.9</v>
      </c>
      <c r="BD148" s="7">
        <v>61.3</v>
      </c>
      <c r="BE148" s="7">
        <v>7.72</v>
      </c>
      <c r="BF148" s="7">
        <v>33.6</v>
      </c>
      <c r="BG148" s="7">
        <v>8.1</v>
      </c>
      <c r="BH148" s="7">
        <v>1.48</v>
      </c>
      <c r="BI148" s="7">
        <v>8.49</v>
      </c>
      <c r="BJ148" s="7">
        <v>1.63</v>
      </c>
      <c r="BK148" s="7">
        <v>8.76</v>
      </c>
      <c r="BL148" s="7">
        <v>1.87</v>
      </c>
      <c r="BM148" s="7">
        <v>5.84</v>
      </c>
      <c r="BN148" s="7">
        <v>0.89</v>
      </c>
      <c r="BO148" s="7">
        <v>6.34</v>
      </c>
      <c r="BP148" s="7">
        <v>1</v>
      </c>
      <c r="BQ148" s="6" t="s">
        <v>29</v>
      </c>
      <c r="BR148" s="10">
        <v>3.6466170100040518</v>
      </c>
      <c r="BS148" s="10">
        <v>22.190698145708787</v>
      </c>
      <c r="BT148" s="10">
        <v>0.49282703414732998</v>
      </c>
      <c r="BU148" s="10">
        <v>74.899513628533796</v>
      </c>
      <c r="BV148" s="7">
        <v>7.0936093609360942E-2</v>
      </c>
      <c r="BW148" s="11">
        <v>918.18152567631125</v>
      </c>
      <c r="BX148" s="7">
        <v>3.4542586750788642</v>
      </c>
      <c r="BY148" s="7">
        <v>1.0910652920962198</v>
      </c>
      <c r="BZ148" s="7">
        <f>AP148/AO148</f>
        <v>0.5714285714285714</v>
      </c>
      <c r="CA148" s="9">
        <v>2.3465638932427786</v>
      </c>
      <c r="CB148" s="12">
        <v>0.49282703414732998</v>
      </c>
      <c r="CC148" s="7">
        <v>2.1</v>
      </c>
      <c r="CD148" s="7">
        <v>2.1</v>
      </c>
      <c r="CJ148" s="2">
        <v>0.49282703414732998</v>
      </c>
      <c r="CK148" s="12"/>
      <c r="CL148" s="7">
        <v>4.802918</v>
      </c>
      <c r="CM148" s="7"/>
      <c r="CS148" s="12">
        <v>0.49282703414732998</v>
      </c>
      <c r="CU148" s="7">
        <v>3.4542586750788642</v>
      </c>
    </row>
    <row r="149" spans="1:103" x14ac:dyDescent="0.15">
      <c r="B149" s="5" t="s">
        <v>67</v>
      </c>
      <c r="C149" s="6">
        <v>18</v>
      </c>
      <c r="D149" s="14">
        <v>373725</v>
      </c>
      <c r="E149" s="14">
        <v>5419041</v>
      </c>
      <c r="F149" s="2">
        <v>-76.723405</v>
      </c>
      <c r="G149" s="2">
        <v>48.911425000000001</v>
      </c>
      <c r="H149" s="5" t="s">
        <v>1</v>
      </c>
      <c r="I149" s="1" t="s">
        <v>46</v>
      </c>
      <c r="J149" s="3" t="s">
        <v>48</v>
      </c>
      <c r="K149" s="3" t="s">
        <v>52</v>
      </c>
      <c r="L149" s="7">
        <v>72.285948000000005</v>
      </c>
      <c r="M149" s="7">
        <v>15.639082</v>
      </c>
      <c r="N149" s="7">
        <v>4.0967000000000003E-2</v>
      </c>
      <c r="O149" s="7">
        <v>2.2224499999999998</v>
      </c>
      <c r="P149" s="7">
        <v>0.48136000000000001</v>
      </c>
      <c r="Q149" s="7">
        <v>2.64236</v>
      </c>
      <c r="R149" s="7">
        <v>5.1413359999999999</v>
      </c>
      <c r="S149" s="7">
        <v>1.269971</v>
      </c>
      <c r="T149" s="7">
        <v>0.21507599999999999</v>
      </c>
      <c r="U149" s="7">
        <v>6.1449999999999998E-2</v>
      </c>
      <c r="V149" s="7">
        <v>0.25</v>
      </c>
      <c r="W149" s="7">
        <v>97.89</v>
      </c>
      <c r="X149" s="7">
        <v>0.01</v>
      </c>
      <c r="Y149" s="7"/>
      <c r="Z149" s="7"/>
      <c r="AA149" s="7"/>
      <c r="AB149" s="7"/>
      <c r="AC149" s="8"/>
      <c r="AD149" s="9">
        <v>1</v>
      </c>
      <c r="AE149" s="7">
        <v>0.5</v>
      </c>
      <c r="AF149" s="9">
        <v>30</v>
      </c>
      <c r="AG149" s="8">
        <v>388</v>
      </c>
      <c r="AH149" s="9">
        <v>401</v>
      </c>
      <c r="AI149" s="9">
        <v>3.2</v>
      </c>
      <c r="AJ149" s="9">
        <v>83</v>
      </c>
      <c r="AK149" s="7">
        <v>2</v>
      </c>
      <c r="AL149" s="7">
        <v>0.19</v>
      </c>
      <c r="AM149" s="7">
        <v>3.06</v>
      </c>
      <c r="AN149" s="7">
        <v>0.45</v>
      </c>
      <c r="AO149" s="9">
        <v>2.8</v>
      </c>
      <c r="AP149" s="8">
        <v>20</v>
      </c>
      <c r="AQ149" s="8">
        <v>14</v>
      </c>
      <c r="AR149" s="8">
        <v>4</v>
      </c>
      <c r="AS149" s="8">
        <v>4</v>
      </c>
      <c r="AT149" s="7">
        <v>1</v>
      </c>
      <c r="AU149" s="8">
        <v>48</v>
      </c>
      <c r="AV149" s="7">
        <v>4</v>
      </c>
      <c r="AW149" s="8"/>
      <c r="AX149" s="7"/>
      <c r="AY149" s="7"/>
      <c r="AZ149" s="7"/>
      <c r="BA149" s="7"/>
      <c r="BB149" s="9">
        <v>4.2</v>
      </c>
      <c r="BC149" s="7">
        <v>15.7</v>
      </c>
      <c r="BD149" s="7">
        <v>32.1</v>
      </c>
      <c r="BE149" s="7">
        <v>3.4</v>
      </c>
      <c r="BF149" s="7">
        <v>11.6</v>
      </c>
      <c r="BG149" s="7">
        <v>1.75</v>
      </c>
      <c r="BH149" s="7">
        <v>0.44700000000000001</v>
      </c>
      <c r="BI149" s="7">
        <v>1.1399999999999999</v>
      </c>
      <c r="BJ149" s="7">
        <v>0.16</v>
      </c>
      <c r="BK149" s="7">
        <v>0.86</v>
      </c>
      <c r="BL149" s="7">
        <v>0.15</v>
      </c>
      <c r="BM149" s="7">
        <v>0.4</v>
      </c>
      <c r="BN149" s="7">
        <v>6.6000000000000003E-2</v>
      </c>
      <c r="BO149" s="7">
        <v>0.45</v>
      </c>
      <c r="BP149" s="7">
        <v>6.9000000000000006E-2</v>
      </c>
      <c r="BQ149" s="6" t="s">
        <v>29</v>
      </c>
      <c r="BR149" s="10">
        <v>4.0483885065092036</v>
      </c>
      <c r="BS149" s="10">
        <v>16.079475624743957</v>
      </c>
      <c r="BT149" s="10">
        <v>0.49299467431380584</v>
      </c>
      <c r="BU149" s="10">
        <v>74.03312986480951</v>
      </c>
      <c r="BV149" s="7">
        <v>6.2774542854224125E-2</v>
      </c>
      <c r="BW149" s="11">
        <v>898.60389170391579</v>
      </c>
      <c r="BX149" s="7">
        <v>34.888888888888886</v>
      </c>
      <c r="BY149" s="7">
        <v>92.38095238095238</v>
      </c>
      <c r="BZ149" s="7">
        <f>AP149/AO149</f>
        <v>7.1428571428571432</v>
      </c>
      <c r="CA149" s="9">
        <v>23.700890594175515</v>
      </c>
      <c r="CB149" s="12"/>
      <c r="CC149" s="7">
        <v>1</v>
      </c>
      <c r="CD149" s="7"/>
      <c r="CJ149" s="2">
        <v>0.49299467431380584</v>
      </c>
      <c r="CK149" s="12">
        <v>0.49299467431380584</v>
      </c>
      <c r="CL149" s="7">
        <v>2.2224499999999998</v>
      </c>
      <c r="CM149" s="7">
        <v>2.2224499999999998</v>
      </c>
      <c r="CS149" s="12">
        <v>0.49299467431380584</v>
      </c>
      <c r="CU149" s="7">
        <v>34.888888888888886</v>
      </c>
    </row>
    <row r="150" spans="1:103" x14ac:dyDescent="0.15">
      <c r="B150" s="5"/>
      <c r="C150" s="6"/>
      <c r="D150" s="14"/>
      <c r="E150" s="14"/>
      <c r="F150" s="2"/>
      <c r="G150" s="2"/>
      <c r="H150" s="5"/>
      <c r="I150" s="1"/>
      <c r="L150" s="7"/>
      <c r="M150" s="7"/>
      <c r="N150" s="7"/>
      <c r="O150" s="7"/>
      <c r="P150" s="7"/>
      <c r="Q150" s="7"/>
      <c r="R150" s="7"/>
      <c r="S150" s="7"/>
      <c r="T150" s="7"/>
      <c r="U150" s="7"/>
      <c r="V150" s="7"/>
      <c r="W150" s="7"/>
      <c r="X150" s="7"/>
      <c r="Y150" s="7"/>
      <c r="Z150" s="7"/>
      <c r="AA150" s="7"/>
      <c r="AB150" s="7"/>
      <c r="AC150" s="8"/>
      <c r="AD150" s="9"/>
      <c r="AE150" s="7"/>
      <c r="AF150" s="9"/>
      <c r="AG150" s="8"/>
      <c r="AH150" s="9"/>
      <c r="AI150" s="9"/>
      <c r="AJ150" s="9"/>
      <c r="AK150" s="7"/>
      <c r="AL150" s="7"/>
      <c r="AM150" s="7"/>
      <c r="AN150" s="7"/>
      <c r="AO150" s="9"/>
      <c r="AP150" s="8"/>
      <c r="AQ150" s="8"/>
      <c r="AR150" s="8"/>
      <c r="AS150" s="8"/>
      <c r="AT150" s="7"/>
      <c r="AU150" s="8"/>
      <c r="AV150" s="7"/>
      <c r="AW150" s="8"/>
      <c r="AX150" s="7"/>
      <c r="AY150" s="7"/>
      <c r="AZ150" s="7"/>
      <c r="BA150" s="7"/>
      <c r="BB150" s="9"/>
      <c r="BC150" s="7"/>
      <c r="BD150" s="7"/>
      <c r="BE150" s="7"/>
      <c r="BF150" s="7"/>
      <c r="BG150" s="7"/>
      <c r="BH150" s="7"/>
      <c r="BI150" s="7"/>
      <c r="BJ150" s="7"/>
      <c r="BK150" s="7"/>
      <c r="BL150" s="7"/>
      <c r="BM150" s="7"/>
      <c r="BN150" s="7"/>
      <c r="BO150" s="7"/>
      <c r="BP150" s="7"/>
      <c r="BQ150" s="6"/>
      <c r="BR150" s="10"/>
      <c r="BS150" s="10"/>
      <c r="BT150" s="10"/>
      <c r="BU150" s="10"/>
      <c r="BV150" s="7"/>
      <c r="BW150" s="11"/>
      <c r="BX150" s="7"/>
      <c r="BY150" s="7"/>
      <c r="BZ150" s="7"/>
      <c r="CA150" s="9"/>
      <c r="CB150" s="12"/>
      <c r="CC150" s="7"/>
      <c r="CD150" s="7"/>
      <c r="CE150" s="21">
        <f>AVERAGE(CB5:CB149)</f>
        <v>0.32929721724532574</v>
      </c>
      <c r="CF150" s="21">
        <f>AVERAGE(CD5:CD149)</f>
        <v>10.784999999999998</v>
      </c>
      <c r="CG150" s="21">
        <f>2*CH150/SQRT(CI150)</f>
        <v>2.0933613854103914</v>
      </c>
      <c r="CH150" s="21">
        <f>_xlfn.STDEV.S(CD5:CD149)</f>
        <v>10.877424834400717</v>
      </c>
      <c r="CI150" s="13">
        <f>COUNT(CD5:CD149)</f>
        <v>108</v>
      </c>
      <c r="CJ150" s="2"/>
      <c r="CK150" s="12"/>
      <c r="CL150" s="7"/>
      <c r="CM150" s="7"/>
      <c r="CN150" s="21">
        <f>AVERAGE(CK5:CK149)</f>
        <v>0.3316130018879766</v>
      </c>
      <c r="CO150" s="21">
        <f>AVERAGE(CM5:CM149)</f>
        <v>1.8271323359375005</v>
      </c>
      <c r="CP150" s="21">
        <f>2*CQ150/SQRT(CR150)</f>
        <v>0.16940545048241706</v>
      </c>
      <c r="CQ150" s="21">
        <f>_xlfn.STDEV.S(CM5:CM149)</f>
        <v>0.95830194244863209</v>
      </c>
      <c r="CR150" s="13">
        <f>COUNT(CM5:CM149)</f>
        <v>128</v>
      </c>
      <c r="CS150" s="12"/>
      <c r="CT150" s="21">
        <f>AVERAGE(CS5:CS149)</f>
        <v>0.32996837815249036</v>
      </c>
      <c r="CU150" s="7"/>
      <c r="CV150" s="21">
        <f>AVERAGE(CU5:CU149)</f>
        <v>31.716972457475705</v>
      </c>
      <c r="CW150" s="21">
        <f>2*CX150/SQRT(CY150)</f>
        <v>6.0198998750700854</v>
      </c>
      <c r="CX150" s="21">
        <f>_xlfn.STDEV.S(CU5:CU149)</f>
        <v>34.450451667100161</v>
      </c>
      <c r="CY150" s="13">
        <f>COUNT(CU5:CU149)</f>
        <v>131</v>
      </c>
    </row>
    <row r="151" spans="1:103" x14ac:dyDescent="0.15">
      <c r="B151" s="5" t="s">
        <v>57</v>
      </c>
      <c r="C151" s="6">
        <v>17</v>
      </c>
      <c r="D151" s="14">
        <v>706490</v>
      </c>
      <c r="E151" s="14">
        <v>5337252</v>
      </c>
      <c r="F151" s="2">
        <v>-78.223427999999998</v>
      </c>
      <c r="G151" s="2">
        <v>48.154958000000001</v>
      </c>
      <c r="H151" s="5" t="s">
        <v>3</v>
      </c>
      <c r="I151" s="1" t="s">
        <v>46</v>
      </c>
      <c r="J151" s="3" t="s">
        <v>48</v>
      </c>
      <c r="K151" s="3" t="s">
        <v>52</v>
      </c>
      <c r="L151" s="7">
        <v>73.293377000000007</v>
      </c>
      <c r="M151" s="7">
        <v>15.268184</v>
      </c>
      <c r="N151" s="7">
        <v>2.0317000000000002E-2</v>
      </c>
      <c r="O151" s="7">
        <v>1.4729779999999999</v>
      </c>
      <c r="P151" s="7">
        <v>0.48760700000000001</v>
      </c>
      <c r="Q151" s="7">
        <v>1.513612</v>
      </c>
      <c r="R151" s="7">
        <v>5.2112959999999999</v>
      </c>
      <c r="S151" s="7">
        <v>2.4380329999999999</v>
      </c>
      <c r="T151" s="7">
        <v>0.22348599999999999</v>
      </c>
      <c r="U151" s="7">
        <v>7.1109000000000006E-2</v>
      </c>
      <c r="V151" s="7">
        <v>0.5</v>
      </c>
      <c r="W151" s="7">
        <v>98.94</v>
      </c>
      <c r="X151" s="7">
        <v>0.08</v>
      </c>
      <c r="Y151" s="7"/>
      <c r="Z151" s="7"/>
      <c r="AA151" s="7"/>
      <c r="AB151" s="7"/>
      <c r="AC151" s="8"/>
      <c r="AD151" s="9">
        <v>2</v>
      </c>
      <c r="AE151" s="7">
        <v>2.5</v>
      </c>
      <c r="AF151" s="9">
        <v>83</v>
      </c>
      <c r="AG151" s="8">
        <v>345</v>
      </c>
      <c r="AH151" s="9">
        <v>973</v>
      </c>
      <c r="AI151" s="9">
        <v>3.9</v>
      </c>
      <c r="AJ151" s="9">
        <v>95</v>
      </c>
      <c r="AK151" s="7">
        <v>2.7</v>
      </c>
      <c r="AL151" s="7">
        <v>0.43</v>
      </c>
      <c r="AM151" s="7">
        <v>4.8899999999999997</v>
      </c>
      <c r="AN151" s="7">
        <v>2.41</v>
      </c>
      <c r="AO151" s="9">
        <v>2.2999999999999998</v>
      </c>
      <c r="AP151" s="8">
        <v>23</v>
      </c>
      <c r="AQ151" s="8">
        <v>10</v>
      </c>
      <c r="AR151" s="8">
        <v>5</v>
      </c>
      <c r="AS151" s="8">
        <v>2</v>
      </c>
      <c r="AT151" s="7">
        <v>8</v>
      </c>
      <c r="AU151" s="8">
        <v>32</v>
      </c>
      <c r="AV151" s="7">
        <v>14</v>
      </c>
      <c r="AW151" s="8"/>
      <c r="AX151" s="7">
        <v>0.3</v>
      </c>
      <c r="AY151" s="7"/>
      <c r="AZ151" s="7"/>
      <c r="BA151" s="7"/>
      <c r="BB151" s="9">
        <v>3.5</v>
      </c>
      <c r="BC151" s="7">
        <v>5.32</v>
      </c>
      <c r="BD151" s="7">
        <v>12.7</v>
      </c>
      <c r="BE151" s="7">
        <v>1.34</v>
      </c>
      <c r="BF151" s="7">
        <v>4.7699999999999996</v>
      </c>
      <c r="BG151" s="7">
        <v>1.27</v>
      </c>
      <c r="BH151" s="7">
        <v>0.42399999999999999</v>
      </c>
      <c r="BI151" s="7">
        <v>1.17</v>
      </c>
      <c r="BJ151" s="7">
        <v>0.18</v>
      </c>
      <c r="BK151" s="7">
        <v>0.9</v>
      </c>
      <c r="BL151" s="7">
        <v>0.14000000000000001</v>
      </c>
      <c r="BM151" s="7">
        <v>0.36</v>
      </c>
      <c r="BN151" s="7">
        <v>4.9000000000000002E-2</v>
      </c>
      <c r="BO151" s="7">
        <v>0.3</v>
      </c>
      <c r="BP151" s="7">
        <v>0.05</v>
      </c>
      <c r="BQ151" s="6" t="s">
        <v>29</v>
      </c>
      <c r="BR151" s="10">
        <v>2.1375001897021084</v>
      </c>
      <c r="BS151" s="10">
        <v>5.4043071921982939</v>
      </c>
      <c r="BT151" s="10">
        <v>0.4953342137342544</v>
      </c>
      <c r="BU151" s="10">
        <v>74.454873019097946</v>
      </c>
      <c r="BV151" s="7">
        <v>7.1870830806549435E-2</v>
      </c>
      <c r="BW151" s="11">
        <v>915.293256842809</v>
      </c>
      <c r="BX151" s="7">
        <v>17.733333333333334</v>
      </c>
      <c r="BY151" s="7">
        <v>98.571428571428569</v>
      </c>
      <c r="BZ151" s="7">
        <f t="shared" ref="BZ151:BZ154" si="25">AP151/AO151</f>
        <v>10</v>
      </c>
      <c r="CA151" s="9">
        <v>12.046694709650996</v>
      </c>
      <c r="CB151" s="12">
        <v>0.4953342137342544</v>
      </c>
      <c r="CC151" s="7">
        <v>8</v>
      </c>
      <c r="CD151" s="7">
        <v>8</v>
      </c>
      <c r="CJ151" s="2">
        <v>0.4953342137342544</v>
      </c>
      <c r="CK151" s="12">
        <v>0.4953342137342544</v>
      </c>
      <c r="CL151" s="7">
        <v>1.4729779999999999</v>
      </c>
      <c r="CM151" s="7">
        <v>1.4729779999999999</v>
      </c>
      <c r="CS151" s="12">
        <v>0.4953342137342544</v>
      </c>
      <c r="CU151" s="7">
        <v>17.733333333333334</v>
      </c>
    </row>
    <row r="152" spans="1:103" x14ac:dyDescent="0.15">
      <c r="B152" s="5" t="s">
        <v>67</v>
      </c>
      <c r="C152" s="6">
        <v>17</v>
      </c>
      <c r="D152" s="14">
        <v>706120</v>
      </c>
      <c r="E152" s="14">
        <v>5337252</v>
      </c>
      <c r="F152" s="2">
        <v>-78.228397000000001</v>
      </c>
      <c r="G152" s="2">
        <v>48.155078000000003</v>
      </c>
      <c r="H152" s="5" t="s">
        <v>3</v>
      </c>
      <c r="I152" s="1" t="s">
        <v>46</v>
      </c>
      <c r="J152" s="3" t="s">
        <v>48</v>
      </c>
      <c r="K152" s="3" t="s">
        <v>52</v>
      </c>
      <c r="L152" s="7">
        <v>73.999195</v>
      </c>
      <c r="M152" s="7">
        <v>14.624824</v>
      </c>
      <c r="N152" s="7">
        <v>2.0116999999999999E-2</v>
      </c>
      <c r="O152" s="7">
        <v>1.4685170000000001</v>
      </c>
      <c r="P152" s="7">
        <v>0.49285899999999999</v>
      </c>
      <c r="Q152" s="7">
        <v>1.4584589999999999</v>
      </c>
      <c r="R152" s="7">
        <v>5.3409779999999998</v>
      </c>
      <c r="S152" s="7">
        <v>2.3033589999999999</v>
      </c>
      <c r="T152" s="7">
        <v>0.22128300000000001</v>
      </c>
      <c r="U152" s="7">
        <v>7.0407999999999998E-2</v>
      </c>
      <c r="V152" s="7">
        <v>0.52</v>
      </c>
      <c r="W152" s="7">
        <v>99.94</v>
      </c>
      <c r="X152" s="7">
        <v>7.0000000000000007E-2</v>
      </c>
      <c r="Y152" s="7"/>
      <c r="Z152" s="7"/>
      <c r="AA152" s="7"/>
      <c r="AB152" s="7"/>
      <c r="AC152" s="8"/>
      <c r="AD152" s="9">
        <v>2</v>
      </c>
      <c r="AE152" s="7">
        <v>1.9</v>
      </c>
      <c r="AF152" s="9">
        <v>79</v>
      </c>
      <c r="AG152" s="8">
        <v>382</v>
      </c>
      <c r="AH152" s="9">
        <v>1029</v>
      </c>
      <c r="AI152" s="9">
        <v>2</v>
      </c>
      <c r="AJ152" s="9">
        <v>93</v>
      </c>
      <c r="AK152" s="7">
        <v>2.7</v>
      </c>
      <c r="AL152" s="7"/>
      <c r="AM152" s="7">
        <v>5.32</v>
      </c>
      <c r="AN152" s="7">
        <v>2.34</v>
      </c>
      <c r="AO152" s="9">
        <v>2.4</v>
      </c>
      <c r="AP152" s="8">
        <v>23</v>
      </c>
      <c r="AQ152" s="8">
        <v>18</v>
      </c>
      <c r="AR152" s="8">
        <v>6</v>
      </c>
      <c r="AS152" s="8">
        <v>2</v>
      </c>
      <c r="AT152" s="7">
        <v>6</v>
      </c>
      <c r="AU152" s="8">
        <v>34</v>
      </c>
      <c r="AV152" s="7">
        <v>14</v>
      </c>
      <c r="AW152" s="8"/>
      <c r="AX152" s="7">
        <v>0.4</v>
      </c>
      <c r="AY152" s="7"/>
      <c r="AZ152" s="7"/>
      <c r="BA152" s="7"/>
      <c r="BB152" s="9">
        <v>3.7</v>
      </c>
      <c r="BC152" s="7">
        <v>5.34</v>
      </c>
      <c r="BD152" s="7">
        <v>12.2</v>
      </c>
      <c r="BE152" s="7">
        <v>1.27</v>
      </c>
      <c r="BF152" s="7">
        <v>4.87</v>
      </c>
      <c r="BG152" s="7">
        <v>1.26</v>
      </c>
      <c r="BH152" s="7">
        <v>0.4</v>
      </c>
      <c r="BI152" s="7">
        <v>1.21</v>
      </c>
      <c r="BJ152" s="7">
        <v>0.17</v>
      </c>
      <c r="BK152" s="7">
        <v>0.82</v>
      </c>
      <c r="BL152" s="7">
        <v>0.13</v>
      </c>
      <c r="BM152" s="7">
        <v>0.36</v>
      </c>
      <c r="BN152" s="7">
        <v>0.05</v>
      </c>
      <c r="BO152" s="7">
        <v>0.3</v>
      </c>
      <c r="BP152" s="7">
        <v>4.7E-2</v>
      </c>
      <c r="BQ152" s="6" t="s">
        <v>29</v>
      </c>
      <c r="BR152" s="10">
        <v>2.3187779238928887</v>
      </c>
      <c r="BS152" s="10">
        <v>5.3711526855763427</v>
      </c>
      <c r="BT152" s="10">
        <v>0.49573425870046267</v>
      </c>
      <c r="BU152" s="10">
        <v>74.430894186280426</v>
      </c>
      <c r="BV152" s="7">
        <v>7.0450270162097262E-2</v>
      </c>
      <c r="BW152" s="11">
        <v>913.17444548186597</v>
      </c>
      <c r="BX152" s="7">
        <v>17.8</v>
      </c>
      <c r="BY152" s="7">
        <v>103.24324324324324</v>
      </c>
      <c r="BZ152" s="7">
        <f t="shared" si="25"/>
        <v>9.5833333333333339</v>
      </c>
      <c r="CA152" s="9">
        <v>12.091983035627127</v>
      </c>
      <c r="CB152" s="12">
        <v>0.49573425870046267</v>
      </c>
      <c r="CC152" s="7">
        <v>6</v>
      </c>
      <c r="CD152" s="7">
        <v>6</v>
      </c>
      <c r="CJ152" s="2">
        <v>0.49573425870046267</v>
      </c>
      <c r="CK152" s="12">
        <v>0.49573425870046267</v>
      </c>
      <c r="CL152" s="7">
        <v>1.4685170000000001</v>
      </c>
      <c r="CM152" s="7">
        <v>1.4685170000000001</v>
      </c>
      <c r="CS152" s="12">
        <v>0.49573425870046267</v>
      </c>
      <c r="CU152" s="7">
        <v>17.8</v>
      </c>
    </row>
    <row r="153" spans="1:103" x14ac:dyDescent="0.15">
      <c r="B153" s="5" t="s">
        <v>57</v>
      </c>
      <c r="C153" s="6">
        <v>18</v>
      </c>
      <c r="D153" s="14">
        <v>367334</v>
      </c>
      <c r="E153" s="14">
        <v>5428070</v>
      </c>
      <c r="F153" s="2">
        <v>-76.813525999999996</v>
      </c>
      <c r="G153" s="2">
        <v>48.991270999999998</v>
      </c>
      <c r="H153" s="5" t="s">
        <v>1</v>
      </c>
      <c r="I153" s="1" t="s">
        <v>46</v>
      </c>
      <c r="J153" s="3" t="s">
        <v>48</v>
      </c>
      <c r="K153" s="3" t="s">
        <v>52</v>
      </c>
      <c r="L153" s="7">
        <v>73.672544000000002</v>
      </c>
      <c r="M153" s="7">
        <v>14.881612000000001</v>
      </c>
      <c r="N153" s="7">
        <v>4.0301999999999998E-2</v>
      </c>
      <c r="O153" s="7">
        <v>2.5289670000000002</v>
      </c>
      <c r="P153" s="7">
        <v>0.493703</v>
      </c>
      <c r="Q153" s="7">
        <v>2.2972290000000002</v>
      </c>
      <c r="R153" s="7">
        <v>4.3425690000000001</v>
      </c>
      <c r="S153" s="7">
        <v>1.4609570000000001</v>
      </c>
      <c r="T153" s="7">
        <v>0.221662</v>
      </c>
      <c r="U153" s="7">
        <v>6.0453E-2</v>
      </c>
      <c r="V153" s="7">
        <v>0.91</v>
      </c>
      <c r="W153" s="7">
        <v>100.16</v>
      </c>
      <c r="X153" s="7">
        <v>0.02</v>
      </c>
      <c r="Y153" s="7"/>
      <c r="Z153" s="7"/>
      <c r="AA153" s="7"/>
      <c r="AB153" s="7"/>
      <c r="AC153" s="8"/>
      <c r="AD153" s="9"/>
      <c r="AE153" s="7">
        <v>1.1000000000000001</v>
      </c>
      <c r="AF153" s="9">
        <v>39</v>
      </c>
      <c r="AG153" s="8">
        <v>305</v>
      </c>
      <c r="AH153" s="9">
        <v>530</v>
      </c>
      <c r="AI153" s="9">
        <v>2.8</v>
      </c>
      <c r="AJ153" s="9">
        <v>91</v>
      </c>
      <c r="AK153" s="7">
        <v>2.1</v>
      </c>
      <c r="AL153" s="7">
        <v>0.4</v>
      </c>
      <c r="AM153" s="7">
        <v>2.0099999999999998</v>
      </c>
      <c r="AN153" s="7">
        <v>0.52</v>
      </c>
      <c r="AO153" s="9">
        <v>1.9</v>
      </c>
      <c r="AP153" s="8">
        <v>14</v>
      </c>
      <c r="AQ153" s="8">
        <v>43</v>
      </c>
      <c r="AR153" s="8">
        <v>4</v>
      </c>
      <c r="AS153" s="8">
        <v>3</v>
      </c>
      <c r="AT153" s="7">
        <v>13</v>
      </c>
      <c r="AU153" s="8">
        <v>57</v>
      </c>
      <c r="AV153" s="7">
        <v>8</v>
      </c>
      <c r="AW153" s="8">
        <v>3.4</v>
      </c>
      <c r="AX153" s="7"/>
      <c r="AY153" s="7"/>
      <c r="AZ153" s="7"/>
      <c r="BA153" s="7"/>
      <c r="BB153" s="9">
        <v>4.9000000000000004</v>
      </c>
      <c r="BC153" s="7">
        <v>15.3</v>
      </c>
      <c r="BD153" s="7">
        <v>25.9</v>
      </c>
      <c r="BE153" s="7">
        <v>3.04</v>
      </c>
      <c r="BF153" s="7">
        <v>11.5</v>
      </c>
      <c r="BG153" s="7">
        <v>1.97</v>
      </c>
      <c r="BH153" s="7">
        <v>0.58199999999999996</v>
      </c>
      <c r="BI153" s="7">
        <v>1.43</v>
      </c>
      <c r="BJ153" s="7">
        <v>0.19</v>
      </c>
      <c r="BK153" s="7">
        <v>0.92</v>
      </c>
      <c r="BL153" s="7">
        <v>0.14000000000000001</v>
      </c>
      <c r="BM153" s="7">
        <v>0.36</v>
      </c>
      <c r="BN153" s="7">
        <v>5.6000000000000001E-2</v>
      </c>
      <c r="BO153" s="7">
        <v>0.38</v>
      </c>
      <c r="BP153" s="7">
        <v>0.05</v>
      </c>
      <c r="BQ153" s="6" t="s">
        <v>29</v>
      </c>
      <c r="BR153" s="10">
        <v>2.9724139724851586</v>
      </c>
      <c r="BS153" s="10">
        <v>15.415617128463476</v>
      </c>
      <c r="BT153" s="10">
        <v>0.4974337531486146</v>
      </c>
      <c r="BU153" s="10">
        <v>74.229263476070528</v>
      </c>
      <c r="BV153" s="7">
        <v>6.0356429712460066E-2</v>
      </c>
      <c r="BW153" s="11">
        <v>896.80526027334474</v>
      </c>
      <c r="BX153" s="7">
        <v>40.263157894736842</v>
      </c>
      <c r="BY153" s="7">
        <v>62.244897959183668</v>
      </c>
      <c r="BZ153" s="7">
        <f t="shared" si="25"/>
        <v>7.3684210526315796</v>
      </c>
      <c r="CA153" s="9">
        <v>27.351765293479456</v>
      </c>
      <c r="CB153" s="12">
        <v>0.4974337531486146</v>
      </c>
      <c r="CC153" s="7">
        <v>13</v>
      </c>
      <c r="CD153" s="7">
        <v>13</v>
      </c>
      <c r="CJ153" s="2">
        <v>0.4974337531486146</v>
      </c>
      <c r="CK153" s="12">
        <v>0.4974337531486146</v>
      </c>
      <c r="CL153" s="7">
        <v>2.5289670000000002</v>
      </c>
      <c r="CM153" s="7">
        <v>2.5289670000000002</v>
      </c>
      <c r="CS153" s="12">
        <v>0.4974337531486146</v>
      </c>
      <c r="CU153" s="7">
        <v>40.263157894736842</v>
      </c>
    </row>
    <row r="154" spans="1:103" x14ac:dyDescent="0.15">
      <c r="B154" s="5" t="s">
        <v>47</v>
      </c>
      <c r="C154" s="6">
        <v>17</v>
      </c>
      <c r="D154" s="14">
        <v>635283</v>
      </c>
      <c r="E154" s="14">
        <v>5373351</v>
      </c>
      <c r="F154" s="2">
        <v>-79.168689000000001</v>
      </c>
      <c r="G154" s="2">
        <v>48.498703999999996</v>
      </c>
      <c r="H154" s="5" t="s">
        <v>1</v>
      </c>
      <c r="I154" s="1" t="s">
        <v>46</v>
      </c>
      <c r="J154" s="3" t="s">
        <v>48</v>
      </c>
      <c r="K154" s="3" t="s">
        <v>52</v>
      </c>
      <c r="L154" s="7">
        <v>66.262482000000006</v>
      </c>
      <c r="M154" s="7">
        <v>19.451803999999999</v>
      </c>
      <c r="N154" s="7">
        <v>3.0568999999999999E-2</v>
      </c>
      <c r="O154" s="7">
        <v>2.7817400000000001</v>
      </c>
      <c r="P154" s="7">
        <v>0.489097</v>
      </c>
      <c r="Q154" s="7">
        <v>0.63175099999999995</v>
      </c>
      <c r="R154" s="7">
        <v>8.4165480000000006</v>
      </c>
      <c r="S154" s="7">
        <v>1.71184</v>
      </c>
      <c r="T154" s="7">
        <v>0.203791</v>
      </c>
      <c r="U154" s="7">
        <v>2.0379000000000001E-2</v>
      </c>
      <c r="V154" s="7">
        <v>1.9</v>
      </c>
      <c r="W154" s="7">
        <v>100.04</v>
      </c>
      <c r="X154" s="7">
        <v>1.29</v>
      </c>
      <c r="Y154" s="7">
        <v>0.92</v>
      </c>
      <c r="Z154" s="7"/>
      <c r="AA154" s="7"/>
      <c r="AB154" s="7"/>
      <c r="AC154" s="8"/>
      <c r="AD154" s="9"/>
      <c r="AE154" s="7">
        <v>0.7</v>
      </c>
      <c r="AF154" s="9">
        <v>60.6</v>
      </c>
      <c r="AG154" s="8">
        <v>207.4</v>
      </c>
      <c r="AH154" s="9">
        <v>413</v>
      </c>
      <c r="AI154" s="9">
        <v>18.3</v>
      </c>
      <c r="AJ154" s="9">
        <v>488.1</v>
      </c>
      <c r="AK154" s="7">
        <v>11.3</v>
      </c>
      <c r="AL154" s="7">
        <v>0.5</v>
      </c>
      <c r="AM154" s="7">
        <v>51.3</v>
      </c>
      <c r="AN154" s="7">
        <v>9.9</v>
      </c>
      <c r="AO154" s="9">
        <v>1</v>
      </c>
      <c r="AP154" s="8">
        <v>44</v>
      </c>
      <c r="AQ154" s="8"/>
      <c r="AR154" s="8">
        <v>2</v>
      </c>
      <c r="AS154" s="8">
        <v>3.1</v>
      </c>
      <c r="AT154" s="7">
        <v>16.899999999999999</v>
      </c>
      <c r="AU154" s="8">
        <v>12</v>
      </c>
      <c r="AV154" s="7">
        <v>29.8</v>
      </c>
      <c r="AW154" s="8">
        <v>77</v>
      </c>
      <c r="AX154" s="7">
        <v>0.4</v>
      </c>
      <c r="AY154" s="7">
        <v>1133.9000000000001</v>
      </c>
      <c r="AZ154" s="7"/>
      <c r="BA154" s="7"/>
      <c r="BB154" s="9">
        <v>9.8000000000000007</v>
      </c>
      <c r="BC154" s="7">
        <v>207.7</v>
      </c>
      <c r="BD154" s="7">
        <v>335.5</v>
      </c>
      <c r="BE154" s="7">
        <v>32.03</v>
      </c>
      <c r="BF154" s="7">
        <v>94</v>
      </c>
      <c r="BG154" s="7">
        <v>7.8</v>
      </c>
      <c r="BH154" s="7">
        <v>1.45</v>
      </c>
      <c r="BI154" s="7">
        <v>4.45</v>
      </c>
      <c r="BJ154" s="7">
        <v>0.37</v>
      </c>
      <c r="BK154" s="7">
        <v>1.4</v>
      </c>
      <c r="BL154" s="7">
        <v>0.22</v>
      </c>
      <c r="BM154" s="7">
        <v>0.48</v>
      </c>
      <c r="BN154" s="7">
        <v>0.08</v>
      </c>
      <c r="BO154" s="7">
        <v>0.65</v>
      </c>
      <c r="BP154" s="7">
        <v>0.08</v>
      </c>
      <c r="BQ154" s="6" t="s">
        <v>29</v>
      </c>
      <c r="BR154" s="10">
        <v>4.9166674455556594</v>
      </c>
      <c r="BS154" s="10">
        <v>211.63643774200122</v>
      </c>
      <c r="BT154" s="10">
        <v>0.49836661911554925</v>
      </c>
      <c r="BU154" s="10">
        <v>67.518322804157336</v>
      </c>
      <c r="BV154" s="7">
        <v>2.0370851659336265E-2</v>
      </c>
      <c r="BW154" s="11">
        <v>736.44180526072535</v>
      </c>
      <c r="BX154" s="7">
        <v>319.53846153846149</v>
      </c>
      <c r="BY154" s="7">
        <v>21.163265306122447</v>
      </c>
      <c r="BZ154" s="7">
        <f t="shared" si="25"/>
        <v>44</v>
      </c>
      <c r="CA154" s="9">
        <v>217.07043012098131</v>
      </c>
      <c r="CB154" s="12">
        <v>0.49836661911554925</v>
      </c>
      <c r="CC154" s="7">
        <v>16.899999999999999</v>
      </c>
      <c r="CD154" s="7">
        <v>16.899999999999999</v>
      </c>
      <c r="CJ154" s="2">
        <v>0.49836661911554925</v>
      </c>
      <c r="CK154" s="12">
        <v>0.49836661911554925</v>
      </c>
      <c r="CL154" s="7">
        <v>2.7817400000000001</v>
      </c>
      <c r="CM154" s="7">
        <v>2.7817400000000001</v>
      </c>
      <c r="CS154" s="12">
        <v>0.49836661911554925</v>
      </c>
      <c r="CU154" s="7">
        <v>319.53846153846149</v>
      </c>
    </row>
    <row r="155" spans="1:103" x14ac:dyDescent="0.15">
      <c r="B155" s="5" t="s">
        <v>67</v>
      </c>
      <c r="C155" s="6">
        <v>18</v>
      </c>
      <c r="D155" s="14">
        <v>433070</v>
      </c>
      <c r="E155" s="14">
        <v>5433129</v>
      </c>
      <c r="F155" s="2">
        <v>-75.915937999999997</v>
      </c>
      <c r="G155" s="2">
        <v>49.047398999999999</v>
      </c>
      <c r="H155" s="5" t="s">
        <v>1</v>
      </c>
      <c r="I155" s="1" t="s">
        <v>46</v>
      </c>
      <c r="J155" s="3" t="s">
        <v>48</v>
      </c>
      <c r="K155" s="3" t="s">
        <v>52</v>
      </c>
      <c r="L155" s="7">
        <v>71.652349999999998</v>
      </c>
      <c r="M155" s="7">
        <v>15.866599000000001</v>
      </c>
      <c r="N155" s="7">
        <v>2.0212000000000001E-2</v>
      </c>
      <c r="O155" s="7">
        <v>1.5967659999999999</v>
      </c>
      <c r="P155" s="7">
        <v>0.49519999999999997</v>
      </c>
      <c r="Q155" s="7">
        <v>2.273876</v>
      </c>
      <c r="R155" s="7">
        <v>5.2147550000000003</v>
      </c>
      <c r="S155" s="7">
        <v>2.5669529999999998</v>
      </c>
      <c r="T155" s="7">
        <v>0.27286500000000002</v>
      </c>
      <c r="U155" s="7">
        <v>4.0424000000000002E-2</v>
      </c>
      <c r="V155" s="7">
        <v>0.39</v>
      </c>
      <c r="W155" s="7">
        <v>99.34</v>
      </c>
      <c r="X155" s="7"/>
      <c r="Y155" s="7"/>
      <c r="Z155" s="7"/>
      <c r="AA155" s="7"/>
      <c r="AB155" s="7"/>
      <c r="AC155" s="8"/>
      <c r="AD155" s="9"/>
      <c r="AE155" s="7">
        <v>2.4</v>
      </c>
      <c r="AF155" s="9">
        <v>75.5</v>
      </c>
      <c r="AG155" s="8">
        <v>566.4</v>
      </c>
      <c r="AH155" s="9">
        <v>826.3</v>
      </c>
      <c r="AI155" s="9">
        <v>2.2000000000000002</v>
      </c>
      <c r="AJ155" s="9">
        <v>102.7</v>
      </c>
      <c r="AK155" s="7">
        <v>3</v>
      </c>
      <c r="AL155" s="7">
        <v>0.3</v>
      </c>
      <c r="AM155" s="7">
        <v>3</v>
      </c>
      <c r="AN155" s="7">
        <v>0.7</v>
      </c>
      <c r="AO155" s="9"/>
      <c r="AP155" s="8">
        <v>20</v>
      </c>
      <c r="AQ155" s="8"/>
      <c r="AR155" s="8">
        <v>2.4</v>
      </c>
      <c r="AS155" s="8">
        <v>3.4</v>
      </c>
      <c r="AT155" s="7">
        <v>5</v>
      </c>
      <c r="AU155" s="8">
        <v>47</v>
      </c>
      <c r="AV155" s="7">
        <v>1</v>
      </c>
      <c r="AW155" s="8"/>
      <c r="AX155" s="7"/>
      <c r="AY155" s="7">
        <v>0.7</v>
      </c>
      <c r="AZ155" s="7"/>
      <c r="BA155" s="7"/>
      <c r="BB155" s="9">
        <v>3</v>
      </c>
      <c r="BC155" s="7">
        <v>17.8</v>
      </c>
      <c r="BD155" s="7">
        <v>35.1</v>
      </c>
      <c r="BE155" s="7">
        <v>3.79</v>
      </c>
      <c r="BF155" s="7">
        <v>13.9</v>
      </c>
      <c r="BG155" s="7">
        <v>2.1</v>
      </c>
      <c r="BH155" s="7">
        <v>0.5</v>
      </c>
      <c r="BI155" s="7">
        <v>1.17</v>
      </c>
      <c r="BJ155" s="7">
        <v>0.16</v>
      </c>
      <c r="BK155" s="7">
        <v>0.6</v>
      </c>
      <c r="BL155" s="7">
        <v>7.0000000000000007E-2</v>
      </c>
      <c r="BM155" s="7">
        <v>0.25</v>
      </c>
      <c r="BN155" s="7"/>
      <c r="BO155" s="7">
        <v>0.19</v>
      </c>
      <c r="BP155" s="7">
        <v>0.04</v>
      </c>
      <c r="BQ155" s="6" t="s">
        <v>29</v>
      </c>
      <c r="BR155" s="10">
        <v>2.031496096734144</v>
      </c>
      <c r="BS155" s="10">
        <v>17.988883274380999</v>
      </c>
      <c r="BT155" s="10">
        <v>0.50045477513895897</v>
      </c>
      <c r="BU155" s="10">
        <v>72.412683173319849</v>
      </c>
      <c r="BV155" s="7">
        <v>4.0692570968391378E-2</v>
      </c>
      <c r="BW155" s="11">
        <v>843.96060858100316</v>
      </c>
      <c r="BX155" s="7">
        <v>93.684210526315795</v>
      </c>
      <c r="BY155" s="7">
        <v>188.79999999999998</v>
      </c>
      <c r="BZ155" s="7"/>
      <c r="CA155" s="9">
        <v>63.642015976984879</v>
      </c>
      <c r="CB155" s="12">
        <v>0.50045477513895897</v>
      </c>
      <c r="CC155" s="7">
        <v>5</v>
      </c>
      <c r="CD155" s="7">
        <v>5</v>
      </c>
      <c r="CJ155" s="2">
        <v>0.50045477513895897</v>
      </c>
      <c r="CK155" s="12">
        <v>0.50045477513895897</v>
      </c>
      <c r="CL155" s="7">
        <v>1.5967659999999999</v>
      </c>
      <c r="CM155" s="7">
        <v>1.5967659999999999</v>
      </c>
      <c r="CS155" s="12">
        <v>0.50045477513895897</v>
      </c>
      <c r="CU155" s="7">
        <v>93.684210526315795</v>
      </c>
    </row>
    <row r="156" spans="1:103" x14ac:dyDescent="0.15">
      <c r="B156" s="5" t="s">
        <v>57</v>
      </c>
      <c r="C156" s="6">
        <v>18</v>
      </c>
      <c r="D156" s="14">
        <v>490356</v>
      </c>
      <c r="E156" s="14">
        <v>5512303</v>
      </c>
      <c r="F156" s="2">
        <v>-75.13391</v>
      </c>
      <c r="G156" s="2">
        <v>49.763125000000002</v>
      </c>
      <c r="H156" s="5" t="s">
        <v>1</v>
      </c>
      <c r="I156" s="1" t="s">
        <v>46</v>
      </c>
      <c r="J156" s="3" t="s">
        <v>48</v>
      </c>
      <c r="K156" s="3" t="s">
        <v>52</v>
      </c>
      <c r="L156" s="7">
        <v>70.023276999999993</v>
      </c>
      <c r="M156" s="7">
        <v>16.779678000000001</v>
      </c>
      <c r="N156" s="7">
        <v>3.0360999999999999E-2</v>
      </c>
      <c r="O156" s="7">
        <v>1.6192690000000001</v>
      </c>
      <c r="P156" s="7">
        <v>0.49590099999999998</v>
      </c>
      <c r="Q156" s="7">
        <v>2.0240870000000002</v>
      </c>
      <c r="R156" s="7">
        <v>6.6794859999999998</v>
      </c>
      <c r="S156" s="7">
        <v>2.1252909999999998</v>
      </c>
      <c r="T156" s="7">
        <v>0.182168</v>
      </c>
      <c r="U156" s="7">
        <v>4.0481999999999997E-2</v>
      </c>
      <c r="V156" s="7">
        <v>0.79</v>
      </c>
      <c r="W156" s="7">
        <v>99.6</v>
      </c>
      <c r="X156" s="7">
        <v>0.02</v>
      </c>
      <c r="Y156" s="7">
        <v>7.0000000000000007E-2</v>
      </c>
      <c r="Z156" s="7"/>
      <c r="AA156" s="7"/>
      <c r="AB156" s="7"/>
      <c r="AC156" s="8"/>
      <c r="AD156" s="9">
        <v>3</v>
      </c>
      <c r="AE156" s="7">
        <v>2.9</v>
      </c>
      <c r="AF156" s="9">
        <v>64</v>
      </c>
      <c r="AG156" s="8">
        <v>791</v>
      </c>
      <c r="AH156" s="9">
        <v>1113</v>
      </c>
      <c r="AI156" s="9">
        <v>7.8</v>
      </c>
      <c r="AJ156" s="9">
        <v>162</v>
      </c>
      <c r="AK156" s="7">
        <v>3.3</v>
      </c>
      <c r="AL156" s="7">
        <v>0.28999999999999998</v>
      </c>
      <c r="AM156" s="7">
        <v>5.64</v>
      </c>
      <c r="AN156" s="7">
        <v>1.17</v>
      </c>
      <c r="AO156" s="9">
        <v>1.6</v>
      </c>
      <c r="AP156" s="8">
        <v>21</v>
      </c>
      <c r="AQ156" s="8">
        <v>18</v>
      </c>
      <c r="AR156" s="8">
        <v>5</v>
      </c>
      <c r="AS156" s="8">
        <v>3</v>
      </c>
      <c r="AT156" s="7">
        <v>3</v>
      </c>
      <c r="AU156" s="8">
        <v>41</v>
      </c>
      <c r="AV156" s="7">
        <v>9</v>
      </c>
      <c r="AW156" s="8"/>
      <c r="AX156" s="7">
        <v>0.4</v>
      </c>
      <c r="AY156" s="7"/>
      <c r="AZ156" s="7"/>
      <c r="BA156" s="7"/>
      <c r="BB156" s="9">
        <v>6.2</v>
      </c>
      <c r="BC156" s="7">
        <v>19</v>
      </c>
      <c r="BD156" s="7">
        <v>41</v>
      </c>
      <c r="BE156" s="7">
        <v>5.04</v>
      </c>
      <c r="BF156" s="7">
        <v>18.3</v>
      </c>
      <c r="BG156" s="7">
        <v>3.17</v>
      </c>
      <c r="BH156" s="7">
        <v>0.91900000000000004</v>
      </c>
      <c r="BI156" s="7">
        <v>2.0499999999999998</v>
      </c>
      <c r="BJ156" s="7">
        <v>0.27</v>
      </c>
      <c r="BK156" s="7">
        <v>1.23</v>
      </c>
      <c r="BL156" s="7">
        <v>0.21</v>
      </c>
      <c r="BM156" s="7">
        <v>0.56000000000000005</v>
      </c>
      <c r="BN156" s="7">
        <v>8.5000000000000006E-2</v>
      </c>
      <c r="BO156" s="7">
        <v>0.55000000000000004</v>
      </c>
      <c r="BP156" s="7">
        <v>7.9000000000000001E-2</v>
      </c>
      <c r="BQ156" s="6" t="s">
        <v>29</v>
      </c>
      <c r="BR156" s="10">
        <v>3.1428571428571432</v>
      </c>
      <c r="BS156" s="10">
        <v>19.228822993624128</v>
      </c>
      <c r="BT156" s="10">
        <v>0.50187329217690524</v>
      </c>
      <c r="BU156" s="10">
        <v>70.866589414026919</v>
      </c>
      <c r="BV156" s="7">
        <v>4.0644578313253008E-2</v>
      </c>
      <c r="BW156" s="11">
        <v>828.4903918426827</v>
      </c>
      <c r="BX156" s="7">
        <v>34.54545454545454</v>
      </c>
      <c r="BY156" s="7">
        <v>127.58064516129032</v>
      </c>
      <c r="BZ156" s="7">
        <f t="shared" ref="BZ156:BZ170" si="26">AP156/AO156</f>
        <v>13.125</v>
      </c>
      <c r="CA156" s="9">
        <v>23.467587096722713</v>
      </c>
      <c r="CB156" s="12">
        <v>0.50187329217690524</v>
      </c>
      <c r="CC156" s="7">
        <v>3</v>
      </c>
      <c r="CD156" s="7">
        <v>3</v>
      </c>
      <c r="CJ156" s="2">
        <v>0.50187329217690524</v>
      </c>
      <c r="CK156" s="12">
        <v>0.50187329217690524</v>
      </c>
      <c r="CL156" s="7">
        <v>1.6192690000000001</v>
      </c>
      <c r="CM156" s="7">
        <v>1.6192690000000001</v>
      </c>
      <c r="CS156" s="12">
        <v>0.50187329217690524</v>
      </c>
      <c r="CU156" s="7">
        <v>34.54545454545454</v>
      </c>
    </row>
    <row r="157" spans="1:103" x14ac:dyDescent="0.15">
      <c r="B157" s="5" t="s">
        <v>67</v>
      </c>
      <c r="C157" s="6">
        <v>18</v>
      </c>
      <c r="D157" s="14">
        <v>383059</v>
      </c>
      <c r="E157" s="14">
        <v>5372733</v>
      </c>
      <c r="F157" s="2">
        <v>-76.582950999999994</v>
      </c>
      <c r="G157" s="2">
        <v>48.496828000000001</v>
      </c>
      <c r="H157" s="5" t="s">
        <v>1</v>
      </c>
      <c r="I157" s="1" t="s">
        <v>46</v>
      </c>
      <c r="J157" s="3" t="s">
        <v>48</v>
      </c>
      <c r="K157" s="3" t="s">
        <v>52</v>
      </c>
      <c r="L157" s="7">
        <v>72.431077999999999</v>
      </c>
      <c r="M157" s="7">
        <v>15.097744</v>
      </c>
      <c r="N157" s="7">
        <v>3.0075000000000001E-2</v>
      </c>
      <c r="O157" s="7">
        <v>2.0451130000000002</v>
      </c>
      <c r="P157" s="7">
        <v>0.50125299999999995</v>
      </c>
      <c r="Q157" s="7">
        <v>2.526316</v>
      </c>
      <c r="R157" s="7">
        <v>5.2832080000000001</v>
      </c>
      <c r="S157" s="7">
        <v>1.804511</v>
      </c>
      <c r="T157" s="7">
        <v>0.25062699999999999</v>
      </c>
      <c r="U157" s="7">
        <v>3.0075000000000001E-2</v>
      </c>
      <c r="V157" s="7">
        <v>0.28000000000000003</v>
      </c>
      <c r="W157" s="7">
        <v>100.03</v>
      </c>
      <c r="X157" s="7"/>
      <c r="Y157" s="7"/>
      <c r="Z157" s="7"/>
      <c r="AA157" s="7"/>
      <c r="AB157" s="7"/>
      <c r="AC157" s="8"/>
      <c r="AD157" s="9">
        <v>1</v>
      </c>
      <c r="AE157" s="7">
        <v>1.5</v>
      </c>
      <c r="AF157" s="9">
        <v>73</v>
      </c>
      <c r="AG157" s="8">
        <v>517</v>
      </c>
      <c r="AH157" s="9">
        <v>424</v>
      </c>
      <c r="AI157" s="9">
        <v>2.1</v>
      </c>
      <c r="AJ157" s="9">
        <v>91</v>
      </c>
      <c r="AK157" s="7">
        <v>2.2999999999999998</v>
      </c>
      <c r="AL157" s="7">
        <v>0.32</v>
      </c>
      <c r="AM157" s="7">
        <v>1.96</v>
      </c>
      <c r="AN157" s="7">
        <v>0.65</v>
      </c>
      <c r="AO157" s="9">
        <v>2.2999999999999998</v>
      </c>
      <c r="AP157" s="8">
        <v>21</v>
      </c>
      <c r="AQ157" s="8">
        <v>9</v>
      </c>
      <c r="AR157" s="8">
        <v>3</v>
      </c>
      <c r="AS157" s="8">
        <v>3</v>
      </c>
      <c r="AT157" s="7">
        <v>11</v>
      </c>
      <c r="AU157" s="8">
        <v>54</v>
      </c>
      <c r="AV157" s="7">
        <v>8</v>
      </c>
      <c r="AW157" s="8"/>
      <c r="AX157" s="7"/>
      <c r="AY157" s="7"/>
      <c r="AZ157" s="7"/>
      <c r="BA157" s="7"/>
      <c r="BB157" s="9">
        <v>2.2999999999999998</v>
      </c>
      <c r="BC157" s="7">
        <v>5.08</v>
      </c>
      <c r="BD157" s="7">
        <v>20.9</v>
      </c>
      <c r="BE157" s="7">
        <v>1.44</v>
      </c>
      <c r="BF157" s="7">
        <v>5.56</v>
      </c>
      <c r="BG157" s="7">
        <v>1.03</v>
      </c>
      <c r="BH157" s="7">
        <v>0.5</v>
      </c>
      <c r="BI157" s="7">
        <v>0.77</v>
      </c>
      <c r="BJ157" s="7">
        <v>0.1</v>
      </c>
      <c r="BK157" s="7">
        <v>0.53</v>
      </c>
      <c r="BL157" s="7">
        <v>0.09</v>
      </c>
      <c r="BM157" s="7">
        <v>0.23</v>
      </c>
      <c r="BN157" s="7">
        <v>3.5000000000000003E-2</v>
      </c>
      <c r="BO157" s="7">
        <v>0.23</v>
      </c>
      <c r="BP157" s="7">
        <v>3.4000000000000002E-2</v>
      </c>
      <c r="BQ157" s="6" t="s">
        <v>29</v>
      </c>
      <c r="BR157" s="10">
        <v>2.9277782180324752</v>
      </c>
      <c r="BS157" s="10">
        <v>5.0927318295739346</v>
      </c>
      <c r="BT157" s="10">
        <v>0.50250927318295735</v>
      </c>
      <c r="BU157" s="10">
        <v>72.612609523809525</v>
      </c>
      <c r="BV157" s="7">
        <v>3.006598020593822E-2</v>
      </c>
      <c r="BW157" s="11">
        <v>820.14590033385105</v>
      </c>
      <c r="BX157" s="7">
        <v>22.086956521739129</v>
      </c>
      <c r="BY157" s="7">
        <v>224.78260869565219</v>
      </c>
      <c r="BZ157" s="7">
        <f t="shared" si="26"/>
        <v>9.1304347826086971</v>
      </c>
      <c r="CA157" s="9">
        <v>15.004219301657498</v>
      </c>
      <c r="CB157" s="12">
        <v>0.50250927318295735</v>
      </c>
      <c r="CC157" s="7">
        <v>11</v>
      </c>
      <c r="CD157" s="7">
        <v>11</v>
      </c>
      <c r="CJ157" s="2">
        <v>0.50250927318295735</v>
      </c>
      <c r="CK157" s="12">
        <v>0.50250927318295735</v>
      </c>
      <c r="CL157" s="7">
        <v>2.0451130000000002</v>
      </c>
      <c r="CM157" s="7">
        <v>2.0451130000000002</v>
      </c>
      <c r="CS157" s="12">
        <v>0.50250927318295735</v>
      </c>
      <c r="CU157" s="7">
        <v>22.086956521739129</v>
      </c>
    </row>
    <row r="158" spans="1:103" x14ac:dyDescent="0.15">
      <c r="A158" s="3" t="s">
        <v>481</v>
      </c>
      <c r="B158" s="5" t="s">
        <v>47</v>
      </c>
      <c r="C158" s="6">
        <v>18</v>
      </c>
      <c r="D158" s="14">
        <v>324813</v>
      </c>
      <c r="E158" s="14">
        <v>5343171</v>
      </c>
      <c r="F158" s="2">
        <v>-77.358500000000006</v>
      </c>
      <c r="G158" s="2">
        <v>48.217559999999999</v>
      </c>
      <c r="H158" s="5" t="s">
        <v>1</v>
      </c>
      <c r="I158" s="1" t="s">
        <v>46</v>
      </c>
      <c r="J158" s="3" t="s">
        <v>48</v>
      </c>
      <c r="K158" s="3" t="s">
        <v>52</v>
      </c>
      <c r="L158" s="7">
        <v>73.834907000000001</v>
      </c>
      <c r="M158" s="7">
        <v>13.960808</v>
      </c>
      <c r="N158" s="7">
        <v>5.0767E-2</v>
      </c>
      <c r="O158" s="7">
        <v>3.3404410000000002</v>
      </c>
      <c r="P158" s="7">
        <v>0.49751200000000001</v>
      </c>
      <c r="Q158" s="7">
        <v>1.340238</v>
      </c>
      <c r="R158" s="7">
        <v>4.3253120000000003</v>
      </c>
      <c r="S158" s="7">
        <v>2.3352620000000002</v>
      </c>
      <c r="T158" s="7">
        <v>0.28429300000000002</v>
      </c>
      <c r="U158" s="7">
        <v>3.0460000000000001E-2</v>
      </c>
      <c r="V158" s="7">
        <v>1.64</v>
      </c>
      <c r="W158" s="7">
        <v>100.13</v>
      </c>
      <c r="X158" s="7"/>
      <c r="Y158" s="7"/>
      <c r="Z158" s="7"/>
      <c r="AA158" s="7"/>
      <c r="AB158" s="7"/>
      <c r="AC158" s="8"/>
      <c r="AD158" s="9">
        <v>1</v>
      </c>
      <c r="AE158" s="7">
        <v>1</v>
      </c>
      <c r="AF158" s="9">
        <v>68</v>
      </c>
      <c r="AG158" s="8">
        <v>75</v>
      </c>
      <c r="AH158" s="9">
        <v>609</v>
      </c>
      <c r="AI158" s="9">
        <v>6.1</v>
      </c>
      <c r="AJ158" s="9">
        <v>155</v>
      </c>
      <c r="AK158" s="7">
        <v>4.5</v>
      </c>
      <c r="AL158" s="7">
        <v>0.93</v>
      </c>
      <c r="AM158" s="7">
        <v>8.4499999999999993</v>
      </c>
      <c r="AN158" s="7">
        <v>1.04</v>
      </c>
      <c r="AO158" s="9">
        <v>5.8</v>
      </c>
      <c r="AP158" s="8">
        <v>17</v>
      </c>
      <c r="AQ158" s="8">
        <v>20</v>
      </c>
      <c r="AR158" s="8">
        <v>6</v>
      </c>
      <c r="AS158" s="8">
        <v>3</v>
      </c>
      <c r="AT158" s="7">
        <v>7</v>
      </c>
      <c r="AU158" s="8">
        <v>61</v>
      </c>
      <c r="AV158" s="7"/>
      <c r="AW158" s="8"/>
      <c r="AX158" s="7"/>
      <c r="AY158" s="7"/>
      <c r="AZ158" s="7"/>
      <c r="BA158" s="7"/>
      <c r="BB158" s="9">
        <v>27.4</v>
      </c>
      <c r="BC158" s="7">
        <v>34.4</v>
      </c>
      <c r="BD158" s="7">
        <v>65.2</v>
      </c>
      <c r="BE158" s="7">
        <v>7.42</v>
      </c>
      <c r="BF158" s="7">
        <v>27</v>
      </c>
      <c r="BG158" s="7">
        <v>5.23</v>
      </c>
      <c r="BH158" s="7">
        <v>0.89400000000000002</v>
      </c>
      <c r="BI158" s="7">
        <v>4.92</v>
      </c>
      <c r="BJ158" s="7">
        <v>0.81</v>
      </c>
      <c r="BK158" s="7">
        <v>4.76</v>
      </c>
      <c r="BL158" s="7">
        <v>0.94</v>
      </c>
      <c r="BM158" s="7">
        <v>2.83</v>
      </c>
      <c r="BN158" s="7">
        <v>0.42199999999999999</v>
      </c>
      <c r="BO158" s="7">
        <v>2.91</v>
      </c>
      <c r="BP158" s="7">
        <v>0.44700000000000001</v>
      </c>
      <c r="BQ158" s="6" t="s">
        <v>29</v>
      </c>
      <c r="BR158" s="10">
        <v>1.852174188592115</v>
      </c>
      <c r="BS158" s="10">
        <v>34.927403797339835</v>
      </c>
      <c r="BT158" s="10">
        <v>0.50513960808203884</v>
      </c>
      <c r="BU158" s="10">
        <v>74.96690730023353</v>
      </c>
      <c r="BV158" s="7">
        <v>3.0420453410566269E-2</v>
      </c>
      <c r="BW158" s="11">
        <v>843.62525251912973</v>
      </c>
      <c r="BX158" s="7">
        <v>11.821305841924397</v>
      </c>
      <c r="BY158" s="7">
        <v>2.7372262773722631</v>
      </c>
      <c r="BZ158" s="7">
        <f t="shared" si="26"/>
        <v>2.931034482758621</v>
      </c>
      <c r="CA158" s="9">
        <v>8.030507286489307</v>
      </c>
      <c r="CB158" s="12">
        <v>0.50513960808203884</v>
      </c>
      <c r="CC158" s="7">
        <v>7</v>
      </c>
      <c r="CD158" s="7">
        <v>7</v>
      </c>
      <c r="CJ158" s="2">
        <v>0.50513960808203884</v>
      </c>
      <c r="CK158" s="12">
        <v>0.50513960808203884</v>
      </c>
      <c r="CL158" s="7">
        <v>3.3404410000000002</v>
      </c>
      <c r="CM158" s="7">
        <v>3.3404410000000002</v>
      </c>
      <c r="CS158" s="12">
        <v>0.50513960808203884</v>
      </c>
      <c r="CU158" s="7">
        <v>11.821305841924397</v>
      </c>
    </row>
    <row r="159" spans="1:103" x14ac:dyDescent="0.15">
      <c r="B159" s="5" t="s">
        <v>47</v>
      </c>
      <c r="C159" s="6">
        <v>17</v>
      </c>
      <c r="D159" s="14">
        <v>632932</v>
      </c>
      <c r="E159" s="14">
        <v>5362453</v>
      </c>
      <c r="F159" s="2">
        <v>-79.203958</v>
      </c>
      <c r="G159" s="2">
        <v>48.401211000000004</v>
      </c>
      <c r="H159" s="5" t="s">
        <v>1</v>
      </c>
      <c r="I159" s="1" t="s">
        <v>46</v>
      </c>
      <c r="J159" s="3" t="s">
        <v>15</v>
      </c>
      <c r="K159" s="3" t="s">
        <v>9</v>
      </c>
      <c r="L159" s="7">
        <v>74.497386000000006</v>
      </c>
      <c r="M159" s="7">
        <v>13.560515000000001</v>
      </c>
      <c r="N159" s="7">
        <v>4.0209000000000002E-2</v>
      </c>
      <c r="O159" s="7">
        <v>2.3421789999999998</v>
      </c>
      <c r="P159" s="7">
        <v>0.50261400000000001</v>
      </c>
      <c r="Q159" s="7">
        <v>1.970245</v>
      </c>
      <c r="R159" s="7">
        <v>5.7197430000000002</v>
      </c>
      <c r="S159" s="7">
        <v>0.98512299999999997</v>
      </c>
      <c r="T159" s="7">
        <v>0.33172499999999999</v>
      </c>
      <c r="U159" s="7">
        <v>5.0261E-2</v>
      </c>
      <c r="V159" s="7">
        <v>0.71</v>
      </c>
      <c r="W159" s="7">
        <v>100.19</v>
      </c>
      <c r="X159" s="7">
        <v>0.06</v>
      </c>
      <c r="Y159" s="7">
        <v>0.04</v>
      </c>
      <c r="Z159" s="7"/>
      <c r="AA159" s="7"/>
      <c r="AB159" s="7"/>
      <c r="AC159" s="8">
        <v>3</v>
      </c>
      <c r="AD159" s="9">
        <v>3</v>
      </c>
      <c r="AE159" s="7"/>
      <c r="AF159" s="9">
        <v>19</v>
      </c>
      <c r="AG159" s="8">
        <v>50</v>
      </c>
      <c r="AH159" s="9">
        <v>104</v>
      </c>
      <c r="AI159" s="9">
        <v>16</v>
      </c>
      <c r="AJ159" s="9">
        <v>250</v>
      </c>
      <c r="AK159" s="7">
        <v>6.2</v>
      </c>
      <c r="AL159" s="7">
        <v>2.7</v>
      </c>
      <c r="AM159" s="7">
        <v>2.8</v>
      </c>
      <c r="AN159" s="7">
        <v>0.72</v>
      </c>
      <c r="AO159" s="9">
        <v>12</v>
      </c>
      <c r="AP159" s="8">
        <v>2</v>
      </c>
      <c r="AQ159" s="8"/>
      <c r="AR159" s="8">
        <v>1</v>
      </c>
      <c r="AS159" s="8">
        <v>2</v>
      </c>
      <c r="AT159" s="7">
        <v>48</v>
      </c>
      <c r="AU159" s="8">
        <v>110</v>
      </c>
      <c r="AV159" s="7">
        <v>17</v>
      </c>
      <c r="AW159" s="8"/>
      <c r="AX159" s="7"/>
      <c r="AY159" s="7"/>
      <c r="AZ159" s="7"/>
      <c r="BA159" s="7"/>
      <c r="BB159" s="9">
        <v>51</v>
      </c>
      <c r="BC159" s="7">
        <v>23</v>
      </c>
      <c r="BD159" s="7">
        <v>58</v>
      </c>
      <c r="BE159" s="7">
        <v>2</v>
      </c>
      <c r="BF159" s="7">
        <v>34</v>
      </c>
      <c r="BG159" s="7">
        <v>7.3</v>
      </c>
      <c r="BH159" s="7">
        <v>2</v>
      </c>
      <c r="BI159" s="7"/>
      <c r="BJ159" s="7">
        <v>1.5</v>
      </c>
      <c r="BK159" s="7">
        <v>8</v>
      </c>
      <c r="BL159" s="7">
        <v>1.8</v>
      </c>
      <c r="BM159" s="7"/>
      <c r="BN159" s="7">
        <v>1.2</v>
      </c>
      <c r="BO159" s="7">
        <v>5.4</v>
      </c>
      <c r="BP159" s="7">
        <v>0.79</v>
      </c>
      <c r="BQ159" s="6" t="s">
        <v>29</v>
      </c>
      <c r="BR159" s="10">
        <v>5.8061206570144037</v>
      </c>
      <c r="BS159" s="10">
        <v>23.12022517088862</v>
      </c>
      <c r="BT159" s="10">
        <v>0.50524125452352231</v>
      </c>
      <c r="BU159" s="10">
        <v>74.88679734620024</v>
      </c>
      <c r="BV159" s="7">
        <v>5.0165685198123561E-2</v>
      </c>
      <c r="BW159" s="11">
        <v>886.10568594245035</v>
      </c>
      <c r="BX159" s="7">
        <v>4.2592592592592586</v>
      </c>
      <c r="BY159" s="7">
        <v>0.98039215686274506</v>
      </c>
      <c r="BZ159" s="7">
        <f t="shared" si="26"/>
        <v>0.16666666666666666</v>
      </c>
      <c r="CA159" s="9">
        <v>2.8934208262528491</v>
      </c>
      <c r="CB159" s="12">
        <v>0.50524125452352231</v>
      </c>
      <c r="CC159" s="7">
        <v>48</v>
      </c>
      <c r="CD159" s="7">
        <v>48</v>
      </c>
      <c r="CJ159" s="2">
        <v>0.50524125452352231</v>
      </c>
      <c r="CK159" s="12">
        <v>0.50524125452352231</v>
      </c>
      <c r="CL159" s="7">
        <v>2.3421789999999998</v>
      </c>
      <c r="CM159" s="7">
        <v>2.3421789999999998</v>
      </c>
      <c r="CS159" s="12">
        <v>0.50524125452352231</v>
      </c>
      <c r="CU159" s="7">
        <v>4.2592592592592586</v>
      </c>
    </row>
    <row r="160" spans="1:103" x14ac:dyDescent="0.15">
      <c r="B160" s="5" t="s">
        <v>57</v>
      </c>
      <c r="C160" s="6">
        <v>18</v>
      </c>
      <c r="D160" s="14">
        <v>483771</v>
      </c>
      <c r="E160" s="14">
        <v>5476186</v>
      </c>
      <c r="F160" s="2">
        <v>-75.223851999999994</v>
      </c>
      <c r="G160" s="2">
        <v>49.438124999999999</v>
      </c>
      <c r="H160" s="5" t="s">
        <v>1</v>
      </c>
      <c r="I160" s="1" t="s">
        <v>46</v>
      </c>
      <c r="J160" s="3" t="s">
        <v>48</v>
      </c>
      <c r="K160" s="3" t="s">
        <v>52</v>
      </c>
      <c r="L160" s="7">
        <v>70.787775999999994</v>
      </c>
      <c r="M160" s="7">
        <v>16.444704999999999</v>
      </c>
      <c r="N160" s="7">
        <v>2.6044999999999999E-2</v>
      </c>
      <c r="O160" s="7">
        <v>1.225603</v>
      </c>
      <c r="P160" s="7">
        <v>0.50171299999999996</v>
      </c>
      <c r="Q160" s="7">
        <v>2.1448459999999998</v>
      </c>
      <c r="R160" s="7">
        <v>6.2261889999999998</v>
      </c>
      <c r="S160" s="7">
        <v>2.5633300000000001</v>
      </c>
      <c r="T160" s="7">
        <v>1.0468E-2</v>
      </c>
      <c r="U160" s="7">
        <v>6.9324999999999998E-2</v>
      </c>
      <c r="V160" s="7">
        <v>0.6</v>
      </c>
      <c r="W160" s="7">
        <v>99.756916000000004</v>
      </c>
      <c r="X160" s="7"/>
      <c r="Y160" s="7"/>
      <c r="Z160" s="7"/>
      <c r="AA160" s="7"/>
      <c r="AB160" s="7">
        <v>0.3</v>
      </c>
      <c r="AC160" s="8">
        <v>30</v>
      </c>
      <c r="AD160" s="9">
        <v>10</v>
      </c>
      <c r="AE160" s="7">
        <v>4</v>
      </c>
      <c r="AF160" s="9">
        <v>70</v>
      </c>
      <c r="AG160" s="8">
        <v>1200</v>
      </c>
      <c r="AH160" s="9">
        <v>1100</v>
      </c>
      <c r="AI160" s="9">
        <v>10</v>
      </c>
      <c r="AJ160" s="9">
        <v>60</v>
      </c>
      <c r="AK160" s="7">
        <v>3</v>
      </c>
      <c r="AL160" s="7">
        <v>1</v>
      </c>
      <c r="AM160" s="7">
        <v>23</v>
      </c>
      <c r="AN160" s="7">
        <v>0.8</v>
      </c>
      <c r="AO160" s="9">
        <v>16</v>
      </c>
      <c r="AP160" s="8">
        <v>20</v>
      </c>
      <c r="AQ160" s="8">
        <v>2</v>
      </c>
      <c r="AR160" s="8">
        <v>2</v>
      </c>
      <c r="AS160" s="8">
        <v>3</v>
      </c>
      <c r="AT160" s="7">
        <v>3</v>
      </c>
      <c r="AU160" s="8">
        <v>38</v>
      </c>
      <c r="AV160" s="7">
        <v>12</v>
      </c>
      <c r="AW160" s="8">
        <v>1</v>
      </c>
      <c r="AX160" s="7">
        <v>0.5</v>
      </c>
      <c r="AY160" s="7">
        <v>1</v>
      </c>
      <c r="AZ160" s="7"/>
      <c r="BA160" s="7"/>
      <c r="BB160" s="9">
        <v>10</v>
      </c>
      <c r="BC160" s="7">
        <v>9</v>
      </c>
      <c r="BD160" s="7">
        <v>20</v>
      </c>
      <c r="BE160" s="7"/>
      <c r="BF160" s="7">
        <v>9</v>
      </c>
      <c r="BG160" s="7">
        <v>20</v>
      </c>
      <c r="BH160" s="7">
        <v>0.1</v>
      </c>
      <c r="BI160" s="7"/>
      <c r="BJ160" s="7"/>
      <c r="BK160" s="7"/>
      <c r="BL160" s="7"/>
      <c r="BM160" s="7"/>
      <c r="BN160" s="7"/>
      <c r="BO160" s="7">
        <v>0.1</v>
      </c>
      <c r="BP160" s="7">
        <v>1</v>
      </c>
      <c r="BQ160" s="6" t="s">
        <v>29</v>
      </c>
      <c r="BR160" s="10">
        <v>2.4289455512946048</v>
      </c>
      <c r="BS160" s="10">
        <v>9.0765227107305346</v>
      </c>
      <c r="BT160" s="10">
        <v>0.50597882652986093</v>
      </c>
      <c r="BU160" s="10">
        <v>71.38965072290064</v>
      </c>
      <c r="BV160" s="7">
        <v>6.9493928621450166E-2</v>
      </c>
      <c r="BW160" s="11">
        <v>882.59005237687063</v>
      </c>
      <c r="BX160" s="7">
        <v>90</v>
      </c>
      <c r="BY160" s="7">
        <v>120</v>
      </c>
      <c r="BZ160" s="7">
        <f t="shared" si="26"/>
        <v>1.25</v>
      </c>
      <c r="CA160" s="9">
        <v>61.139240067777607</v>
      </c>
      <c r="CB160" s="12">
        <v>0.50597882652986093</v>
      </c>
      <c r="CC160" s="7">
        <v>3</v>
      </c>
      <c r="CD160" s="7">
        <v>3</v>
      </c>
      <c r="CJ160" s="2">
        <v>0.50597882652986093</v>
      </c>
      <c r="CK160" s="12"/>
      <c r="CL160" s="7">
        <v>1.225603</v>
      </c>
      <c r="CM160" s="7"/>
      <c r="CS160" s="12">
        <v>0.50597882652986093</v>
      </c>
      <c r="CU160" s="7">
        <v>90</v>
      </c>
    </row>
    <row r="161" spans="1:99" x14ac:dyDescent="0.15">
      <c r="B161" s="5" t="s">
        <v>47</v>
      </c>
      <c r="C161" s="6">
        <v>18</v>
      </c>
      <c r="D161" s="14">
        <v>310046</v>
      </c>
      <c r="E161" s="14">
        <v>5330799</v>
      </c>
      <c r="F161" s="2">
        <v>-77.551582999999994</v>
      </c>
      <c r="G161" s="2">
        <v>48.102113000000003</v>
      </c>
      <c r="H161" s="5" t="s">
        <v>1</v>
      </c>
      <c r="I161" s="1" t="s">
        <v>46</v>
      </c>
      <c r="J161" s="3" t="s">
        <v>15</v>
      </c>
      <c r="K161" s="3" t="s">
        <v>45</v>
      </c>
      <c r="L161" s="7">
        <v>71.848529999999997</v>
      </c>
      <c r="M161" s="7">
        <v>15.645242</v>
      </c>
      <c r="N161" s="7">
        <v>2.9895000000000001E-2</v>
      </c>
      <c r="O161" s="7">
        <v>2.371699</v>
      </c>
      <c r="P161" s="7">
        <v>0.50822100000000003</v>
      </c>
      <c r="Q161" s="7">
        <v>1.325361</v>
      </c>
      <c r="R161" s="7">
        <v>7.6033879999999998</v>
      </c>
      <c r="S161" s="7">
        <v>0.27902300000000002</v>
      </c>
      <c r="T161" s="7">
        <v>0.338814</v>
      </c>
      <c r="U161" s="7">
        <v>4.9826000000000002E-2</v>
      </c>
      <c r="V161" s="7">
        <v>1.01</v>
      </c>
      <c r="W161" s="7">
        <v>101.36</v>
      </c>
      <c r="X161" s="7"/>
      <c r="Y161" s="7"/>
      <c r="Z161" s="7"/>
      <c r="AA161" s="7"/>
      <c r="AB161" s="7"/>
      <c r="AC161" s="8"/>
      <c r="AD161" s="9"/>
      <c r="AE161" s="7"/>
      <c r="AF161" s="9">
        <v>5</v>
      </c>
      <c r="AG161" s="8">
        <v>103</v>
      </c>
      <c r="AH161" s="9"/>
      <c r="AI161" s="9">
        <v>9</v>
      </c>
      <c r="AJ161" s="9">
        <v>234</v>
      </c>
      <c r="AK161" s="7">
        <v>5.9</v>
      </c>
      <c r="AL161" s="7">
        <v>0.8</v>
      </c>
      <c r="AM161" s="7">
        <v>5.5</v>
      </c>
      <c r="AN161" s="7">
        <v>1.2</v>
      </c>
      <c r="AO161" s="9">
        <v>9.9</v>
      </c>
      <c r="AP161" s="8"/>
      <c r="AQ161" s="8"/>
      <c r="AR161" s="8">
        <v>2</v>
      </c>
      <c r="AS161" s="8"/>
      <c r="AT161" s="7">
        <v>8</v>
      </c>
      <c r="AU161" s="8">
        <v>11</v>
      </c>
      <c r="AV161" s="7"/>
      <c r="AW161" s="8">
        <v>0.8</v>
      </c>
      <c r="AX161" s="7"/>
      <c r="AY161" s="7"/>
      <c r="AZ161" s="7"/>
      <c r="BA161" s="7"/>
      <c r="BB161" s="9">
        <v>59</v>
      </c>
      <c r="BC161" s="7">
        <v>38</v>
      </c>
      <c r="BD161" s="7">
        <v>82</v>
      </c>
      <c r="BE161" s="7"/>
      <c r="BF161" s="7">
        <v>48</v>
      </c>
      <c r="BG161" s="7">
        <v>9.6999999999999993</v>
      </c>
      <c r="BH161" s="7">
        <v>1.3</v>
      </c>
      <c r="BI161" s="7"/>
      <c r="BJ161" s="7">
        <v>1.3</v>
      </c>
      <c r="BK161" s="7"/>
      <c r="BL161" s="7">
        <v>1.3</v>
      </c>
      <c r="BM161" s="7"/>
      <c r="BN161" s="7"/>
      <c r="BO161" s="7">
        <v>5.9</v>
      </c>
      <c r="BP161" s="7">
        <v>0.8</v>
      </c>
      <c r="BQ161" s="6" t="s">
        <v>29</v>
      </c>
      <c r="BR161" s="10">
        <v>27.250040319256833</v>
      </c>
      <c r="BS161" s="10">
        <v>37.867463876432488</v>
      </c>
      <c r="BT161" s="10">
        <v>0.50644843049327359</v>
      </c>
      <c r="BU161" s="10">
        <v>71.597937219730952</v>
      </c>
      <c r="BV161" s="7">
        <v>4.915745856353592E-2</v>
      </c>
      <c r="BW161" s="11">
        <v>852.65306260156501</v>
      </c>
      <c r="BX161" s="7">
        <v>6.4406779661016946</v>
      </c>
      <c r="BY161" s="7">
        <v>1.7457627118644068</v>
      </c>
      <c r="BZ161" s="7">
        <f t="shared" si="26"/>
        <v>0</v>
      </c>
      <c r="CA161" s="9">
        <v>4.3753128485415234</v>
      </c>
      <c r="CB161" s="12">
        <v>0.50644843049327359</v>
      </c>
      <c r="CC161" s="7">
        <v>8</v>
      </c>
      <c r="CD161" s="7">
        <v>8</v>
      </c>
      <c r="CJ161" s="2">
        <v>0.50644843049327359</v>
      </c>
      <c r="CK161" s="12">
        <v>0.50644843049327359</v>
      </c>
      <c r="CL161" s="7">
        <v>2.371699</v>
      </c>
      <c r="CM161" s="7">
        <v>2.371699</v>
      </c>
      <c r="CS161" s="12">
        <v>0.50644843049327359</v>
      </c>
      <c r="CU161" s="7">
        <v>6.4406779661016946</v>
      </c>
    </row>
    <row r="162" spans="1:99" x14ac:dyDescent="0.15">
      <c r="B162" s="5" t="s">
        <v>67</v>
      </c>
      <c r="C162" s="6">
        <v>18</v>
      </c>
      <c r="D162" s="14">
        <v>328763</v>
      </c>
      <c r="E162" s="14">
        <v>5456663</v>
      </c>
      <c r="F162" s="2">
        <v>-77.352503999999996</v>
      </c>
      <c r="G162" s="2">
        <v>49.238773000000002</v>
      </c>
      <c r="H162" s="5" t="s">
        <v>1</v>
      </c>
      <c r="I162" s="1" t="s">
        <v>46</v>
      </c>
      <c r="J162" s="3" t="s">
        <v>48</v>
      </c>
      <c r="K162" s="3" t="s">
        <v>52</v>
      </c>
      <c r="L162" s="7">
        <v>72.757474999999999</v>
      </c>
      <c r="M162" s="7">
        <v>15.252190000000001</v>
      </c>
      <c r="N162" s="7">
        <v>3.0202E-2</v>
      </c>
      <c r="O162" s="7">
        <v>1.7618039999999999</v>
      </c>
      <c r="P162" s="7">
        <v>0.50337299999999996</v>
      </c>
      <c r="Q162" s="7">
        <v>2.2752439999999998</v>
      </c>
      <c r="R162" s="7">
        <v>5.1344000000000003</v>
      </c>
      <c r="S162" s="7">
        <v>2.0034230000000002</v>
      </c>
      <c r="T162" s="7">
        <v>0.22148399999999999</v>
      </c>
      <c r="U162" s="7">
        <v>6.0405E-2</v>
      </c>
      <c r="V162" s="7">
        <v>0.6</v>
      </c>
      <c r="W162" s="7">
        <v>99.93</v>
      </c>
      <c r="X162" s="7">
        <v>0.02</v>
      </c>
      <c r="Y162" s="7">
        <v>0.04</v>
      </c>
      <c r="Z162" s="7"/>
      <c r="AA162" s="7"/>
      <c r="AB162" s="7"/>
      <c r="AC162" s="8"/>
      <c r="AD162" s="9"/>
      <c r="AE162" s="7">
        <v>1.5</v>
      </c>
      <c r="AF162" s="9">
        <v>59.5</v>
      </c>
      <c r="AG162" s="8">
        <v>454.1</v>
      </c>
      <c r="AH162" s="9">
        <v>540</v>
      </c>
      <c r="AI162" s="9">
        <v>3.6</v>
      </c>
      <c r="AJ162" s="9">
        <v>103.6</v>
      </c>
      <c r="AK162" s="7">
        <v>3.3</v>
      </c>
      <c r="AL162" s="7">
        <v>0.4</v>
      </c>
      <c r="AM162" s="7">
        <v>2.5</v>
      </c>
      <c r="AN162" s="7">
        <v>0.6</v>
      </c>
      <c r="AO162" s="9">
        <v>2</v>
      </c>
      <c r="AP162" s="8">
        <v>19</v>
      </c>
      <c r="AQ162" s="8"/>
      <c r="AR162" s="8">
        <v>2.9</v>
      </c>
      <c r="AS162" s="8">
        <v>3.2</v>
      </c>
      <c r="AT162" s="7">
        <v>4.5999999999999996</v>
      </c>
      <c r="AU162" s="8">
        <v>39</v>
      </c>
      <c r="AV162" s="7">
        <v>6.6</v>
      </c>
      <c r="AW162" s="8"/>
      <c r="AX162" s="7"/>
      <c r="AY162" s="7">
        <v>0.5</v>
      </c>
      <c r="AZ162" s="7"/>
      <c r="BA162" s="7"/>
      <c r="BB162" s="9">
        <v>4.5999999999999996</v>
      </c>
      <c r="BC162" s="7">
        <v>10.8</v>
      </c>
      <c r="BD162" s="7">
        <v>22.9</v>
      </c>
      <c r="BE162" s="7">
        <v>2.74</v>
      </c>
      <c r="BF162" s="7">
        <v>10.9</v>
      </c>
      <c r="BG162" s="7">
        <v>1.8</v>
      </c>
      <c r="BH162" s="7">
        <v>0.59</v>
      </c>
      <c r="BI162" s="7">
        <v>1.33</v>
      </c>
      <c r="BJ162" s="7">
        <v>0.21</v>
      </c>
      <c r="BK162" s="7">
        <v>0.77</v>
      </c>
      <c r="BL162" s="7">
        <v>0.18</v>
      </c>
      <c r="BM162" s="7">
        <v>0.35</v>
      </c>
      <c r="BN162" s="7">
        <v>0.06</v>
      </c>
      <c r="BO162" s="7">
        <v>0.45</v>
      </c>
      <c r="BP162" s="7">
        <v>0.06</v>
      </c>
      <c r="BQ162" s="6" t="s">
        <v>29</v>
      </c>
      <c r="BR162" s="10">
        <v>2.5628137442766703</v>
      </c>
      <c r="BS162" s="10">
        <v>10.872848082150407</v>
      </c>
      <c r="BT162" s="10">
        <v>0.50676834793113856</v>
      </c>
      <c r="BU162" s="10">
        <v>73.248238195912606</v>
      </c>
      <c r="BV162" s="7">
        <v>6.0447313119183423E-2</v>
      </c>
      <c r="BW162" s="11">
        <v>887.63014066138146</v>
      </c>
      <c r="BX162" s="7">
        <v>24</v>
      </c>
      <c r="BY162" s="7">
        <v>98.717391304347842</v>
      </c>
      <c r="BZ162" s="7">
        <f t="shared" si="26"/>
        <v>9.5</v>
      </c>
      <c r="CA162" s="9">
        <v>16.303797351407361</v>
      </c>
      <c r="CB162" s="12">
        <v>0.50676834793113856</v>
      </c>
      <c r="CC162" s="7">
        <v>4.5999999999999996</v>
      </c>
      <c r="CD162" s="7">
        <v>4.5999999999999996</v>
      </c>
      <c r="CJ162" s="2">
        <v>0.50676834793113856</v>
      </c>
      <c r="CK162" s="12">
        <v>0.50676834793113856</v>
      </c>
      <c r="CL162" s="7">
        <v>1.7618039999999999</v>
      </c>
      <c r="CM162" s="7">
        <v>1.7618039999999999</v>
      </c>
      <c r="CS162" s="12">
        <v>0.50676834793113856</v>
      </c>
      <c r="CU162" s="7">
        <v>24</v>
      </c>
    </row>
    <row r="163" spans="1:99" x14ac:dyDescent="0.15">
      <c r="B163" s="5" t="s">
        <v>47</v>
      </c>
      <c r="C163" s="6">
        <v>18</v>
      </c>
      <c r="D163" s="14">
        <v>491752</v>
      </c>
      <c r="E163" s="14">
        <v>5489557</v>
      </c>
      <c r="F163" s="2">
        <v>-75.114046999999999</v>
      </c>
      <c r="G163" s="2">
        <v>49.558554999999998</v>
      </c>
      <c r="H163" s="5" t="s">
        <v>1</v>
      </c>
      <c r="I163" s="1" t="s">
        <v>46</v>
      </c>
      <c r="J163" s="3" t="s">
        <v>48</v>
      </c>
      <c r="K163" s="3" t="s">
        <v>52</v>
      </c>
      <c r="L163" s="7">
        <v>72.747451999999996</v>
      </c>
      <c r="M163" s="7">
        <v>15.447483</v>
      </c>
      <c r="N163" s="7">
        <v>4.0358999999999999E-2</v>
      </c>
      <c r="O163" s="7">
        <v>2.3105639999999998</v>
      </c>
      <c r="P163" s="7">
        <v>0.50448999999999999</v>
      </c>
      <c r="Q163" s="7">
        <v>2.5527190000000002</v>
      </c>
      <c r="R163" s="7">
        <v>4.5706790000000002</v>
      </c>
      <c r="S163" s="7">
        <v>1.533649</v>
      </c>
      <c r="T163" s="7">
        <v>0.22197600000000001</v>
      </c>
      <c r="U163" s="7">
        <v>7.0628999999999997E-2</v>
      </c>
      <c r="V163" s="7">
        <v>0.45</v>
      </c>
      <c r="W163" s="7">
        <v>99.56</v>
      </c>
      <c r="X163" s="7">
        <v>7.0000000000000007E-2</v>
      </c>
      <c r="Y163" s="7"/>
      <c r="Z163" s="7"/>
      <c r="AA163" s="7"/>
      <c r="AB163" s="7"/>
      <c r="AC163" s="8">
        <v>46</v>
      </c>
      <c r="AD163" s="9">
        <v>1</v>
      </c>
      <c r="AE163" s="7">
        <v>1.4</v>
      </c>
      <c r="AF163" s="9">
        <v>57</v>
      </c>
      <c r="AG163" s="8">
        <v>272</v>
      </c>
      <c r="AH163" s="9">
        <v>337</v>
      </c>
      <c r="AI163" s="9">
        <v>5.9</v>
      </c>
      <c r="AJ163" s="9">
        <v>130</v>
      </c>
      <c r="AK163" s="7">
        <v>3.4</v>
      </c>
      <c r="AL163" s="7">
        <v>6.22</v>
      </c>
      <c r="AM163" s="7">
        <v>3.63</v>
      </c>
      <c r="AN163" s="7">
        <v>1.81</v>
      </c>
      <c r="AO163" s="9">
        <v>3.3</v>
      </c>
      <c r="AP163" s="8">
        <v>11</v>
      </c>
      <c r="AQ163" s="8"/>
      <c r="AR163" s="8">
        <v>3</v>
      </c>
      <c r="AS163" s="8">
        <v>111</v>
      </c>
      <c r="AT163" s="7">
        <v>9</v>
      </c>
      <c r="AU163" s="8">
        <v>51</v>
      </c>
      <c r="AV163" s="7">
        <v>8</v>
      </c>
      <c r="AW163" s="8"/>
      <c r="AX163" s="7">
        <v>0.6</v>
      </c>
      <c r="AY163" s="7"/>
      <c r="AZ163" s="7"/>
      <c r="BA163" s="7"/>
      <c r="BB163" s="9">
        <v>8.6999999999999993</v>
      </c>
      <c r="BC163" s="7">
        <v>14.8</v>
      </c>
      <c r="BD163" s="7">
        <v>27.6</v>
      </c>
      <c r="BE163" s="7">
        <v>3.16</v>
      </c>
      <c r="BF163" s="7">
        <v>11.3</v>
      </c>
      <c r="BG163" s="7">
        <v>2.2000000000000002</v>
      </c>
      <c r="BH163" s="7">
        <v>0.58399999999999996</v>
      </c>
      <c r="BI163" s="7">
        <v>1.7</v>
      </c>
      <c r="BJ163" s="7">
        <v>0.26</v>
      </c>
      <c r="BK163" s="7">
        <v>1.46</v>
      </c>
      <c r="BL163" s="7">
        <v>0.27</v>
      </c>
      <c r="BM163" s="7">
        <v>0.76</v>
      </c>
      <c r="BN163" s="7">
        <v>0.113</v>
      </c>
      <c r="BO163" s="7">
        <v>0.77</v>
      </c>
      <c r="BP163" s="7">
        <v>0.126</v>
      </c>
      <c r="BQ163" s="6" t="s">
        <v>29</v>
      </c>
      <c r="BR163" s="10">
        <v>2.9802640630287636</v>
      </c>
      <c r="BS163" s="10">
        <v>14.932902835233579</v>
      </c>
      <c r="BT163" s="10">
        <v>0.50902028049641812</v>
      </c>
      <c r="BU163" s="10">
        <v>73.400718393703954</v>
      </c>
      <c r="BV163" s="7">
        <v>7.094114102049015E-2</v>
      </c>
      <c r="BW163" s="11">
        <v>904.11459468119767</v>
      </c>
      <c r="BX163" s="7">
        <v>19.220779220779221</v>
      </c>
      <c r="BY163" s="7">
        <v>31.264367816091955</v>
      </c>
      <c r="BZ163" s="7">
        <f t="shared" si="26"/>
        <v>3.3333333333333335</v>
      </c>
      <c r="CA163" s="9">
        <v>13.057153722988581</v>
      </c>
      <c r="CB163" s="12">
        <v>0.50902028049641812</v>
      </c>
      <c r="CC163" s="7">
        <v>9</v>
      </c>
      <c r="CD163" s="7">
        <v>9</v>
      </c>
      <c r="CJ163" s="2">
        <v>0.50902028049641812</v>
      </c>
      <c r="CK163" s="12">
        <v>0.50902028049641812</v>
      </c>
      <c r="CL163" s="7">
        <v>2.3105639999999998</v>
      </c>
      <c r="CM163" s="7">
        <v>2.3105639999999998</v>
      </c>
      <c r="CS163" s="12">
        <v>0.50902028049641812</v>
      </c>
      <c r="CU163" s="7">
        <v>19.220779220779221</v>
      </c>
    </row>
    <row r="164" spans="1:99" x14ac:dyDescent="0.15">
      <c r="B164" s="5" t="s">
        <v>67</v>
      </c>
      <c r="C164" s="6">
        <v>17</v>
      </c>
      <c r="D164" s="14">
        <v>652758</v>
      </c>
      <c r="E164" s="14">
        <v>5454018</v>
      </c>
      <c r="F164" s="2">
        <v>-78.902184000000005</v>
      </c>
      <c r="G164" s="2">
        <v>49.219886000000002</v>
      </c>
      <c r="H164" s="5" t="s">
        <v>1</v>
      </c>
      <c r="I164" s="1" t="s">
        <v>46</v>
      </c>
      <c r="J164" s="3" t="s">
        <v>48</v>
      </c>
      <c r="K164" s="3" t="s">
        <v>52</v>
      </c>
      <c r="L164" s="7">
        <v>71.733305999999999</v>
      </c>
      <c r="M164" s="7">
        <v>15.766693999999999</v>
      </c>
      <c r="N164" s="7">
        <v>2.061E-2</v>
      </c>
      <c r="O164" s="7">
        <v>1.3911789999999999</v>
      </c>
      <c r="P164" s="7">
        <v>0.494641</v>
      </c>
      <c r="Q164" s="7">
        <v>2.0610059999999999</v>
      </c>
      <c r="R164" s="7">
        <v>5.3895299999999997</v>
      </c>
      <c r="S164" s="7">
        <v>2.864798</v>
      </c>
      <c r="T164" s="7">
        <v>0.195796</v>
      </c>
      <c r="U164" s="7">
        <v>8.2439999999999999E-2</v>
      </c>
      <c r="V164" s="7">
        <v>0.75</v>
      </c>
      <c r="W164" s="7">
        <v>97.79</v>
      </c>
      <c r="X164" s="7">
        <v>0.04</v>
      </c>
      <c r="Y164" s="7"/>
      <c r="Z164" s="7"/>
      <c r="AA164" s="7"/>
      <c r="AB164" s="7"/>
      <c r="AC164" s="8"/>
      <c r="AD164" s="9">
        <v>2</v>
      </c>
      <c r="AE164" s="7">
        <v>3.3</v>
      </c>
      <c r="AF164" s="9">
        <v>66</v>
      </c>
      <c r="AG164" s="8">
        <v>807</v>
      </c>
      <c r="AH164" s="9">
        <v>962</v>
      </c>
      <c r="AI164" s="9">
        <v>2.6</v>
      </c>
      <c r="AJ164" s="9">
        <v>98</v>
      </c>
      <c r="AK164" s="7">
        <v>2.6</v>
      </c>
      <c r="AL164" s="7"/>
      <c r="AM164" s="7">
        <v>3.23</v>
      </c>
      <c r="AN164" s="7">
        <v>1.07</v>
      </c>
      <c r="AO164" s="9">
        <v>1.8</v>
      </c>
      <c r="AP164" s="8">
        <v>20</v>
      </c>
      <c r="AQ164" s="8">
        <v>30</v>
      </c>
      <c r="AR164" s="8">
        <v>5</v>
      </c>
      <c r="AS164" s="8">
        <v>3</v>
      </c>
      <c r="AT164" s="7">
        <v>11</v>
      </c>
      <c r="AU164" s="8">
        <v>44</v>
      </c>
      <c r="AV164" s="7">
        <v>13</v>
      </c>
      <c r="AW164" s="8"/>
      <c r="AX164" s="7"/>
      <c r="AY164" s="7"/>
      <c r="AZ164" s="7"/>
      <c r="BA164" s="7"/>
      <c r="BB164" s="9">
        <v>2.6</v>
      </c>
      <c r="BC164" s="7">
        <v>12.4</v>
      </c>
      <c r="BD164" s="7">
        <v>25.9</v>
      </c>
      <c r="BE164" s="7">
        <v>3.04</v>
      </c>
      <c r="BF164" s="7">
        <v>11.4</v>
      </c>
      <c r="BG164" s="7">
        <v>2.14</v>
      </c>
      <c r="BH164" s="7">
        <v>0.61399999999999999</v>
      </c>
      <c r="BI164" s="7">
        <v>1.36</v>
      </c>
      <c r="BJ164" s="7">
        <v>0.15</v>
      </c>
      <c r="BK164" s="7">
        <v>0.61</v>
      </c>
      <c r="BL164" s="7">
        <v>0.1</v>
      </c>
      <c r="BM164" s="7">
        <v>0.25</v>
      </c>
      <c r="BN164" s="7">
        <v>3.3000000000000002E-2</v>
      </c>
      <c r="BO164" s="7">
        <v>0.21</v>
      </c>
      <c r="BP164" s="7">
        <v>2.9000000000000001E-2</v>
      </c>
      <c r="BQ164" s="6" t="s">
        <v>29</v>
      </c>
      <c r="BR164" s="10">
        <v>1.8812949464499764</v>
      </c>
      <c r="BS164" s="10">
        <v>12.77823577906018</v>
      </c>
      <c r="BT164" s="10">
        <v>0.50972897774113768</v>
      </c>
      <c r="BU164" s="10">
        <v>73.921378812860667</v>
      </c>
      <c r="BV164" s="7">
        <v>8.4303098476326818E-2</v>
      </c>
      <c r="BW164" s="11">
        <v>925.67153478596367</v>
      </c>
      <c r="BX164" s="7">
        <v>59.047619047619051</v>
      </c>
      <c r="BY164" s="7">
        <v>310.38461538461536</v>
      </c>
      <c r="BZ164" s="7">
        <f t="shared" si="26"/>
        <v>11.111111111111111</v>
      </c>
      <c r="CA164" s="9">
        <v>40.112517293145096</v>
      </c>
      <c r="CB164" s="12">
        <v>0.50972897774113768</v>
      </c>
      <c r="CC164" s="7">
        <v>11</v>
      </c>
      <c r="CD164" s="7">
        <v>11</v>
      </c>
      <c r="CJ164" s="2">
        <v>0.50972897774113768</v>
      </c>
      <c r="CK164" s="12">
        <v>0.50972897774113768</v>
      </c>
      <c r="CL164" s="7">
        <v>1.3911789999999999</v>
      </c>
      <c r="CM164" s="7">
        <v>1.3911789999999999</v>
      </c>
      <c r="CS164" s="12">
        <v>0.50972897774113768</v>
      </c>
      <c r="CU164" s="7">
        <v>59.047619047619051</v>
      </c>
    </row>
    <row r="165" spans="1:99" x14ac:dyDescent="0.15">
      <c r="A165" s="3" t="s">
        <v>477</v>
      </c>
      <c r="B165" s="5" t="s">
        <v>47</v>
      </c>
      <c r="C165" s="6">
        <v>18</v>
      </c>
      <c r="D165" s="14">
        <v>531622</v>
      </c>
      <c r="E165" s="14">
        <v>5519516</v>
      </c>
      <c r="F165" s="2">
        <v>-74.560338000000002</v>
      </c>
      <c r="G165" s="2">
        <v>49.827244999999998</v>
      </c>
      <c r="H165" s="5" t="s">
        <v>1</v>
      </c>
      <c r="I165" s="1" t="s">
        <v>46</v>
      </c>
      <c r="J165" s="3" t="s">
        <v>48</v>
      </c>
      <c r="K165" s="3" t="s">
        <v>52</v>
      </c>
      <c r="L165" s="7">
        <v>74.111519999999999</v>
      </c>
      <c r="M165" s="7">
        <v>13.745915</v>
      </c>
      <c r="N165" s="7">
        <v>4.0849999999999997E-2</v>
      </c>
      <c r="O165" s="7">
        <v>3.1760619999999999</v>
      </c>
      <c r="P165" s="7">
        <v>0.50040799999999996</v>
      </c>
      <c r="Q165" s="7">
        <v>2.4101309999999998</v>
      </c>
      <c r="R165" s="7">
        <v>4.3198530000000002</v>
      </c>
      <c r="S165" s="7">
        <v>1.3378270000000001</v>
      </c>
      <c r="T165" s="7">
        <v>0.31658500000000001</v>
      </c>
      <c r="U165" s="7">
        <v>4.0849999999999997E-2</v>
      </c>
      <c r="V165" s="7">
        <v>0.91</v>
      </c>
      <c r="W165" s="7">
        <v>98.83</v>
      </c>
      <c r="X165" s="7"/>
      <c r="Y165" s="7"/>
      <c r="Z165" s="7"/>
      <c r="AA165" s="7"/>
      <c r="AB165" s="7"/>
      <c r="AC165" s="8"/>
      <c r="AD165" s="9">
        <v>1</v>
      </c>
      <c r="AE165" s="7">
        <v>0.2</v>
      </c>
      <c r="AF165" s="9">
        <v>17</v>
      </c>
      <c r="AG165" s="8">
        <v>239</v>
      </c>
      <c r="AH165" s="9">
        <v>441</v>
      </c>
      <c r="AI165" s="9">
        <v>7.9</v>
      </c>
      <c r="AJ165" s="9">
        <v>179</v>
      </c>
      <c r="AK165" s="7">
        <v>3.7</v>
      </c>
      <c r="AL165" s="7">
        <v>0.68</v>
      </c>
      <c r="AM165" s="7">
        <v>17.600000000000001</v>
      </c>
      <c r="AN165" s="7">
        <v>0.84</v>
      </c>
      <c r="AO165" s="9">
        <v>1.5</v>
      </c>
      <c r="AP165" s="8">
        <v>6</v>
      </c>
      <c r="AQ165" s="8"/>
      <c r="AR165" s="8">
        <v>4</v>
      </c>
      <c r="AS165" s="8">
        <v>3</v>
      </c>
      <c r="AT165" s="7">
        <v>5</v>
      </c>
      <c r="AU165" s="8">
        <v>17</v>
      </c>
      <c r="AV165" s="7"/>
      <c r="AW165" s="8"/>
      <c r="AX165" s="7">
        <v>0.5</v>
      </c>
      <c r="AY165" s="7"/>
      <c r="AZ165" s="7"/>
      <c r="BA165" s="7"/>
      <c r="BB165" s="9">
        <v>10.3</v>
      </c>
      <c r="BC165" s="7">
        <v>110</v>
      </c>
      <c r="BD165" s="7">
        <v>186</v>
      </c>
      <c r="BE165" s="7">
        <v>17.399999999999999</v>
      </c>
      <c r="BF165" s="7">
        <v>54.2</v>
      </c>
      <c r="BG165" s="7">
        <v>5.2</v>
      </c>
      <c r="BH165" s="7">
        <v>1.27</v>
      </c>
      <c r="BI165" s="7">
        <v>2.58</v>
      </c>
      <c r="BJ165" s="7">
        <v>0.3</v>
      </c>
      <c r="BK165" s="7">
        <v>1.56</v>
      </c>
      <c r="BL165" s="7">
        <v>0.31</v>
      </c>
      <c r="BM165" s="7">
        <v>1.06</v>
      </c>
      <c r="BN165" s="7">
        <v>0.17299999999999999</v>
      </c>
      <c r="BO165" s="7">
        <v>1.23</v>
      </c>
      <c r="BP165" s="7">
        <v>0.20399999999999999</v>
      </c>
      <c r="BQ165" s="6" t="s">
        <v>29</v>
      </c>
      <c r="BR165" s="10">
        <v>3.2290071885228806</v>
      </c>
      <c r="BS165" s="10">
        <v>112.33660130718954</v>
      </c>
      <c r="BT165" s="10">
        <v>0.51103758169934632</v>
      </c>
      <c r="BU165" s="10">
        <v>75.685784313725492</v>
      </c>
      <c r="BV165" s="7">
        <v>4.1333603156936155E-2</v>
      </c>
      <c r="BW165" s="11">
        <v>876.38182197029425</v>
      </c>
      <c r="BX165" s="7">
        <v>89.430894308943095</v>
      </c>
      <c r="BY165" s="7">
        <v>23.203883495145629</v>
      </c>
      <c r="BZ165" s="7">
        <f t="shared" si="26"/>
        <v>4</v>
      </c>
      <c r="CA165" s="9">
        <v>60.752632407005756</v>
      </c>
      <c r="CB165" s="12">
        <v>0.51103758169934632</v>
      </c>
      <c r="CC165" s="7">
        <v>5</v>
      </c>
      <c r="CD165" s="7">
        <v>5</v>
      </c>
      <c r="CJ165" s="2">
        <v>0.51103758169934632</v>
      </c>
      <c r="CK165" s="12">
        <v>0.51103758169934632</v>
      </c>
      <c r="CL165" s="7">
        <v>3.1760619999999999</v>
      </c>
      <c r="CM165" s="7">
        <v>3.1760619999999999</v>
      </c>
      <c r="CS165" s="12">
        <v>0.51103758169934632</v>
      </c>
      <c r="CU165" s="7">
        <v>89.430894308943095</v>
      </c>
    </row>
    <row r="166" spans="1:99" x14ac:dyDescent="0.15">
      <c r="B166" s="5" t="s">
        <v>67</v>
      </c>
      <c r="C166" s="6">
        <v>17</v>
      </c>
      <c r="D166" s="14">
        <v>616228</v>
      </c>
      <c r="E166" s="14">
        <v>5333605</v>
      </c>
      <c r="F166" s="2">
        <v>-79.437483</v>
      </c>
      <c r="G166" s="2">
        <v>48.145071000000002</v>
      </c>
      <c r="H166" s="5" t="s">
        <v>3</v>
      </c>
      <c r="I166" s="1" t="s">
        <v>46</v>
      </c>
      <c r="J166" s="3" t="s">
        <v>48</v>
      </c>
      <c r="K166" s="3" t="s">
        <v>52</v>
      </c>
      <c r="L166" s="7">
        <v>68.965869999999995</v>
      </c>
      <c r="M166" s="7">
        <v>17.116288999999998</v>
      </c>
      <c r="N166" s="7">
        <v>2.0437E-2</v>
      </c>
      <c r="O166" s="7">
        <v>1.665645</v>
      </c>
      <c r="P166" s="7">
        <v>0.50071500000000002</v>
      </c>
      <c r="Q166" s="7">
        <v>1.941549</v>
      </c>
      <c r="R166" s="7">
        <v>7.4391990000000003</v>
      </c>
      <c r="S166" s="7">
        <v>2.135704</v>
      </c>
      <c r="T166" s="7">
        <v>0.17371800000000001</v>
      </c>
      <c r="U166" s="7">
        <v>4.0875000000000002E-2</v>
      </c>
      <c r="V166" s="7">
        <v>1.8</v>
      </c>
      <c r="W166" s="7">
        <v>99.66</v>
      </c>
      <c r="X166" s="7">
        <v>0.03</v>
      </c>
      <c r="Y166" s="7">
        <v>0.99</v>
      </c>
      <c r="Z166" s="7"/>
      <c r="AA166" s="7"/>
      <c r="AB166" s="7"/>
      <c r="AC166" s="8"/>
      <c r="AD166" s="9"/>
      <c r="AE166" s="7">
        <v>0.4</v>
      </c>
      <c r="AF166" s="9">
        <v>35.200000000000003</v>
      </c>
      <c r="AG166" s="8">
        <v>1568.7</v>
      </c>
      <c r="AH166" s="9">
        <v>1847</v>
      </c>
      <c r="AI166" s="9">
        <v>1.5</v>
      </c>
      <c r="AJ166" s="9">
        <v>70.900000000000006</v>
      </c>
      <c r="AK166" s="7">
        <v>2.5</v>
      </c>
      <c r="AL166" s="7">
        <v>0.1</v>
      </c>
      <c r="AM166" s="7">
        <v>1.1000000000000001</v>
      </c>
      <c r="AN166" s="7">
        <v>1</v>
      </c>
      <c r="AO166" s="9">
        <v>2</v>
      </c>
      <c r="AP166" s="8">
        <v>11</v>
      </c>
      <c r="AQ166" s="8"/>
      <c r="AR166" s="8">
        <v>3.6</v>
      </c>
      <c r="AS166" s="8">
        <v>4.5999999999999996</v>
      </c>
      <c r="AT166" s="7">
        <v>4.3</v>
      </c>
      <c r="AU166" s="8">
        <v>16</v>
      </c>
      <c r="AV166" s="7">
        <v>8.4</v>
      </c>
      <c r="AW166" s="8">
        <v>0.6</v>
      </c>
      <c r="AX166" s="7"/>
      <c r="AY166" s="7">
        <v>1.5</v>
      </c>
      <c r="AZ166" s="7"/>
      <c r="BA166" s="7"/>
      <c r="BB166" s="9">
        <v>3</v>
      </c>
      <c r="BC166" s="7">
        <v>4.8</v>
      </c>
      <c r="BD166" s="7">
        <v>8.8000000000000007</v>
      </c>
      <c r="BE166" s="7">
        <v>1.17</v>
      </c>
      <c r="BF166" s="7">
        <v>4.9000000000000004</v>
      </c>
      <c r="BG166" s="7">
        <v>1.1000000000000001</v>
      </c>
      <c r="BH166" s="7">
        <v>0.28999999999999998</v>
      </c>
      <c r="BI166" s="7">
        <v>1.03</v>
      </c>
      <c r="BJ166" s="7">
        <v>0.14000000000000001</v>
      </c>
      <c r="BK166" s="7">
        <v>0.64</v>
      </c>
      <c r="BL166" s="7">
        <v>0.1</v>
      </c>
      <c r="BM166" s="7">
        <v>0.17</v>
      </c>
      <c r="BN166" s="7"/>
      <c r="BO166" s="7">
        <v>0.18</v>
      </c>
      <c r="BP166" s="7">
        <v>0.03</v>
      </c>
      <c r="BQ166" s="6" t="s">
        <v>29</v>
      </c>
      <c r="BR166" s="10">
        <v>3.4832537655030849</v>
      </c>
      <c r="BS166" s="10">
        <v>4.9049662783568362</v>
      </c>
      <c r="BT166" s="10">
        <v>0.51166462293071735</v>
      </c>
      <c r="BU166" s="10">
        <v>70.474013897404447</v>
      </c>
      <c r="BV166" s="7">
        <v>4.1014449127031914E-2</v>
      </c>
      <c r="BW166" s="11">
        <v>825.30501946424636</v>
      </c>
      <c r="BX166" s="7">
        <v>26.666666666666668</v>
      </c>
      <c r="BY166" s="7">
        <v>522.9</v>
      </c>
      <c r="BZ166" s="7">
        <f t="shared" si="26"/>
        <v>5.5</v>
      </c>
      <c r="CA166" s="9">
        <v>18.115330390452623</v>
      </c>
      <c r="CB166" s="12">
        <v>0.51166462293071735</v>
      </c>
      <c r="CC166" s="7">
        <v>4.3</v>
      </c>
      <c r="CD166" s="7">
        <v>4.3</v>
      </c>
      <c r="CJ166" s="2">
        <v>0.51166462293071735</v>
      </c>
      <c r="CK166" s="12">
        <v>0.51166462293071735</v>
      </c>
      <c r="CL166" s="7">
        <v>1.665645</v>
      </c>
      <c r="CM166" s="7">
        <v>1.665645</v>
      </c>
      <c r="CS166" s="12"/>
      <c r="CU166" s="7"/>
    </row>
    <row r="167" spans="1:99" x14ac:dyDescent="0.15">
      <c r="A167" s="3" t="s">
        <v>344</v>
      </c>
      <c r="B167" s="5" t="s">
        <v>67</v>
      </c>
      <c r="C167" s="6">
        <v>18</v>
      </c>
      <c r="D167" s="14">
        <v>319427</v>
      </c>
      <c r="E167" s="14">
        <v>5338211</v>
      </c>
      <c r="F167" s="2">
        <v>-77.428833999999995</v>
      </c>
      <c r="G167" s="2">
        <v>48.171466000000002</v>
      </c>
      <c r="H167" s="5" t="s">
        <v>1</v>
      </c>
      <c r="I167" s="1" t="s">
        <v>46</v>
      </c>
      <c r="J167" s="3" t="s">
        <v>48</v>
      </c>
      <c r="K167" s="3" t="s">
        <v>52</v>
      </c>
      <c r="L167" s="7">
        <v>72.431939999999997</v>
      </c>
      <c r="M167" s="7">
        <v>16.121849999999998</v>
      </c>
      <c r="N167" s="7">
        <v>2.0240999999999999E-2</v>
      </c>
      <c r="O167" s="7">
        <v>1.39662</v>
      </c>
      <c r="P167" s="7">
        <v>0.50602199999999997</v>
      </c>
      <c r="Q167" s="7">
        <v>1.5585469999999999</v>
      </c>
      <c r="R167" s="7">
        <v>6.7806899999999999</v>
      </c>
      <c r="S167" s="7">
        <v>1.0221640000000001</v>
      </c>
      <c r="T167" s="7">
        <v>0.13156599999999999</v>
      </c>
      <c r="U167" s="7">
        <v>3.0360999999999999E-2</v>
      </c>
      <c r="V167" s="7">
        <v>0.88</v>
      </c>
      <c r="W167" s="7">
        <v>99.69</v>
      </c>
      <c r="X167" s="7"/>
      <c r="Y167" s="7"/>
      <c r="Z167" s="7"/>
      <c r="AA167" s="7"/>
      <c r="AB167" s="7"/>
      <c r="AC167" s="8"/>
      <c r="AD167" s="9">
        <v>1</v>
      </c>
      <c r="AE167" s="7">
        <v>0.5</v>
      </c>
      <c r="AF167" s="9">
        <v>24</v>
      </c>
      <c r="AG167" s="8">
        <v>340</v>
      </c>
      <c r="AH167" s="9">
        <v>695</v>
      </c>
      <c r="AI167" s="9">
        <v>1</v>
      </c>
      <c r="AJ167" s="9">
        <v>58</v>
      </c>
      <c r="AK167" s="7">
        <v>1.9</v>
      </c>
      <c r="AL167" s="7">
        <v>0.08</v>
      </c>
      <c r="AM167" s="7">
        <v>0.52</v>
      </c>
      <c r="AN167" s="7">
        <v>0.31</v>
      </c>
      <c r="AO167" s="9">
        <v>2.1</v>
      </c>
      <c r="AP167" s="8">
        <v>14</v>
      </c>
      <c r="AQ167" s="8">
        <v>28</v>
      </c>
      <c r="AR167" s="8">
        <v>6</v>
      </c>
      <c r="AS167" s="8">
        <v>3</v>
      </c>
      <c r="AT167" s="7">
        <v>5</v>
      </c>
      <c r="AU167" s="8">
        <v>26</v>
      </c>
      <c r="AV167" s="7"/>
      <c r="AW167" s="8">
        <v>3.5</v>
      </c>
      <c r="AX167" s="7"/>
      <c r="AY167" s="7"/>
      <c r="AZ167" s="7"/>
      <c r="BA167" s="7"/>
      <c r="BB167" s="9">
        <v>2.2000000000000002</v>
      </c>
      <c r="BC167" s="7">
        <v>4.24</v>
      </c>
      <c r="BD167" s="7">
        <v>8.26</v>
      </c>
      <c r="BE167" s="7">
        <v>0.97</v>
      </c>
      <c r="BF167" s="7">
        <v>3.83</v>
      </c>
      <c r="BG167" s="7">
        <v>0.78</v>
      </c>
      <c r="BH167" s="7">
        <v>0.26500000000000001</v>
      </c>
      <c r="BI167" s="7">
        <v>0.66</v>
      </c>
      <c r="BJ167" s="7">
        <v>0.08</v>
      </c>
      <c r="BK167" s="7">
        <v>0.43</v>
      </c>
      <c r="BL167" s="7">
        <v>7.0000000000000007E-2</v>
      </c>
      <c r="BM167" s="7">
        <v>0.2</v>
      </c>
      <c r="BN167" s="7">
        <v>2.7E-2</v>
      </c>
      <c r="BO167" s="7">
        <v>0.17</v>
      </c>
      <c r="BP167" s="7">
        <v>3.1E-2</v>
      </c>
      <c r="BQ167" s="6" t="s">
        <v>29</v>
      </c>
      <c r="BR167" s="10">
        <v>6.6336615259390852</v>
      </c>
      <c r="BS167" s="10">
        <v>4.2910636575245418</v>
      </c>
      <c r="BT167" s="10">
        <v>0.51211618257261404</v>
      </c>
      <c r="BU167" s="10">
        <v>73.30426070235805</v>
      </c>
      <c r="BV167" s="7">
        <v>3.0455411776507169E-2</v>
      </c>
      <c r="BW167" s="11">
        <v>827.93166674680799</v>
      </c>
      <c r="BX167" s="7">
        <v>24.941176470588236</v>
      </c>
      <c r="BY167" s="7">
        <v>154.54545454545453</v>
      </c>
      <c r="BZ167" s="7">
        <f t="shared" si="26"/>
        <v>6.6666666666666661</v>
      </c>
      <c r="CA167" s="9">
        <v>16.943161953423338</v>
      </c>
      <c r="CB167" s="12">
        <v>0.51211618257261404</v>
      </c>
      <c r="CC167" s="7">
        <v>5</v>
      </c>
      <c r="CD167" s="7">
        <v>5</v>
      </c>
      <c r="CJ167" s="2">
        <v>0.51211618257261404</v>
      </c>
      <c r="CK167" s="12">
        <v>0.51211618257261404</v>
      </c>
      <c r="CL167" s="7">
        <v>1.39662</v>
      </c>
      <c r="CM167" s="7">
        <v>1.39662</v>
      </c>
      <c r="CS167" s="12">
        <v>0.51211618257261404</v>
      </c>
      <c r="CU167" s="7">
        <v>24.941176470588236</v>
      </c>
    </row>
    <row r="168" spans="1:99" x14ac:dyDescent="0.15">
      <c r="B168" s="5" t="s">
        <v>67</v>
      </c>
      <c r="C168" s="6">
        <v>18</v>
      </c>
      <c r="D168" s="14">
        <v>532463</v>
      </c>
      <c r="E168" s="14">
        <v>5498141</v>
      </c>
      <c r="F168" s="2">
        <v>-74.550425000000004</v>
      </c>
      <c r="G168" s="2">
        <v>49.634948999999999</v>
      </c>
      <c r="H168" s="5" t="s">
        <v>1</v>
      </c>
      <c r="I168" s="1" t="s">
        <v>46</v>
      </c>
      <c r="J168" s="3" t="s">
        <v>15</v>
      </c>
      <c r="K168" s="3" t="s">
        <v>41</v>
      </c>
      <c r="L168" s="7">
        <v>71.977065999999994</v>
      </c>
      <c r="M168" s="7">
        <v>15.562609</v>
      </c>
      <c r="N168" s="7">
        <v>2.0476999999999999E-2</v>
      </c>
      <c r="O168" s="7">
        <v>2.1193819999999999</v>
      </c>
      <c r="P168" s="7">
        <v>0.50168900000000005</v>
      </c>
      <c r="Q168" s="7">
        <v>2.2729599999999999</v>
      </c>
      <c r="R168" s="7">
        <v>5.4366750000000001</v>
      </c>
      <c r="S168" s="7">
        <v>1.8327020000000001</v>
      </c>
      <c r="T168" s="7">
        <v>0.225248</v>
      </c>
      <c r="U168" s="7">
        <v>5.1193000000000002E-2</v>
      </c>
      <c r="V168" s="7">
        <v>1.24</v>
      </c>
      <c r="W168" s="7">
        <v>98.91</v>
      </c>
      <c r="X168" s="7"/>
      <c r="Y168" s="7"/>
      <c r="Z168" s="7"/>
      <c r="AA168" s="7"/>
      <c r="AB168" s="7"/>
      <c r="AC168" s="8">
        <v>11</v>
      </c>
      <c r="AD168" s="9">
        <v>1</v>
      </c>
      <c r="AE168" s="7">
        <v>1.3</v>
      </c>
      <c r="AF168" s="9">
        <v>33</v>
      </c>
      <c r="AG168" s="8">
        <v>474</v>
      </c>
      <c r="AH168" s="9">
        <v>478</v>
      </c>
      <c r="AI168" s="9">
        <v>1.1000000000000001</v>
      </c>
      <c r="AJ168" s="9">
        <v>102</v>
      </c>
      <c r="AK168" s="7">
        <v>2.6</v>
      </c>
      <c r="AL168" s="7">
        <v>0.08</v>
      </c>
      <c r="AM168" s="7">
        <v>2.2000000000000002</v>
      </c>
      <c r="AN168" s="7">
        <v>0.55000000000000004</v>
      </c>
      <c r="AO168" s="9">
        <v>2</v>
      </c>
      <c r="AP168" s="8">
        <v>19</v>
      </c>
      <c r="AQ168" s="8"/>
      <c r="AR168" s="8">
        <v>2</v>
      </c>
      <c r="AS168" s="8">
        <v>3</v>
      </c>
      <c r="AT168" s="7">
        <v>2</v>
      </c>
      <c r="AU168" s="8">
        <v>46</v>
      </c>
      <c r="AV168" s="7">
        <v>4</v>
      </c>
      <c r="AW168" s="8"/>
      <c r="AX168" s="7">
        <v>0.9</v>
      </c>
      <c r="AY168" s="7"/>
      <c r="AZ168" s="7"/>
      <c r="BA168" s="7"/>
      <c r="BB168" s="9">
        <v>2.2999999999999998</v>
      </c>
      <c r="BC168" s="7">
        <v>14.5</v>
      </c>
      <c r="BD168" s="7">
        <v>28.6</v>
      </c>
      <c r="BE168" s="7">
        <v>3.24</v>
      </c>
      <c r="BF168" s="7">
        <v>11.4</v>
      </c>
      <c r="BG168" s="7">
        <v>1.7</v>
      </c>
      <c r="BH168" s="7">
        <v>0.45300000000000001</v>
      </c>
      <c r="BI168" s="7">
        <v>1.19</v>
      </c>
      <c r="BJ168" s="7">
        <v>0.11</v>
      </c>
      <c r="BK168" s="7">
        <v>0.49</v>
      </c>
      <c r="BL168" s="7">
        <v>0.08</v>
      </c>
      <c r="BM168" s="7">
        <v>0.2</v>
      </c>
      <c r="BN168" s="7">
        <v>3.1E-2</v>
      </c>
      <c r="BO168" s="7">
        <v>0.19</v>
      </c>
      <c r="BP168" s="7">
        <v>2.5000000000000001E-2</v>
      </c>
      <c r="BQ168" s="6" t="s">
        <v>29</v>
      </c>
      <c r="BR168" s="10">
        <v>2.9664806389691285</v>
      </c>
      <c r="BS168" s="10">
        <v>14.845909695914814</v>
      </c>
      <c r="BT168" s="10">
        <v>0.5136572130644006</v>
      </c>
      <c r="BU168" s="10">
        <v>73.694139449165547</v>
      </c>
      <c r="BV168" s="7">
        <v>5.1757152967344053E-2</v>
      </c>
      <c r="BW168" s="11">
        <v>877.68641593012342</v>
      </c>
      <c r="BX168" s="7">
        <v>76.315789473684205</v>
      </c>
      <c r="BY168" s="7">
        <v>206.08695652173915</v>
      </c>
      <c r="BZ168" s="7">
        <f t="shared" si="26"/>
        <v>9.5</v>
      </c>
      <c r="CA168" s="9">
        <v>51.843215262150601</v>
      </c>
      <c r="CB168" s="12">
        <v>0.5136572130644006</v>
      </c>
      <c r="CC168" s="7">
        <v>2</v>
      </c>
      <c r="CD168" s="7">
        <v>2</v>
      </c>
      <c r="CJ168" s="2">
        <v>0.5136572130644006</v>
      </c>
      <c r="CK168" s="12">
        <v>0.5136572130644006</v>
      </c>
      <c r="CL168" s="7">
        <v>2.1193819999999999</v>
      </c>
      <c r="CM168" s="7">
        <v>2.1193819999999999</v>
      </c>
      <c r="CS168" s="12">
        <v>0.5136572130644006</v>
      </c>
      <c r="CU168" s="7">
        <v>76.315789473684205</v>
      </c>
    </row>
    <row r="169" spans="1:99" x14ac:dyDescent="0.15">
      <c r="A169" s="3" t="s">
        <v>354</v>
      </c>
      <c r="B169" s="5" t="s">
        <v>67</v>
      </c>
      <c r="C169" s="6">
        <v>18</v>
      </c>
      <c r="D169" s="14">
        <v>325236</v>
      </c>
      <c r="E169" s="14">
        <v>5341529</v>
      </c>
      <c r="F169" s="2">
        <v>-77.352134000000007</v>
      </c>
      <c r="G169" s="2">
        <v>48.202916999999999</v>
      </c>
      <c r="H169" s="5" t="s">
        <v>1</v>
      </c>
      <c r="I169" s="1" t="s">
        <v>46</v>
      </c>
      <c r="J169" s="3" t="s">
        <v>48</v>
      </c>
      <c r="K169" s="3" t="s">
        <v>52</v>
      </c>
      <c r="L169" s="7">
        <v>71.974845000000002</v>
      </c>
      <c r="M169" s="7">
        <v>16.198397</v>
      </c>
      <c r="N169" s="7">
        <v>2.0285999999999998E-2</v>
      </c>
      <c r="O169" s="7">
        <v>1.48088</v>
      </c>
      <c r="P169" s="7">
        <v>0.50715100000000002</v>
      </c>
      <c r="Q169" s="7">
        <v>3.1443349999999999</v>
      </c>
      <c r="R169" s="7">
        <v>5.122223</v>
      </c>
      <c r="S169" s="7">
        <v>1.318592</v>
      </c>
      <c r="T169" s="7">
        <v>0.18257399999999999</v>
      </c>
      <c r="U169" s="7">
        <v>5.0715000000000003E-2</v>
      </c>
      <c r="V169" s="7">
        <v>0.93</v>
      </c>
      <c r="W169" s="7">
        <v>99.52</v>
      </c>
      <c r="X169" s="7"/>
      <c r="Y169" s="7"/>
      <c r="Z169" s="7"/>
      <c r="AA169" s="7"/>
      <c r="AB169" s="7"/>
      <c r="AC169" s="8"/>
      <c r="AD169" s="9">
        <v>1</v>
      </c>
      <c r="AE169" s="7">
        <v>1.1000000000000001</v>
      </c>
      <c r="AF169" s="9">
        <v>50</v>
      </c>
      <c r="AG169" s="8">
        <v>382</v>
      </c>
      <c r="AH169" s="9">
        <v>480</v>
      </c>
      <c r="AI169" s="9">
        <v>1.4</v>
      </c>
      <c r="AJ169" s="9">
        <v>64</v>
      </c>
      <c r="AK169" s="7">
        <v>2</v>
      </c>
      <c r="AL169" s="7">
        <v>0.11</v>
      </c>
      <c r="AM169" s="7">
        <v>0.62</v>
      </c>
      <c r="AN169" s="7">
        <v>0.35</v>
      </c>
      <c r="AO169" s="9">
        <v>2.1</v>
      </c>
      <c r="AP169" s="8">
        <v>18</v>
      </c>
      <c r="AQ169" s="8">
        <v>22</v>
      </c>
      <c r="AR169" s="8">
        <v>4</v>
      </c>
      <c r="AS169" s="8">
        <v>2</v>
      </c>
      <c r="AT169" s="7">
        <v>4</v>
      </c>
      <c r="AU169" s="8">
        <v>20</v>
      </c>
      <c r="AV169" s="7"/>
      <c r="AW169" s="8">
        <v>1.7</v>
      </c>
      <c r="AX169" s="7"/>
      <c r="AY169" s="7"/>
      <c r="AZ169" s="7"/>
      <c r="BA169" s="7"/>
      <c r="BB169" s="9">
        <v>2.7</v>
      </c>
      <c r="BC169" s="7">
        <v>5.03</v>
      </c>
      <c r="BD169" s="7">
        <v>10.6</v>
      </c>
      <c r="BE169" s="7">
        <v>1.3</v>
      </c>
      <c r="BF169" s="7">
        <v>5.14</v>
      </c>
      <c r="BG169" s="7">
        <v>1.05</v>
      </c>
      <c r="BH169" s="7">
        <v>0.33200000000000002</v>
      </c>
      <c r="BI169" s="7">
        <v>0.79</v>
      </c>
      <c r="BJ169" s="7">
        <v>0.1</v>
      </c>
      <c r="BK169" s="7">
        <v>0.56000000000000005</v>
      </c>
      <c r="BL169" s="7">
        <v>0.09</v>
      </c>
      <c r="BM169" s="7">
        <v>0.23</v>
      </c>
      <c r="BN169" s="7">
        <v>3.4000000000000002E-2</v>
      </c>
      <c r="BO169" s="7">
        <v>0.24</v>
      </c>
      <c r="BP169" s="7">
        <v>3.6999999999999998E-2</v>
      </c>
      <c r="BQ169" s="6" t="s">
        <v>29</v>
      </c>
      <c r="BR169" s="10">
        <v>3.8846155596272389</v>
      </c>
      <c r="BS169" s="10">
        <v>5.1019373161578256</v>
      </c>
      <c r="BT169" s="10">
        <v>0.51440409777867946</v>
      </c>
      <c r="BU169" s="10">
        <v>73.004204280352994</v>
      </c>
      <c r="BV169" s="7">
        <v>5.0959606109324762E-2</v>
      </c>
      <c r="BW169" s="11">
        <v>869.66722672099684</v>
      </c>
      <c r="BX169" s="7">
        <v>20.958333333333336</v>
      </c>
      <c r="BY169" s="7">
        <v>141.48148148148147</v>
      </c>
      <c r="BZ169" s="7">
        <f t="shared" si="26"/>
        <v>8.5714285714285712</v>
      </c>
      <c r="CA169" s="9">
        <v>14.23751747874636</v>
      </c>
      <c r="CB169" s="12">
        <v>0.51440409777867946</v>
      </c>
      <c r="CC169" s="7">
        <v>4</v>
      </c>
      <c r="CD169" s="7">
        <v>4</v>
      </c>
      <c r="CJ169" s="2">
        <v>0.51440409777867946</v>
      </c>
      <c r="CK169" s="12">
        <v>0.51440409777867946</v>
      </c>
      <c r="CL169" s="7">
        <v>1.48088</v>
      </c>
      <c r="CM169" s="7">
        <v>1.48088</v>
      </c>
      <c r="CS169" s="12">
        <v>0.51440409777867946</v>
      </c>
      <c r="CU169" s="7">
        <v>20.958333333333336</v>
      </c>
    </row>
    <row r="170" spans="1:99" x14ac:dyDescent="0.15">
      <c r="B170" s="5" t="s">
        <v>47</v>
      </c>
      <c r="C170" s="6">
        <v>18</v>
      </c>
      <c r="D170" s="14">
        <v>385578</v>
      </c>
      <c r="E170" s="14">
        <v>5413796</v>
      </c>
      <c r="F170" s="2">
        <v>-76.560232999999997</v>
      </c>
      <c r="G170" s="2">
        <v>48.866563999999997</v>
      </c>
      <c r="H170" s="5" t="s">
        <v>1</v>
      </c>
      <c r="I170" s="1" t="s">
        <v>46</v>
      </c>
      <c r="J170" s="3" t="s">
        <v>48</v>
      </c>
      <c r="K170" s="3" t="s">
        <v>52</v>
      </c>
      <c r="L170" s="7">
        <v>73.785127000000003</v>
      </c>
      <c r="M170" s="7">
        <v>14.030638</v>
      </c>
      <c r="N170" s="7">
        <v>4.0579999999999998E-2</v>
      </c>
      <c r="O170" s="7">
        <v>2.2116259999999999</v>
      </c>
      <c r="P170" s="7">
        <v>0.50725399999999998</v>
      </c>
      <c r="Q170" s="7">
        <v>2.0898850000000002</v>
      </c>
      <c r="R170" s="7">
        <v>4.4942679999999999</v>
      </c>
      <c r="S170" s="7">
        <v>2.5768490000000002</v>
      </c>
      <c r="T170" s="7">
        <v>0.21304699999999999</v>
      </c>
      <c r="U170" s="7">
        <v>5.0724999999999999E-2</v>
      </c>
      <c r="V170" s="7">
        <v>0.46</v>
      </c>
      <c r="W170" s="7">
        <v>99.03</v>
      </c>
      <c r="X170" s="7">
        <v>0.03</v>
      </c>
      <c r="Y170" s="7"/>
      <c r="Z170" s="7"/>
      <c r="AA170" s="7"/>
      <c r="AB170" s="7"/>
      <c r="AC170" s="8"/>
      <c r="AD170" s="9"/>
      <c r="AE170" s="7">
        <v>10.6</v>
      </c>
      <c r="AF170" s="9">
        <v>129</v>
      </c>
      <c r="AG170" s="8">
        <v>204</v>
      </c>
      <c r="AH170" s="9">
        <v>708</v>
      </c>
      <c r="AI170" s="9">
        <v>3.1</v>
      </c>
      <c r="AJ170" s="9">
        <v>98</v>
      </c>
      <c r="AK170" s="7">
        <v>2.2999999999999998</v>
      </c>
      <c r="AL170" s="7">
        <v>0.17</v>
      </c>
      <c r="AM170" s="7">
        <v>9.5500000000000007</v>
      </c>
      <c r="AN170" s="7">
        <v>1.1299999999999999</v>
      </c>
      <c r="AO170" s="9">
        <v>3</v>
      </c>
      <c r="AP170" s="8">
        <v>20</v>
      </c>
      <c r="AQ170" s="8">
        <v>43</v>
      </c>
      <c r="AR170" s="8">
        <v>4</v>
      </c>
      <c r="AS170" s="8">
        <v>4</v>
      </c>
      <c r="AT170" s="7">
        <v>8</v>
      </c>
      <c r="AU170" s="8">
        <v>44</v>
      </c>
      <c r="AV170" s="7">
        <v>9</v>
      </c>
      <c r="AW170" s="8"/>
      <c r="AX170" s="7"/>
      <c r="AY170" s="7"/>
      <c r="AZ170" s="7"/>
      <c r="BA170" s="7"/>
      <c r="BB170" s="9">
        <v>6.9</v>
      </c>
      <c r="BC170" s="7">
        <v>20.3</v>
      </c>
      <c r="BD170" s="7">
        <v>38.299999999999997</v>
      </c>
      <c r="BE170" s="7">
        <v>4.24</v>
      </c>
      <c r="BF170" s="7">
        <v>14.7</v>
      </c>
      <c r="BG170" s="7">
        <v>2.33</v>
      </c>
      <c r="BH170" s="7">
        <v>0.59599999999999997</v>
      </c>
      <c r="BI170" s="7">
        <v>1.55</v>
      </c>
      <c r="BJ170" s="7">
        <v>0.21</v>
      </c>
      <c r="BK170" s="7">
        <v>1.17</v>
      </c>
      <c r="BL170" s="7">
        <v>0.24</v>
      </c>
      <c r="BM170" s="7">
        <v>0.77</v>
      </c>
      <c r="BN170" s="7">
        <v>0.15</v>
      </c>
      <c r="BO170" s="7">
        <v>1.05</v>
      </c>
      <c r="BP170" s="7">
        <v>0.14899999999999999</v>
      </c>
      <c r="BQ170" s="6" t="s">
        <v>29</v>
      </c>
      <c r="BR170" s="10">
        <v>1.7440944347146456</v>
      </c>
      <c r="BS170" s="10">
        <v>20.594501369585064</v>
      </c>
      <c r="BT170" s="10">
        <v>0.51461296540529566</v>
      </c>
      <c r="BU170" s="10">
        <v>74.855561529877235</v>
      </c>
      <c r="BV170" s="7">
        <v>5.1221851964051296E-2</v>
      </c>
      <c r="BW170" s="11">
        <v>887.68821055685123</v>
      </c>
      <c r="BX170" s="7">
        <v>19.333333333333332</v>
      </c>
      <c r="BY170" s="7">
        <v>29.565217391304348</v>
      </c>
      <c r="BZ170" s="7">
        <f t="shared" si="26"/>
        <v>6.666666666666667</v>
      </c>
      <c r="CA170" s="9">
        <v>13.133614533078152</v>
      </c>
      <c r="CB170" s="12">
        <v>0.51461296540529566</v>
      </c>
      <c r="CC170" s="7">
        <v>8</v>
      </c>
      <c r="CD170" s="7">
        <v>8</v>
      </c>
      <c r="CJ170" s="2">
        <v>0.51461296540529566</v>
      </c>
      <c r="CK170" s="12">
        <v>0.51461296540529566</v>
      </c>
      <c r="CL170" s="7">
        <v>2.2116259999999999</v>
      </c>
      <c r="CM170" s="7">
        <v>2.2116259999999999</v>
      </c>
      <c r="CS170" s="12">
        <v>0.51461296540529566</v>
      </c>
      <c r="CU170" s="7">
        <v>19.333333333333332</v>
      </c>
    </row>
    <row r="171" spans="1:99" x14ac:dyDescent="0.15">
      <c r="B171" s="5" t="s">
        <v>57</v>
      </c>
      <c r="C171" s="6">
        <v>18</v>
      </c>
      <c r="D171" s="14">
        <v>578380</v>
      </c>
      <c r="E171" s="14">
        <v>5548978</v>
      </c>
      <c r="F171" s="2">
        <v>-73.904320999999996</v>
      </c>
      <c r="G171" s="2">
        <v>50.087893000000001</v>
      </c>
      <c r="H171" s="5" t="s">
        <v>1</v>
      </c>
      <c r="I171" s="1" t="s">
        <v>46</v>
      </c>
      <c r="J171" s="3" t="s">
        <v>48</v>
      </c>
      <c r="K171" s="3" t="s">
        <v>52</v>
      </c>
      <c r="L171" s="7">
        <v>71.988738999999995</v>
      </c>
      <c r="M171" s="7">
        <v>15.081440000000001</v>
      </c>
      <c r="N171" s="7">
        <v>3.0162999999999999E-2</v>
      </c>
      <c r="O171" s="7">
        <v>1.3673839999999999</v>
      </c>
      <c r="P171" s="7">
        <v>0.51276900000000003</v>
      </c>
      <c r="Q171" s="7">
        <v>1.880153</v>
      </c>
      <c r="R171" s="7">
        <v>5.6203500000000002</v>
      </c>
      <c r="S171" s="7">
        <v>3.2475369999999999</v>
      </c>
      <c r="T171" s="7">
        <v>0.20108599999999999</v>
      </c>
      <c r="U171" s="7">
        <v>7.0379999999999998E-2</v>
      </c>
      <c r="V171" s="7">
        <v>0.56999999999999995</v>
      </c>
      <c r="W171" s="7">
        <v>100.03</v>
      </c>
      <c r="X171" s="7">
        <v>0.02</v>
      </c>
      <c r="Y171" s="7"/>
      <c r="Z171" s="7"/>
      <c r="AA171" s="7"/>
      <c r="AB171" s="7"/>
      <c r="AC171" s="8"/>
      <c r="AD171" s="9">
        <v>2</v>
      </c>
      <c r="AE171" s="7">
        <v>2</v>
      </c>
      <c r="AF171" s="9">
        <v>69</v>
      </c>
      <c r="AG171" s="8">
        <v>899</v>
      </c>
      <c r="AH171" s="9">
        <v>1196</v>
      </c>
      <c r="AI171" s="9">
        <v>5</v>
      </c>
      <c r="AJ171" s="9">
        <v>109</v>
      </c>
      <c r="AK171" s="7">
        <v>2.7</v>
      </c>
      <c r="AL171" s="7">
        <v>3.11</v>
      </c>
      <c r="AM171" s="7">
        <v>3.72</v>
      </c>
      <c r="AN171" s="7">
        <v>0.91</v>
      </c>
      <c r="AO171" s="9">
        <v>2.1</v>
      </c>
      <c r="AP171" s="8">
        <v>17</v>
      </c>
      <c r="AQ171" s="8"/>
      <c r="AR171" s="8">
        <v>5</v>
      </c>
      <c r="AS171" s="8">
        <v>131</v>
      </c>
      <c r="AT171" s="7">
        <v>4</v>
      </c>
      <c r="AU171" s="8">
        <v>39</v>
      </c>
      <c r="AV171" s="7">
        <v>11</v>
      </c>
      <c r="AW171" s="8"/>
      <c r="AX171" s="7">
        <v>1.1000000000000001</v>
      </c>
      <c r="AY171" s="7"/>
      <c r="AZ171" s="7"/>
      <c r="BA171" s="7"/>
      <c r="BB171" s="9">
        <v>3</v>
      </c>
      <c r="BC171" s="7">
        <v>20.399999999999999</v>
      </c>
      <c r="BD171" s="7">
        <v>41.6</v>
      </c>
      <c r="BE171" s="7">
        <v>5.0199999999999996</v>
      </c>
      <c r="BF171" s="7">
        <v>18.2</v>
      </c>
      <c r="BG171" s="7">
        <v>2.87</v>
      </c>
      <c r="BH171" s="7">
        <v>0.69099999999999995</v>
      </c>
      <c r="BI171" s="7">
        <v>1.64</v>
      </c>
      <c r="BJ171" s="7">
        <v>0.15</v>
      </c>
      <c r="BK171" s="7">
        <v>0.61</v>
      </c>
      <c r="BL171" s="7">
        <v>0.09</v>
      </c>
      <c r="BM171" s="7">
        <v>0.24</v>
      </c>
      <c r="BN171" s="7">
        <v>3.5999999999999997E-2</v>
      </c>
      <c r="BO171" s="7">
        <v>0.23</v>
      </c>
      <c r="BP171" s="7">
        <v>3.3000000000000002E-2</v>
      </c>
      <c r="BQ171" s="6" t="s">
        <v>29</v>
      </c>
      <c r="BR171" s="10">
        <v>1.7306500280058397</v>
      </c>
      <c r="BS171" s="10">
        <v>20.510758093706009</v>
      </c>
      <c r="BT171" s="10">
        <v>0.51555298612507539</v>
      </c>
      <c r="BU171" s="10">
        <v>72.379588779408792</v>
      </c>
      <c r="BV171" s="7">
        <v>7.0358892332300318E-2</v>
      </c>
      <c r="BW171" s="11">
        <v>893.49725476098399</v>
      </c>
      <c r="BX171" s="7">
        <v>88.695652173913032</v>
      </c>
      <c r="BY171" s="7">
        <v>299.66666666666669</v>
      </c>
      <c r="BZ171" s="7">
        <f>AP171/AO171</f>
        <v>8.0952380952380949</v>
      </c>
      <c r="CA171" s="9">
        <v>60.253164124766329</v>
      </c>
      <c r="CB171" s="12">
        <v>0.51555298612507539</v>
      </c>
      <c r="CC171" s="7">
        <v>4</v>
      </c>
      <c r="CD171" s="7">
        <v>4</v>
      </c>
      <c r="CJ171" s="2">
        <v>0.51555298612507539</v>
      </c>
      <c r="CK171" s="12">
        <v>0.51555298612507539</v>
      </c>
      <c r="CL171" s="7">
        <v>1.3673839999999999</v>
      </c>
      <c r="CM171" s="7">
        <v>1.3673839999999999</v>
      </c>
      <c r="CS171" s="12">
        <v>0.51555298612507539</v>
      </c>
      <c r="CU171" s="7">
        <v>88.695652173913032</v>
      </c>
    </row>
    <row r="172" spans="1:99" x14ac:dyDescent="0.15">
      <c r="B172" s="5" t="s">
        <v>67</v>
      </c>
      <c r="C172" s="6">
        <v>18</v>
      </c>
      <c r="D172" s="14">
        <v>483516</v>
      </c>
      <c r="E172" s="14">
        <v>5506697</v>
      </c>
      <c r="F172" s="2">
        <v>-75.228648000000007</v>
      </c>
      <c r="G172" s="2">
        <v>49.712553999999997</v>
      </c>
      <c r="H172" s="5" t="s">
        <v>1</v>
      </c>
      <c r="I172" s="1" t="s">
        <v>46</v>
      </c>
      <c r="J172" s="3" t="s">
        <v>48</v>
      </c>
      <c r="K172" s="3" t="s">
        <v>52</v>
      </c>
      <c r="L172" s="7">
        <v>72.391017000000005</v>
      </c>
      <c r="M172" s="7">
        <v>15.364292000000001</v>
      </c>
      <c r="N172" s="7">
        <v>3.0485000000000002E-2</v>
      </c>
      <c r="O172" s="7">
        <v>1.9611829999999999</v>
      </c>
      <c r="P172" s="7">
        <v>0.50807800000000003</v>
      </c>
      <c r="Q172" s="7">
        <v>2.5200689999999999</v>
      </c>
      <c r="R172" s="7">
        <v>4.9080380000000003</v>
      </c>
      <c r="S172" s="7">
        <v>2.0119910000000001</v>
      </c>
      <c r="T172" s="7">
        <v>0.23371600000000001</v>
      </c>
      <c r="U172" s="7">
        <v>7.1131E-2</v>
      </c>
      <c r="V172" s="7">
        <v>0.57999999999999996</v>
      </c>
      <c r="W172" s="7">
        <v>98.99</v>
      </c>
      <c r="X172" s="7"/>
      <c r="Y172" s="7"/>
      <c r="Z172" s="7"/>
      <c r="AA172" s="7"/>
      <c r="AB172" s="7"/>
      <c r="AC172" s="8">
        <v>41</v>
      </c>
      <c r="AD172" s="9"/>
      <c r="AE172" s="7">
        <v>0.5</v>
      </c>
      <c r="AF172" s="9">
        <v>39</v>
      </c>
      <c r="AG172" s="8">
        <v>409</v>
      </c>
      <c r="AH172" s="9">
        <v>985</v>
      </c>
      <c r="AI172" s="9">
        <v>2.4</v>
      </c>
      <c r="AJ172" s="9">
        <v>153</v>
      </c>
      <c r="AK172" s="7">
        <v>3.6</v>
      </c>
      <c r="AL172" s="7">
        <v>1.87</v>
      </c>
      <c r="AM172" s="7">
        <v>2.69</v>
      </c>
      <c r="AN172" s="7">
        <v>0.42</v>
      </c>
      <c r="AO172" s="9">
        <v>3.1</v>
      </c>
      <c r="AP172" s="8">
        <v>14</v>
      </c>
      <c r="AQ172" s="8"/>
      <c r="AR172" s="8">
        <v>4</v>
      </c>
      <c r="AS172" s="8">
        <v>84</v>
      </c>
      <c r="AT172" s="7">
        <v>12</v>
      </c>
      <c r="AU172" s="8">
        <v>58</v>
      </c>
      <c r="AV172" s="7">
        <v>6</v>
      </c>
      <c r="AW172" s="8"/>
      <c r="AX172" s="7">
        <v>0.6</v>
      </c>
      <c r="AY172" s="7"/>
      <c r="AZ172" s="7"/>
      <c r="BA172" s="7"/>
      <c r="BB172" s="9">
        <v>4.7</v>
      </c>
      <c r="BC172" s="7">
        <v>18.600000000000001</v>
      </c>
      <c r="BD172" s="7">
        <v>36.9</v>
      </c>
      <c r="BE172" s="7">
        <v>3.48</v>
      </c>
      <c r="BF172" s="7">
        <v>11</v>
      </c>
      <c r="BG172" s="7">
        <v>1.55</v>
      </c>
      <c r="BH172" s="7">
        <v>0.60899999999999999</v>
      </c>
      <c r="BI172" s="7">
        <v>1.2</v>
      </c>
      <c r="BJ172" s="7">
        <v>0.13</v>
      </c>
      <c r="BK172" s="7">
        <v>0.73</v>
      </c>
      <c r="BL172" s="7">
        <v>0.14000000000000001</v>
      </c>
      <c r="BM172" s="7">
        <v>0.43</v>
      </c>
      <c r="BN172" s="7">
        <v>6.8000000000000005E-2</v>
      </c>
      <c r="BO172" s="7">
        <v>0.49</v>
      </c>
      <c r="BP172" s="7">
        <v>8.7999999999999995E-2</v>
      </c>
      <c r="BQ172" s="6" t="s">
        <v>29</v>
      </c>
      <c r="BR172" s="10">
        <v>2.4393936155778033</v>
      </c>
      <c r="BS172" s="10">
        <v>18.900518240016261</v>
      </c>
      <c r="BT172" s="10">
        <v>0.516286962707042</v>
      </c>
      <c r="BU172" s="10">
        <v>73.560631033431562</v>
      </c>
      <c r="BV172" s="7">
        <v>7.1856753207394694E-2</v>
      </c>
      <c r="BW172" s="11">
        <v>906.8563792586923</v>
      </c>
      <c r="BX172" s="7">
        <v>37.95918367346939</v>
      </c>
      <c r="BY172" s="7">
        <v>87.021276595744681</v>
      </c>
      <c r="BZ172" s="7">
        <f>AP172/AO172</f>
        <v>4.5161290322580641</v>
      </c>
      <c r="CA172" s="9">
        <v>25.786618259878992</v>
      </c>
      <c r="CB172" s="12">
        <v>0.516286962707042</v>
      </c>
      <c r="CC172" s="7">
        <v>12</v>
      </c>
      <c r="CD172" s="7">
        <v>12</v>
      </c>
      <c r="CJ172" s="2">
        <v>0.516286962707042</v>
      </c>
      <c r="CK172" s="12">
        <v>0.516286962707042</v>
      </c>
      <c r="CL172" s="7">
        <v>1.9611829999999999</v>
      </c>
      <c r="CM172" s="7">
        <v>1.9611829999999999</v>
      </c>
      <c r="CS172" s="12">
        <v>0.516286962707042</v>
      </c>
      <c r="CU172" s="7">
        <v>37.95918367346939</v>
      </c>
    </row>
    <row r="173" spans="1:99" x14ac:dyDescent="0.15">
      <c r="B173" s="5" t="s">
        <v>67</v>
      </c>
      <c r="C173" s="6">
        <v>17</v>
      </c>
      <c r="D173" s="14">
        <v>672763</v>
      </c>
      <c r="E173" s="14">
        <v>5252600</v>
      </c>
      <c r="F173" s="2">
        <v>-78.710200999999998</v>
      </c>
      <c r="G173" s="2">
        <v>47.403976</v>
      </c>
      <c r="H173" s="5" t="s">
        <v>3</v>
      </c>
      <c r="I173" s="1" t="s">
        <v>46</v>
      </c>
      <c r="J173" s="3" t="s">
        <v>48</v>
      </c>
      <c r="K173" s="3" t="s">
        <v>52</v>
      </c>
      <c r="L173" s="7">
        <v>71.145442000000003</v>
      </c>
      <c r="M173" s="7">
        <v>17.044415000000001</v>
      </c>
      <c r="N173" s="7">
        <v>2.0327000000000001E-2</v>
      </c>
      <c r="O173" s="7">
        <v>1.4330719999999999</v>
      </c>
      <c r="P173" s="7">
        <v>0.50818200000000002</v>
      </c>
      <c r="Q173" s="7">
        <v>3.0694180000000002</v>
      </c>
      <c r="R173" s="7">
        <v>5.6408170000000002</v>
      </c>
      <c r="S173" s="7">
        <v>0.95538199999999995</v>
      </c>
      <c r="T173" s="7">
        <v>0.13212699999999999</v>
      </c>
      <c r="U173" s="7">
        <v>5.0818000000000002E-2</v>
      </c>
      <c r="V173" s="7">
        <v>1.56</v>
      </c>
      <c r="W173" s="7">
        <v>99.95</v>
      </c>
      <c r="X173" s="7"/>
      <c r="Y173" s="7"/>
      <c r="Z173" s="7"/>
      <c r="AA173" s="7"/>
      <c r="AB173" s="7"/>
      <c r="AC173" s="8"/>
      <c r="AD173" s="9"/>
      <c r="AE173" s="7">
        <v>0.4</v>
      </c>
      <c r="AF173" s="9">
        <v>21.5</v>
      </c>
      <c r="AG173" s="8">
        <v>654</v>
      </c>
      <c r="AH173" s="9">
        <v>458</v>
      </c>
      <c r="AI173" s="9">
        <v>1.2</v>
      </c>
      <c r="AJ173" s="9">
        <v>78</v>
      </c>
      <c r="AK173" s="7">
        <v>2.2999999999999998</v>
      </c>
      <c r="AL173" s="7">
        <v>0.1</v>
      </c>
      <c r="AM173" s="7">
        <v>1.08</v>
      </c>
      <c r="AN173" s="7">
        <v>0.81</v>
      </c>
      <c r="AO173" s="9"/>
      <c r="AP173" s="8">
        <v>19</v>
      </c>
      <c r="AQ173" s="8">
        <v>10</v>
      </c>
      <c r="AR173" s="8">
        <v>1</v>
      </c>
      <c r="AS173" s="8">
        <v>2.2999999999999998</v>
      </c>
      <c r="AT173" s="7">
        <v>1</v>
      </c>
      <c r="AU173" s="8">
        <v>34</v>
      </c>
      <c r="AV173" s="7">
        <v>9</v>
      </c>
      <c r="AW173" s="8"/>
      <c r="AX173" s="7"/>
      <c r="AY173" s="7"/>
      <c r="AZ173" s="7"/>
      <c r="BA173" s="7"/>
      <c r="BB173" s="9">
        <v>2.5</v>
      </c>
      <c r="BC173" s="7">
        <v>5.3</v>
      </c>
      <c r="BD173" s="7">
        <v>11.6</v>
      </c>
      <c r="BE173" s="7">
        <v>1.46</v>
      </c>
      <c r="BF173" s="7">
        <v>5.8</v>
      </c>
      <c r="BG173" s="7">
        <v>1.17</v>
      </c>
      <c r="BH173" s="7">
        <v>0.4</v>
      </c>
      <c r="BI173" s="7">
        <v>1.04</v>
      </c>
      <c r="BJ173" s="7">
        <v>0.12</v>
      </c>
      <c r="BK173" s="7">
        <v>0.51</v>
      </c>
      <c r="BL173" s="7">
        <v>0.09</v>
      </c>
      <c r="BM173" s="7">
        <v>0.22</v>
      </c>
      <c r="BN173" s="7">
        <v>0.03</v>
      </c>
      <c r="BO173" s="7">
        <v>0.21</v>
      </c>
      <c r="BP173" s="7">
        <v>0.03</v>
      </c>
      <c r="BQ173" s="6" t="s">
        <v>29</v>
      </c>
      <c r="BR173" s="10">
        <v>5.9042529585024637</v>
      </c>
      <c r="BS173" s="10">
        <v>5.386726293322492</v>
      </c>
      <c r="BT173" s="10">
        <v>0.5164976115458888</v>
      </c>
      <c r="BU173" s="10">
        <v>72.309626994613282</v>
      </c>
      <c r="BV173" s="7">
        <v>5.084342171085543E-2</v>
      </c>
      <c r="BW173" s="11">
        <v>862.7081741868127</v>
      </c>
      <c r="BX173" s="7">
        <v>25.238095238095237</v>
      </c>
      <c r="BY173" s="7">
        <v>261.60000000000002</v>
      </c>
      <c r="BZ173" s="7"/>
      <c r="CA173" s="9">
        <v>17.144866262392661</v>
      </c>
      <c r="CB173" s="12"/>
      <c r="CC173" s="7">
        <v>1</v>
      </c>
      <c r="CD173" s="7"/>
      <c r="CJ173" s="2">
        <v>0.5164976115458888</v>
      </c>
      <c r="CK173" s="12">
        <v>0.5164976115458888</v>
      </c>
      <c r="CL173" s="7">
        <v>1.4330719999999999</v>
      </c>
      <c r="CM173" s="7">
        <v>1.4330719999999999</v>
      </c>
      <c r="CS173" s="12">
        <v>0.5164976115458888</v>
      </c>
      <c r="CU173" s="7">
        <v>25.238095238095237</v>
      </c>
    </row>
    <row r="174" spans="1:99" x14ac:dyDescent="0.15">
      <c r="B174" s="5" t="s">
        <v>47</v>
      </c>
      <c r="C174" s="6">
        <v>17</v>
      </c>
      <c r="D174" s="14">
        <v>642893</v>
      </c>
      <c r="E174" s="14">
        <v>5345835</v>
      </c>
      <c r="F174" s="2">
        <v>-79.075085000000001</v>
      </c>
      <c r="G174" s="2">
        <v>48.249609999999997</v>
      </c>
      <c r="H174" s="5" t="s">
        <v>1</v>
      </c>
      <c r="I174" s="1" t="s">
        <v>46</v>
      </c>
      <c r="J174" s="3" t="s">
        <v>48</v>
      </c>
      <c r="K174" s="3" t="s">
        <v>52</v>
      </c>
      <c r="L174" s="7">
        <v>74.821087000000006</v>
      </c>
      <c r="M174" s="7">
        <v>13.335349000000001</v>
      </c>
      <c r="N174" s="7">
        <v>1.008E-2</v>
      </c>
      <c r="O174" s="7">
        <v>3.4472330000000002</v>
      </c>
      <c r="P174" s="7">
        <v>0.51406099999999999</v>
      </c>
      <c r="Q174" s="7">
        <v>2.005846</v>
      </c>
      <c r="R174" s="7">
        <v>4.9490980000000002</v>
      </c>
      <c r="S174" s="7">
        <v>0.54430000000000001</v>
      </c>
      <c r="T174" s="7">
        <v>0.322548</v>
      </c>
      <c r="U174" s="7">
        <v>5.0397999999999998E-2</v>
      </c>
      <c r="V174" s="7">
        <v>1.54</v>
      </c>
      <c r="W174" s="7">
        <v>100.75</v>
      </c>
      <c r="X174" s="7">
        <v>0.05</v>
      </c>
      <c r="Y174" s="7">
        <v>1.06</v>
      </c>
      <c r="Z174" s="7"/>
      <c r="AA174" s="7"/>
      <c r="AB174" s="7">
        <v>1.6</v>
      </c>
      <c r="AC174" s="8">
        <v>5</v>
      </c>
      <c r="AD174" s="9"/>
      <c r="AE174" s="7">
        <v>0.2</v>
      </c>
      <c r="AF174" s="9">
        <v>17.7</v>
      </c>
      <c r="AG174" s="8">
        <v>116</v>
      </c>
      <c r="AH174" s="9">
        <v>196</v>
      </c>
      <c r="AI174" s="9">
        <v>8.1</v>
      </c>
      <c r="AJ174" s="9">
        <v>187.8</v>
      </c>
      <c r="AK174" s="7">
        <v>5.3</v>
      </c>
      <c r="AL174" s="7">
        <v>3.1</v>
      </c>
      <c r="AM174" s="7">
        <v>3.2</v>
      </c>
      <c r="AN174" s="7">
        <v>0.8</v>
      </c>
      <c r="AO174" s="9">
        <v>7.8</v>
      </c>
      <c r="AP174" s="8">
        <v>13</v>
      </c>
      <c r="AQ174" s="8"/>
      <c r="AR174" s="8">
        <v>0.6</v>
      </c>
      <c r="AS174" s="8">
        <v>118.7</v>
      </c>
      <c r="AT174" s="7">
        <v>333.1</v>
      </c>
      <c r="AU174" s="8">
        <v>11</v>
      </c>
      <c r="AV174" s="7">
        <v>1.1000000000000001</v>
      </c>
      <c r="AW174" s="8"/>
      <c r="AX174" s="7"/>
      <c r="AY174" s="7">
        <v>13.7</v>
      </c>
      <c r="AZ174" s="7"/>
      <c r="BA174" s="7"/>
      <c r="BB174" s="9">
        <v>30.2</v>
      </c>
      <c r="BC174" s="7">
        <v>15.2</v>
      </c>
      <c r="BD174" s="7">
        <v>33.700000000000003</v>
      </c>
      <c r="BE174" s="7">
        <v>4</v>
      </c>
      <c r="BF174" s="7">
        <v>18</v>
      </c>
      <c r="BG174" s="7">
        <v>3.64</v>
      </c>
      <c r="BH174" s="7">
        <v>0.76</v>
      </c>
      <c r="BI174" s="7">
        <v>4.01</v>
      </c>
      <c r="BJ174" s="7">
        <v>0.78</v>
      </c>
      <c r="BK174" s="7">
        <v>4.79</v>
      </c>
      <c r="BL174" s="7">
        <v>1.04</v>
      </c>
      <c r="BM174" s="7">
        <v>3.14</v>
      </c>
      <c r="BN174" s="7">
        <v>0.51</v>
      </c>
      <c r="BO174" s="7">
        <v>3.6</v>
      </c>
      <c r="BP174" s="7">
        <v>0.56000000000000005</v>
      </c>
      <c r="BQ174" s="6" t="s">
        <v>29</v>
      </c>
      <c r="BR174" s="10">
        <v>9.0925923204115389</v>
      </c>
      <c r="BS174" s="10">
        <v>15.32103618586836</v>
      </c>
      <c r="BT174" s="10">
        <v>0.51815441991734712</v>
      </c>
      <c r="BU174" s="10">
        <v>75.416880354802956</v>
      </c>
      <c r="BV174" s="7">
        <v>5.0022828784119101E-2</v>
      </c>
      <c r="BW174" s="11">
        <v>890.76114258523705</v>
      </c>
      <c r="BX174" s="7">
        <v>4.2222222222222223</v>
      </c>
      <c r="BY174" s="7">
        <v>3.8410596026490067</v>
      </c>
      <c r="BZ174" s="7">
        <f>AP174/AO174</f>
        <v>1.6666666666666667</v>
      </c>
      <c r="CA174" s="9">
        <v>2.868260645154999</v>
      </c>
      <c r="CB174" s="12"/>
      <c r="CC174" s="7">
        <v>333.1</v>
      </c>
      <c r="CD174" s="7"/>
      <c r="CJ174" s="2">
        <v>0.51815441991734712</v>
      </c>
      <c r="CK174" s="12">
        <v>0.51815441991734712</v>
      </c>
      <c r="CL174" s="7">
        <v>3.4472330000000002</v>
      </c>
      <c r="CM174" s="7">
        <v>3.4472330000000002</v>
      </c>
      <c r="CS174" s="12">
        <v>0.51815441991734712</v>
      </c>
      <c r="CU174" s="7">
        <v>4.2222222222222223</v>
      </c>
    </row>
    <row r="175" spans="1:99" x14ac:dyDescent="0.15">
      <c r="B175" s="5" t="s">
        <v>67</v>
      </c>
      <c r="C175" s="6">
        <v>17</v>
      </c>
      <c r="D175" s="14">
        <v>611870</v>
      </c>
      <c r="E175" s="14">
        <v>5399385</v>
      </c>
      <c r="F175" s="2">
        <v>-79.478478999999993</v>
      </c>
      <c r="G175" s="2">
        <v>48.737434999999998</v>
      </c>
      <c r="H175" s="5" t="s">
        <v>1</v>
      </c>
      <c r="I175" s="1" t="s">
        <v>46</v>
      </c>
      <c r="J175" s="3" t="s">
        <v>48</v>
      </c>
      <c r="K175" s="3" t="s">
        <v>52</v>
      </c>
      <c r="L175" s="7">
        <v>72.218255999999997</v>
      </c>
      <c r="M175" s="7">
        <v>16.379397999999998</v>
      </c>
      <c r="N175" s="7">
        <v>3.0596999999999999E-2</v>
      </c>
      <c r="O175" s="7">
        <v>1.264661</v>
      </c>
      <c r="P175" s="7">
        <v>0.50994399999999995</v>
      </c>
      <c r="Q175" s="7">
        <v>2.692504</v>
      </c>
      <c r="R175" s="7">
        <v>5.3034169999999996</v>
      </c>
      <c r="S175" s="7">
        <v>1.376849</v>
      </c>
      <c r="T175" s="7">
        <v>0.17338100000000001</v>
      </c>
      <c r="U175" s="7">
        <v>5.0993999999999998E-2</v>
      </c>
      <c r="V175" s="7">
        <v>0.83</v>
      </c>
      <c r="W175" s="7">
        <v>98.88</v>
      </c>
      <c r="X175" s="7"/>
      <c r="Y175" s="7"/>
      <c r="Z175" s="7"/>
      <c r="AA175" s="7"/>
      <c r="AB175" s="7"/>
      <c r="AC175" s="8">
        <v>15</v>
      </c>
      <c r="AD175" s="9">
        <v>1</v>
      </c>
      <c r="AE175" s="7">
        <v>0.4</v>
      </c>
      <c r="AF175" s="9">
        <v>24</v>
      </c>
      <c r="AG175" s="8">
        <v>490</v>
      </c>
      <c r="AH175" s="9">
        <v>348</v>
      </c>
      <c r="AI175" s="9">
        <v>3</v>
      </c>
      <c r="AJ175" s="9">
        <v>120</v>
      </c>
      <c r="AK175" s="7">
        <v>2.7</v>
      </c>
      <c r="AL175" s="7">
        <v>0.1</v>
      </c>
      <c r="AM175" s="7">
        <v>0.68</v>
      </c>
      <c r="AN175" s="7">
        <v>0.5</v>
      </c>
      <c r="AO175" s="9">
        <v>1.1000000000000001</v>
      </c>
      <c r="AP175" s="8">
        <v>10</v>
      </c>
      <c r="AQ175" s="8">
        <v>20</v>
      </c>
      <c r="AR175" s="8">
        <v>2</v>
      </c>
      <c r="AS175" s="8">
        <v>3</v>
      </c>
      <c r="AT175" s="7">
        <v>5</v>
      </c>
      <c r="AU175" s="8">
        <v>40</v>
      </c>
      <c r="AV175" s="7">
        <v>17</v>
      </c>
      <c r="AW175" s="8"/>
      <c r="AX175" s="7"/>
      <c r="AY175" s="7"/>
      <c r="AZ175" s="7"/>
      <c r="BA175" s="7"/>
      <c r="BB175" s="9">
        <v>3</v>
      </c>
      <c r="BC175" s="7">
        <v>7.1</v>
      </c>
      <c r="BD175" s="7">
        <v>14</v>
      </c>
      <c r="BE175" s="7">
        <v>10</v>
      </c>
      <c r="BF175" s="7">
        <v>6</v>
      </c>
      <c r="BG175" s="7">
        <v>1.4</v>
      </c>
      <c r="BH175" s="7">
        <v>0.5</v>
      </c>
      <c r="BI175" s="7">
        <v>5</v>
      </c>
      <c r="BJ175" s="7">
        <v>0.1</v>
      </c>
      <c r="BK175" s="7">
        <v>1</v>
      </c>
      <c r="BL175" s="7">
        <v>0.7</v>
      </c>
      <c r="BM175" s="7"/>
      <c r="BN175" s="7">
        <v>0.2</v>
      </c>
      <c r="BO175" s="7">
        <v>0.2</v>
      </c>
      <c r="BP175" s="7">
        <v>0.15</v>
      </c>
      <c r="BQ175" s="6" t="s">
        <v>29</v>
      </c>
      <c r="BR175" s="10">
        <v>3.8518508565572547</v>
      </c>
      <c r="BS175" s="10">
        <v>7.2412034676185622</v>
      </c>
      <c r="BT175" s="10">
        <v>0.52008567057623667</v>
      </c>
      <c r="BU175" s="10">
        <v>73.654519122896488</v>
      </c>
      <c r="BV175" s="7">
        <v>5.1571601941747577E-2</v>
      </c>
      <c r="BW175" s="11">
        <v>876.98438844505915</v>
      </c>
      <c r="BX175" s="7">
        <v>35.499999999999993</v>
      </c>
      <c r="BY175" s="7">
        <v>163.33333333333334</v>
      </c>
      <c r="BZ175" s="7">
        <f>AP175/AO175</f>
        <v>9.0909090909090899</v>
      </c>
      <c r="CA175" s="9">
        <v>24.116033582290051</v>
      </c>
      <c r="CB175" s="12">
        <v>0.52008567057623667</v>
      </c>
      <c r="CC175" s="7">
        <v>5</v>
      </c>
      <c r="CD175" s="7">
        <v>5</v>
      </c>
      <c r="CJ175" s="2">
        <v>0.52008567057623667</v>
      </c>
      <c r="CK175" s="12"/>
      <c r="CL175" s="7">
        <v>1.264661</v>
      </c>
      <c r="CM175" s="7"/>
      <c r="CS175" s="12">
        <v>0.52008567057623667</v>
      </c>
      <c r="CU175" s="7">
        <v>35.499999999999993</v>
      </c>
    </row>
    <row r="176" spans="1:99" x14ac:dyDescent="0.15">
      <c r="B176" s="5" t="s">
        <v>67</v>
      </c>
      <c r="C176" s="6">
        <v>18</v>
      </c>
      <c r="D176" s="14">
        <v>429857</v>
      </c>
      <c r="E176" s="14">
        <v>5436162</v>
      </c>
      <c r="F176" s="2">
        <v>-75.960426999999996</v>
      </c>
      <c r="G176" s="2">
        <v>49.074320999999998</v>
      </c>
      <c r="H176" s="5" t="s">
        <v>1</v>
      </c>
      <c r="I176" s="1" t="s">
        <v>46</v>
      </c>
      <c r="J176" s="3" t="s">
        <v>48</v>
      </c>
      <c r="K176" s="3" t="s">
        <v>52</v>
      </c>
      <c r="L176" s="7">
        <v>72.820926999999998</v>
      </c>
      <c r="M176" s="7">
        <v>15.856984000000001</v>
      </c>
      <c r="N176" s="7">
        <v>2.0199999999999999E-2</v>
      </c>
      <c r="O176" s="7">
        <v>1.757398</v>
      </c>
      <c r="P176" s="7">
        <v>0.51509899999999997</v>
      </c>
      <c r="Q176" s="7">
        <v>2.3027980000000001</v>
      </c>
      <c r="R176" s="7">
        <v>4.7873950000000001</v>
      </c>
      <c r="S176" s="7">
        <v>1.636198</v>
      </c>
      <c r="T176" s="7">
        <v>0.2727</v>
      </c>
      <c r="U176" s="7">
        <v>3.0300000000000001E-2</v>
      </c>
      <c r="V176" s="7">
        <v>0.73</v>
      </c>
      <c r="W176" s="7">
        <v>99.74</v>
      </c>
      <c r="X176" s="7"/>
      <c r="Y176" s="7"/>
      <c r="Z176" s="7"/>
      <c r="AA176" s="7"/>
      <c r="AB176" s="7"/>
      <c r="AC176" s="8"/>
      <c r="AD176" s="9"/>
      <c r="AE176" s="7">
        <v>3.8</v>
      </c>
      <c r="AF176" s="9">
        <v>64.8</v>
      </c>
      <c r="AG176" s="8">
        <v>481.8</v>
      </c>
      <c r="AH176" s="9">
        <v>786.5</v>
      </c>
      <c r="AI176" s="9">
        <v>2.4</v>
      </c>
      <c r="AJ176" s="9">
        <v>114.9</v>
      </c>
      <c r="AK176" s="7">
        <v>3.4</v>
      </c>
      <c r="AL176" s="7">
        <v>0.2</v>
      </c>
      <c r="AM176" s="7">
        <v>5.2</v>
      </c>
      <c r="AN176" s="7">
        <v>1.5</v>
      </c>
      <c r="AO176" s="9"/>
      <c r="AP176" s="8">
        <v>25</v>
      </c>
      <c r="AQ176" s="8"/>
      <c r="AR176" s="8">
        <v>1.8</v>
      </c>
      <c r="AS176" s="8">
        <v>3.3</v>
      </c>
      <c r="AT176" s="7">
        <v>4.3</v>
      </c>
      <c r="AU176" s="8">
        <v>40</v>
      </c>
      <c r="AV176" s="7">
        <v>2.4</v>
      </c>
      <c r="AW176" s="8"/>
      <c r="AX176" s="7"/>
      <c r="AY176" s="7">
        <v>1.5</v>
      </c>
      <c r="AZ176" s="7"/>
      <c r="BA176" s="7"/>
      <c r="BB176" s="9">
        <v>3</v>
      </c>
      <c r="BC176" s="7">
        <v>10.9</v>
      </c>
      <c r="BD176" s="7">
        <v>29.7</v>
      </c>
      <c r="BE176" s="7">
        <v>2.6</v>
      </c>
      <c r="BF176" s="7">
        <v>9.6999999999999993</v>
      </c>
      <c r="BG176" s="7">
        <v>1.4</v>
      </c>
      <c r="BH176" s="7">
        <v>0.44</v>
      </c>
      <c r="BI176" s="7">
        <v>0.84</v>
      </c>
      <c r="BJ176" s="7">
        <v>0.14000000000000001</v>
      </c>
      <c r="BK176" s="7">
        <v>0.59</v>
      </c>
      <c r="BL176" s="7">
        <v>7.0000000000000007E-2</v>
      </c>
      <c r="BM176" s="7">
        <v>0.26</v>
      </c>
      <c r="BN176" s="7"/>
      <c r="BO176" s="7">
        <v>0.18</v>
      </c>
      <c r="BP176" s="7">
        <v>0.03</v>
      </c>
      <c r="BQ176" s="6" t="s">
        <v>29</v>
      </c>
      <c r="BR176" s="10">
        <v>2.9259264465547568</v>
      </c>
      <c r="BS176" s="10">
        <v>11.008988991011011</v>
      </c>
      <c r="BT176" s="10">
        <v>0.52024946975053021</v>
      </c>
      <c r="BU176" s="10">
        <v>73.549062720937286</v>
      </c>
      <c r="BV176" s="7">
        <v>3.0378985361941051E-2</v>
      </c>
      <c r="BW176" s="11">
        <v>830.07799959692522</v>
      </c>
      <c r="BX176" s="7">
        <v>60.555555555555557</v>
      </c>
      <c r="BY176" s="7">
        <v>160.6</v>
      </c>
      <c r="BZ176" s="7"/>
      <c r="CA176" s="9">
        <v>41.13689609498617</v>
      </c>
      <c r="CB176" s="12">
        <v>0.52024946975053021</v>
      </c>
      <c r="CC176" s="7">
        <v>4.3</v>
      </c>
      <c r="CD176" s="7">
        <v>4.3</v>
      </c>
      <c r="CJ176" s="2">
        <v>0.52024946975053021</v>
      </c>
      <c r="CK176" s="12">
        <v>0.52024946975053021</v>
      </c>
      <c r="CL176" s="7">
        <v>1.757398</v>
      </c>
      <c r="CM176" s="7">
        <v>1.757398</v>
      </c>
      <c r="CS176" s="12">
        <v>0.52024946975053021</v>
      </c>
      <c r="CU176" s="7">
        <v>60.555555555555557</v>
      </c>
    </row>
    <row r="177" spans="1:99" x14ac:dyDescent="0.15">
      <c r="B177" s="5" t="s">
        <v>47</v>
      </c>
      <c r="C177" s="6">
        <v>17</v>
      </c>
      <c r="D177" s="14">
        <v>639511</v>
      </c>
      <c r="E177" s="14">
        <v>5465728</v>
      </c>
      <c r="F177" s="2">
        <v>-79.079909000000001</v>
      </c>
      <c r="G177" s="2">
        <v>49.328321000000003</v>
      </c>
      <c r="H177" s="5" t="s">
        <v>1</v>
      </c>
      <c r="I177" s="1" t="s">
        <v>46</v>
      </c>
      <c r="J177" s="3" t="s">
        <v>48</v>
      </c>
      <c r="K177" s="3" t="s">
        <v>52</v>
      </c>
      <c r="L177" s="7">
        <v>73.414360000000002</v>
      </c>
      <c r="M177" s="7">
        <v>14.860586</v>
      </c>
      <c r="N177" s="7">
        <v>4.0854000000000001E-2</v>
      </c>
      <c r="O177" s="7">
        <v>1.8077829999999999</v>
      </c>
      <c r="P177" s="7">
        <v>0.51067300000000004</v>
      </c>
      <c r="Q177" s="7">
        <v>2.2980290000000001</v>
      </c>
      <c r="R177" s="7">
        <v>4.5245629999999997</v>
      </c>
      <c r="S177" s="7">
        <v>2.3082419999999999</v>
      </c>
      <c r="T177" s="7">
        <v>0.18384200000000001</v>
      </c>
      <c r="U177" s="7">
        <v>5.1067000000000001E-2</v>
      </c>
      <c r="V177" s="7">
        <v>0.63</v>
      </c>
      <c r="W177" s="7">
        <v>98.54</v>
      </c>
      <c r="X177" s="7"/>
      <c r="Y177" s="7"/>
      <c r="Z177" s="7"/>
      <c r="AA177" s="7"/>
      <c r="AB177" s="7"/>
      <c r="AC177" s="8">
        <v>40</v>
      </c>
      <c r="AD177" s="9">
        <v>1</v>
      </c>
      <c r="AE177" s="7">
        <v>1.7</v>
      </c>
      <c r="AF177" s="9">
        <v>62</v>
      </c>
      <c r="AG177" s="8">
        <v>170</v>
      </c>
      <c r="AH177" s="9">
        <v>448</v>
      </c>
      <c r="AI177" s="9">
        <v>7</v>
      </c>
      <c r="AJ177" s="9">
        <v>110</v>
      </c>
      <c r="AK177" s="7">
        <v>3.1</v>
      </c>
      <c r="AL177" s="7">
        <v>0.8</v>
      </c>
      <c r="AM177" s="7">
        <v>4.3</v>
      </c>
      <c r="AN177" s="7">
        <v>0.9</v>
      </c>
      <c r="AO177" s="9">
        <v>3.5</v>
      </c>
      <c r="AP177" s="8">
        <v>18</v>
      </c>
      <c r="AQ177" s="8">
        <v>20</v>
      </c>
      <c r="AR177" s="8">
        <v>4</v>
      </c>
      <c r="AS177" s="8">
        <v>5</v>
      </c>
      <c r="AT177" s="7">
        <v>4</v>
      </c>
      <c r="AU177" s="8">
        <v>49</v>
      </c>
      <c r="AV177" s="7">
        <v>17</v>
      </c>
      <c r="AW177" s="8"/>
      <c r="AX177" s="7"/>
      <c r="AY177" s="7"/>
      <c r="AZ177" s="7"/>
      <c r="BA177" s="7"/>
      <c r="BB177" s="9">
        <v>10</v>
      </c>
      <c r="BC177" s="7">
        <v>15</v>
      </c>
      <c r="BD177" s="7">
        <v>28</v>
      </c>
      <c r="BE177" s="7">
        <v>10</v>
      </c>
      <c r="BF177" s="7">
        <v>10</v>
      </c>
      <c r="BG177" s="7">
        <v>2.2999999999999998</v>
      </c>
      <c r="BH177" s="7">
        <v>0.6</v>
      </c>
      <c r="BI177" s="7">
        <v>5</v>
      </c>
      <c r="BJ177" s="7">
        <v>0.3</v>
      </c>
      <c r="BK177" s="7">
        <v>1</v>
      </c>
      <c r="BL177" s="7">
        <v>0.5</v>
      </c>
      <c r="BM177" s="7"/>
      <c r="BN177" s="7">
        <v>0.2</v>
      </c>
      <c r="BO177" s="7">
        <v>1.4</v>
      </c>
      <c r="BP177" s="7">
        <v>0.23</v>
      </c>
      <c r="BQ177" s="6" t="s">
        <v>29</v>
      </c>
      <c r="BR177" s="10">
        <v>1.9601770524927629</v>
      </c>
      <c r="BS177" s="10">
        <v>15.320192013073228</v>
      </c>
      <c r="BT177" s="10">
        <v>0.52157389439280966</v>
      </c>
      <c r="BU177" s="10">
        <v>74.981472781125518</v>
      </c>
      <c r="BV177" s="7">
        <v>5.182362492388877E-2</v>
      </c>
      <c r="BW177" s="11">
        <v>889.91231308426688</v>
      </c>
      <c r="BX177" s="7">
        <v>10.714285714285715</v>
      </c>
      <c r="BY177" s="7">
        <v>17</v>
      </c>
      <c r="BZ177" s="7">
        <f t="shared" ref="BZ177:BZ201" si="27">AP177/AO177</f>
        <v>5.1428571428571432</v>
      </c>
      <c r="CA177" s="9">
        <v>7.2784809604497154</v>
      </c>
      <c r="CB177" s="12">
        <v>0.52157389439280966</v>
      </c>
      <c r="CC177" s="7">
        <v>4</v>
      </c>
      <c r="CD177" s="7">
        <v>4</v>
      </c>
      <c r="CJ177" s="2">
        <v>0.52157389439280966</v>
      </c>
      <c r="CK177" s="12">
        <v>0.52157389439280966</v>
      </c>
      <c r="CL177" s="7">
        <v>1.8077829999999999</v>
      </c>
      <c r="CM177" s="7">
        <v>1.8077829999999999</v>
      </c>
      <c r="CS177" s="12">
        <v>0.52157389439280966</v>
      </c>
      <c r="CU177" s="7">
        <v>10.714285714285715</v>
      </c>
    </row>
    <row r="178" spans="1:99" x14ac:dyDescent="0.15">
      <c r="B178" s="5" t="s">
        <v>67</v>
      </c>
      <c r="C178" s="6">
        <v>18</v>
      </c>
      <c r="D178" s="14">
        <v>489779</v>
      </c>
      <c r="E178" s="14">
        <v>5502843</v>
      </c>
      <c r="F178" s="2">
        <v>-75.141673999999995</v>
      </c>
      <c r="G178" s="2">
        <v>49.678027999999998</v>
      </c>
      <c r="H178" s="5" t="s">
        <v>1</v>
      </c>
      <c r="I178" s="1" t="s">
        <v>46</v>
      </c>
      <c r="J178" s="3" t="s">
        <v>48</v>
      </c>
      <c r="K178" s="3" t="s">
        <v>52</v>
      </c>
      <c r="L178" s="7">
        <v>71.504497000000001</v>
      </c>
      <c r="M178" s="7">
        <v>16.220359999999999</v>
      </c>
      <c r="N178" s="7">
        <v>3.0661999999999998E-2</v>
      </c>
      <c r="O178" s="7">
        <v>1.5944400000000001</v>
      </c>
      <c r="P178" s="7">
        <v>0.51103799999999999</v>
      </c>
      <c r="Q178" s="7">
        <v>2.6471789999999999</v>
      </c>
      <c r="R178" s="7">
        <v>5.0388390000000003</v>
      </c>
      <c r="S178" s="7">
        <v>2.1463610000000002</v>
      </c>
      <c r="T178" s="7">
        <v>0.23507800000000001</v>
      </c>
      <c r="U178" s="7">
        <v>7.1544999999999997E-2</v>
      </c>
      <c r="V178" s="7">
        <v>0.38</v>
      </c>
      <c r="W178" s="7">
        <v>98.22</v>
      </c>
      <c r="X178" s="7"/>
      <c r="Y178" s="7"/>
      <c r="Z178" s="7"/>
      <c r="AA178" s="7"/>
      <c r="AB178" s="7"/>
      <c r="AC178" s="8">
        <v>27</v>
      </c>
      <c r="AD178" s="9">
        <v>1</v>
      </c>
      <c r="AE178" s="7">
        <v>0.8</v>
      </c>
      <c r="AF178" s="9">
        <v>47</v>
      </c>
      <c r="AG178" s="8">
        <v>606</v>
      </c>
      <c r="AH178" s="9">
        <v>758</v>
      </c>
      <c r="AI178" s="9">
        <v>2.9</v>
      </c>
      <c r="AJ178" s="9">
        <v>84</v>
      </c>
      <c r="AK178" s="7">
        <v>2.2999999999999998</v>
      </c>
      <c r="AL178" s="7">
        <v>5.24</v>
      </c>
      <c r="AM178" s="7">
        <v>0.66</v>
      </c>
      <c r="AN178" s="7">
        <v>0.32</v>
      </c>
      <c r="AO178" s="9">
        <v>2.2000000000000002</v>
      </c>
      <c r="AP178" s="8">
        <v>14</v>
      </c>
      <c r="AQ178" s="8"/>
      <c r="AR178" s="8">
        <v>4</v>
      </c>
      <c r="AS178" s="8">
        <v>107</v>
      </c>
      <c r="AT178" s="7">
        <v>11</v>
      </c>
      <c r="AU178" s="8">
        <v>59</v>
      </c>
      <c r="AV178" s="7">
        <v>8</v>
      </c>
      <c r="AW178" s="8"/>
      <c r="AX178" s="7"/>
      <c r="AY178" s="7"/>
      <c r="AZ178" s="7"/>
      <c r="BA178" s="7"/>
      <c r="BB178" s="9">
        <v>2.9</v>
      </c>
      <c r="BC178" s="7">
        <v>5.48</v>
      </c>
      <c r="BD178" s="7">
        <v>12.9</v>
      </c>
      <c r="BE178" s="7">
        <v>1.45</v>
      </c>
      <c r="BF178" s="7">
        <v>5.97</v>
      </c>
      <c r="BG178" s="7">
        <v>1.1399999999999999</v>
      </c>
      <c r="BH178" s="7">
        <v>0.42</v>
      </c>
      <c r="BI178" s="7">
        <v>0.72</v>
      </c>
      <c r="BJ178" s="7">
        <v>0.1</v>
      </c>
      <c r="BK178" s="7">
        <v>0.5</v>
      </c>
      <c r="BL178" s="7">
        <v>0.09</v>
      </c>
      <c r="BM178" s="7">
        <v>0.24</v>
      </c>
      <c r="BN178" s="7">
        <v>3.3000000000000002E-2</v>
      </c>
      <c r="BO178" s="7">
        <v>0.21</v>
      </c>
      <c r="BP178" s="7">
        <v>3.5999999999999997E-2</v>
      </c>
      <c r="BQ178" s="6" t="s">
        <v>29</v>
      </c>
      <c r="BR178" s="10">
        <v>2.3476195290540591</v>
      </c>
      <c r="BS178" s="10">
        <v>5.6009811937857723</v>
      </c>
      <c r="BT178" s="10">
        <v>0.52232011447260829</v>
      </c>
      <c r="BU178" s="10">
        <v>73.083091782502038</v>
      </c>
      <c r="BV178" s="7">
        <v>7.2841580126247196E-2</v>
      </c>
      <c r="BW178" s="11">
        <v>903.59795824298305</v>
      </c>
      <c r="BX178" s="7">
        <v>26.095238095238098</v>
      </c>
      <c r="BY178" s="7">
        <v>208.96551724137933</v>
      </c>
      <c r="BZ178" s="7">
        <f t="shared" si="27"/>
        <v>6.3636363636363633</v>
      </c>
      <c r="CA178" s="9">
        <v>17.727144739228642</v>
      </c>
      <c r="CB178" s="12">
        <v>0.52232011447260829</v>
      </c>
      <c r="CC178" s="7">
        <v>11</v>
      </c>
      <c r="CD178" s="7">
        <v>11</v>
      </c>
      <c r="CJ178" s="2">
        <v>0.52232011447260829</v>
      </c>
      <c r="CK178" s="12">
        <v>0.52232011447260829</v>
      </c>
      <c r="CL178" s="7">
        <v>1.5944400000000001</v>
      </c>
      <c r="CM178" s="7">
        <v>1.5944400000000001</v>
      </c>
      <c r="CS178" s="12">
        <v>0.52232011447260829</v>
      </c>
      <c r="CU178" s="7">
        <v>26.095238095238098</v>
      </c>
    </row>
    <row r="179" spans="1:99" x14ac:dyDescent="0.15">
      <c r="B179" s="5" t="s">
        <v>57</v>
      </c>
      <c r="C179" s="6">
        <v>17</v>
      </c>
      <c r="D179" s="14">
        <v>679405</v>
      </c>
      <c r="E179" s="14">
        <v>5365852</v>
      </c>
      <c r="F179" s="2">
        <v>-78.575118000000003</v>
      </c>
      <c r="G179" s="2">
        <v>48.420253000000002</v>
      </c>
      <c r="H179" s="5" t="s">
        <v>1</v>
      </c>
      <c r="I179" s="1" t="s">
        <v>46</v>
      </c>
      <c r="J179" s="3" t="s">
        <v>48</v>
      </c>
      <c r="K179" s="3" t="s">
        <v>52</v>
      </c>
      <c r="L179" s="7">
        <v>70.650744000000003</v>
      </c>
      <c r="M179" s="7">
        <v>16.911244</v>
      </c>
      <c r="N179" s="7">
        <v>1.0120000000000001E-2</v>
      </c>
      <c r="O179" s="7">
        <v>1.740715</v>
      </c>
      <c r="P179" s="7">
        <v>0.51614199999999999</v>
      </c>
      <c r="Q179" s="7">
        <v>2.4795060000000002</v>
      </c>
      <c r="R179" s="7">
        <v>6.527679</v>
      </c>
      <c r="S179" s="7">
        <v>0.75903200000000004</v>
      </c>
      <c r="T179" s="7">
        <v>0.293493</v>
      </c>
      <c r="U179" s="7">
        <v>0.11132499999999999</v>
      </c>
      <c r="V179" s="7">
        <v>1</v>
      </c>
      <c r="W179" s="7">
        <v>99.81</v>
      </c>
      <c r="X179" s="7">
        <v>0.14000000000000001</v>
      </c>
      <c r="Y179" s="7">
        <v>0.04</v>
      </c>
      <c r="Z179" s="7"/>
      <c r="AA179" s="7"/>
      <c r="AB179" s="7"/>
      <c r="AC179" s="8"/>
      <c r="AD179" s="9"/>
      <c r="AE179" s="7">
        <v>0.6</v>
      </c>
      <c r="AF179" s="9">
        <v>22.5</v>
      </c>
      <c r="AG179" s="8">
        <v>1081.3</v>
      </c>
      <c r="AH179" s="9">
        <v>858</v>
      </c>
      <c r="AI179" s="9">
        <v>5.2</v>
      </c>
      <c r="AJ179" s="9">
        <v>180.1</v>
      </c>
      <c r="AK179" s="7">
        <v>5.6</v>
      </c>
      <c r="AL179" s="7">
        <v>0.3</v>
      </c>
      <c r="AM179" s="7">
        <v>6</v>
      </c>
      <c r="AN179" s="7">
        <v>1.9</v>
      </c>
      <c r="AO179" s="9">
        <v>1</v>
      </c>
      <c r="AP179" s="8">
        <v>22</v>
      </c>
      <c r="AQ179" s="8"/>
      <c r="AR179" s="8">
        <v>1.8</v>
      </c>
      <c r="AS179" s="8">
        <v>2.7</v>
      </c>
      <c r="AT179" s="7">
        <v>18.100000000000001</v>
      </c>
      <c r="AU179" s="8">
        <v>65</v>
      </c>
      <c r="AV179" s="7">
        <v>9.1</v>
      </c>
      <c r="AW179" s="8">
        <v>2.6</v>
      </c>
      <c r="AX179" s="7">
        <v>0.3</v>
      </c>
      <c r="AY179" s="7"/>
      <c r="AZ179" s="7"/>
      <c r="BA179" s="7"/>
      <c r="BB179" s="9">
        <v>2.9</v>
      </c>
      <c r="BC179" s="7">
        <v>38.700000000000003</v>
      </c>
      <c r="BD179" s="7">
        <v>91.5</v>
      </c>
      <c r="BE179" s="7">
        <v>10.9</v>
      </c>
      <c r="BF179" s="7">
        <v>41.9</v>
      </c>
      <c r="BG179" s="7">
        <v>6.8</v>
      </c>
      <c r="BH179" s="7">
        <v>1.51</v>
      </c>
      <c r="BI179" s="7">
        <v>3.85</v>
      </c>
      <c r="BJ179" s="7">
        <v>0.34</v>
      </c>
      <c r="BK179" s="7">
        <v>0.74</v>
      </c>
      <c r="BL179" s="7">
        <v>0.06</v>
      </c>
      <c r="BM179" s="7">
        <v>0.12</v>
      </c>
      <c r="BN179" s="7"/>
      <c r="BO179" s="7">
        <v>0.11</v>
      </c>
      <c r="BP179" s="7">
        <v>0.01</v>
      </c>
      <c r="BQ179" s="6" t="s">
        <v>29</v>
      </c>
      <c r="BR179" s="10">
        <v>8.6000050063765432</v>
      </c>
      <c r="BS179" s="10">
        <v>39.166076308065989</v>
      </c>
      <c r="BT179" s="10">
        <v>0.52235806092500758</v>
      </c>
      <c r="BU179" s="10">
        <v>71.501613197044833</v>
      </c>
      <c r="BV179" s="7">
        <v>0.11153692014828172</v>
      </c>
      <c r="BW179" s="11">
        <v>930.50138203707581</v>
      </c>
      <c r="BX179" s="7">
        <v>351.81818181818187</v>
      </c>
      <c r="BY179" s="7">
        <v>372.86206896551721</v>
      </c>
      <c r="BZ179" s="7">
        <f t="shared" si="27"/>
        <v>22</v>
      </c>
      <c r="CA179" s="9">
        <v>238.99884753767614</v>
      </c>
      <c r="CB179" s="12">
        <v>0.52235806092500758</v>
      </c>
      <c r="CC179" s="7">
        <v>18.100000000000001</v>
      </c>
      <c r="CD179" s="7">
        <v>18.100000000000001</v>
      </c>
      <c r="CJ179" s="2">
        <v>0.52235806092500758</v>
      </c>
      <c r="CK179" s="12">
        <v>0.52235806092500758</v>
      </c>
      <c r="CL179" s="7">
        <v>1.740715</v>
      </c>
      <c r="CM179" s="7">
        <v>1.740715</v>
      </c>
      <c r="CS179" s="12"/>
      <c r="CU179" s="7"/>
    </row>
    <row r="180" spans="1:99" x14ac:dyDescent="0.15">
      <c r="B180" s="5" t="s">
        <v>67</v>
      </c>
      <c r="C180" s="6">
        <v>18</v>
      </c>
      <c r="D180" s="14">
        <v>472844</v>
      </c>
      <c r="E180" s="14">
        <v>5452241</v>
      </c>
      <c r="F180" s="2">
        <v>-75.372938000000005</v>
      </c>
      <c r="G180" s="2">
        <v>49.222352000000001</v>
      </c>
      <c r="H180" s="5" t="s">
        <v>1</v>
      </c>
      <c r="I180" s="1" t="s">
        <v>46</v>
      </c>
      <c r="J180" s="3" t="s">
        <v>48</v>
      </c>
      <c r="K180" s="3" t="s">
        <v>52</v>
      </c>
      <c r="L180" s="7">
        <v>72.881871000000004</v>
      </c>
      <c r="M180" s="7">
        <v>15.224213000000001</v>
      </c>
      <c r="N180" s="7">
        <v>3.0367000000000002E-2</v>
      </c>
      <c r="O180" s="7">
        <v>2.2168239999999999</v>
      </c>
      <c r="P180" s="7">
        <v>0.51624700000000001</v>
      </c>
      <c r="Q180" s="7">
        <v>2.7735599999999998</v>
      </c>
      <c r="R180" s="7">
        <v>4.8689140000000002</v>
      </c>
      <c r="S180" s="7">
        <v>1.2450650000000001</v>
      </c>
      <c r="T180" s="7">
        <v>0.192327</v>
      </c>
      <c r="U180" s="7">
        <v>5.0611999999999997E-2</v>
      </c>
      <c r="V180" s="7">
        <v>0.9</v>
      </c>
      <c r="W180" s="7">
        <v>99.69</v>
      </c>
      <c r="X180" s="7"/>
      <c r="Y180" s="7">
        <v>0.15</v>
      </c>
      <c r="Z180" s="7"/>
      <c r="AA180" s="7"/>
      <c r="AB180" s="7"/>
      <c r="AC180" s="8"/>
      <c r="AD180" s="9"/>
      <c r="AE180" s="7">
        <v>1</v>
      </c>
      <c r="AF180" s="9">
        <v>30.2</v>
      </c>
      <c r="AG180" s="8">
        <v>376.5</v>
      </c>
      <c r="AH180" s="9">
        <v>538</v>
      </c>
      <c r="AI180" s="9">
        <v>1.6</v>
      </c>
      <c r="AJ180" s="9">
        <v>75.400000000000006</v>
      </c>
      <c r="AK180" s="7">
        <v>2.4</v>
      </c>
      <c r="AL180" s="7">
        <v>0.2</v>
      </c>
      <c r="AM180" s="7">
        <v>0.8</v>
      </c>
      <c r="AN180" s="7">
        <v>0.1</v>
      </c>
      <c r="AO180" s="9">
        <v>2</v>
      </c>
      <c r="AP180" s="8">
        <v>17</v>
      </c>
      <c r="AQ180" s="8"/>
      <c r="AR180" s="8">
        <v>6</v>
      </c>
      <c r="AS180" s="8">
        <v>3.4</v>
      </c>
      <c r="AT180" s="7">
        <v>3.4</v>
      </c>
      <c r="AU180" s="8">
        <v>46</v>
      </c>
      <c r="AV180" s="7">
        <v>0.8</v>
      </c>
      <c r="AW180" s="8">
        <v>0.6</v>
      </c>
      <c r="AX180" s="7"/>
      <c r="AY180" s="7"/>
      <c r="AZ180" s="7"/>
      <c r="BA180" s="7"/>
      <c r="BB180" s="9">
        <v>2.7</v>
      </c>
      <c r="BC180" s="7">
        <v>8.3000000000000007</v>
      </c>
      <c r="BD180" s="7">
        <v>14.8</v>
      </c>
      <c r="BE180" s="7">
        <v>1.37</v>
      </c>
      <c r="BF180" s="7">
        <v>4.5999999999999996</v>
      </c>
      <c r="BG180" s="7"/>
      <c r="BH180" s="7">
        <v>0.3</v>
      </c>
      <c r="BI180" s="7">
        <v>0.87</v>
      </c>
      <c r="BJ180" s="7">
        <v>0.12</v>
      </c>
      <c r="BK180" s="7">
        <v>0.5</v>
      </c>
      <c r="BL180" s="7">
        <v>7.0000000000000007E-2</v>
      </c>
      <c r="BM180" s="7">
        <v>0.34</v>
      </c>
      <c r="BN180" s="7"/>
      <c r="BO180" s="7">
        <v>0.13</v>
      </c>
      <c r="BP180" s="7">
        <v>0.02</v>
      </c>
      <c r="BQ180" s="6" t="s">
        <v>29</v>
      </c>
      <c r="BR180" s="10">
        <v>3.9105701308767009</v>
      </c>
      <c r="BS180" s="10">
        <v>8.4016600870533473</v>
      </c>
      <c r="BT180" s="10">
        <v>0.52257009818807576</v>
      </c>
      <c r="BU180" s="10">
        <v>73.774542969936235</v>
      </c>
      <c r="BV180" s="7">
        <v>5.0769385093790746E-2</v>
      </c>
      <c r="BW180" s="11">
        <v>876.7131097035018</v>
      </c>
      <c r="BX180" s="7">
        <v>63.846153846153847</v>
      </c>
      <c r="BY180" s="7">
        <v>139.44444444444443</v>
      </c>
      <c r="BZ180" s="7">
        <f t="shared" si="27"/>
        <v>8.5</v>
      </c>
      <c r="CA180" s="9">
        <v>43.37228141560292</v>
      </c>
      <c r="CB180" s="12">
        <v>0.52257009818807576</v>
      </c>
      <c r="CC180" s="7">
        <v>3.4</v>
      </c>
      <c r="CD180" s="7">
        <v>3.4</v>
      </c>
      <c r="CJ180" s="2">
        <v>0.52257009818807576</v>
      </c>
      <c r="CK180" s="12">
        <v>0.52257009818807576</v>
      </c>
      <c r="CL180" s="7">
        <v>2.2168239999999999</v>
      </c>
      <c r="CM180" s="7">
        <v>2.2168239999999999</v>
      </c>
      <c r="CS180" s="12">
        <v>0.52257009818807576</v>
      </c>
      <c r="CU180" s="7">
        <v>63.846153846153847</v>
      </c>
    </row>
    <row r="181" spans="1:99" x14ac:dyDescent="0.15">
      <c r="B181" s="5" t="s">
        <v>47</v>
      </c>
      <c r="C181" s="6">
        <v>17</v>
      </c>
      <c r="D181" s="14">
        <v>643784</v>
      </c>
      <c r="E181" s="14">
        <v>5363784</v>
      </c>
      <c r="F181" s="2">
        <v>-79.056965000000005</v>
      </c>
      <c r="G181" s="2">
        <v>48.410797000000002</v>
      </c>
      <c r="H181" s="5" t="s">
        <v>1</v>
      </c>
      <c r="I181" s="1" t="s">
        <v>46</v>
      </c>
      <c r="J181" s="3" t="s">
        <v>15</v>
      </c>
      <c r="K181" s="3" t="s">
        <v>9</v>
      </c>
      <c r="L181" s="7">
        <v>74.371037000000001</v>
      </c>
      <c r="M181" s="7">
        <v>13.295152</v>
      </c>
      <c r="N181" s="7">
        <v>6.1362E-2</v>
      </c>
      <c r="O181" s="7">
        <v>3.855594</v>
      </c>
      <c r="P181" s="7">
        <v>0.51135200000000003</v>
      </c>
      <c r="Q181" s="7">
        <v>1.360196</v>
      </c>
      <c r="R181" s="7">
        <v>5.7169160000000003</v>
      </c>
      <c r="S181" s="7">
        <v>0.60339500000000001</v>
      </c>
      <c r="T181" s="7">
        <v>0.204541</v>
      </c>
      <c r="U181" s="7">
        <v>2.0454E-2</v>
      </c>
      <c r="V181" s="7">
        <v>1.78</v>
      </c>
      <c r="W181" s="7">
        <v>99.56</v>
      </c>
      <c r="X181" s="7">
        <v>0.01</v>
      </c>
      <c r="Y181" s="7">
        <v>0.99</v>
      </c>
      <c r="Z181" s="7"/>
      <c r="AA181" s="7"/>
      <c r="AB181" s="7"/>
      <c r="AC181" s="8">
        <v>9</v>
      </c>
      <c r="AD181" s="9">
        <v>2</v>
      </c>
      <c r="AE181" s="7">
        <v>0.3</v>
      </c>
      <c r="AF181" s="9">
        <v>11</v>
      </c>
      <c r="AG181" s="8">
        <v>83</v>
      </c>
      <c r="AH181" s="9">
        <v>252</v>
      </c>
      <c r="AI181" s="9">
        <v>21</v>
      </c>
      <c r="AJ181" s="9">
        <v>290</v>
      </c>
      <c r="AK181" s="7">
        <v>6.7</v>
      </c>
      <c r="AL181" s="7">
        <v>1.9</v>
      </c>
      <c r="AM181" s="7">
        <v>3.1</v>
      </c>
      <c r="AN181" s="7"/>
      <c r="AO181" s="9">
        <v>11</v>
      </c>
      <c r="AP181" s="8">
        <v>2</v>
      </c>
      <c r="AQ181" s="8"/>
      <c r="AR181" s="8">
        <v>1</v>
      </c>
      <c r="AS181" s="8">
        <v>2</v>
      </c>
      <c r="AT181" s="7">
        <v>4</v>
      </c>
      <c r="AU181" s="8">
        <v>101</v>
      </c>
      <c r="AV181" s="7">
        <v>12</v>
      </c>
      <c r="AW181" s="8"/>
      <c r="AX181" s="7"/>
      <c r="AY181" s="7"/>
      <c r="AZ181" s="7"/>
      <c r="BA181" s="7"/>
      <c r="BB181" s="9">
        <v>55</v>
      </c>
      <c r="BC181" s="7">
        <v>26</v>
      </c>
      <c r="BD181" s="7">
        <v>60</v>
      </c>
      <c r="BE181" s="7">
        <v>2</v>
      </c>
      <c r="BF181" s="7">
        <v>31</v>
      </c>
      <c r="BG181" s="7">
        <v>8.1999999999999993</v>
      </c>
      <c r="BH181" s="7">
        <v>1.7</v>
      </c>
      <c r="BI181" s="7"/>
      <c r="BJ181" s="7">
        <v>1.4</v>
      </c>
      <c r="BK181" s="7">
        <v>6</v>
      </c>
      <c r="BL181" s="7">
        <v>2.1</v>
      </c>
      <c r="BM181" s="7"/>
      <c r="BN181" s="7">
        <v>1</v>
      </c>
      <c r="BO181" s="7">
        <v>5.9</v>
      </c>
      <c r="BP181" s="7">
        <v>0.97</v>
      </c>
      <c r="BQ181" s="6" t="s">
        <v>29</v>
      </c>
      <c r="BR181" s="10">
        <v>9.4745829846120699</v>
      </c>
      <c r="BS181" s="10">
        <v>26.590304765800777</v>
      </c>
      <c r="BT181" s="10">
        <v>0.52296175086929841</v>
      </c>
      <c r="BU181" s="10">
        <v>76.059559214563308</v>
      </c>
      <c r="BV181" s="7">
        <v>2.054439533949377E-2</v>
      </c>
      <c r="BW181" s="11">
        <v>822.03544989186582</v>
      </c>
      <c r="BX181" s="7">
        <v>4.406779661016949</v>
      </c>
      <c r="BY181" s="7">
        <v>1.509090909090909</v>
      </c>
      <c r="BZ181" s="7">
        <f t="shared" si="27"/>
        <v>0.18181818181818182</v>
      </c>
      <c r="CA181" s="9">
        <v>2.9936351068968317</v>
      </c>
      <c r="CB181" s="12">
        <v>0.52296175086929841</v>
      </c>
      <c r="CC181" s="7">
        <v>4</v>
      </c>
      <c r="CD181" s="7">
        <v>4</v>
      </c>
      <c r="CJ181" s="2">
        <v>0.52296175086929841</v>
      </c>
      <c r="CK181" s="12">
        <v>0.52296175086929841</v>
      </c>
      <c r="CL181" s="7">
        <v>3.855594</v>
      </c>
      <c r="CM181" s="7">
        <v>3.855594</v>
      </c>
      <c r="CS181" s="12">
        <v>0.52296175086929841</v>
      </c>
      <c r="CU181" s="7">
        <v>4.406779661016949</v>
      </c>
    </row>
    <row r="182" spans="1:99" x14ac:dyDescent="0.15">
      <c r="B182" s="5" t="s">
        <v>57</v>
      </c>
      <c r="C182" s="6">
        <v>18</v>
      </c>
      <c r="D182" s="14">
        <v>464564</v>
      </c>
      <c r="E182" s="14">
        <v>5492765</v>
      </c>
      <c r="F182" s="2">
        <v>-75.490261000000004</v>
      </c>
      <c r="G182" s="2">
        <v>49.586427999999998</v>
      </c>
      <c r="H182" s="5" t="s">
        <v>1</v>
      </c>
      <c r="I182" s="1" t="s">
        <v>46</v>
      </c>
      <c r="J182" s="3" t="s">
        <v>48</v>
      </c>
      <c r="K182" s="3" t="s">
        <v>52</v>
      </c>
      <c r="L182" s="7">
        <v>68.389752000000001</v>
      </c>
      <c r="M182" s="7">
        <v>17.859596</v>
      </c>
      <c r="N182" s="7">
        <v>2.6051999999999999E-2</v>
      </c>
      <c r="O182" s="7">
        <v>0.99516800000000005</v>
      </c>
      <c r="P182" s="7">
        <v>0.51857500000000001</v>
      </c>
      <c r="Q182" s="7">
        <v>2.4559449999999998</v>
      </c>
      <c r="R182" s="7">
        <v>6.2142650000000001</v>
      </c>
      <c r="S182" s="7">
        <v>3.4632480000000001</v>
      </c>
      <c r="T182" s="7">
        <v>8.0540000000000004E-3</v>
      </c>
      <c r="U182" s="7">
        <v>6.9344000000000003E-2</v>
      </c>
      <c r="V182" s="7">
        <v>0.8</v>
      </c>
      <c r="W182" s="7">
        <v>99.930263999999994</v>
      </c>
      <c r="X182" s="7"/>
      <c r="Y182" s="7"/>
      <c r="Z182" s="7"/>
      <c r="AA182" s="7"/>
      <c r="AB182" s="7">
        <v>0.3</v>
      </c>
      <c r="AC182" s="8">
        <v>40</v>
      </c>
      <c r="AD182" s="9">
        <v>10</v>
      </c>
      <c r="AE182" s="7">
        <v>3</v>
      </c>
      <c r="AF182" s="9">
        <v>140</v>
      </c>
      <c r="AG182" s="8">
        <v>1200</v>
      </c>
      <c r="AH182" s="9">
        <v>1500</v>
      </c>
      <c r="AI182" s="9">
        <v>10</v>
      </c>
      <c r="AJ182" s="9">
        <v>70</v>
      </c>
      <c r="AK182" s="7">
        <v>3</v>
      </c>
      <c r="AL182" s="7">
        <v>1</v>
      </c>
      <c r="AM182" s="7">
        <v>27</v>
      </c>
      <c r="AN182" s="7">
        <v>0.5</v>
      </c>
      <c r="AO182" s="9">
        <v>12</v>
      </c>
      <c r="AP182" s="8">
        <v>30</v>
      </c>
      <c r="AQ182" s="8">
        <v>6</v>
      </c>
      <c r="AR182" s="8">
        <v>5</v>
      </c>
      <c r="AS182" s="8">
        <v>3</v>
      </c>
      <c r="AT182" s="7">
        <v>4</v>
      </c>
      <c r="AU182" s="8">
        <v>34</v>
      </c>
      <c r="AV182" s="7">
        <v>12</v>
      </c>
      <c r="AW182" s="8">
        <v>1</v>
      </c>
      <c r="AX182" s="7">
        <v>0.5</v>
      </c>
      <c r="AY182" s="7">
        <v>1</v>
      </c>
      <c r="AZ182" s="7"/>
      <c r="BA182" s="7"/>
      <c r="BB182" s="9">
        <v>10</v>
      </c>
      <c r="BC182" s="7">
        <v>15</v>
      </c>
      <c r="BD182" s="7">
        <v>224</v>
      </c>
      <c r="BE182" s="7"/>
      <c r="BF182" s="7">
        <v>14</v>
      </c>
      <c r="BG182" s="7">
        <v>24</v>
      </c>
      <c r="BH182" s="7">
        <v>0.1</v>
      </c>
      <c r="BI182" s="7"/>
      <c r="BJ182" s="7"/>
      <c r="BK182" s="7"/>
      <c r="BL182" s="7"/>
      <c r="BM182" s="7"/>
      <c r="BN182" s="7"/>
      <c r="BO182" s="7">
        <v>0.1</v>
      </c>
      <c r="BP182" s="7">
        <v>1</v>
      </c>
      <c r="BQ182" s="6" t="s">
        <v>29</v>
      </c>
      <c r="BR182" s="10">
        <v>1.794345943461167</v>
      </c>
      <c r="BS182" s="10">
        <v>15.13160501620373</v>
      </c>
      <c r="BT182" s="10">
        <v>0.52312480475185663</v>
      </c>
      <c r="BU182" s="10">
        <v>68.989780961341935</v>
      </c>
      <c r="BV182" s="7">
        <v>6.9392391478121193E-2</v>
      </c>
      <c r="BW182" s="11">
        <v>858.02192593934808</v>
      </c>
      <c r="BX182" s="7">
        <v>150</v>
      </c>
      <c r="BY182" s="7">
        <v>120</v>
      </c>
      <c r="BZ182" s="7">
        <f t="shared" si="27"/>
        <v>2.5</v>
      </c>
      <c r="CA182" s="9">
        <v>101.89873344629601</v>
      </c>
      <c r="CB182" s="12">
        <v>0.52312480475185663</v>
      </c>
      <c r="CC182" s="7">
        <v>4</v>
      </c>
      <c r="CD182" s="7">
        <v>4</v>
      </c>
      <c r="CJ182" s="2">
        <v>0.52312480475185663</v>
      </c>
      <c r="CK182" s="12"/>
      <c r="CL182" s="7">
        <v>0.99516800000000005</v>
      </c>
      <c r="CM182" s="7"/>
      <c r="CS182" s="12">
        <v>0.52312480475185663</v>
      </c>
      <c r="CU182" s="7">
        <v>150</v>
      </c>
    </row>
    <row r="183" spans="1:99" x14ac:dyDescent="0.15">
      <c r="A183" s="3" t="s">
        <v>325</v>
      </c>
      <c r="B183" s="5" t="s">
        <v>57</v>
      </c>
      <c r="C183" s="6">
        <v>18</v>
      </c>
      <c r="D183" s="14">
        <v>559800</v>
      </c>
      <c r="E183" s="14">
        <v>5517637</v>
      </c>
      <c r="F183" s="2">
        <v>-74.168882999999994</v>
      </c>
      <c r="G183" s="2">
        <v>49.808197999999997</v>
      </c>
      <c r="H183" s="5" t="s">
        <v>1</v>
      </c>
      <c r="I183" s="1" t="s">
        <v>46</v>
      </c>
      <c r="J183" s="3" t="s">
        <v>48</v>
      </c>
      <c r="K183" s="3" t="s">
        <v>52</v>
      </c>
      <c r="L183" s="7">
        <v>73.644119000000003</v>
      </c>
      <c r="M183" s="7">
        <v>15.112736</v>
      </c>
      <c r="N183" s="7">
        <v>3.0469E-2</v>
      </c>
      <c r="O183" s="7">
        <v>2.0820639999999999</v>
      </c>
      <c r="P183" s="7">
        <v>0.51797700000000002</v>
      </c>
      <c r="Q183" s="7">
        <v>1.8484659999999999</v>
      </c>
      <c r="R183" s="7">
        <v>4.1336579999999996</v>
      </c>
      <c r="S183" s="7">
        <v>2.3969119999999999</v>
      </c>
      <c r="T183" s="7">
        <v>0.17265900000000001</v>
      </c>
      <c r="U183" s="7">
        <v>6.0937999999999999E-2</v>
      </c>
      <c r="V183" s="7">
        <v>1.5</v>
      </c>
      <c r="W183" s="7">
        <v>99.96</v>
      </c>
      <c r="X183" s="7"/>
      <c r="Y183" s="7">
        <v>0.22</v>
      </c>
      <c r="Z183" s="7"/>
      <c r="AA183" s="7"/>
      <c r="AB183" s="7"/>
      <c r="AC183" s="8"/>
      <c r="AD183" s="9"/>
      <c r="AE183" s="7">
        <v>0.8</v>
      </c>
      <c r="AF183" s="9">
        <v>47.1</v>
      </c>
      <c r="AG183" s="8">
        <v>254.3</v>
      </c>
      <c r="AH183" s="9">
        <v>616</v>
      </c>
      <c r="AI183" s="9">
        <v>2.1</v>
      </c>
      <c r="AJ183" s="9">
        <v>125.1</v>
      </c>
      <c r="AK183" s="7">
        <v>3.2</v>
      </c>
      <c r="AL183" s="7">
        <v>0.1</v>
      </c>
      <c r="AM183" s="7">
        <v>2.4</v>
      </c>
      <c r="AN183" s="7">
        <v>0.5</v>
      </c>
      <c r="AO183" s="9">
        <v>1</v>
      </c>
      <c r="AP183" s="8">
        <v>5</v>
      </c>
      <c r="AQ183" s="8"/>
      <c r="AR183" s="8">
        <v>0.9</v>
      </c>
      <c r="AS183" s="8">
        <v>1.9</v>
      </c>
      <c r="AT183" s="7">
        <v>2</v>
      </c>
      <c r="AU183" s="8">
        <v>10</v>
      </c>
      <c r="AV183" s="7">
        <v>0.9</v>
      </c>
      <c r="AW183" s="8">
        <v>0.6</v>
      </c>
      <c r="AX183" s="7"/>
      <c r="AY183" s="7"/>
      <c r="AZ183" s="7"/>
      <c r="BA183" s="7"/>
      <c r="BB183" s="9">
        <v>3.8</v>
      </c>
      <c r="BC183" s="7">
        <v>13.8</v>
      </c>
      <c r="BD183" s="7">
        <v>28.9</v>
      </c>
      <c r="BE183" s="7">
        <v>3.16</v>
      </c>
      <c r="BF183" s="7">
        <v>11.4</v>
      </c>
      <c r="BG183" s="7">
        <v>1.4</v>
      </c>
      <c r="BH183" s="7">
        <v>0.52</v>
      </c>
      <c r="BI183" s="7">
        <v>0.95</v>
      </c>
      <c r="BJ183" s="7">
        <v>0.14000000000000001</v>
      </c>
      <c r="BK183" s="7">
        <v>0.61</v>
      </c>
      <c r="BL183" s="7">
        <v>0.11</v>
      </c>
      <c r="BM183" s="7">
        <v>0.37</v>
      </c>
      <c r="BN183" s="7"/>
      <c r="BO183" s="7">
        <v>0.39</v>
      </c>
      <c r="BP183" s="7">
        <v>7.0000000000000007E-2</v>
      </c>
      <c r="BQ183" s="6" t="s">
        <v>29</v>
      </c>
      <c r="BR183" s="10">
        <v>1.7245764550388165</v>
      </c>
      <c r="BS183" s="10">
        <v>14.015843997562463</v>
      </c>
      <c r="BT183" s="10">
        <v>0.52607861060329075</v>
      </c>
      <c r="BU183" s="10">
        <v>74.795977046516356</v>
      </c>
      <c r="BV183" s="7">
        <v>6.0962384953981597E-2</v>
      </c>
      <c r="BW183" s="11">
        <v>903.02873946804823</v>
      </c>
      <c r="BX183" s="7">
        <v>35.384615384615387</v>
      </c>
      <c r="BY183" s="7">
        <v>66.921052631578959</v>
      </c>
      <c r="BZ183" s="7">
        <f t="shared" si="27"/>
        <v>5</v>
      </c>
      <c r="CA183" s="9">
        <v>24.037649941177524</v>
      </c>
      <c r="CB183" s="12">
        <v>0.52607861060329075</v>
      </c>
      <c r="CC183" s="7">
        <v>2</v>
      </c>
      <c r="CD183" s="7">
        <v>2</v>
      </c>
      <c r="CJ183" s="2">
        <v>0.52607861060329075</v>
      </c>
      <c r="CK183" s="12">
        <v>0.52607861060329075</v>
      </c>
      <c r="CL183" s="7">
        <v>2.0820639999999999</v>
      </c>
      <c r="CM183" s="7">
        <v>2.0820639999999999</v>
      </c>
      <c r="CS183" s="12">
        <v>0.52607861060329075</v>
      </c>
      <c r="CU183" s="7">
        <v>35.384615384615387</v>
      </c>
    </row>
    <row r="184" spans="1:99" x14ac:dyDescent="0.15">
      <c r="B184" s="5" t="s">
        <v>57</v>
      </c>
      <c r="C184" s="6">
        <v>18</v>
      </c>
      <c r="D184" s="14">
        <v>490077</v>
      </c>
      <c r="E184" s="14">
        <v>5512227</v>
      </c>
      <c r="F184" s="2">
        <v>-75.137782000000001</v>
      </c>
      <c r="G184" s="2">
        <v>49.762436999999998</v>
      </c>
      <c r="H184" s="5" t="s">
        <v>1</v>
      </c>
      <c r="I184" s="1" t="s">
        <v>46</v>
      </c>
      <c r="J184" s="3" t="s">
        <v>48</v>
      </c>
      <c r="K184" s="3" t="s">
        <v>52</v>
      </c>
      <c r="L184" s="7">
        <v>69.162772000000004</v>
      </c>
      <c r="M184" s="7">
        <v>16.988416999999998</v>
      </c>
      <c r="N184" s="7">
        <v>3.0481999999999999E-2</v>
      </c>
      <c r="O184" s="7">
        <v>1.6866490000000001</v>
      </c>
      <c r="P184" s="7">
        <v>0.51818699999999995</v>
      </c>
      <c r="Q184" s="7">
        <v>2.5807760000000002</v>
      </c>
      <c r="R184" s="7">
        <v>6.614509</v>
      </c>
      <c r="S184" s="7">
        <v>2.1641940000000002</v>
      </c>
      <c r="T184" s="7">
        <v>0.203211</v>
      </c>
      <c r="U184" s="7">
        <v>5.0803000000000001E-2</v>
      </c>
      <c r="V184" s="7">
        <v>1.45</v>
      </c>
      <c r="W184" s="7">
        <v>99.87</v>
      </c>
      <c r="X184" s="7">
        <v>0.02</v>
      </c>
      <c r="Y184" s="7">
        <v>0.66</v>
      </c>
      <c r="Z184" s="7"/>
      <c r="AA184" s="7"/>
      <c r="AB184" s="7"/>
      <c r="AC184" s="8"/>
      <c r="AD184" s="9">
        <v>2</v>
      </c>
      <c r="AE184" s="7">
        <v>0.5</v>
      </c>
      <c r="AF184" s="9">
        <v>42</v>
      </c>
      <c r="AG184" s="8">
        <v>812</v>
      </c>
      <c r="AH184" s="9">
        <v>1302</v>
      </c>
      <c r="AI184" s="9">
        <v>4.5999999999999996</v>
      </c>
      <c r="AJ184" s="9">
        <v>159</v>
      </c>
      <c r="AK184" s="7">
        <v>3.1</v>
      </c>
      <c r="AL184" s="7">
        <v>0.23</v>
      </c>
      <c r="AM184" s="7">
        <v>2.82</v>
      </c>
      <c r="AN184" s="7">
        <v>0.62</v>
      </c>
      <c r="AO184" s="9">
        <v>1.9</v>
      </c>
      <c r="AP184" s="8">
        <v>21</v>
      </c>
      <c r="AQ184" s="8">
        <v>18</v>
      </c>
      <c r="AR184" s="8">
        <v>5</v>
      </c>
      <c r="AS184" s="8">
        <v>3</v>
      </c>
      <c r="AT184" s="7">
        <v>2</v>
      </c>
      <c r="AU184" s="8">
        <v>39</v>
      </c>
      <c r="AV184" s="7">
        <v>7</v>
      </c>
      <c r="AW184" s="8">
        <v>3</v>
      </c>
      <c r="AX184" s="7">
        <v>0.8</v>
      </c>
      <c r="AY184" s="7">
        <v>3</v>
      </c>
      <c r="AZ184" s="7"/>
      <c r="BA184" s="7"/>
      <c r="BB184" s="9">
        <v>5.2</v>
      </c>
      <c r="BC184" s="7">
        <v>14.4</v>
      </c>
      <c r="BD184" s="7">
        <v>32</v>
      </c>
      <c r="BE184" s="7">
        <v>4.04</v>
      </c>
      <c r="BF184" s="7">
        <v>14.9</v>
      </c>
      <c r="BG184" s="7">
        <v>2.6</v>
      </c>
      <c r="BH184" s="7">
        <v>0.72899999999999998</v>
      </c>
      <c r="BI184" s="7">
        <v>1.8</v>
      </c>
      <c r="BJ184" s="7">
        <v>0.23</v>
      </c>
      <c r="BK184" s="7">
        <v>1.08</v>
      </c>
      <c r="BL184" s="7">
        <v>0.19</v>
      </c>
      <c r="BM184" s="7">
        <v>0.51</v>
      </c>
      <c r="BN184" s="7">
        <v>7.2999999999999995E-2</v>
      </c>
      <c r="BO184" s="7">
        <v>0.46</v>
      </c>
      <c r="BP184" s="7">
        <v>7.0999999999999994E-2</v>
      </c>
      <c r="BQ184" s="6" t="s">
        <v>29</v>
      </c>
      <c r="BR184" s="10">
        <v>3.0563382949957347</v>
      </c>
      <c r="BS184" s="10">
        <v>14.631172525909367</v>
      </c>
      <c r="BT184" s="10">
        <v>0.52650579150579147</v>
      </c>
      <c r="BU184" s="10">
        <v>70.273086770981507</v>
      </c>
      <c r="BV184" s="7">
        <v>5.086912986882948E-2</v>
      </c>
      <c r="BW184" s="11">
        <v>842.40945991656565</v>
      </c>
      <c r="BX184" s="7">
        <v>31.304347826086957</v>
      </c>
      <c r="BY184" s="7">
        <v>156.15384615384616</v>
      </c>
      <c r="BZ184" s="7">
        <f t="shared" si="27"/>
        <v>11.052631578947368</v>
      </c>
      <c r="CA184" s="9">
        <v>21.265822632270471</v>
      </c>
      <c r="CB184" s="12">
        <v>0.52650579150579147</v>
      </c>
      <c r="CC184" s="7">
        <v>2</v>
      </c>
      <c r="CD184" s="7">
        <v>2</v>
      </c>
      <c r="CJ184" s="2">
        <v>0.52650579150579147</v>
      </c>
      <c r="CK184" s="12">
        <v>0.52650579150579147</v>
      </c>
      <c r="CL184" s="7">
        <v>1.6866490000000001</v>
      </c>
      <c r="CM184" s="7">
        <v>1.6866490000000001</v>
      </c>
      <c r="CS184" s="12">
        <v>0.52650579150579147</v>
      </c>
      <c r="CU184" s="7">
        <v>31.304347826086957</v>
      </c>
    </row>
    <row r="185" spans="1:99" x14ac:dyDescent="0.15">
      <c r="B185" s="5" t="s">
        <v>67</v>
      </c>
      <c r="C185" s="6">
        <v>17</v>
      </c>
      <c r="D185" s="14">
        <v>706622</v>
      </c>
      <c r="E185" s="14">
        <v>5432268</v>
      </c>
      <c r="F185" s="2">
        <v>-78.174426999999994</v>
      </c>
      <c r="G185" s="2">
        <v>49.008682</v>
      </c>
      <c r="H185" s="5" t="s">
        <v>1</v>
      </c>
      <c r="I185" s="1" t="s">
        <v>46</v>
      </c>
      <c r="J185" s="3" t="s">
        <v>48</v>
      </c>
      <c r="K185" s="3" t="s">
        <v>52</v>
      </c>
      <c r="L185" s="7">
        <v>73.393748000000002</v>
      </c>
      <c r="M185" s="7">
        <v>15.059566</v>
      </c>
      <c r="N185" s="7"/>
      <c r="O185" s="7">
        <v>1.39497</v>
      </c>
      <c r="P185" s="7">
        <v>0.51929499999999995</v>
      </c>
      <c r="Q185" s="7">
        <v>1.3746050000000001</v>
      </c>
      <c r="R185" s="7">
        <v>6.8424800000000001</v>
      </c>
      <c r="S185" s="7">
        <v>1.1404129999999999</v>
      </c>
      <c r="T185" s="7">
        <v>0.16291600000000001</v>
      </c>
      <c r="U185" s="7">
        <v>0.11200499999999999</v>
      </c>
      <c r="V185" s="7">
        <v>1.7</v>
      </c>
      <c r="W185" s="7">
        <v>99.9</v>
      </c>
      <c r="X185" s="7">
        <v>0.12</v>
      </c>
      <c r="Y185" s="7">
        <v>0.84</v>
      </c>
      <c r="Z185" s="7"/>
      <c r="AA185" s="7"/>
      <c r="AB185" s="7"/>
      <c r="AC185" s="8"/>
      <c r="AD185" s="9">
        <v>1</v>
      </c>
      <c r="AE185" s="7">
        <v>0.6</v>
      </c>
      <c r="AF185" s="9">
        <v>28.4</v>
      </c>
      <c r="AG185" s="8">
        <v>393.7</v>
      </c>
      <c r="AH185" s="9">
        <v>281</v>
      </c>
      <c r="AI185" s="9">
        <v>1.8</v>
      </c>
      <c r="AJ185" s="9">
        <v>117.7</v>
      </c>
      <c r="AK185" s="7">
        <v>3</v>
      </c>
      <c r="AL185" s="7"/>
      <c r="AM185" s="7">
        <v>1.9</v>
      </c>
      <c r="AN185" s="7">
        <v>0.3</v>
      </c>
      <c r="AO185" s="9">
        <v>2</v>
      </c>
      <c r="AP185" s="8">
        <v>20</v>
      </c>
      <c r="AQ185" s="8"/>
      <c r="AR185" s="8">
        <v>2.9</v>
      </c>
      <c r="AS185" s="8">
        <v>3.2</v>
      </c>
      <c r="AT185" s="7">
        <v>2.9</v>
      </c>
      <c r="AU185" s="8">
        <v>23</v>
      </c>
      <c r="AV185" s="7">
        <v>1.1000000000000001</v>
      </c>
      <c r="AW185" s="8"/>
      <c r="AX185" s="7">
        <v>0.1</v>
      </c>
      <c r="AY185" s="7">
        <v>6.2</v>
      </c>
      <c r="AZ185" s="7"/>
      <c r="BA185" s="7"/>
      <c r="BB185" s="9">
        <v>3.5</v>
      </c>
      <c r="BC185" s="7">
        <v>20.9</v>
      </c>
      <c r="BD185" s="7">
        <v>41.2</v>
      </c>
      <c r="BE185" s="7">
        <v>4.13</v>
      </c>
      <c r="BF185" s="7">
        <v>15.5</v>
      </c>
      <c r="BG185" s="7">
        <v>2.15</v>
      </c>
      <c r="BH185" s="7">
        <v>0.53</v>
      </c>
      <c r="BI185" s="7">
        <v>1.48</v>
      </c>
      <c r="BJ185" s="7">
        <v>0.18</v>
      </c>
      <c r="BK185" s="7">
        <v>0.76</v>
      </c>
      <c r="BL185" s="7">
        <v>0.11</v>
      </c>
      <c r="BM185" s="7">
        <v>0.28999999999999998</v>
      </c>
      <c r="BN185" s="7">
        <v>0.03</v>
      </c>
      <c r="BO185" s="7">
        <v>0.24</v>
      </c>
      <c r="BP185" s="7">
        <v>0.03</v>
      </c>
      <c r="BQ185" s="6" t="s">
        <v>29</v>
      </c>
      <c r="BR185" s="10">
        <v>6.0000017537506158</v>
      </c>
      <c r="BS185" s="10">
        <v>21.283095723014256</v>
      </c>
      <c r="BT185" s="10">
        <v>0.52881364562118127</v>
      </c>
      <c r="BU185" s="10">
        <v>74.73905091649695</v>
      </c>
      <c r="BV185" s="7">
        <v>0.11211711711711711</v>
      </c>
      <c r="BW185" s="11">
        <v>961.74207630376293</v>
      </c>
      <c r="BX185" s="7">
        <v>87.083333333333329</v>
      </c>
      <c r="BY185" s="7">
        <v>112.48571428571428</v>
      </c>
      <c r="BZ185" s="7">
        <f t="shared" si="27"/>
        <v>10</v>
      </c>
      <c r="CA185" s="9">
        <v>59.157875806321847</v>
      </c>
      <c r="CB185" s="12">
        <v>0.52881364562118127</v>
      </c>
      <c r="CC185" s="7">
        <v>2.9</v>
      </c>
      <c r="CD185" s="7">
        <v>2.9</v>
      </c>
      <c r="CJ185" s="2">
        <v>0.52881364562118127</v>
      </c>
      <c r="CK185" s="12">
        <v>0.52881364562118127</v>
      </c>
      <c r="CL185" s="7">
        <v>1.39497</v>
      </c>
      <c r="CM185" s="7">
        <v>1.39497</v>
      </c>
      <c r="CS185" s="12">
        <v>0.52881364562118127</v>
      </c>
      <c r="CU185" s="7">
        <v>87.083333333333329</v>
      </c>
    </row>
    <row r="186" spans="1:99" x14ac:dyDescent="0.15">
      <c r="A186" s="3" t="s">
        <v>16</v>
      </c>
      <c r="B186" s="5" t="s">
        <v>67</v>
      </c>
      <c r="C186" s="6">
        <v>17</v>
      </c>
      <c r="D186" s="14">
        <v>408244.81084599998</v>
      </c>
      <c r="E186" s="14">
        <v>5209593.3922300003</v>
      </c>
      <c r="F186" s="2">
        <v>-82.207660000000004</v>
      </c>
      <c r="G186" s="2">
        <v>47.03349</v>
      </c>
      <c r="H186" s="5" t="s">
        <v>1</v>
      </c>
      <c r="I186" s="1" t="s">
        <v>46</v>
      </c>
      <c r="J186" s="3" t="s">
        <v>48</v>
      </c>
      <c r="K186" s="3" t="s">
        <v>52</v>
      </c>
      <c r="L186" s="7">
        <v>73.056166000000005</v>
      </c>
      <c r="M186" s="7">
        <v>15.040975</v>
      </c>
      <c r="N186" s="7">
        <v>2.9982000000000002E-2</v>
      </c>
      <c r="O186" s="7">
        <v>2.2786330000000001</v>
      </c>
      <c r="P186" s="7">
        <v>0.52968199999999999</v>
      </c>
      <c r="Q186" s="7">
        <v>2.668399</v>
      </c>
      <c r="R186" s="7">
        <v>5.1469120000000004</v>
      </c>
      <c r="S186" s="7">
        <v>0.95942400000000005</v>
      </c>
      <c r="T186" s="7">
        <v>0.22986200000000001</v>
      </c>
      <c r="U186" s="7">
        <v>5.9964000000000003E-2</v>
      </c>
      <c r="V186" s="7">
        <v>0.75</v>
      </c>
      <c r="W186" s="7">
        <v>100.88</v>
      </c>
      <c r="X186" s="7">
        <v>0.01</v>
      </c>
      <c r="Y186" s="7">
        <v>0.04</v>
      </c>
      <c r="Z186" s="7"/>
      <c r="AA186" s="7"/>
      <c r="AB186" s="7">
        <v>0.99</v>
      </c>
      <c r="AC186" s="8">
        <v>20</v>
      </c>
      <c r="AD186" s="9"/>
      <c r="AE186" s="7">
        <v>0.79</v>
      </c>
      <c r="AF186" s="9">
        <v>26.1</v>
      </c>
      <c r="AG186" s="8">
        <v>354</v>
      </c>
      <c r="AH186" s="9">
        <v>260</v>
      </c>
      <c r="AI186" s="9">
        <v>2.7</v>
      </c>
      <c r="AJ186" s="9">
        <v>128</v>
      </c>
      <c r="AK186" s="7">
        <v>3.5</v>
      </c>
      <c r="AL186" s="7">
        <v>0.2</v>
      </c>
      <c r="AM186" s="7">
        <v>4.01</v>
      </c>
      <c r="AN186" s="7">
        <v>0.55000000000000004</v>
      </c>
      <c r="AO186" s="9">
        <v>2</v>
      </c>
      <c r="AP186" s="8">
        <v>20</v>
      </c>
      <c r="AQ186" s="8">
        <v>20</v>
      </c>
      <c r="AR186" s="8">
        <v>4</v>
      </c>
      <c r="AS186" s="8">
        <v>3</v>
      </c>
      <c r="AT186" s="7">
        <v>27</v>
      </c>
      <c r="AU186" s="8">
        <v>47</v>
      </c>
      <c r="AV186" s="7">
        <v>9</v>
      </c>
      <c r="AW186" s="8">
        <v>0.3</v>
      </c>
      <c r="AX186" s="7"/>
      <c r="AY186" s="7"/>
      <c r="AZ186" s="7"/>
      <c r="BA186" s="7"/>
      <c r="BB186" s="9">
        <v>3</v>
      </c>
      <c r="BC186" s="7">
        <v>18.399999999999999</v>
      </c>
      <c r="BD186" s="7">
        <v>31.3</v>
      </c>
      <c r="BE186" s="7">
        <v>3.38</v>
      </c>
      <c r="BF186" s="7">
        <v>12</v>
      </c>
      <c r="BG186" s="7">
        <v>1.85</v>
      </c>
      <c r="BH186" s="7">
        <v>0.56000000000000005</v>
      </c>
      <c r="BI186" s="7">
        <v>1.19</v>
      </c>
      <c r="BJ186" s="7">
        <v>0.14000000000000001</v>
      </c>
      <c r="BK186" s="7">
        <v>0.54</v>
      </c>
      <c r="BL186" s="7">
        <v>0.11</v>
      </c>
      <c r="BM186" s="7">
        <v>0.28000000000000003</v>
      </c>
      <c r="BN186" s="7">
        <v>0.04</v>
      </c>
      <c r="BO186" s="7">
        <v>0.24</v>
      </c>
      <c r="BP186" s="7">
        <v>0.04</v>
      </c>
      <c r="BQ186" s="6" t="s">
        <v>60</v>
      </c>
      <c r="BR186" s="10">
        <v>5.3645854179174171</v>
      </c>
      <c r="BS186" s="10">
        <v>18.376111055627682</v>
      </c>
      <c r="BT186" s="10">
        <v>0.52899430740037945</v>
      </c>
      <c r="BU186" s="10">
        <v>72.961316288824534</v>
      </c>
      <c r="BV186" s="7">
        <v>5.9440919904837436E-2</v>
      </c>
      <c r="BW186" s="11">
        <v>883.31692345222871</v>
      </c>
      <c r="BX186" s="7">
        <v>76.666666666666657</v>
      </c>
      <c r="BY186" s="7">
        <v>118</v>
      </c>
      <c r="BZ186" s="7">
        <f t="shared" si="27"/>
        <v>10</v>
      </c>
      <c r="CA186" s="9">
        <v>52.081574872551286</v>
      </c>
      <c r="CB186" s="12">
        <v>0.52899430740037945</v>
      </c>
      <c r="CC186" s="7">
        <v>27</v>
      </c>
      <c r="CD186" s="7">
        <v>27</v>
      </c>
      <c r="CJ186" s="2">
        <v>0.52899430740037945</v>
      </c>
      <c r="CK186" s="12">
        <v>0.52899430740037945</v>
      </c>
      <c r="CL186" s="7">
        <v>2.2786330000000001</v>
      </c>
      <c r="CM186" s="7">
        <v>2.2786330000000001</v>
      </c>
      <c r="CS186" s="12">
        <v>0.52899430740037945</v>
      </c>
      <c r="CU186" s="7">
        <v>76.666666666666657</v>
      </c>
    </row>
    <row r="187" spans="1:99" x14ac:dyDescent="0.15">
      <c r="B187" s="5" t="s">
        <v>47</v>
      </c>
      <c r="C187" s="6">
        <v>18</v>
      </c>
      <c r="D187" s="14">
        <v>309090</v>
      </c>
      <c r="E187" s="14">
        <v>5516536</v>
      </c>
      <c r="F187" s="2">
        <v>-77.651426000000001</v>
      </c>
      <c r="G187" s="2">
        <v>49.770932000000002</v>
      </c>
      <c r="H187" s="5" t="s">
        <v>1</v>
      </c>
      <c r="I187" s="1" t="s">
        <v>46</v>
      </c>
      <c r="J187" s="3" t="s">
        <v>48</v>
      </c>
      <c r="K187" s="3" t="s">
        <v>52</v>
      </c>
      <c r="L187" s="7">
        <v>73.827488000000002</v>
      </c>
      <c r="M187" s="7">
        <v>11.551793999999999</v>
      </c>
      <c r="N187" s="7">
        <v>6.1175E-2</v>
      </c>
      <c r="O187" s="7">
        <v>5.8931480000000001</v>
      </c>
      <c r="P187" s="7">
        <v>0.519984</v>
      </c>
      <c r="Q187" s="7">
        <v>1.8250409999999999</v>
      </c>
      <c r="R187" s="7">
        <v>4.4861339999999998</v>
      </c>
      <c r="S187" s="7">
        <v>1.4885809999999999</v>
      </c>
      <c r="T187" s="7">
        <v>0.31606899999999999</v>
      </c>
      <c r="U187" s="7">
        <v>3.0587E-2</v>
      </c>
      <c r="V187" s="7">
        <v>1.7</v>
      </c>
      <c r="W187" s="7">
        <v>99.78</v>
      </c>
      <c r="X187" s="7"/>
      <c r="Y187" s="7">
        <v>1.28</v>
      </c>
      <c r="Z187" s="7"/>
      <c r="AA187" s="7"/>
      <c r="AB187" s="7"/>
      <c r="AC187" s="8"/>
      <c r="AD187" s="9">
        <v>3</v>
      </c>
      <c r="AE187" s="7">
        <v>0.6</v>
      </c>
      <c r="AF187" s="9">
        <v>26.2</v>
      </c>
      <c r="AG187" s="8">
        <v>41.5</v>
      </c>
      <c r="AH187" s="9">
        <v>292</v>
      </c>
      <c r="AI187" s="9">
        <v>31.2</v>
      </c>
      <c r="AJ187" s="9">
        <v>604.9</v>
      </c>
      <c r="AK187" s="7">
        <v>16.600000000000001</v>
      </c>
      <c r="AL187" s="7">
        <v>2.1</v>
      </c>
      <c r="AM187" s="7">
        <v>5.4</v>
      </c>
      <c r="AN187" s="7">
        <v>1.3</v>
      </c>
      <c r="AO187" s="9">
        <v>5</v>
      </c>
      <c r="AP187" s="8"/>
      <c r="AQ187" s="8"/>
      <c r="AR187" s="8">
        <v>1</v>
      </c>
      <c r="AS187" s="8">
        <v>2.8</v>
      </c>
      <c r="AT187" s="7">
        <v>2.1</v>
      </c>
      <c r="AU187" s="8">
        <v>87</v>
      </c>
      <c r="AV187" s="7">
        <v>0.6</v>
      </c>
      <c r="AW187" s="8"/>
      <c r="AX187" s="7"/>
      <c r="AY187" s="7"/>
      <c r="AZ187" s="7"/>
      <c r="BA187" s="7"/>
      <c r="BB187" s="9">
        <v>172.7</v>
      </c>
      <c r="BC187" s="7">
        <v>35.1</v>
      </c>
      <c r="BD187" s="7">
        <v>88.2</v>
      </c>
      <c r="BE187" s="7">
        <v>12.46</v>
      </c>
      <c r="BF187" s="7">
        <v>59.5</v>
      </c>
      <c r="BG187" s="7">
        <v>17.3</v>
      </c>
      <c r="BH187" s="7">
        <v>3.29</v>
      </c>
      <c r="BI187" s="7">
        <v>22.5</v>
      </c>
      <c r="BJ187" s="7">
        <v>4.25</v>
      </c>
      <c r="BK187" s="7">
        <v>27.62</v>
      </c>
      <c r="BL187" s="7">
        <v>5.98</v>
      </c>
      <c r="BM187" s="7">
        <v>18.25</v>
      </c>
      <c r="BN187" s="7">
        <v>2.92</v>
      </c>
      <c r="BO187" s="7">
        <v>18.72</v>
      </c>
      <c r="BP187" s="7">
        <v>2.76</v>
      </c>
      <c r="BQ187" s="6" t="s">
        <v>29</v>
      </c>
      <c r="BR187" s="10">
        <v>3.0136982804429184</v>
      </c>
      <c r="BS187" s="10">
        <v>35.787112561174553</v>
      </c>
      <c r="BT187" s="10">
        <v>0.53016313213703103</v>
      </c>
      <c r="BU187" s="10">
        <v>75.272724306688417</v>
      </c>
      <c r="BV187" s="7">
        <v>3.0654439767488474E-2</v>
      </c>
      <c r="BW187" s="11">
        <v>847.11442395253187</v>
      </c>
      <c r="BX187" s="7">
        <v>1.8750000000000002</v>
      </c>
      <c r="BY187" s="7">
        <v>0.24030110017371165</v>
      </c>
      <c r="BZ187" s="7">
        <f t="shared" si="27"/>
        <v>0</v>
      </c>
      <c r="CA187" s="9">
        <v>1.2737341680787002</v>
      </c>
      <c r="CB187" s="12">
        <v>0.53016313213703103</v>
      </c>
      <c r="CC187" s="7">
        <v>2.1</v>
      </c>
      <c r="CD187" s="7">
        <v>2.1</v>
      </c>
      <c r="CJ187" s="2">
        <v>0.53016313213703103</v>
      </c>
      <c r="CK187" s="12">
        <v>0.53016313213703103</v>
      </c>
      <c r="CL187" s="7">
        <v>5.8931480000000001</v>
      </c>
      <c r="CM187" s="7">
        <v>5.8931480000000001</v>
      </c>
      <c r="CS187" s="12"/>
      <c r="CU187" s="7"/>
    </row>
    <row r="188" spans="1:99" x14ac:dyDescent="0.15">
      <c r="B188" s="5" t="s">
        <v>47</v>
      </c>
      <c r="C188" s="6">
        <v>17</v>
      </c>
      <c r="D188" s="14">
        <v>700423</v>
      </c>
      <c r="E188" s="14">
        <v>5357280</v>
      </c>
      <c r="F188" s="2">
        <v>-78.295433000000003</v>
      </c>
      <c r="G188" s="2">
        <v>48.336886999999997</v>
      </c>
      <c r="H188" s="5" t="s">
        <v>1</v>
      </c>
      <c r="I188" s="1" t="s">
        <v>46</v>
      </c>
      <c r="J188" s="3" t="s">
        <v>48</v>
      </c>
      <c r="K188" s="3" t="s">
        <v>52</v>
      </c>
      <c r="L188" s="7">
        <v>69.463963000000007</v>
      </c>
      <c r="M188" s="7">
        <v>15.609315</v>
      </c>
      <c r="N188" s="7">
        <v>5.0191E-2</v>
      </c>
      <c r="O188" s="7">
        <v>3.4230070000000001</v>
      </c>
      <c r="P188" s="7">
        <v>0.53202199999999999</v>
      </c>
      <c r="Q188" s="7">
        <v>3.1218629999999998</v>
      </c>
      <c r="R188" s="7">
        <v>5.2499500000000001</v>
      </c>
      <c r="S188" s="7">
        <v>1.8269420000000001</v>
      </c>
      <c r="T188" s="7">
        <v>0.57217399999999996</v>
      </c>
      <c r="U188" s="7">
        <v>0.15057200000000001</v>
      </c>
      <c r="V188" s="7">
        <v>0.3</v>
      </c>
      <c r="W188" s="7">
        <v>99.92</v>
      </c>
      <c r="X188" s="7">
        <v>0.04</v>
      </c>
      <c r="Y188" s="7"/>
      <c r="Z188" s="7"/>
      <c r="AA188" s="7"/>
      <c r="AB188" s="7"/>
      <c r="AC188" s="8"/>
      <c r="AD188" s="9"/>
      <c r="AE188" s="7">
        <v>1.4</v>
      </c>
      <c r="AF188" s="9">
        <v>41.5</v>
      </c>
      <c r="AG188" s="8">
        <v>235.3</v>
      </c>
      <c r="AH188" s="9">
        <v>312</v>
      </c>
      <c r="AI188" s="9">
        <v>7.1</v>
      </c>
      <c r="AJ188" s="9">
        <v>196.3</v>
      </c>
      <c r="AK188" s="7">
        <v>5.4</v>
      </c>
      <c r="AL188" s="7">
        <v>0.5</v>
      </c>
      <c r="AM188" s="7">
        <v>3.1</v>
      </c>
      <c r="AN188" s="7">
        <v>0.7</v>
      </c>
      <c r="AO188" s="9">
        <v>9</v>
      </c>
      <c r="AP188" s="8">
        <v>32</v>
      </c>
      <c r="AQ188" s="8"/>
      <c r="AR188" s="8">
        <v>3.6</v>
      </c>
      <c r="AS188" s="8">
        <v>5.8</v>
      </c>
      <c r="AT188" s="7">
        <v>24.3</v>
      </c>
      <c r="AU188" s="8">
        <v>77</v>
      </c>
      <c r="AV188" s="7">
        <v>3</v>
      </c>
      <c r="AW188" s="8"/>
      <c r="AX188" s="7"/>
      <c r="AY188" s="7">
        <v>3.2</v>
      </c>
      <c r="AZ188" s="7"/>
      <c r="BA188" s="7"/>
      <c r="BB188" s="9">
        <v>16.399999999999999</v>
      </c>
      <c r="BC188" s="7">
        <v>15.4</v>
      </c>
      <c r="BD188" s="7">
        <v>32.700000000000003</v>
      </c>
      <c r="BE188" s="7">
        <v>4.09</v>
      </c>
      <c r="BF188" s="7">
        <v>15.7</v>
      </c>
      <c r="BG188" s="7">
        <v>3.24</v>
      </c>
      <c r="BH188" s="7">
        <v>0.84</v>
      </c>
      <c r="BI188" s="7">
        <v>3.33</v>
      </c>
      <c r="BJ188" s="7">
        <v>0.57999999999999996</v>
      </c>
      <c r="BK188" s="7">
        <v>3.5</v>
      </c>
      <c r="BL188" s="7">
        <v>0.68</v>
      </c>
      <c r="BM188" s="7">
        <v>2.02</v>
      </c>
      <c r="BN188" s="7">
        <v>0.32</v>
      </c>
      <c r="BO188" s="7">
        <v>2.0499999999999998</v>
      </c>
      <c r="BP188" s="7">
        <v>0.31</v>
      </c>
      <c r="BQ188" s="6" t="s">
        <v>29</v>
      </c>
      <c r="BR188" s="10">
        <v>2.8736270773784827</v>
      </c>
      <c r="BS188" s="10">
        <v>15.458743224252158</v>
      </c>
      <c r="BT188" s="10">
        <v>0.53405139530214807</v>
      </c>
      <c r="BU188" s="10">
        <v>69.72893294519173</v>
      </c>
      <c r="BV188" s="7">
        <v>0.15069255404323459</v>
      </c>
      <c r="BW188" s="11">
        <v>944.70853549070659</v>
      </c>
      <c r="BX188" s="7">
        <v>7.51219512195122</v>
      </c>
      <c r="BY188" s="7">
        <v>14.347560975609758</v>
      </c>
      <c r="BZ188" s="7">
        <f t="shared" si="27"/>
        <v>3.5555555555555554</v>
      </c>
      <c r="CA188" s="9">
        <v>5.1032211221884838</v>
      </c>
      <c r="CB188" s="12">
        <v>0.53405139530214807</v>
      </c>
      <c r="CC188" s="7">
        <v>24.3</v>
      </c>
      <c r="CD188" s="7">
        <v>24.3</v>
      </c>
      <c r="CJ188" s="2">
        <v>0.53405139530214807</v>
      </c>
      <c r="CK188" s="12">
        <v>0.53405139530214807</v>
      </c>
      <c r="CL188" s="7">
        <v>3.4230070000000001</v>
      </c>
      <c r="CM188" s="7">
        <v>3.4230070000000001</v>
      </c>
      <c r="CS188" s="12">
        <v>0.53405139530214807</v>
      </c>
      <c r="CU188" s="7">
        <v>7.51219512195122</v>
      </c>
    </row>
    <row r="189" spans="1:99" x14ac:dyDescent="0.15">
      <c r="A189" s="3" t="s">
        <v>348</v>
      </c>
      <c r="B189" s="5" t="s">
        <v>67</v>
      </c>
      <c r="C189" s="6">
        <v>17</v>
      </c>
      <c r="D189" s="14">
        <v>579207.56318099995</v>
      </c>
      <c r="E189" s="14">
        <v>5300798.1317699999</v>
      </c>
      <c r="F189" s="2">
        <v>-79.941117000000006</v>
      </c>
      <c r="G189" s="2">
        <v>47.855640000000001</v>
      </c>
      <c r="H189" s="5" t="s">
        <v>1</v>
      </c>
      <c r="I189" s="1" t="s">
        <v>46</v>
      </c>
      <c r="J189" s="3" t="s">
        <v>48</v>
      </c>
      <c r="K189" s="3" t="s">
        <v>52</v>
      </c>
      <c r="L189" s="7">
        <v>72.267370999999997</v>
      </c>
      <c r="M189" s="7">
        <v>15.938643000000001</v>
      </c>
      <c r="N189" s="7">
        <v>2.0317000000000002E-2</v>
      </c>
      <c r="O189" s="7">
        <v>1.2596510000000001</v>
      </c>
      <c r="P189" s="7">
        <v>0.52824099999999996</v>
      </c>
      <c r="Q189" s="7">
        <v>1.9809019999999999</v>
      </c>
      <c r="R189" s="7">
        <v>5.5058920000000002</v>
      </c>
      <c r="S189" s="7">
        <v>2.3059729999999998</v>
      </c>
      <c r="T189" s="7">
        <v>0.15237700000000001</v>
      </c>
      <c r="U189" s="7">
        <v>4.0634000000000003E-2</v>
      </c>
      <c r="V189" s="7">
        <v>0.76</v>
      </c>
      <c r="W189" s="7">
        <v>99.18</v>
      </c>
      <c r="X189" s="7"/>
      <c r="Y189" s="7"/>
      <c r="Z189" s="7"/>
      <c r="AA189" s="7"/>
      <c r="AB189" s="7"/>
      <c r="AC189" s="8">
        <v>25.99</v>
      </c>
      <c r="AD189" s="9"/>
      <c r="AE189" s="7">
        <v>0.75</v>
      </c>
      <c r="AF189" s="9">
        <v>44</v>
      </c>
      <c r="AG189" s="8">
        <v>406</v>
      </c>
      <c r="AH189" s="9">
        <v>372</v>
      </c>
      <c r="AI189" s="9">
        <v>1.48</v>
      </c>
      <c r="AJ189" s="9">
        <v>72</v>
      </c>
      <c r="AK189" s="7">
        <v>2.4900000000000002</v>
      </c>
      <c r="AL189" s="7"/>
      <c r="AM189" s="7">
        <v>0.88</v>
      </c>
      <c r="AN189" s="7">
        <v>0.38</v>
      </c>
      <c r="AO189" s="9">
        <v>2.12</v>
      </c>
      <c r="AP189" s="8">
        <v>22.91</v>
      </c>
      <c r="AQ189" s="8">
        <v>5</v>
      </c>
      <c r="AR189" s="8"/>
      <c r="AS189" s="8">
        <v>2.09</v>
      </c>
      <c r="AT189" s="7">
        <v>23</v>
      </c>
      <c r="AU189" s="8">
        <v>41</v>
      </c>
      <c r="AV189" s="7">
        <v>5.0999999999999996</v>
      </c>
      <c r="AW189" s="8">
        <v>5</v>
      </c>
      <c r="AX189" s="7"/>
      <c r="AY189" s="7"/>
      <c r="AZ189" s="7"/>
      <c r="BA189" s="7"/>
      <c r="BB189" s="9">
        <v>1.92</v>
      </c>
      <c r="BC189" s="7">
        <v>3.3</v>
      </c>
      <c r="BD189" s="7">
        <v>7.06</v>
      </c>
      <c r="BE189" s="7">
        <v>0.78</v>
      </c>
      <c r="BF189" s="7">
        <v>2.88</v>
      </c>
      <c r="BG189" s="7">
        <v>0.52</v>
      </c>
      <c r="BH189" s="7">
        <v>0.24</v>
      </c>
      <c r="BI189" s="7">
        <v>0.43</v>
      </c>
      <c r="BJ189" s="7">
        <v>0.06</v>
      </c>
      <c r="BK189" s="7">
        <v>0.28999999999999998</v>
      </c>
      <c r="BL189" s="7">
        <v>0.06</v>
      </c>
      <c r="BM189" s="7">
        <v>0.18</v>
      </c>
      <c r="BN189" s="7">
        <v>0.03</v>
      </c>
      <c r="BO189" s="7">
        <v>0.22</v>
      </c>
      <c r="BP189" s="7">
        <v>0.03</v>
      </c>
      <c r="BQ189" s="6" t="s">
        <v>37</v>
      </c>
      <c r="BR189" s="10">
        <v>2.3876654236628099</v>
      </c>
      <c r="BS189" s="10">
        <v>3.3529770371875633</v>
      </c>
      <c r="BT189" s="10">
        <v>0.53672119487908954</v>
      </c>
      <c r="BU189" s="10">
        <v>73.427525909368001</v>
      </c>
      <c r="BV189" s="7">
        <v>4.0969953619681393E-2</v>
      </c>
      <c r="BW189" s="11">
        <v>854.39189436350546</v>
      </c>
      <c r="BX189" s="7">
        <v>15</v>
      </c>
      <c r="BY189" s="7">
        <v>211.45833333333334</v>
      </c>
      <c r="BZ189" s="7">
        <f t="shared" si="27"/>
        <v>10.806603773584905</v>
      </c>
      <c r="CA189" s="9">
        <v>10.189873344629602</v>
      </c>
      <c r="CB189" s="12">
        <v>0.53672119487908954</v>
      </c>
      <c r="CC189" s="7">
        <v>23</v>
      </c>
      <c r="CD189" s="7">
        <v>23</v>
      </c>
      <c r="CJ189" s="2">
        <v>0.53672119487908954</v>
      </c>
      <c r="CK189" s="12"/>
      <c r="CL189" s="7">
        <v>1.2596510000000001</v>
      </c>
      <c r="CM189" s="7"/>
      <c r="CS189" s="12">
        <v>0.53672119487908954</v>
      </c>
      <c r="CU189" s="7">
        <v>15</v>
      </c>
    </row>
    <row r="190" spans="1:99" x14ac:dyDescent="0.15">
      <c r="B190" s="5" t="s">
        <v>47</v>
      </c>
      <c r="C190" s="6">
        <v>17</v>
      </c>
      <c r="D190" s="14">
        <v>625811</v>
      </c>
      <c r="E190" s="14">
        <v>5340519</v>
      </c>
      <c r="F190" s="2">
        <v>-79.306663</v>
      </c>
      <c r="G190" s="2">
        <v>48.205424999999998</v>
      </c>
      <c r="H190" s="5" t="s">
        <v>1</v>
      </c>
      <c r="I190" s="1" t="s">
        <v>46</v>
      </c>
      <c r="J190" s="3" t="s">
        <v>15</v>
      </c>
      <c r="K190" s="3" t="s">
        <v>9</v>
      </c>
      <c r="L190" s="7">
        <v>74.352917000000005</v>
      </c>
      <c r="M190" s="7">
        <v>12.541085000000001</v>
      </c>
      <c r="N190" s="7">
        <v>6.1627000000000001E-2</v>
      </c>
      <c r="O190" s="7">
        <v>4.6836479999999998</v>
      </c>
      <c r="P190" s="7">
        <v>0.52382899999999999</v>
      </c>
      <c r="Q190" s="7">
        <v>0.99630200000000002</v>
      </c>
      <c r="R190" s="7">
        <v>6.059984</v>
      </c>
      <c r="S190" s="7">
        <v>0.31840600000000002</v>
      </c>
      <c r="T190" s="7">
        <v>0.39030399999999998</v>
      </c>
      <c r="U190" s="7">
        <v>7.1898000000000004E-2</v>
      </c>
      <c r="V190" s="7">
        <v>1.2</v>
      </c>
      <c r="W190" s="7">
        <v>98.56</v>
      </c>
      <c r="X190" s="7">
        <v>0.01</v>
      </c>
      <c r="Y190" s="7"/>
      <c r="Z190" s="7"/>
      <c r="AA190" s="7"/>
      <c r="AB190" s="7"/>
      <c r="AC190" s="8">
        <v>9</v>
      </c>
      <c r="AD190" s="9"/>
      <c r="AE190" s="7">
        <v>0.3</v>
      </c>
      <c r="AF190" s="9">
        <v>6.2</v>
      </c>
      <c r="AG190" s="8">
        <v>72.400000000000006</v>
      </c>
      <c r="AH190" s="9">
        <v>90</v>
      </c>
      <c r="AI190" s="9">
        <v>11.4</v>
      </c>
      <c r="AJ190" s="9">
        <v>227.6</v>
      </c>
      <c r="AK190" s="7">
        <v>6.4</v>
      </c>
      <c r="AL190" s="7">
        <v>0.7</v>
      </c>
      <c r="AM190" s="7">
        <v>3</v>
      </c>
      <c r="AN190" s="7">
        <v>0.8</v>
      </c>
      <c r="AO190" s="9">
        <v>9</v>
      </c>
      <c r="AP190" s="8"/>
      <c r="AQ190" s="8">
        <v>18</v>
      </c>
      <c r="AR190" s="8">
        <v>0.7</v>
      </c>
      <c r="AS190" s="8">
        <v>2.2000000000000002</v>
      </c>
      <c r="AT190" s="7">
        <v>31.7</v>
      </c>
      <c r="AU190" s="8">
        <v>96</v>
      </c>
      <c r="AV190" s="7">
        <v>2.2999999999999998</v>
      </c>
      <c r="AW190" s="8"/>
      <c r="AX190" s="7"/>
      <c r="AY190" s="7"/>
      <c r="AZ190" s="7"/>
      <c r="BA190" s="7"/>
      <c r="BB190" s="9">
        <v>47.7</v>
      </c>
      <c r="BC190" s="7">
        <v>21.2</v>
      </c>
      <c r="BD190" s="7">
        <v>43.6</v>
      </c>
      <c r="BE190" s="7">
        <v>6.56</v>
      </c>
      <c r="BF190" s="7">
        <v>28.3</v>
      </c>
      <c r="BG190" s="7">
        <v>6.44</v>
      </c>
      <c r="BH190" s="7">
        <v>1.5</v>
      </c>
      <c r="BI190" s="7">
        <v>7.1</v>
      </c>
      <c r="BJ190" s="7">
        <v>1.29</v>
      </c>
      <c r="BK190" s="7">
        <v>7.58</v>
      </c>
      <c r="BL190" s="7">
        <v>1.74</v>
      </c>
      <c r="BM190" s="7">
        <v>5.09</v>
      </c>
      <c r="BN190" s="7">
        <v>0.83</v>
      </c>
      <c r="BO190" s="7">
        <v>5.48</v>
      </c>
      <c r="BP190" s="7">
        <v>0.84</v>
      </c>
      <c r="BQ190" s="6" t="s">
        <v>29</v>
      </c>
      <c r="BR190" s="10">
        <v>19.032254417316256</v>
      </c>
      <c r="BS190" s="10">
        <v>21.774856203779787</v>
      </c>
      <c r="BT190" s="10">
        <v>0.53803307313064919</v>
      </c>
      <c r="BU190" s="10">
        <v>76.369060188989323</v>
      </c>
      <c r="BV190" s="7">
        <v>7.2948457792207794E-2</v>
      </c>
      <c r="BW190" s="11">
        <v>934.23107448495841</v>
      </c>
      <c r="BX190" s="7">
        <v>3.8686131386861309</v>
      </c>
      <c r="BY190" s="7">
        <v>1.5178197064989518</v>
      </c>
      <c r="BZ190" s="7">
        <f t="shared" si="27"/>
        <v>0</v>
      </c>
      <c r="CA190" s="9">
        <v>2.6280451935054443</v>
      </c>
      <c r="CB190" s="12">
        <v>0.53803307313064919</v>
      </c>
      <c r="CC190" s="7">
        <v>31.7</v>
      </c>
      <c r="CD190" s="7">
        <v>31.7</v>
      </c>
      <c r="CJ190" s="2">
        <v>0.53803307313064919</v>
      </c>
      <c r="CK190" s="12">
        <v>0.53803307313064919</v>
      </c>
      <c r="CL190" s="7">
        <v>4.6836479999999998</v>
      </c>
      <c r="CM190" s="7">
        <v>4.6836479999999998</v>
      </c>
      <c r="CS190" s="12">
        <v>0.53803307313064919</v>
      </c>
      <c r="CU190" s="7">
        <v>3.8686131386861309</v>
      </c>
    </row>
    <row r="191" spans="1:99" x14ac:dyDescent="0.15">
      <c r="B191" s="5" t="s">
        <v>67</v>
      </c>
      <c r="C191" s="6">
        <v>17</v>
      </c>
      <c r="D191" s="14">
        <v>615938</v>
      </c>
      <c r="E191" s="14">
        <v>5334805</v>
      </c>
      <c r="F191" s="2">
        <v>-79.441053999999994</v>
      </c>
      <c r="G191" s="2">
        <v>48.155915999999998</v>
      </c>
      <c r="H191" s="5" t="s">
        <v>3</v>
      </c>
      <c r="I191" s="1" t="s">
        <v>46</v>
      </c>
      <c r="J191" s="3" t="s">
        <v>48</v>
      </c>
      <c r="K191" s="3" t="s">
        <v>52</v>
      </c>
      <c r="L191" s="7">
        <v>72.831902999999997</v>
      </c>
      <c r="M191" s="7">
        <v>15.224634</v>
      </c>
      <c r="N191" s="7">
        <v>1.0096000000000001E-2</v>
      </c>
      <c r="O191" s="7">
        <v>1.261989</v>
      </c>
      <c r="P191" s="7">
        <v>0.53508299999999998</v>
      </c>
      <c r="Q191" s="7">
        <v>1.7566889999999999</v>
      </c>
      <c r="R191" s="7">
        <v>5.4013119999999999</v>
      </c>
      <c r="S191" s="7">
        <v>2.7258960000000001</v>
      </c>
      <c r="T191" s="7">
        <v>0.17163</v>
      </c>
      <c r="U191" s="7">
        <v>8.0767000000000005E-2</v>
      </c>
      <c r="V191" s="7">
        <v>0.5</v>
      </c>
      <c r="W191" s="7">
        <v>99.55</v>
      </c>
      <c r="X191" s="7">
        <v>0.02</v>
      </c>
      <c r="Y191" s="7">
        <v>0.04</v>
      </c>
      <c r="Z191" s="7"/>
      <c r="AA191" s="7"/>
      <c r="AB191" s="7"/>
      <c r="AC191" s="8"/>
      <c r="AD191" s="9"/>
      <c r="AE191" s="7">
        <v>0.4</v>
      </c>
      <c r="AF191" s="9">
        <v>47.3</v>
      </c>
      <c r="AG191" s="8">
        <v>1239.3</v>
      </c>
      <c r="AH191" s="9">
        <v>1670</v>
      </c>
      <c r="AI191" s="9">
        <v>1.4</v>
      </c>
      <c r="AJ191" s="9">
        <v>79.599999999999994</v>
      </c>
      <c r="AK191" s="7">
        <v>3.1</v>
      </c>
      <c r="AL191" s="7">
        <v>0.1</v>
      </c>
      <c r="AM191" s="7">
        <v>2</v>
      </c>
      <c r="AN191" s="7">
        <v>0.6</v>
      </c>
      <c r="AO191" s="9">
        <v>2</v>
      </c>
      <c r="AP191" s="8">
        <v>13</v>
      </c>
      <c r="AQ191" s="8"/>
      <c r="AR191" s="8">
        <v>2.1</v>
      </c>
      <c r="AS191" s="8">
        <v>1.9</v>
      </c>
      <c r="AT191" s="7">
        <v>2.1</v>
      </c>
      <c r="AU191" s="8">
        <v>29</v>
      </c>
      <c r="AV191" s="7">
        <v>3.2</v>
      </c>
      <c r="AW191" s="8">
        <v>1</v>
      </c>
      <c r="AX191" s="7"/>
      <c r="AY191" s="7"/>
      <c r="AZ191" s="7"/>
      <c r="BA191" s="7"/>
      <c r="BB191" s="9">
        <v>2.2999999999999998</v>
      </c>
      <c r="BC191" s="7">
        <v>13.2</v>
      </c>
      <c r="BD191" s="7">
        <v>28.3</v>
      </c>
      <c r="BE191" s="7">
        <v>3.37</v>
      </c>
      <c r="BF191" s="7">
        <v>12.1</v>
      </c>
      <c r="BG191" s="7">
        <v>2.4</v>
      </c>
      <c r="BH191" s="7">
        <v>0.57999999999999996</v>
      </c>
      <c r="BI191" s="7">
        <v>1.31</v>
      </c>
      <c r="BJ191" s="7">
        <v>0.14000000000000001</v>
      </c>
      <c r="BK191" s="7">
        <v>0.47</v>
      </c>
      <c r="BL191" s="7">
        <v>0.06</v>
      </c>
      <c r="BM191" s="7">
        <v>0.15</v>
      </c>
      <c r="BN191" s="7"/>
      <c r="BO191" s="7">
        <v>0.15</v>
      </c>
      <c r="BP191" s="7">
        <v>0.01</v>
      </c>
      <c r="BQ191" s="6" t="s">
        <v>29</v>
      </c>
      <c r="BR191" s="10">
        <v>1.9814813184362132</v>
      </c>
      <c r="BS191" s="10">
        <v>13.326602725896013</v>
      </c>
      <c r="BT191" s="10">
        <v>0.54021504290762246</v>
      </c>
      <c r="BU191" s="10">
        <v>73.530442200908624</v>
      </c>
      <c r="BV191" s="7">
        <v>8.1132094424912107E-2</v>
      </c>
      <c r="BW191" s="11">
        <v>918.24726661620832</v>
      </c>
      <c r="BX191" s="7">
        <v>88</v>
      </c>
      <c r="BY191" s="7">
        <v>538.82608695652175</v>
      </c>
      <c r="BZ191" s="7">
        <f t="shared" si="27"/>
        <v>6.5</v>
      </c>
      <c r="CA191" s="9">
        <v>59.780590288493663</v>
      </c>
      <c r="CB191" s="12">
        <v>0.54021504290762246</v>
      </c>
      <c r="CC191" s="7">
        <v>2.1</v>
      </c>
      <c r="CD191" s="7">
        <v>2.1</v>
      </c>
      <c r="CJ191" s="2">
        <v>0.54021504290762246</v>
      </c>
      <c r="CK191" s="12"/>
      <c r="CL191" s="7">
        <v>1.261989</v>
      </c>
      <c r="CM191" s="7"/>
      <c r="CS191" s="12"/>
      <c r="CU191" s="7"/>
    </row>
    <row r="192" spans="1:99" x14ac:dyDescent="0.15">
      <c r="B192" s="5" t="s">
        <v>67</v>
      </c>
      <c r="C192" s="6">
        <v>18</v>
      </c>
      <c r="D192" s="14">
        <v>484091</v>
      </c>
      <c r="E192" s="14">
        <v>5507499</v>
      </c>
      <c r="F192" s="2">
        <v>-75.220704999999995</v>
      </c>
      <c r="G192" s="2">
        <v>49.719783</v>
      </c>
      <c r="H192" s="5" t="s">
        <v>1</v>
      </c>
      <c r="I192" s="1" t="s">
        <v>46</v>
      </c>
      <c r="J192" s="3" t="s">
        <v>48</v>
      </c>
      <c r="K192" s="3" t="s">
        <v>52</v>
      </c>
      <c r="L192" s="7">
        <v>71.828512000000003</v>
      </c>
      <c r="M192" s="7">
        <v>15.423553999999999</v>
      </c>
      <c r="N192" s="7">
        <v>3.0991999999999999E-2</v>
      </c>
      <c r="O192" s="7">
        <v>2.1384300000000001</v>
      </c>
      <c r="P192" s="7">
        <v>0.52685999999999999</v>
      </c>
      <c r="Q192" s="7">
        <v>2.4380169999999999</v>
      </c>
      <c r="R192" s="7">
        <v>4.9586779999999999</v>
      </c>
      <c r="S192" s="7">
        <v>2.3037190000000001</v>
      </c>
      <c r="T192" s="7">
        <v>0.25826399999999999</v>
      </c>
      <c r="U192" s="7">
        <v>9.2975000000000002E-2</v>
      </c>
      <c r="V192" s="7">
        <v>0.56999999999999995</v>
      </c>
      <c r="W192" s="7">
        <v>97.37</v>
      </c>
      <c r="X192" s="7">
        <v>0.1</v>
      </c>
      <c r="Y192" s="7"/>
      <c r="Z192" s="7"/>
      <c r="AA192" s="7"/>
      <c r="AB192" s="7"/>
      <c r="AC192" s="8">
        <v>33</v>
      </c>
      <c r="AD192" s="9"/>
      <c r="AE192" s="7">
        <v>0.6</v>
      </c>
      <c r="AF192" s="9">
        <v>47</v>
      </c>
      <c r="AG192" s="8">
        <v>435</v>
      </c>
      <c r="AH192" s="9">
        <v>909</v>
      </c>
      <c r="AI192" s="9">
        <v>3.7</v>
      </c>
      <c r="AJ192" s="9">
        <v>152</v>
      </c>
      <c r="AK192" s="7">
        <v>3.3</v>
      </c>
      <c r="AL192" s="7">
        <v>4.7300000000000004</v>
      </c>
      <c r="AM192" s="7">
        <v>4.37</v>
      </c>
      <c r="AN192" s="7">
        <v>0.39</v>
      </c>
      <c r="AO192" s="9">
        <v>2.2999999999999998</v>
      </c>
      <c r="AP192" s="8">
        <v>8</v>
      </c>
      <c r="AQ192" s="8"/>
      <c r="AR192" s="8">
        <v>10</v>
      </c>
      <c r="AS192" s="8">
        <v>92</v>
      </c>
      <c r="AT192" s="7">
        <v>8</v>
      </c>
      <c r="AU192" s="8">
        <v>60</v>
      </c>
      <c r="AV192" s="7">
        <v>7</v>
      </c>
      <c r="AW192" s="8"/>
      <c r="AX192" s="7">
        <v>0.9</v>
      </c>
      <c r="AY192" s="7"/>
      <c r="AZ192" s="7"/>
      <c r="BA192" s="7"/>
      <c r="BB192" s="9">
        <v>4</v>
      </c>
      <c r="BC192" s="7">
        <v>32.700000000000003</v>
      </c>
      <c r="BD192" s="7">
        <v>66.3</v>
      </c>
      <c r="BE192" s="7">
        <v>6.15</v>
      </c>
      <c r="BF192" s="7">
        <v>19.399999999999999</v>
      </c>
      <c r="BG192" s="7">
        <v>2.21</v>
      </c>
      <c r="BH192" s="7">
        <v>0.56699999999999995</v>
      </c>
      <c r="BI192" s="7">
        <v>1.33</v>
      </c>
      <c r="BJ192" s="7">
        <v>0.15</v>
      </c>
      <c r="BK192" s="7">
        <v>0.71</v>
      </c>
      <c r="BL192" s="7">
        <v>0.13</v>
      </c>
      <c r="BM192" s="7">
        <v>0.35</v>
      </c>
      <c r="BN192" s="7">
        <v>5.0999999999999997E-2</v>
      </c>
      <c r="BO192" s="7">
        <v>0.35</v>
      </c>
      <c r="BP192" s="7">
        <v>5.8999999999999997E-2</v>
      </c>
      <c r="BQ192" s="6" t="s">
        <v>29</v>
      </c>
      <c r="BR192" s="10">
        <v>2.1524665117577273</v>
      </c>
      <c r="BS192" s="10">
        <v>33.780991735537192</v>
      </c>
      <c r="BT192" s="10">
        <v>0.54427685950413218</v>
      </c>
      <c r="BU192" s="10">
        <v>74.203008264462795</v>
      </c>
      <c r="BV192" s="7">
        <v>9.548628941152304E-2</v>
      </c>
      <c r="BW192" s="11">
        <v>940.59260216809923</v>
      </c>
      <c r="BX192" s="7">
        <v>93.428571428571445</v>
      </c>
      <c r="BY192" s="7">
        <v>108.75</v>
      </c>
      <c r="BZ192" s="7">
        <f t="shared" si="27"/>
        <v>3.4782608695652177</v>
      </c>
      <c r="CA192" s="9">
        <v>63.468353975121524</v>
      </c>
      <c r="CB192" s="12">
        <v>0.54427685950413218</v>
      </c>
      <c r="CC192" s="7">
        <v>8</v>
      </c>
      <c r="CD192" s="7">
        <v>8</v>
      </c>
      <c r="CJ192" s="2">
        <v>0.54427685950413218</v>
      </c>
      <c r="CK192" s="12">
        <v>0.54427685950413218</v>
      </c>
      <c r="CL192" s="7">
        <v>2.1384300000000001</v>
      </c>
      <c r="CM192" s="7">
        <v>2.1384300000000001</v>
      </c>
      <c r="CS192" s="12">
        <v>0.54427685950413218</v>
      </c>
      <c r="CU192" s="7">
        <v>93.428571428571445</v>
      </c>
    </row>
    <row r="193" spans="1:99" x14ac:dyDescent="0.15">
      <c r="A193" s="3" t="s">
        <v>389</v>
      </c>
      <c r="B193" s="5" t="s">
        <v>57</v>
      </c>
      <c r="C193" s="6">
        <v>17</v>
      </c>
      <c r="D193" s="14">
        <v>403765</v>
      </c>
      <c r="E193" s="14">
        <v>5340588</v>
      </c>
      <c r="F193" s="2">
        <v>-82.295400000000001</v>
      </c>
      <c r="G193" s="2">
        <v>48.211219</v>
      </c>
      <c r="H193" s="5" t="s">
        <v>1</v>
      </c>
      <c r="I193" s="1" t="s">
        <v>46</v>
      </c>
      <c r="J193" s="3" t="s">
        <v>48</v>
      </c>
      <c r="K193" s="3" t="s">
        <v>52</v>
      </c>
      <c r="L193" s="7">
        <v>71.122940999999997</v>
      </c>
      <c r="M193" s="7">
        <v>16.301728000000001</v>
      </c>
      <c r="N193" s="7">
        <v>3.0133E-2</v>
      </c>
      <c r="O193" s="7">
        <v>1.4061870000000001</v>
      </c>
      <c r="P193" s="7">
        <v>0.54238699999999995</v>
      </c>
      <c r="Q193" s="7">
        <v>2.7822420000000001</v>
      </c>
      <c r="R193" s="7">
        <v>5.5142629999999997</v>
      </c>
      <c r="S193" s="7">
        <v>2.099237</v>
      </c>
      <c r="T193" s="7">
        <v>0.15066299999999999</v>
      </c>
      <c r="U193" s="7">
        <v>5.0221000000000002E-2</v>
      </c>
      <c r="V193" s="7">
        <v>0.3</v>
      </c>
      <c r="W193" s="7">
        <v>99.86</v>
      </c>
      <c r="X193" s="7"/>
      <c r="Y193" s="7"/>
      <c r="Z193" s="7"/>
      <c r="AA193" s="7">
        <v>0.27</v>
      </c>
      <c r="AB193" s="7">
        <v>0.53</v>
      </c>
      <c r="AC193" s="8">
        <v>27.1</v>
      </c>
      <c r="AD193" s="9">
        <v>1.18</v>
      </c>
      <c r="AE193" s="7">
        <v>1</v>
      </c>
      <c r="AF193" s="9">
        <v>55.9</v>
      </c>
      <c r="AG193" s="8">
        <v>402</v>
      </c>
      <c r="AH193" s="9">
        <v>613</v>
      </c>
      <c r="AI193" s="9">
        <v>3.48</v>
      </c>
      <c r="AJ193" s="9">
        <v>77</v>
      </c>
      <c r="AK193" s="7">
        <v>2.44</v>
      </c>
      <c r="AL193" s="7">
        <v>0.5</v>
      </c>
      <c r="AM193" s="7">
        <v>1.3</v>
      </c>
      <c r="AN193" s="7">
        <v>0.45</v>
      </c>
      <c r="AO193" s="9">
        <v>2.6</v>
      </c>
      <c r="AP193" s="8">
        <v>17</v>
      </c>
      <c r="AQ193" s="8">
        <v>20</v>
      </c>
      <c r="AR193" s="8">
        <v>3</v>
      </c>
      <c r="AS193" s="8">
        <v>3.1</v>
      </c>
      <c r="AT193" s="7">
        <v>2</v>
      </c>
      <c r="AU193" s="8">
        <v>49</v>
      </c>
      <c r="AV193" s="7">
        <v>6.8</v>
      </c>
      <c r="AW193" s="8"/>
      <c r="AX193" s="7">
        <v>3</v>
      </c>
      <c r="AY193" s="7"/>
      <c r="AZ193" s="7"/>
      <c r="BA193" s="7"/>
      <c r="BB193" s="9">
        <v>7.86</v>
      </c>
      <c r="BC193" s="7">
        <v>6.67</v>
      </c>
      <c r="BD193" s="7">
        <v>13.8</v>
      </c>
      <c r="BE193" s="7">
        <v>1.77</v>
      </c>
      <c r="BF193" s="7">
        <v>7.14</v>
      </c>
      <c r="BG193" s="7">
        <v>1.53</v>
      </c>
      <c r="BH193" s="7">
        <v>0.41299999999999998</v>
      </c>
      <c r="BI193" s="7">
        <v>1.45</v>
      </c>
      <c r="BJ193" s="7">
        <v>0.216</v>
      </c>
      <c r="BK193" s="7">
        <v>1.4</v>
      </c>
      <c r="BL193" s="7">
        <v>0.26300000000000001</v>
      </c>
      <c r="BM193" s="7">
        <v>0.8</v>
      </c>
      <c r="BN193" s="7">
        <v>0.121</v>
      </c>
      <c r="BO193" s="7">
        <v>0.85199999999999998</v>
      </c>
      <c r="BP193" s="7">
        <v>0.13100000000000001</v>
      </c>
      <c r="BQ193" s="6" t="s">
        <v>58</v>
      </c>
      <c r="BR193" s="10">
        <v>2.6267939256024926</v>
      </c>
      <c r="BS193" s="10">
        <v>6.6994777018883083</v>
      </c>
      <c r="BT193" s="10">
        <v>0.54478404981920447</v>
      </c>
      <c r="BU193" s="10">
        <v>71.437264965849735</v>
      </c>
      <c r="BV193" s="7">
        <v>5.0291407971159621E-2</v>
      </c>
      <c r="BW193" s="11">
        <v>853.1086297410601</v>
      </c>
      <c r="BX193" s="7">
        <v>7.828638497652582</v>
      </c>
      <c r="BY193" s="7">
        <v>51.145038167938928</v>
      </c>
      <c r="BZ193" s="7">
        <f t="shared" si="27"/>
        <v>6.5384615384615383</v>
      </c>
      <c r="CA193" s="9">
        <v>5.3181889834647444</v>
      </c>
      <c r="CB193" s="12">
        <v>0.54478404981920447</v>
      </c>
      <c r="CC193" s="7">
        <v>2</v>
      </c>
      <c r="CD193" s="7">
        <v>2</v>
      </c>
      <c r="CJ193" s="2">
        <v>0.54478404981920447</v>
      </c>
      <c r="CK193" s="12">
        <v>0.54478404981920447</v>
      </c>
      <c r="CL193" s="7">
        <v>1.4061870000000001</v>
      </c>
      <c r="CM193" s="7">
        <v>1.4061870000000001</v>
      </c>
      <c r="CS193" s="12">
        <v>0.54478404981920447</v>
      </c>
      <c r="CU193" s="7">
        <v>7.828638497652582</v>
      </c>
    </row>
    <row r="194" spans="1:99" x14ac:dyDescent="0.15">
      <c r="B194" s="5" t="s">
        <v>67</v>
      </c>
      <c r="C194" s="6">
        <v>18</v>
      </c>
      <c r="D194" s="14">
        <v>284039</v>
      </c>
      <c r="E194" s="14">
        <v>5360213</v>
      </c>
      <c r="F194" s="2">
        <v>-77.915474000000003</v>
      </c>
      <c r="G194" s="2">
        <v>48.358120999999997</v>
      </c>
      <c r="H194" s="5" t="s">
        <v>1</v>
      </c>
      <c r="I194" s="1" t="s">
        <v>46</v>
      </c>
      <c r="J194" s="3" t="s">
        <v>48</v>
      </c>
      <c r="K194" s="3" t="s">
        <v>52</v>
      </c>
      <c r="L194" s="7">
        <v>72.086419000000006</v>
      </c>
      <c r="M194" s="7">
        <v>15.853535000000001</v>
      </c>
      <c r="N194" s="7">
        <v>2.0285999999999998E-2</v>
      </c>
      <c r="O194" s="7">
        <v>1.6228830000000001</v>
      </c>
      <c r="P194" s="7">
        <v>0.53757999999999995</v>
      </c>
      <c r="Q194" s="7">
        <v>2.637184</v>
      </c>
      <c r="R194" s="7">
        <v>5.0816509999999999</v>
      </c>
      <c r="S194" s="7">
        <v>1.91703</v>
      </c>
      <c r="T194" s="7">
        <v>0.20286000000000001</v>
      </c>
      <c r="U194" s="7">
        <v>4.0571999999999997E-2</v>
      </c>
      <c r="V194" s="7">
        <v>0.72</v>
      </c>
      <c r="W194" s="7">
        <v>99.31</v>
      </c>
      <c r="X194" s="7">
        <v>0.02</v>
      </c>
      <c r="Y194" s="7"/>
      <c r="Z194" s="7"/>
      <c r="AA194" s="7"/>
      <c r="AB194" s="7"/>
      <c r="AC194" s="8"/>
      <c r="AD194" s="9">
        <v>9</v>
      </c>
      <c r="AE194" s="7">
        <v>26</v>
      </c>
      <c r="AF194" s="9">
        <v>233</v>
      </c>
      <c r="AG194" s="8">
        <v>708</v>
      </c>
      <c r="AH194" s="9">
        <v>907</v>
      </c>
      <c r="AI194" s="9">
        <v>3.2</v>
      </c>
      <c r="AJ194" s="9">
        <v>78</v>
      </c>
      <c r="AK194" s="7">
        <v>2.1</v>
      </c>
      <c r="AL194" s="7">
        <v>0.46</v>
      </c>
      <c r="AM194" s="7">
        <v>1.73</v>
      </c>
      <c r="AN194" s="7">
        <v>2.1800000000000002</v>
      </c>
      <c r="AO194" s="9">
        <v>2</v>
      </c>
      <c r="AP194" s="8">
        <v>21</v>
      </c>
      <c r="AQ194" s="8">
        <v>25</v>
      </c>
      <c r="AR194" s="8">
        <v>6</v>
      </c>
      <c r="AS194" s="8">
        <v>3</v>
      </c>
      <c r="AT194" s="7">
        <v>11</v>
      </c>
      <c r="AU194" s="8">
        <v>35</v>
      </c>
      <c r="AV194" s="7">
        <v>13</v>
      </c>
      <c r="AW194" s="8"/>
      <c r="AX194" s="7"/>
      <c r="AY194" s="7"/>
      <c r="AZ194" s="7"/>
      <c r="BA194" s="7"/>
      <c r="BB194" s="9">
        <v>2.5</v>
      </c>
      <c r="BC194" s="7">
        <v>11.2</v>
      </c>
      <c r="BD194" s="7">
        <v>22.7</v>
      </c>
      <c r="BE194" s="7">
        <v>2.65</v>
      </c>
      <c r="BF194" s="7">
        <v>10.199999999999999</v>
      </c>
      <c r="BG194" s="7">
        <v>1.68</v>
      </c>
      <c r="BH194" s="7">
        <v>0.45600000000000002</v>
      </c>
      <c r="BI194" s="7">
        <v>1.1200000000000001</v>
      </c>
      <c r="BJ194" s="7">
        <v>0.12</v>
      </c>
      <c r="BK194" s="7">
        <v>0.5</v>
      </c>
      <c r="BL194" s="7">
        <v>0.08</v>
      </c>
      <c r="BM194" s="7">
        <v>0.22</v>
      </c>
      <c r="BN194" s="7">
        <v>0.03</v>
      </c>
      <c r="BO194" s="7">
        <v>0.19</v>
      </c>
      <c r="BP194" s="7">
        <v>3.2000000000000001E-2</v>
      </c>
      <c r="BQ194" s="6" t="s">
        <v>29</v>
      </c>
      <c r="BR194" s="10">
        <v>2.6507936756336625</v>
      </c>
      <c r="BS194" s="10">
        <v>11.360178517090983</v>
      </c>
      <c r="BT194" s="10">
        <v>0.54526828278730088</v>
      </c>
      <c r="BU194" s="10">
        <v>73.117373973019582</v>
      </c>
      <c r="BV194" s="7">
        <v>4.0853891853791159E-2</v>
      </c>
      <c r="BW194" s="11">
        <v>851.1580542511623</v>
      </c>
      <c r="BX194" s="7">
        <v>58.94736842105263</v>
      </c>
      <c r="BY194" s="7">
        <v>283.2</v>
      </c>
      <c r="BZ194" s="7">
        <f t="shared" si="27"/>
        <v>10.5</v>
      </c>
      <c r="CA194" s="9">
        <v>40.044414547316329</v>
      </c>
      <c r="CB194" s="12">
        <v>0.54526828278730088</v>
      </c>
      <c r="CC194" s="7">
        <v>11</v>
      </c>
      <c r="CD194" s="7">
        <v>11</v>
      </c>
      <c r="CJ194" s="2">
        <v>0.54526828278730088</v>
      </c>
      <c r="CK194" s="12">
        <v>0.54526828278730088</v>
      </c>
      <c r="CL194" s="7">
        <v>1.6228830000000001</v>
      </c>
      <c r="CM194" s="7">
        <v>1.6228830000000001</v>
      </c>
      <c r="CS194" s="12">
        <v>0.54526828278730088</v>
      </c>
      <c r="CU194" s="7">
        <v>58.94736842105263</v>
      </c>
    </row>
    <row r="195" spans="1:99" x14ac:dyDescent="0.15">
      <c r="B195" s="5" t="s">
        <v>67</v>
      </c>
      <c r="C195" s="6">
        <v>17</v>
      </c>
      <c r="D195" s="14">
        <v>653562</v>
      </c>
      <c r="E195" s="14">
        <v>5443026</v>
      </c>
      <c r="F195" s="2">
        <v>-78.895345000000006</v>
      </c>
      <c r="G195" s="2">
        <v>49.120874999999998</v>
      </c>
      <c r="H195" s="5" t="s">
        <v>1</v>
      </c>
      <c r="I195" s="1" t="s">
        <v>46</v>
      </c>
      <c r="J195" s="3" t="s">
        <v>48</v>
      </c>
      <c r="K195" s="3" t="s">
        <v>52</v>
      </c>
      <c r="L195" s="7">
        <v>71.709233999999995</v>
      </c>
      <c r="M195" s="7">
        <v>15.655051</v>
      </c>
      <c r="N195" s="7">
        <v>3.1021E-2</v>
      </c>
      <c r="O195" s="7">
        <v>1.488988</v>
      </c>
      <c r="P195" s="7">
        <v>0.52734999999999999</v>
      </c>
      <c r="Q195" s="7">
        <v>2.0576979999999998</v>
      </c>
      <c r="R195" s="7">
        <v>5.552683</v>
      </c>
      <c r="S195" s="7">
        <v>2.740151</v>
      </c>
      <c r="T195" s="7">
        <v>0.16544300000000001</v>
      </c>
      <c r="U195" s="7">
        <v>7.2381000000000001E-2</v>
      </c>
      <c r="V195" s="7">
        <v>1.06</v>
      </c>
      <c r="W195" s="7">
        <v>97.77</v>
      </c>
      <c r="X195" s="7"/>
      <c r="Y195" s="7"/>
      <c r="Z195" s="7"/>
      <c r="AA195" s="7"/>
      <c r="AB195" s="7"/>
      <c r="AC195" s="8"/>
      <c r="AD195" s="9">
        <v>2</v>
      </c>
      <c r="AE195" s="7">
        <v>0.6</v>
      </c>
      <c r="AF195" s="9">
        <v>47</v>
      </c>
      <c r="AG195" s="8">
        <v>1049</v>
      </c>
      <c r="AH195" s="9">
        <v>1489</v>
      </c>
      <c r="AI195" s="9">
        <v>3.4</v>
      </c>
      <c r="AJ195" s="9">
        <v>88</v>
      </c>
      <c r="AK195" s="7">
        <v>2.2000000000000002</v>
      </c>
      <c r="AL195" s="7"/>
      <c r="AM195" s="7">
        <v>2.0699999999999998</v>
      </c>
      <c r="AN195" s="7">
        <v>0.51</v>
      </c>
      <c r="AO195" s="9">
        <v>2</v>
      </c>
      <c r="AP195" s="8">
        <v>21</v>
      </c>
      <c r="AQ195" s="8">
        <v>25</v>
      </c>
      <c r="AR195" s="8">
        <v>5</v>
      </c>
      <c r="AS195" s="8">
        <v>2</v>
      </c>
      <c r="AT195" s="7">
        <v>2</v>
      </c>
      <c r="AU195" s="8">
        <v>36</v>
      </c>
      <c r="AV195" s="7">
        <v>11</v>
      </c>
      <c r="AW195" s="8"/>
      <c r="AX195" s="7"/>
      <c r="AY195" s="7"/>
      <c r="AZ195" s="7"/>
      <c r="BA195" s="7"/>
      <c r="BB195" s="9">
        <v>4</v>
      </c>
      <c r="BC195" s="7">
        <v>15.3</v>
      </c>
      <c r="BD195" s="7">
        <v>34.200000000000003</v>
      </c>
      <c r="BE195" s="7">
        <v>4.32</v>
      </c>
      <c r="BF195" s="7">
        <v>16</v>
      </c>
      <c r="BG195" s="7">
        <v>2.6</v>
      </c>
      <c r="BH195" s="7">
        <v>0.66200000000000003</v>
      </c>
      <c r="BI195" s="7">
        <v>1.64</v>
      </c>
      <c r="BJ195" s="7">
        <v>0.18</v>
      </c>
      <c r="BK195" s="7">
        <v>0.8</v>
      </c>
      <c r="BL195" s="7">
        <v>0.13</v>
      </c>
      <c r="BM195" s="7">
        <v>0.36</v>
      </c>
      <c r="BN195" s="7">
        <v>5.8000000000000003E-2</v>
      </c>
      <c r="BO195" s="7">
        <v>0.36</v>
      </c>
      <c r="BP195" s="7">
        <v>4.5999999999999999E-2</v>
      </c>
      <c r="BQ195" s="6" t="s">
        <v>29</v>
      </c>
      <c r="BR195" s="10">
        <v>2.0264149676422942</v>
      </c>
      <c r="BS195" s="10">
        <v>15.820494261193259</v>
      </c>
      <c r="BT195" s="10">
        <v>0.54529004239478862</v>
      </c>
      <c r="BU195" s="10">
        <v>74.148727122324473</v>
      </c>
      <c r="BV195" s="7">
        <v>7.403191162933416E-2</v>
      </c>
      <c r="BW195" s="11">
        <v>915.25318517135736</v>
      </c>
      <c r="BX195" s="7">
        <v>42.5</v>
      </c>
      <c r="BY195" s="7">
        <v>262.25</v>
      </c>
      <c r="BZ195" s="7">
        <f t="shared" si="27"/>
        <v>10.5</v>
      </c>
      <c r="CA195" s="9">
        <v>28.871307809783868</v>
      </c>
      <c r="CB195" s="12">
        <v>0.54529004239478862</v>
      </c>
      <c r="CC195" s="7">
        <v>2</v>
      </c>
      <c r="CD195" s="7">
        <v>2</v>
      </c>
      <c r="CJ195" s="2">
        <v>0.54529004239478862</v>
      </c>
      <c r="CK195" s="12">
        <v>0.54529004239478862</v>
      </c>
      <c r="CL195" s="7">
        <v>1.488988</v>
      </c>
      <c r="CM195" s="7">
        <v>1.488988</v>
      </c>
      <c r="CS195" s="12">
        <v>0.54529004239478862</v>
      </c>
      <c r="CU195" s="7">
        <v>42.5</v>
      </c>
    </row>
    <row r="196" spans="1:99" x14ac:dyDescent="0.15">
      <c r="A196" s="3" t="s">
        <v>445</v>
      </c>
      <c r="B196" s="5" t="s">
        <v>57</v>
      </c>
      <c r="C196" s="6">
        <v>17</v>
      </c>
      <c r="D196" s="14">
        <v>535168.082437</v>
      </c>
      <c r="E196" s="14">
        <v>5364778.4610400004</v>
      </c>
      <c r="F196" s="2">
        <v>-80.524536999999995</v>
      </c>
      <c r="G196" s="2">
        <v>48.435169000000002</v>
      </c>
      <c r="H196" s="5" t="s">
        <v>1</v>
      </c>
      <c r="I196" s="1" t="s">
        <v>46</v>
      </c>
      <c r="J196" s="3" t="s">
        <v>48</v>
      </c>
      <c r="K196" s="3" t="s">
        <v>52</v>
      </c>
      <c r="L196" s="7">
        <v>69.819362999999996</v>
      </c>
      <c r="M196" s="7">
        <v>16.622691</v>
      </c>
      <c r="N196" s="7">
        <v>3.0443999999999999E-2</v>
      </c>
      <c r="O196" s="7">
        <v>1.4207430000000001</v>
      </c>
      <c r="P196" s="7">
        <v>0.53785300000000003</v>
      </c>
      <c r="Q196" s="7">
        <v>0.83214900000000003</v>
      </c>
      <c r="R196" s="7">
        <v>6.6571949999999998</v>
      </c>
      <c r="S196" s="7">
        <v>3.8563019999999999</v>
      </c>
      <c r="T196" s="7">
        <v>0.17251900000000001</v>
      </c>
      <c r="U196" s="7">
        <v>5.0741000000000001E-2</v>
      </c>
      <c r="V196" s="7">
        <v>0.69</v>
      </c>
      <c r="W196" s="7">
        <v>99.23</v>
      </c>
      <c r="X196" s="7"/>
      <c r="Y196" s="7"/>
      <c r="Z196" s="7"/>
      <c r="AA196" s="7"/>
      <c r="AB196" s="7"/>
      <c r="AC196" s="8">
        <v>6.92</v>
      </c>
      <c r="AD196" s="9">
        <v>2.8</v>
      </c>
      <c r="AE196" s="7">
        <v>2.57</v>
      </c>
      <c r="AF196" s="9">
        <v>100</v>
      </c>
      <c r="AG196" s="8">
        <v>866</v>
      </c>
      <c r="AH196" s="9">
        <v>1415</v>
      </c>
      <c r="AI196" s="9">
        <v>7.28</v>
      </c>
      <c r="AJ196" s="9">
        <v>155</v>
      </c>
      <c r="AK196" s="7">
        <v>4.0999999999999996</v>
      </c>
      <c r="AL196" s="7">
        <v>0.73</v>
      </c>
      <c r="AM196" s="7">
        <v>8.1300000000000008</v>
      </c>
      <c r="AN196" s="7">
        <v>1.19</v>
      </c>
      <c r="AO196" s="9">
        <v>1.8</v>
      </c>
      <c r="AP196" s="8">
        <v>26.8</v>
      </c>
      <c r="AQ196" s="8">
        <v>13</v>
      </c>
      <c r="AR196" s="8">
        <v>7.48</v>
      </c>
      <c r="AS196" s="8">
        <v>2.2599999999999998</v>
      </c>
      <c r="AT196" s="7">
        <v>3</v>
      </c>
      <c r="AU196" s="8">
        <v>47</v>
      </c>
      <c r="AV196" s="7">
        <v>25.37</v>
      </c>
      <c r="AW196" s="8"/>
      <c r="AX196" s="7"/>
      <c r="AY196" s="7"/>
      <c r="AZ196" s="7"/>
      <c r="BA196" s="7"/>
      <c r="BB196" s="9">
        <v>6.54</v>
      </c>
      <c r="BC196" s="7">
        <v>30.15</v>
      </c>
      <c r="BD196" s="7">
        <v>59</v>
      </c>
      <c r="BE196" s="7">
        <v>6.39</v>
      </c>
      <c r="BF196" s="7">
        <v>22.61</v>
      </c>
      <c r="BG196" s="7">
        <v>3.45</v>
      </c>
      <c r="BH196" s="7">
        <v>0.78</v>
      </c>
      <c r="BI196" s="7">
        <v>2.09</v>
      </c>
      <c r="BJ196" s="7">
        <v>0.26</v>
      </c>
      <c r="BK196" s="7">
        <v>1.1200000000000001</v>
      </c>
      <c r="BL196" s="7">
        <v>0.2</v>
      </c>
      <c r="BM196" s="7">
        <v>0.53</v>
      </c>
      <c r="BN196" s="7">
        <v>0.08</v>
      </c>
      <c r="BO196" s="7">
        <v>0.56999999999999995</v>
      </c>
      <c r="BP196" s="7">
        <v>0.09</v>
      </c>
      <c r="BQ196" s="6" t="s">
        <v>37</v>
      </c>
      <c r="BR196" s="10">
        <v>1.7263157812847645</v>
      </c>
      <c r="BS196" s="10">
        <v>30.596711995128878</v>
      </c>
      <c r="BT196" s="10">
        <v>0.54582200121777957</v>
      </c>
      <c r="BU196" s="10">
        <v>70.85382890196874</v>
      </c>
      <c r="BV196" s="7">
        <v>5.1134737478585109E-2</v>
      </c>
      <c r="BW196" s="11">
        <v>848.76654467693618</v>
      </c>
      <c r="BX196" s="7">
        <v>52.894736842105267</v>
      </c>
      <c r="BY196" s="7">
        <v>132.41590214067278</v>
      </c>
      <c r="BZ196" s="7">
        <f t="shared" si="27"/>
        <v>14.888888888888889</v>
      </c>
      <c r="CA196" s="9">
        <v>35.932711267904388</v>
      </c>
      <c r="CB196" s="12">
        <v>0.54582200121777957</v>
      </c>
      <c r="CC196" s="7">
        <v>3</v>
      </c>
      <c r="CD196" s="7">
        <v>3</v>
      </c>
      <c r="CJ196" s="2">
        <v>0.54582200121777957</v>
      </c>
      <c r="CK196" s="12">
        <v>0.54582200121777957</v>
      </c>
      <c r="CL196" s="7">
        <v>1.4207430000000001</v>
      </c>
      <c r="CM196" s="7">
        <v>1.4207430000000001</v>
      </c>
      <c r="CS196" s="12">
        <v>0.54582200121777957</v>
      </c>
      <c r="CU196" s="7">
        <v>52.894736842105267</v>
      </c>
    </row>
    <row r="197" spans="1:99" x14ac:dyDescent="0.15">
      <c r="A197" s="3" t="s">
        <v>447</v>
      </c>
      <c r="B197" s="5" t="s">
        <v>47</v>
      </c>
      <c r="C197" s="6">
        <v>17</v>
      </c>
      <c r="D197" s="14">
        <v>635279</v>
      </c>
      <c r="E197" s="14">
        <v>5440676</v>
      </c>
      <c r="F197" s="2">
        <v>-79.146564999999995</v>
      </c>
      <c r="G197" s="2">
        <v>49.104042</v>
      </c>
      <c r="H197" s="5" t="s">
        <v>1</v>
      </c>
      <c r="I197" s="1" t="s">
        <v>46</v>
      </c>
      <c r="J197" s="3" t="s">
        <v>48</v>
      </c>
      <c r="K197" s="3" t="s">
        <v>52</v>
      </c>
      <c r="L197" s="7">
        <v>73.009748000000002</v>
      </c>
      <c r="M197" s="7">
        <v>13.809911</v>
      </c>
      <c r="N197" s="7">
        <v>5.0771999999999998E-2</v>
      </c>
      <c r="O197" s="7">
        <v>3.64541</v>
      </c>
      <c r="P197" s="7">
        <v>0.53817999999999999</v>
      </c>
      <c r="Q197" s="7">
        <v>3.3915519999999999</v>
      </c>
      <c r="R197" s="7">
        <v>4.0922010000000002</v>
      </c>
      <c r="S197" s="7">
        <v>1.0154350000000001</v>
      </c>
      <c r="T197" s="7">
        <v>0.38586500000000001</v>
      </c>
      <c r="U197" s="7">
        <v>6.0926000000000001E-2</v>
      </c>
      <c r="V197" s="7">
        <v>0.57999999999999996</v>
      </c>
      <c r="W197" s="7">
        <v>99.06</v>
      </c>
      <c r="X197" s="7"/>
      <c r="Y197" s="7"/>
      <c r="Z197" s="7"/>
      <c r="AA197" s="7"/>
      <c r="AB197" s="7"/>
      <c r="AC197" s="8"/>
      <c r="AD197" s="9"/>
      <c r="AE197" s="7">
        <v>0.7</v>
      </c>
      <c r="AF197" s="9">
        <v>27</v>
      </c>
      <c r="AG197" s="8">
        <v>154</v>
      </c>
      <c r="AH197" s="9">
        <v>335</v>
      </c>
      <c r="AI197" s="9">
        <v>4.7</v>
      </c>
      <c r="AJ197" s="9">
        <v>251</v>
      </c>
      <c r="AK197" s="7">
        <v>6.1</v>
      </c>
      <c r="AL197" s="7">
        <v>0.62</v>
      </c>
      <c r="AM197" s="7">
        <v>4.5999999999999996</v>
      </c>
      <c r="AN197" s="7">
        <v>0.66</v>
      </c>
      <c r="AO197" s="9">
        <v>5.6</v>
      </c>
      <c r="AP197" s="8">
        <v>22</v>
      </c>
      <c r="AQ197" s="8">
        <v>24</v>
      </c>
      <c r="AR197" s="8">
        <v>4</v>
      </c>
      <c r="AS197" s="8">
        <v>5</v>
      </c>
      <c r="AT197" s="7">
        <v>9</v>
      </c>
      <c r="AU197" s="8">
        <v>46</v>
      </c>
      <c r="AV197" s="7"/>
      <c r="AW197" s="8">
        <v>1.9</v>
      </c>
      <c r="AX197" s="7"/>
      <c r="AY197" s="7"/>
      <c r="AZ197" s="7"/>
      <c r="BA197" s="7"/>
      <c r="BB197" s="9">
        <v>18.399999999999999</v>
      </c>
      <c r="BC197" s="7">
        <v>48.6</v>
      </c>
      <c r="BD197" s="7">
        <v>87.8</v>
      </c>
      <c r="BE197" s="7">
        <v>8.7100000000000009</v>
      </c>
      <c r="BF197" s="7">
        <v>30</v>
      </c>
      <c r="BG197" s="7">
        <v>4.9800000000000004</v>
      </c>
      <c r="BH197" s="7">
        <v>1.51</v>
      </c>
      <c r="BI197" s="7">
        <v>4.12</v>
      </c>
      <c r="BJ197" s="7">
        <v>0.55000000000000004</v>
      </c>
      <c r="BK197" s="7">
        <v>3.23</v>
      </c>
      <c r="BL197" s="7">
        <v>0.62</v>
      </c>
      <c r="BM197" s="7">
        <v>1.91</v>
      </c>
      <c r="BN197" s="7">
        <v>0.26400000000000001</v>
      </c>
      <c r="BO197" s="7">
        <v>1.81</v>
      </c>
      <c r="BP197" s="7">
        <v>0.312</v>
      </c>
      <c r="BQ197" s="6" t="s">
        <v>29</v>
      </c>
      <c r="BR197" s="10">
        <v>4.0299979811607836</v>
      </c>
      <c r="BS197" s="10">
        <v>49.350121852152718</v>
      </c>
      <c r="BT197" s="10">
        <v>0.54648659626320062</v>
      </c>
      <c r="BU197" s="10">
        <v>74.136624695369619</v>
      </c>
      <c r="BV197" s="7">
        <v>6.1504138905713705E-2</v>
      </c>
      <c r="BW197" s="11">
        <v>897.67880587106185</v>
      </c>
      <c r="BX197" s="7">
        <v>26.850828729281769</v>
      </c>
      <c r="BY197" s="7">
        <v>8.3695652173913047</v>
      </c>
      <c r="BZ197" s="7">
        <f t="shared" si="27"/>
        <v>3.9285714285714288</v>
      </c>
      <c r="CA197" s="9">
        <v>18.240436263314866</v>
      </c>
      <c r="CB197" s="12">
        <v>0.54648659626320062</v>
      </c>
      <c r="CC197" s="7">
        <v>9</v>
      </c>
      <c r="CD197" s="7">
        <v>9</v>
      </c>
      <c r="CJ197" s="2">
        <v>0.54648659626320062</v>
      </c>
      <c r="CK197" s="12">
        <v>0.54648659626320062</v>
      </c>
      <c r="CL197" s="7">
        <v>3.64541</v>
      </c>
      <c r="CM197" s="7">
        <v>3.64541</v>
      </c>
      <c r="CS197" s="12">
        <v>0.54648659626320062</v>
      </c>
      <c r="CU197" s="7">
        <v>26.850828729281769</v>
      </c>
    </row>
    <row r="198" spans="1:99" x14ac:dyDescent="0.15">
      <c r="B198" s="5" t="s">
        <v>67</v>
      </c>
      <c r="C198" s="6">
        <v>18</v>
      </c>
      <c r="D198" s="14">
        <v>374420</v>
      </c>
      <c r="E198" s="14">
        <v>5425540</v>
      </c>
      <c r="F198" s="2">
        <v>-76.715926999999994</v>
      </c>
      <c r="G198" s="2">
        <v>48.970004000000003</v>
      </c>
      <c r="H198" s="5" t="s">
        <v>1</v>
      </c>
      <c r="I198" s="1" t="s">
        <v>46</v>
      </c>
      <c r="J198" s="3" t="s">
        <v>48</v>
      </c>
      <c r="K198" s="3" t="s">
        <v>52</v>
      </c>
      <c r="L198" s="7">
        <v>72.431833999999995</v>
      </c>
      <c r="M198" s="7">
        <v>15.333534999999999</v>
      </c>
      <c r="N198" s="7">
        <v>5.0306999999999998E-2</v>
      </c>
      <c r="O198" s="7">
        <v>2.2135020000000001</v>
      </c>
      <c r="P198" s="7">
        <v>0.54331399999999996</v>
      </c>
      <c r="Q198" s="7">
        <v>2.6461410000000001</v>
      </c>
      <c r="R198" s="7">
        <v>4.7288459999999999</v>
      </c>
      <c r="S198" s="7">
        <v>1.800986</v>
      </c>
      <c r="T198" s="7">
        <v>0.191166</v>
      </c>
      <c r="U198" s="7">
        <v>6.0367999999999998E-2</v>
      </c>
      <c r="V198" s="7">
        <v>0.64</v>
      </c>
      <c r="W198" s="7">
        <v>100.03</v>
      </c>
      <c r="X198" s="7">
        <v>0.01</v>
      </c>
      <c r="Y198" s="7"/>
      <c r="Z198" s="7"/>
      <c r="AA198" s="7"/>
      <c r="AB198" s="7"/>
      <c r="AC198" s="8"/>
      <c r="AD198" s="9"/>
      <c r="AE198" s="7">
        <v>2</v>
      </c>
      <c r="AF198" s="9">
        <v>46</v>
      </c>
      <c r="AG198" s="8">
        <v>335</v>
      </c>
      <c r="AH198" s="9">
        <v>571</v>
      </c>
      <c r="AI198" s="9">
        <v>2.8</v>
      </c>
      <c r="AJ198" s="9">
        <v>69</v>
      </c>
      <c r="AK198" s="7">
        <v>1.7</v>
      </c>
      <c r="AL198" s="7">
        <v>0.37</v>
      </c>
      <c r="AM198" s="7">
        <v>2.77</v>
      </c>
      <c r="AN198" s="7">
        <v>0.7</v>
      </c>
      <c r="AO198" s="9">
        <v>3</v>
      </c>
      <c r="AP198" s="8">
        <v>20</v>
      </c>
      <c r="AQ198" s="8">
        <v>17</v>
      </c>
      <c r="AR198" s="8">
        <v>4</v>
      </c>
      <c r="AS198" s="8">
        <v>4</v>
      </c>
      <c r="AT198" s="7">
        <v>8</v>
      </c>
      <c r="AU198" s="8">
        <v>45</v>
      </c>
      <c r="AV198" s="7">
        <v>7</v>
      </c>
      <c r="AW198" s="8">
        <v>2.6</v>
      </c>
      <c r="AX198" s="7"/>
      <c r="AY198" s="7"/>
      <c r="AZ198" s="7"/>
      <c r="BA198" s="7"/>
      <c r="BB198" s="9">
        <v>4.5</v>
      </c>
      <c r="BC198" s="7">
        <v>13.7</v>
      </c>
      <c r="BD198" s="7">
        <v>25.4</v>
      </c>
      <c r="BE198" s="7">
        <v>2.76</v>
      </c>
      <c r="BF198" s="7">
        <v>9.94</v>
      </c>
      <c r="BG198" s="7">
        <v>1.74</v>
      </c>
      <c r="BH198" s="7">
        <v>0.47199999999999998</v>
      </c>
      <c r="BI198" s="7">
        <v>1.31</v>
      </c>
      <c r="BJ198" s="7">
        <v>0.16</v>
      </c>
      <c r="BK198" s="7">
        <v>0.79</v>
      </c>
      <c r="BL198" s="7">
        <v>0.14000000000000001</v>
      </c>
      <c r="BM198" s="7">
        <v>0.43</v>
      </c>
      <c r="BN198" s="7">
        <v>6.5000000000000002E-2</v>
      </c>
      <c r="BO198" s="7">
        <v>0.46</v>
      </c>
      <c r="BP198" s="7">
        <v>7.0999999999999994E-2</v>
      </c>
      <c r="BQ198" s="6" t="s">
        <v>29</v>
      </c>
      <c r="BR198" s="10">
        <v>2.6256983674498304</v>
      </c>
      <c r="BS198" s="10">
        <v>13.784082905724922</v>
      </c>
      <c r="BT198" s="10">
        <v>0.54664855619277586</v>
      </c>
      <c r="BU198" s="10">
        <v>72.876379917496735</v>
      </c>
      <c r="BV198" s="7">
        <v>6.0349895031490547E-2</v>
      </c>
      <c r="BW198" s="11">
        <v>883.90250758734635</v>
      </c>
      <c r="BX198" s="7">
        <v>29.782608695652172</v>
      </c>
      <c r="BY198" s="7">
        <v>74.444444444444443</v>
      </c>
      <c r="BZ198" s="7">
        <f t="shared" si="27"/>
        <v>6.666666666666667</v>
      </c>
      <c r="CA198" s="9">
        <v>20.23206736542399</v>
      </c>
      <c r="CB198" s="12">
        <v>0.54664855619277586</v>
      </c>
      <c r="CC198" s="7">
        <v>8</v>
      </c>
      <c r="CD198" s="7">
        <v>8</v>
      </c>
      <c r="CJ198" s="2">
        <v>0.54664855619277586</v>
      </c>
      <c r="CK198" s="12">
        <v>0.54664855619277586</v>
      </c>
      <c r="CL198" s="7">
        <v>2.2135020000000001</v>
      </c>
      <c r="CM198" s="7">
        <v>2.2135020000000001</v>
      </c>
      <c r="CS198" s="12">
        <v>0.54664855619277586</v>
      </c>
      <c r="CU198" s="7">
        <v>29.782608695652172</v>
      </c>
    </row>
    <row r="199" spans="1:99" x14ac:dyDescent="0.15">
      <c r="A199" s="3" t="s">
        <v>270</v>
      </c>
      <c r="B199" s="5" t="s">
        <v>57</v>
      </c>
      <c r="C199" s="6">
        <v>18</v>
      </c>
      <c r="D199" s="14">
        <v>340268.70898400003</v>
      </c>
      <c r="E199" s="14">
        <v>5444427.3466539998</v>
      </c>
      <c r="F199" s="2">
        <v>-77.189700000000002</v>
      </c>
      <c r="G199" s="2">
        <v>49.131900000000002</v>
      </c>
      <c r="H199" s="5" t="s">
        <v>1</v>
      </c>
      <c r="I199" s="1" t="s">
        <v>46</v>
      </c>
      <c r="J199" s="3" t="s">
        <v>15</v>
      </c>
      <c r="K199" s="3" t="s">
        <v>9</v>
      </c>
      <c r="L199" s="7">
        <v>71.193276999999995</v>
      </c>
      <c r="M199" s="7">
        <v>15.984885999999999</v>
      </c>
      <c r="N199" s="7">
        <v>7.1818999999999994E-2</v>
      </c>
      <c r="O199" s="7">
        <v>2.4285830000000002</v>
      </c>
      <c r="P199" s="7">
        <v>0.53351400000000004</v>
      </c>
      <c r="Q199" s="7">
        <v>1.426123</v>
      </c>
      <c r="R199" s="7">
        <v>6.453462</v>
      </c>
      <c r="S199" s="7">
        <v>1.559501</v>
      </c>
      <c r="T199" s="7">
        <v>0.23597699999999999</v>
      </c>
      <c r="U199" s="7">
        <v>0.112859</v>
      </c>
      <c r="V199" s="7">
        <v>1.63</v>
      </c>
      <c r="W199" s="7">
        <v>99.097069000000005</v>
      </c>
      <c r="X199" s="7"/>
      <c r="Y199" s="7"/>
      <c r="Z199" s="7"/>
      <c r="AA199" s="7"/>
      <c r="AB199" s="7"/>
      <c r="AC199" s="8">
        <v>53</v>
      </c>
      <c r="AD199" s="9">
        <v>0.7</v>
      </c>
      <c r="AE199" s="7">
        <v>0.98699999999999999</v>
      </c>
      <c r="AF199" s="9">
        <v>34.1</v>
      </c>
      <c r="AG199" s="8">
        <v>431.7</v>
      </c>
      <c r="AH199" s="9">
        <v>368.24</v>
      </c>
      <c r="AI199" s="9">
        <v>3.4</v>
      </c>
      <c r="AJ199" s="9">
        <v>154.30000000000001</v>
      </c>
      <c r="AK199" s="7">
        <v>3.8</v>
      </c>
      <c r="AL199" s="7">
        <v>0.28999999999999998</v>
      </c>
      <c r="AM199" s="7">
        <v>2.15</v>
      </c>
      <c r="AN199" s="7">
        <v>0.47499999999999998</v>
      </c>
      <c r="AO199" s="9">
        <v>2.8</v>
      </c>
      <c r="AP199" s="8">
        <v>9.06</v>
      </c>
      <c r="AQ199" s="8">
        <v>46</v>
      </c>
      <c r="AR199" s="8">
        <v>10.37</v>
      </c>
      <c r="AS199" s="8">
        <v>2.0699999999999998</v>
      </c>
      <c r="AT199" s="7">
        <v>47.32</v>
      </c>
      <c r="AU199" s="8">
        <v>43.77</v>
      </c>
      <c r="AV199" s="7">
        <v>3.8</v>
      </c>
      <c r="AW199" s="8"/>
      <c r="AX199" s="7"/>
      <c r="AY199" s="7"/>
      <c r="AZ199" s="7"/>
      <c r="BA199" s="7"/>
      <c r="BB199" s="9">
        <v>7.89</v>
      </c>
      <c r="BC199" s="7">
        <v>15.86</v>
      </c>
      <c r="BD199" s="7">
        <v>32.4</v>
      </c>
      <c r="BE199" s="7">
        <v>4.0620000000000003</v>
      </c>
      <c r="BF199" s="7">
        <v>14.99</v>
      </c>
      <c r="BG199" s="7">
        <v>2.35</v>
      </c>
      <c r="BH199" s="7">
        <v>0.60899999999999999</v>
      </c>
      <c r="BI199" s="7">
        <v>1.669</v>
      </c>
      <c r="BJ199" s="7">
        <v>0.23200000000000001</v>
      </c>
      <c r="BK199" s="7">
        <v>1.347</v>
      </c>
      <c r="BL199" s="7">
        <v>0.28100000000000003</v>
      </c>
      <c r="BM199" s="7">
        <v>0.86299999999999999</v>
      </c>
      <c r="BN199" s="7">
        <v>0.13400000000000001</v>
      </c>
      <c r="BO199" s="7">
        <v>0.93</v>
      </c>
      <c r="BP199" s="7">
        <v>0.153</v>
      </c>
      <c r="BQ199" s="6" t="s">
        <v>55</v>
      </c>
      <c r="BR199" s="10">
        <v>4.1381582955060621</v>
      </c>
      <c r="BS199" s="10">
        <v>16.272162652187681</v>
      </c>
      <c r="BT199" s="10">
        <v>0.54737872542366084</v>
      </c>
      <c r="BU199" s="10">
        <v>73.043416335829278</v>
      </c>
      <c r="BV199" s="7">
        <v>0.11388732395304244</v>
      </c>
      <c r="BW199" s="11">
        <v>947.52765984214273</v>
      </c>
      <c r="BX199" s="7">
        <v>17.053763440860212</v>
      </c>
      <c r="BY199" s="7">
        <v>54.714828897338407</v>
      </c>
      <c r="BZ199" s="7">
        <f t="shared" si="27"/>
        <v>3.2357142857142862</v>
      </c>
      <c r="CA199" s="9">
        <v>11.585045967442685</v>
      </c>
      <c r="CB199" s="12">
        <v>0.54737872542366084</v>
      </c>
      <c r="CC199" s="7">
        <v>47.32</v>
      </c>
      <c r="CD199" s="7">
        <v>47.32</v>
      </c>
      <c r="CJ199" s="2">
        <v>0.54737872542366084</v>
      </c>
      <c r="CK199" s="12">
        <v>0.54737872542366084</v>
      </c>
      <c r="CL199" s="7">
        <v>2.4285830000000002</v>
      </c>
      <c r="CM199" s="7">
        <v>2.4285830000000002</v>
      </c>
      <c r="CS199" s="12">
        <v>0.54737872542366084</v>
      </c>
      <c r="CU199" s="7">
        <v>17.053763440860212</v>
      </c>
    </row>
    <row r="200" spans="1:99" x14ac:dyDescent="0.15">
      <c r="B200" s="5" t="s">
        <v>67</v>
      </c>
      <c r="C200" s="6">
        <v>18</v>
      </c>
      <c r="D200" s="14">
        <v>551815</v>
      </c>
      <c r="E200" s="14">
        <v>5507058</v>
      </c>
      <c r="F200" s="2">
        <v>-74.281259000000006</v>
      </c>
      <c r="G200" s="2">
        <v>49.713797</v>
      </c>
      <c r="H200" s="5" t="s">
        <v>1</v>
      </c>
      <c r="I200" s="1" t="s">
        <v>46</v>
      </c>
      <c r="J200" s="3" t="s">
        <v>48</v>
      </c>
      <c r="K200" s="3" t="s">
        <v>52</v>
      </c>
      <c r="L200" s="7">
        <v>72.343671000000001</v>
      </c>
      <c r="M200" s="7">
        <v>17.122522</v>
      </c>
      <c r="N200" s="7">
        <v>1.0168E-2</v>
      </c>
      <c r="O200" s="7">
        <v>1.728521</v>
      </c>
      <c r="P200" s="7">
        <v>0.53889200000000004</v>
      </c>
      <c r="Q200" s="7">
        <v>0.58973100000000001</v>
      </c>
      <c r="R200" s="7">
        <v>6.1006609999999997</v>
      </c>
      <c r="S200" s="7">
        <v>1.3218099999999999</v>
      </c>
      <c r="T200" s="7">
        <v>0.18301999999999999</v>
      </c>
      <c r="U200" s="7">
        <v>6.1006999999999999E-2</v>
      </c>
      <c r="V200" s="7">
        <v>1.6</v>
      </c>
      <c r="W200" s="7">
        <v>99.95</v>
      </c>
      <c r="X200" s="7"/>
      <c r="Y200" s="7">
        <v>0.18</v>
      </c>
      <c r="Z200" s="7"/>
      <c r="AA200" s="7"/>
      <c r="AB200" s="7"/>
      <c r="AC200" s="8"/>
      <c r="AD200" s="9"/>
      <c r="AE200" s="7">
        <v>1</v>
      </c>
      <c r="AF200" s="9">
        <v>21.9</v>
      </c>
      <c r="AG200" s="8">
        <v>362.7</v>
      </c>
      <c r="AH200" s="9">
        <v>527</v>
      </c>
      <c r="AI200" s="9">
        <v>2.2000000000000002</v>
      </c>
      <c r="AJ200" s="9">
        <v>59.9</v>
      </c>
      <c r="AK200" s="7">
        <v>2.1</v>
      </c>
      <c r="AL200" s="7">
        <v>0.2</v>
      </c>
      <c r="AM200" s="7">
        <v>1.8</v>
      </c>
      <c r="AN200" s="7">
        <v>0.3</v>
      </c>
      <c r="AO200" s="9">
        <v>2</v>
      </c>
      <c r="AP200" s="8">
        <v>13</v>
      </c>
      <c r="AQ200" s="8"/>
      <c r="AR200" s="8">
        <v>6</v>
      </c>
      <c r="AS200" s="8">
        <v>3.8</v>
      </c>
      <c r="AT200" s="7">
        <v>1.1000000000000001</v>
      </c>
      <c r="AU200" s="8">
        <v>19</v>
      </c>
      <c r="AV200" s="7">
        <v>1.5</v>
      </c>
      <c r="AW200" s="8"/>
      <c r="AX200" s="7"/>
      <c r="AY200" s="7">
        <v>0.8</v>
      </c>
      <c r="AZ200" s="7"/>
      <c r="BA200" s="7"/>
      <c r="BB200" s="9">
        <v>1.8</v>
      </c>
      <c r="BC200" s="7">
        <v>5.3</v>
      </c>
      <c r="BD200" s="7">
        <v>15</v>
      </c>
      <c r="BE200" s="7">
        <v>1.57</v>
      </c>
      <c r="BF200" s="7">
        <v>6.4</v>
      </c>
      <c r="BG200" s="7">
        <v>0.88</v>
      </c>
      <c r="BH200" s="7">
        <v>0.27</v>
      </c>
      <c r="BI200" s="7">
        <v>0.67</v>
      </c>
      <c r="BJ200" s="7">
        <v>0.08</v>
      </c>
      <c r="BK200" s="7">
        <v>0.38</v>
      </c>
      <c r="BL200" s="7">
        <v>0.06</v>
      </c>
      <c r="BM200" s="7">
        <v>0.17</v>
      </c>
      <c r="BN200" s="7">
        <v>0.03</v>
      </c>
      <c r="BO200" s="7">
        <v>0.17</v>
      </c>
      <c r="BP200" s="7">
        <v>0.03</v>
      </c>
      <c r="BQ200" s="6" t="s">
        <v>29</v>
      </c>
      <c r="BR200" s="10">
        <v>4.6153842080177938</v>
      </c>
      <c r="BS200" s="10">
        <v>5.3889171326893743</v>
      </c>
      <c r="BT200" s="10">
        <v>0.54793289273004575</v>
      </c>
      <c r="BU200" s="10">
        <v>73.557367564819515</v>
      </c>
      <c r="BV200" s="7">
        <v>6.1037518759379683E-2</v>
      </c>
      <c r="BW200" s="11">
        <v>891.48544701354388</v>
      </c>
      <c r="BX200" s="7">
        <v>31.17647058823529</v>
      </c>
      <c r="BY200" s="7">
        <v>201.5</v>
      </c>
      <c r="BZ200" s="7">
        <f t="shared" si="27"/>
        <v>6.5</v>
      </c>
      <c r="CA200" s="9">
        <v>21.178952441779167</v>
      </c>
      <c r="CB200" s="12"/>
      <c r="CC200" s="7">
        <v>1.1000000000000001</v>
      </c>
      <c r="CD200" s="7"/>
      <c r="CJ200" s="2">
        <v>0.54793289273004575</v>
      </c>
      <c r="CK200" s="12">
        <v>0.54793289273004575</v>
      </c>
      <c r="CL200" s="7">
        <v>1.728521</v>
      </c>
      <c r="CM200" s="7">
        <v>1.728521</v>
      </c>
      <c r="CS200" s="12">
        <v>0.54793289273004575</v>
      </c>
      <c r="CU200" s="7">
        <v>31.17647058823529</v>
      </c>
    </row>
    <row r="201" spans="1:99" x14ac:dyDescent="0.15">
      <c r="B201" s="5" t="s">
        <v>67</v>
      </c>
      <c r="C201" s="6">
        <v>18</v>
      </c>
      <c r="D201" s="14">
        <v>372788</v>
      </c>
      <c r="E201" s="14">
        <v>5416635</v>
      </c>
      <c r="F201" s="2">
        <v>-76.735438000000002</v>
      </c>
      <c r="G201" s="2">
        <v>48.889600000000002</v>
      </c>
      <c r="H201" s="5" t="s">
        <v>1</v>
      </c>
      <c r="I201" s="1" t="s">
        <v>46</v>
      </c>
      <c r="J201" s="3" t="s">
        <v>48</v>
      </c>
      <c r="K201" s="3" t="s">
        <v>52</v>
      </c>
      <c r="L201" s="7">
        <v>72.181892000000005</v>
      </c>
      <c r="M201" s="7">
        <v>15.446662999999999</v>
      </c>
      <c r="N201" s="7">
        <v>2.0164999999999999E-2</v>
      </c>
      <c r="O201" s="7">
        <v>2.0568659999999999</v>
      </c>
      <c r="P201" s="7">
        <v>0.54446499999999998</v>
      </c>
      <c r="Q201" s="7">
        <v>1.95604</v>
      </c>
      <c r="R201" s="7">
        <v>4.8396850000000002</v>
      </c>
      <c r="S201" s="7">
        <v>2.6114139999999999</v>
      </c>
      <c r="T201" s="7">
        <v>0.26214999999999999</v>
      </c>
      <c r="U201" s="7">
        <v>8.0660999999999997E-2</v>
      </c>
      <c r="V201" s="7">
        <v>0.65</v>
      </c>
      <c r="W201" s="7">
        <v>99.83</v>
      </c>
      <c r="X201" s="7">
        <v>0.06</v>
      </c>
      <c r="Y201" s="7"/>
      <c r="Z201" s="7"/>
      <c r="AA201" s="7"/>
      <c r="AB201" s="7"/>
      <c r="AC201" s="8"/>
      <c r="AD201" s="9"/>
      <c r="AE201" s="7">
        <v>3.2</v>
      </c>
      <c r="AF201" s="9">
        <v>89</v>
      </c>
      <c r="AG201" s="8">
        <v>444</v>
      </c>
      <c r="AH201" s="9">
        <v>878</v>
      </c>
      <c r="AI201" s="9">
        <v>1.4</v>
      </c>
      <c r="AJ201" s="9">
        <v>95</v>
      </c>
      <c r="AK201" s="7">
        <v>2</v>
      </c>
      <c r="AL201" s="7">
        <v>0.13</v>
      </c>
      <c r="AM201" s="7">
        <v>3.65</v>
      </c>
      <c r="AN201" s="7">
        <v>0.91</v>
      </c>
      <c r="AO201" s="9">
        <v>2.2999999999999998</v>
      </c>
      <c r="AP201" s="8">
        <v>22</v>
      </c>
      <c r="AQ201" s="8">
        <v>26</v>
      </c>
      <c r="AR201" s="8">
        <v>3</v>
      </c>
      <c r="AS201" s="8">
        <v>4</v>
      </c>
      <c r="AT201" s="7">
        <v>11</v>
      </c>
      <c r="AU201" s="8">
        <v>60</v>
      </c>
      <c r="AV201" s="7">
        <v>10</v>
      </c>
      <c r="AW201" s="8"/>
      <c r="AX201" s="7"/>
      <c r="AY201" s="7"/>
      <c r="AZ201" s="7"/>
      <c r="BA201" s="7"/>
      <c r="BB201" s="9">
        <v>2.2000000000000002</v>
      </c>
      <c r="BC201" s="7">
        <v>13.3</v>
      </c>
      <c r="BD201" s="7">
        <v>25.1</v>
      </c>
      <c r="BE201" s="7">
        <v>2.67</v>
      </c>
      <c r="BF201" s="7">
        <v>8.98</v>
      </c>
      <c r="BG201" s="7">
        <v>1.56</v>
      </c>
      <c r="BH201" s="7">
        <v>0.46500000000000002</v>
      </c>
      <c r="BI201" s="7">
        <v>0.93</v>
      </c>
      <c r="BJ201" s="7">
        <v>0.1</v>
      </c>
      <c r="BK201" s="7">
        <v>0.48</v>
      </c>
      <c r="BL201" s="7">
        <v>0.09</v>
      </c>
      <c r="BM201" s="7">
        <v>0.25</v>
      </c>
      <c r="BN201" s="7">
        <v>3.5999999999999997E-2</v>
      </c>
      <c r="BO201" s="7">
        <v>0.24</v>
      </c>
      <c r="BP201" s="7">
        <v>3.5999999999999997E-2</v>
      </c>
      <c r="BQ201" s="6" t="s">
        <v>29</v>
      </c>
      <c r="BR201" s="10">
        <v>1.8532814023360527</v>
      </c>
      <c r="BS201" s="10">
        <v>13.409961685823756</v>
      </c>
      <c r="BT201" s="10">
        <v>0.54896652550917524</v>
      </c>
      <c r="BU201" s="10">
        <v>72.778677152651753</v>
      </c>
      <c r="BV201" s="7">
        <v>8.0798357207252341E-2</v>
      </c>
      <c r="BW201" s="11">
        <v>910.66515435490408</v>
      </c>
      <c r="BX201" s="7">
        <v>55.416666666666671</v>
      </c>
      <c r="BY201" s="7">
        <v>201.81818181818181</v>
      </c>
      <c r="BZ201" s="7">
        <f t="shared" si="27"/>
        <v>9.5652173913043494</v>
      </c>
      <c r="CA201" s="9">
        <v>37.645920967659364</v>
      </c>
      <c r="CB201" s="12">
        <v>0.54896652550917524</v>
      </c>
      <c r="CC201" s="7">
        <v>11</v>
      </c>
      <c r="CD201" s="7">
        <v>11</v>
      </c>
      <c r="CJ201" s="2">
        <v>0.54896652550917524</v>
      </c>
      <c r="CK201" s="12">
        <v>0.54896652550917524</v>
      </c>
      <c r="CL201" s="7">
        <v>2.0568659999999999</v>
      </c>
      <c r="CM201" s="7">
        <v>2.0568659999999999</v>
      </c>
      <c r="CS201" s="12">
        <v>0.54896652550917524</v>
      </c>
      <c r="CU201" s="7">
        <v>55.416666666666671</v>
      </c>
    </row>
    <row r="202" spans="1:99" x14ac:dyDescent="0.15">
      <c r="A202" s="3" t="s">
        <v>425</v>
      </c>
      <c r="B202" s="5" t="s">
        <v>67</v>
      </c>
      <c r="C202" s="6">
        <v>17</v>
      </c>
      <c r="D202" s="14">
        <v>573420</v>
      </c>
      <c r="E202" s="14">
        <v>5310410</v>
      </c>
      <c r="F202" s="2">
        <v>-80.016840000000002</v>
      </c>
      <c r="G202" s="2">
        <v>47.942796000000001</v>
      </c>
      <c r="H202" s="5" t="s">
        <v>1</v>
      </c>
      <c r="I202" s="1" t="s">
        <v>46</v>
      </c>
      <c r="J202" s="3" t="s">
        <v>48</v>
      </c>
      <c r="K202" s="3" t="s">
        <v>52</v>
      </c>
      <c r="L202" s="7">
        <v>70.232977000000005</v>
      </c>
      <c r="M202" s="7">
        <v>17.648235</v>
      </c>
      <c r="N202" s="7">
        <v>1.9997999999999998E-2</v>
      </c>
      <c r="O202" s="7">
        <v>1.4498549999999999</v>
      </c>
      <c r="P202" s="7">
        <v>0.54994500000000002</v>
      </c>
      <c r="Q202" s="7">
        <v>2.6497350000000002</v>
      </c>
      <c r="R202" s="7">
        <v>6.0093990000000002</v>
      </c>
      <c r="S202" s="7">
        <v>1.2298770000000001</v>
      </c>
      <c r="T202" s="7">
        <v>0.15998399999999999</v>
      </c>
      <c r="U202" s="7">
        <v>4.9994999999999998E-2</v>
      </c>
      <c r="V202" s="7">
        <v>1.26</v>
      </c>
      <c r="W202" s="7">
        <v>101.27</v>
      </c>
      <c r="X202" s="7"/>
      <c r="Y202" s="7">
        <v>0.3</v>
      </c>
      <c r="Z202" s="7"/>
      <c r="AA202" s="7"/>
      <c r="AB202" s="7">
        <v>0.71</v>
      </c>
      <c r="AC202" s="8">
        <v>17</v>
      </c>
      <c r="AD202" s="9"/>
      <c r="AE202" s="7">
        <v>0.753</v>
      </c>
      <c r="AF202" s="9">
        <v>20.89</v>
      </c>
      <c r="AG202" s="8">
        <v>764.2</v>
      </c>
      <c r="AH202" s="9">
        <v>384</v>
      </c>
      <c r="AI202" s="9">
        <v>0.8</v>
      </c>
      <c r="AJ202" s="9">
        <v>82</v>
      </c>
      <c r="AK202" s="7">
        <v>2.5</v>
      </c>
      <c r="AL202" s="7"/>
      <c r="AM202" s="7">
        <v>0.83</v>
      </c>
      <c r="AN202" s="7">
        <v>0.158</v>
      </c>
      <c r="AO202" s="9"/>
      <c r="AP202" s="8"/>
      <c r="AQ202" s="8">
        <v>7</v>
      </c>
      <c r="AR202" s="8"/>
      <c r="AS202" s="8"/>
      <c r="AT202" s="7"/>
      <c r="AU202" s="8"/>
      <c r="AV202" s="7">
        <v>5</v>
      </c>
      <c r="AW202" s="8">
        <v>1</v>
      </c>
      <c r="AX202" s="7"/>
      <c r="AY202" s="7"/>
      <c r="AZ202" s="7"/>
      <c r="BA202" s="7"/>
      <c r="BB202" s="9">
        <v>1.08</v>
      </c>
      <c r="BC202" s="7">
        <v>7.35</v>
      </c>
      <c r="BD202" s="7">
        <v>15.93</v>
      </c>
      <c r="BE202" s="7">
        <v>1.8029999999999999</v>
      </c>
      <c r="BF202" s="7">
        <v>6.73</v>
      </c>
      <c r="BG202" s="7">
        <v>1.06</v>
      </c>
      <c r="BH202" s="7">
        <v>0.35299999999999998</v>
      </c>
      <c r="BI202" s="7">
        <v>0.57899999999999996</v>
      </c>
      <c r="BJ202" s="7">
        <v>5.7000000000000002E-2</v>
      </c>
      <c r="BK202" s="7">
        <v>0.249</v>
      </c>
      <c r="BL202" s="7">
        <v>4.2000000000000003E-2</v>
      </c>
      <c r="BM202" s="7">
        <v>0.111</v>
      </c>
      <c r="BN202" s="7">
        <v>1.4999999999999999E-2</v>
      </c>
      <c r="BO202" s="7">
        <v>0.11</v>
      </c>
      <c r="BP202" s="7">
        <v>1.9E-2</v>
      </c>
      <c r="BQ202" s="6" t="s">
        <v>58</v>
      </c>
      <c r="BR202" s="10">
        <v>4.8861788617886175</v>
      </c>
      <c r="BS202" s="10">
        <v>7.349265073492651</v>
      </c>
      <c r="BT202" s="10">
        <v>0.54989001099890022</v>
      </c>
      <c r="BU202" s="10">
        <v>70.225954404559559</v>
      </c>
      <c r="BV202" s="7">
        <v>4.9368026068924653E-2</v>
      </c>
      <c r="BW202" s="11">
        <v>839.22463414681772</v>
      </c>
      <c r="BX202" s="7">
        <v>66.818181818181813</v>
      </c>
      <c r="BY202" s="7">
        <v>707.59259259259261</v>
      </c>
      <c r="BZ202" s="7"/>
      <c r="CA202" s="9">
        <v>45.391253989713675</v>
      </c>
      <c r="CB202" s="12">
        <v>0.54989001099890022</v>
      </c>
      <c r="CC202" s="7"/>
      <c r="CD202" s="7"/>
      <c r="CJ202" s="2">
        <v>0.54989001099890022</v>
      </c>
      <c r="CK202" s="12">
        <v>0.54989001099890022</v>
      </c>
      <c r="CL202" s="7">
        <v>1.4498549999999999</v>
      </c>
      <c r="CM202" s="7">
        <v>1.4498549999999999</v>
      </c>
      <c r="CS202" s="12"/>
      <c r="CU202" s="7"/>
    </row>
    <row r="203" spans="1:99" x14ac:dyDescent="0.15">
      <c r="B203" s="5" t="s">
        <v>67</v>
      </c>
      <c r="C203" s="6">
        <v>18</v>
      </c>
      <c r="D203" s="14">
        <v>378542</v>
      </c>
      <c r="E203" s="14">
        <v>5419982</v>
      </c>
      <c r="F203" s="2">
        <v>-76.657972000000001</v>
      </c>
      <c r="G203" s="2">
        <v>48.920850000000002</v>
      </c>
      <c r="H203" s="5" t="s">
        <v>1</v>
      </c>
      <c r="I203" s="1" t="s">
        <v>46</v>
      </c>
      <c r="J203" s="3" t="s">
        <v>48</v>
      </c>
      <c r="K203" s="3" t="s">
        <v>52</v>
      </c>
      <c r="L203" s="7">
        <v>72.154865000000001</v>
      </c>
      <c r="M203" s="7">
        <v>15.404992</v>
      </c>
      <c r="N203" s="7">
        <v>4.0753999999999999E-2</v>
      </c>
      <c r="O203" s="7">
        <v>2.2312789999999998</v>
      </c>
      <c r="P203" s="7">
        <v>0.53998999999999997</v>
      </c>
      <c r="Q203" s="7">
        <v>2.455425</v>
      </c>
      <c r="R203" s="7">
        <v>5.0127360000000003</v>
      </c>
      <c r="S203" s="7">
        <v>1.9052469999999999</v>
      </c>
      <c r="T203" s="7">
        <v>0.193581</v>
      </c>
      <c r="U203" s="7">
        <v>6.1130999999999998E-2</v>
      </c>
      <c r="V203" s="7">
        <v>0.43</v>
      </c>
      <c r="W203" s="7">
        <v>98.58</v>
      </c>
      <c r="X203" s="7">
        <v>0.01</v>
      </c>
      <c r="Y203" s="7"/>
      <c r="Z203" s="7"/>
      <c r="AA203" s="7"/>
      <c r="AB203" s="7"/>
      <c r="AC203" s="8"/>
      <c r="AD203" s="9"/>
      <c r="AE203" s="7">
        <v>0.5</v>
      </c>
      <c r="AF203" s="9">
        <v>30</v>
      </c>
      <c r="AG203" s="8">
        <v>452</v>
      </c>
      <c r="AH203" s="9">
        <v>757</v>
      </c>
      <c r="AI203" s="9">
        <v>0.9</v>
      </c>
      <c r="AJ203" s="9">
        <v>73</v>
      </c>
      <c r="AK203" s="7">
        <v>2</v>
      </c>
      <c r="AL203" s="7">
        <v>0.09</v>
      </c>
      <c r="AM203" s="7">
        <v>1.44</v>
      </c>
      <c r="AN203" s="7">
        <v>0.25</v>
      </c>
      <c r="AO203" s="9">
        <v>2.7</v>
      </c>
      <c r="AP203" s="8">
        <v>23</v>
      </c>
      <c r="AQ203" s="8">
        <v>37</v>
      </c>
      <c r="AR203" s="8">
        <v>7</v>
      </c>
      <c r="AS203" s="8">
        <v>3</v>
      </c>
      <c r="AT203" s="7">
        <v>2</v>
      </c>
      <c r="AU203" s="8">
        <v>43</v>
      </c>
      <c r="AV203" s="7">
        <v>4</v>
      </c>
      <c r="AW203" s="8"/>
      <c r="AX203" s="7"/>
      <c r="AY203" s="7"/>
      <c r="AZ203" s="7"/>
      <c r="BA203" s="7"/>
      <c r="BB203" s="9">
        <v>3.4</v>
      </c>
      <c r="BC203" s="7">
        <v>10.3</v>
      </c>
      <c r="BD203" s="7">
        <v>19</v>
      </c>
      <c r="BE203" s="7">
        <v>2.2999999999999998</v>
      </c>
      <c r="BF203" s="7">
        <v>8.69</v>
      </c>
      <c r="BG203" s="7">
        <v>1.55</v>
      </c>
      <c r="BH203" s="7">
        <v>0.48599999999999999</v>
      </c>
      <c r="BI203" s="7">
        <v>1.05</v>
      </c>
      <c r="BJ203" s="7">
        <v>0.14000000000000001</v>
      </c>
      <c r="BK203" s="7">
        <v>0.69</v>
      </c>
      <c r="BL203" s="7">
        <v>0.12</v>
      </c>
      <c r="BM203" s="7">
        <v>0.32</v>
      </c>
      <c r="BN203" s="7">
        <v>4.7E-2</v>
      </c>
      <c r="BO203" s="7">
        <v>0.28999999999999998</v>
      </c>
      <c r="BP203" s="7">
        <v>4.1000000000000002E-2</v>
      </c>
      <c r="BQ203" s="6" t="s">
        <v>29</v>
      </c>
      <c r="BR203" s="10">
        <v>2.631016345912105</v>
      </c>
      <c r="BS203" s="10">
        <v>10.494141619969435</v>
      </c>
      <c r="BT203" s="10">
        <v>0.55016811003565969</v>
      </c>
      <c r="BU203" s="10">
        <v>73.514890473764652</v>
      </c>
      <c r="BV203" s="7">
        <v>6.2011564211807674E-2</v>
      </c>
      <c r="BW203" s="11">
        <v>892.55148892824593</v>
      </c>
      <c r="BX203" s="7">
        <v>35.517241379310349</v>
      </c>
      <c r="BY203" s="7">
        <v>132.94117647058823</v>
      </c>
      <c r="BZ203" s="7">
        <f t="shared" ref="BZ203:BZ214" si="28">AP203/AO203</f>
        <v>8.5185185185185173</v>
      </c>
      <c r="CA203" s="9">
        <v>24.127746080387332</v>
      </c>
      <c r="CB203" s="12">
        <v>0.55016811003565969</v>
      </c>
      <c r="CC203" s="7">
        <v>2</v>
      </c>
      <c r="CD203" s="7">
        <v>2</v>
      </c>
      <c r="CJ203" s="2">
        <v>0.55016811003565969</v>
      </c>
      <c r="CK203" s="12">
        <v>0.55016811003565969</v>
      </c>
      <c r="CL203" s="7">
        <v>2.2312789999999998</v>
      </c>
      <c r="CM203" s="7">
        <v>2.2312789999999998</v>
      </c>
      <c r="CS203" s="12">
        <v>0.55016811003565969</v>
      </c>
      <c r="CU203" s="7">
        <v>35.517241379310349</v>
      </c>
    </row>
    <row r="204" spans="1:99" x14ac:dyDescent="0.15">
      <c r="B204" s="5" t="s">
        <v>67</v>
      </c>
      <c r="C204" s="6">
        <v>17</v>
      </c>
      <c r="D204" s="14">
        <v>683470</v>
      </c>
      <c r="E204" s="14">
        <v>5460720</v>
      </c>
      <c r="F204" s="2">
        <v>-78.477743000000004</v>
      </c>
      <c r="G204" s="2">
        <v>49.271687999999997</v>
      </c>
      <c r="H204" s="5" t="s">
        <v>1</v>
      </c>
      <c r="I204" s="1" t="s">
        <v>46</v>
      </c>
      <c r="J204" s="3" t="s">
        <v>48</v>
      </c>
      <c r="K204" s="3" t="s">
        <v>52</v>
      </c>
      <c r="L204" s="7">
        <v>71.796424999999999</v>
      </c>
      <c r="M204" s="7">
        <v>16.055741000000001</v>
      </c>
      <c r="N204" s="7">
        <v>3.0294000000000001E-2</v>
      </c>
      <c r="O204" s="7">
        <v>1.7267490000000001</v>
      </c>
      <c r="P204" s="7">
        <v>0.54528900000000002</v>
      </c>
      <c r="Q204" s="7">
        <v>2.6456629999999999</v>
      </c>
      <c r="R204" s="7">
        <v>5.1802479999999997</v>
      </c>
      <c r="S204" s="7">
        <v>1.7166520000000001</v>
      </c>
      <c r="T204" s="7">
        <v>0.24235100000000001</v>
      </c>
      <c r="U204" s="7">
        <v>6.0588000000000003E-2</v>
      </c>
      <c r="V204" s="7">
        <v>0.5</v>
      </c>
      <c r="W204" s="7">
        <v>99.53</v>
      </c>
      <c r="X204" s="7">
        <v>0.01</v>
      </c>
      <c r="Y204" s="7">
        <v>0.04</v>
      </c>
      <c r="Z204" s="7"/>
      <c r="AA204" s="7"/>
      <c r="AB204" s="7"/>
      <c r="AC204" s="8"/>
      <c r="AD204" s="9"/>
      <c r="AE204" s="7">
        <v>1.1000000000000001</v>
      </c>
      <c r="AF204" s="9">
        <v>42.1</v>
      </c>
      <c r="AG204" s="8">
        <v>403</v>
      </c>
      <c r="AH204" s="9">
        <v>435</v>
      </c>
      <c r="AI204" s="9">
        <v>2</v>
      </c>
      <c r="AJ204" s="9">
        <v>97.8</v>
      </c>
      <c r="AK204" s="7">
        <v>3.3</v>
      </c>
      <c r="AL204" s="7">
        <v>0.2</v>
      </c>
      <c r="AM204" s="7">
        <v>1.2</v>
      </c>
      <c r="AN204" s="7">
        <v>0.2</v>
      </c>
      <c r="AO204" s="9">
        <v>2</v>
      </c>
      <c r="AP204" s="8">
        <v>15</v>
      </c>
      <c r="AQ204" s="8"/>
      <c r="AR204" s="8">
        <v>2.7</v>
      </c>
      <c r="AS204" s="8">
        <v>3.2</v>
      </c>
      <c r="AT204" s="7">
        <v>7.7</v>
      </c>
      <c r="AU204" s="8">
        <v>50</v>
      </c>
      <c r="AV204" s="7">
        <v>1</v>
      </c>
      <c r="AW204" s="8"/>
      <c r="AX204" s="7"/>
      <c r="AY204" s="7"/>
      <c r="AZ204" s="7">
        <v>3</v>
      </c>
      <c r="BA204" s="7"/>
      <c r="BB204" s="9">
        <v>3.3</v>
      </c>
      <c r="BC204" s="7">
        <v>10.5</v>
      </c>
      <c r="BD204" s="7">
        <v>21</v>
      </c>
      <c r="BE204" s="7">
        <v>2.16</v>
      </c>
      <c r="BF204" s="7">
        <v>7.7</v>
      </c>
      <c r="BG204" s="7">
        <v>1.5</v>
      </c>
      <c r="BH204" s="7">
        <v>0.46</v>
      </c>
      <c r="BI204" s="7">
        <v>1.01</v>
      </c>
      <c r="BJ204" s="7">
        <v>0.11</v>
      </c>
      <c r="BK204" s="7">
        <v>0.73</v>
      </c>
      <c r="BL204" s="7">
        <v>0.1</v>
      </c>
      <c r="BM204" s="7">
        <v>0.28999999999999998</v>
      </c>
      <c r="BN204" s="7"/>
      <c r="BO204" s="7">
        <v>0.31</v>
      </c>
      <c r="BP204" s="7">
        <v>0.03</v>
      </c>
      <c r="BQ204" s="6" t="s">
        <v>29</v>
      </c>
      <c r="BR204" s="10">
        <v>3.0176459760044549</v>
      </c>
      <c r="BS204" s="10">
        <v>10.602847621932748</v>
      </c>
      <c r="BT204" s="10">
        <v>0.55063011208724633</v>
      </c>
      <c r="BU204" s="10">
        <v>72.49967181662123</v>
      </c>
      <c r="BV204" s="7">
        <v>6.0874108309052551E-2</v>
      </c>
      <c r="BW204" s="11">
        <v>881.05353141018475</v>
      </c>
      <c r="BX204" s="7">
        <v>33.870967741935488</v>
      </c>
      <c r="BY204" s="7">
        <v>122.12121212121212</v>
      </c>
      <c r="BZ204" s="7">
        <f t="shared" si="28"/>
        <v>7.5</v>
      </c>
      <c r="CA204" s="9">
        <v>23.009391423357165</v>
      </c>
      <c r="CB204" s="12">
        <v>0.55063011208724633</v>
      </c>
      <c r="CC204" s="7">
        <v>7.7</v>
      </c>
      <c r="CD204" s="7">
        <v>7.7</v>
      </c>
      <c r="CJ204" s="2">
        <v>0.55063011208724633</v>
      </c>
      <c r="CK204" s="12">
        <v>0.55063011208724633</v>
      </c>
      <c r="CL204" s="7">
        <v>1.7267490000000001</v>
      </c>
      <c r="CM204" s="7">
        <v>1.7267490000000001</v>
      </c>
      <c r="CS204" s="12">
        <v>0.55063011208724633</v>
      </c>
      <c r="CU204" s="7">
        <v>33.870967741935488</v>
      </c>
    </row>
    <row r="205" spans="1:99" x14ac:dyDescent="0.15">
      <c r="A205" s="3" t="s">
        <v>449</v>
      </c>
      <c r="B205" s="5" t="s">
        <v>47</v>
      </c>
      <c r="C205" s="6">
        <v>18</v>
      </c>
      <c r="D205" s="14">
        <v>299897</v>
      </c>
      <c r="E205" s="14">
        <v>5378193</v>
      </c>
      <c r="F205" s="2">
        <v>-77.710237000000006</v>
      </c>
      <c r="G205" s="2">
        <v>48.524921999999997</v>
      </c>
      <c r="H205" s="5" t="s">
        <v>1</v>
      </c>
      <c r="I205" s="1" t="s">
        <v>46</v>
      </c>
      <c r="J205" s="3" t="s">
        <v>15</v>
      </c>
      <c r="K205" s="3" t="s">
        <v>39</v>
      </c>
      <c r="L205" s="7">
        <v>71.335941000000005</v>
      </c>
      <c r="M205" s="7">
        <v>14.265129999999999</v>
      </c>
      <c r="N205" s="7">
        <v>9.2631000000000005E-2</v>
      </c>
      <c r="O205" s="7">
        <v>4.528613</v>
      </c>
      <c r="P205" s="7">
        <v>0.53520000000000001</v>
      </c>
      <c r="Q205" s="7">
        <v>1.9040760000000001</v>
      </c>
      <c r="R205" s="7">
        <v>6.504734</v>
      </c>
      <c r="S205" s="7">
        <v>0.18526100000000001</v>
      </c>
      <c r="T205" s="7">
        <v>0.483738</v>
      </c>
      <c r="U205" s="7">
        <v>0.16467699999999999</v>
      </c>
      <c r="V205" s="7">
        <v>1.36</v>
      </c>
      <c r="W205" s="7">
        <v>98.52</v>
      </c>
      <c r="X205" s="7"/>
      <c r="Y205" s="7"/>
      <c r="Z205" s="7"/>
      <c r="AA205" s="7"/>
      <c r="AB205" s="7"/>
      <c r="AC205" s="8"/>
      <c r="AD205" s="9">
        <v>2</v>
      </c>
      <c r="AE205" s="7">
        <v>0.1</v>
      </c>
      <c r="AF205" s="9">
        <v>4</v>
      </c>
      <c r="AG205" s="8">
        <v>161</v>
      </c>
      <c r="AH205" s="9">
        <v>127</v>
      </c>
      <c r="AI205" s="9">
        <v>10.1</v>
      </c>
      <c r="AJ205" s="9">
        <v>221</v>
      </c>
      <c r="AK205" s="7">
        <v>5.7</v>
      </c>
      <c r="AL205" s="7">
        <v>0.99</v>
      </c>
      <c r="AM205" s="7">
        <v>3.65</v>
      </c>
      <c r="AN205" s="7">
        <v>0.88</v>
      </c>
      <c r="AO205" s="9">
        <v>9</v>
      </c>
      <c r="AP205" s="8"/>
      <c r="AQ205" s="8">
        <v>25</v>
      </c>
      <c r="AR205" s="8">
        <v>1</v>
      </c>
      <c r="AS205" s="8">
        <v>6</v>
      </c>
      <c r="AT205" s="7">
        <v>6</v>
      </c>
      <c r="AU205" s="8">
        <v>32</v>
      </c>
      <c r="AV205" s="7">
        <v>3</v>
      </c>
      <c r="AW205" s="8"/>
      <c r="AX205" s="7">
        <v>0.6</v>
      </c>
      <c r="AY205" s="7"/>
      <c r="AZ205" s="7"/>
      <c r="BA205" s="7"/>
      <c r="BB205" s="9">
        <v>40.799999999999997</v>
      </c>
      <c r="BC205" s="7">
        <v>28.7</v>
      </c>
      <c r="BD205" s="7">
        <v>65.400000000000006</v>
      </c>
      <c r="BE205" s="7">
        <v>8.2899999999999991</v>
      </c>
      <c r="BF205" s="7">
        <v>35.1</v>
      </c>
      <c r="BG205" s="7">
        <v>7.55</v>
      </c>
      <c r="BH205" s="7">
        <v>2.16</v>
      </c>
      <c r="BI205" s="7">
        <v>7.39</v>
      </c>
      <c r="BJ205" s="7">
        <v>1.1399999999999999</v>
      </c>
      <c r="BK205" s="7">
        <v>6.77</v>
      </c>
      <c r="BL205" s="7">
        <v>1.42</v>
      </c>
      <c r="BM205" s="7">
        <v>4.18</v>
      </c>
      <c r="BN205" s="7">
        <v>0.629</v>
      </c>
      <c r="BO205" s="7">
        <v>4.0599999999999996</v>
      </c>
      <c r="BP205" s="7">
        <v>0.60499999999999998</v>
      </c>
      <c r="BQ205" s="6" t="s">
        <v>29</v>
      </c>
      <c r="BR205" s="10">
        <v>35.111189079190979</v>
      </c>
      <c r="BS205" s="10">
        <v>29.538904899135449</v>
      </c>
      <c r="BT205" s="10">
        <v>0.55084396871140395</v>
      </c>
      <c r="BU205" s="10">
        <v>73.421100247015232</v>
      </c>
      <c r="BV205" s="7">
        <v>0.16715083231831102</v>
      </c>
      <c r="BW205" s="11">
        <v>991.84480897293463</v>
      </c>
      <c r="BX205" s="7">
        <v>7.0689655172413799</v>
      </c>
      <c r="BY205" s="7">
        <v>3.9460784313725492</v>
      </c>
      <c r="BZ205" s="7">
        <f t="shared" si="28"/>
        <v>0</v>
      </c>
      <c r="CA205" s="9">
        <v>4.8021242198829155</v>
      </c>
      <c r="CB205" s="12">
        <v>0.55084396871140395</v>
      </c>
      <c r="CC205" s="7">
        <v>6</v>
      </c>
      <c r="CD205" s="7">
        <v>6</v>
      </c>
      <c r="CJ205" s="2">
        <v>0.55084396871140395</v>
      </c>
      <c r="CK205" s="12">
        <v>0.55084396871140395</v>
      </c>
      <c r="CL205" s="7">
        <v>4.528613</v>
      </c>
      <c r="CM205" s="7">
        <v>4.528613</v>
      </c>
      <c r="CS205" s="12">
        <v>0.55084396871140395</v>
      </c>
      <c r="CU205" s="7">
        <v>7.0689655172413799</v>
      </c>
    </row>
    <row r="206" spans="1:99" x14ac:dyDescent="0.15">
      <c r="B206" s="5" t="s">
        <v>57</v>
      </c>
      <c r="C206" s="6">
        <v>18</v>
      </c>
      <c r="D206" s="14">
        <v>541780</v>
      </c>
      <c r="E206" s="14">
        <v>5485728</v>
      </c>
      <c r="F206" s="2">
        <v>-74.422719999999998</v>
      </c>
      <c r="G206" s="2">
        <v>49.522731</v>
      </c>
      <c r="H206" s="5" t="s">
        <v>1</v>
      </c>
      <c r="I206" s="1" t="s">
        <v>46</v>
      </c>
      <c r="J206" s="3" t="s">
        <v>48</v>
      </c>
      <c r="K206" s="3" t="s">
        <v>52</v>
      </c>
      <c r="L206" s="7">
        <v>73.556535999999994</v>
      </c>
      <c r="M206" s="7">
        <v>14.775461</v>
      </c>
      <c r="N206" s="7">
        <v>1.0024E-2</v>
      </c>
      <c r="O206" s="7">
        <v>2.826784</v>
      </c>
      <c r="P206" s="7">
        <v>0.55132300000000001</v>
      </c>
      <c r="Q206" s="7">
        <v>2.506014</v>
      </c>
      <c r="R206" s="7">
        <v>4.3003210000000003</v>
      </c>
      <c r="S206" s="7">
        <v>1.202887</v>
      </c>
      <c r="T206" s="7">
        <v>0.220529</v>
      </c>
      <c r="U206" s="7">
        <v>5.0119999999999998E-2</v>
      </c>
      <c r="V206" s="7">
        <v>0.46</v>
      </c>
      <c r="W206" s="7">
        <v>100.22</v>
      </c>
      <c r="X206" s="7">
        <v>0.05</v>
      </c>
      <c r="Y206" s="7"/>
      <c r="Z206" s="7"/>
      <c r="AA206" s="7"/>
      <c r="AB206" s="7"/>
      <c r="AC206" s="8">
        <v>19</v>
      </c>
      <c r="AD206" s="9"/>
      <c r="AE206" s="7">
        <v>1.3</v>
      </c>
      <c r="AF206" s="9">
        <v>38</v>
      </c>
      <c r="AG206" s="8">
        <v>188</v>
      </c>
      <c r="AH206" s="9">
        <v>422</v>
      </c>
      <c r="AI206" s="9">
        <v>3.2</v>
      </c>
      <c r="AJ206" s="9">
        <v>116</v>
      </c>
      <c r="AK206" s="7">
        <v>2.7</v>
      </c>
      <c r="AL206" s="7">
        <v>0.33</v>
      </c>
      <c r="AM206" s="7">
        <v>1.82</v>
      </c>
      <c r="AN206" s="7">
        <v>0.46</v>
      </c>
      <c r="AO206" s="9">
        <v>2.2999999999999998</v>
      </c>
      <c r="AP206" s="8">
        <v>16</v>
      </c>
      <c r="AQ206" s="8">
        <v>6</v>
      </c>
      <c r="AR206" s="8">
        <v>3</v>
      </c>
      <c r="AS206" s="8">
        <v>3</v>
      </c>
      <c r="AT206" s="7">
        <v>14</v>
      </c>
      <c r="AU206" s="8">
        <v>49</v>
      </c>
      <c r="AV206" s="7">
        <v>4</v>
      </c>
      <c r="AW206" s="8"/>
      <c r="AX206" s="7">
        <v>0.8</v>
      </c>
      <c r="AY206" s="7"/>
      <c r="AZ206" s="7"/>
      <c r="BA206" s="7"/>
      <c r="BB206" s="9">
        <v>2.8</v>
      </c>
      <c r="BC206" s="7">
        <v>9.1300000000000008</v>
      </c>
      <c r="BD206" s="7">
        <v>16.100000000000001</v>
      </c>
      <c r="BE206" s="7">
        <v>1.7</v>
      </c>
      <c r="BF206" s="7">
        <v>6.44</v>
      </c>
      <c r="BG206" s="7">
        <v>1.1599999999999999</v>
      </c>
      <c r="BH206" s="7">
        <v>0.35899999999999999</v>
      </c>
      <c r="BI206" s="7">
        <v>0.96</v>
      </c>
      <c r="BJ206" s="7">
        <v>0.11</v>
      </c>
      <c r="BK206" s="7">
        <v>0.53</v>
      </c>
      <c r="BL206" s="7">
        <v>0.09</v>
      </c>
      <c r="BM206" s="7">
        <v>0.25</v>
      </c>
      <c r="BN206" s="7">
        <v>3.2000000000000001E-2</v>
      </c>
      <c r="BO206" s="7">
        <v>0.2</v>
      </c>
      <c r="BP206" s="7">
        <v>2.9000000000000001E-2</v>
      </c>
      <c r="BQ206" s="6" t="s">
        <v>29</v>
      </c>
      <c r="BR206" s="10">
        <v>3.5749999792166682</v>
      </c>
      <c r="BS206" s="10">
        <v>9.15196471531676</v>
      </c>
      <c r="BT206" s="10">
        <v>0.55264935846030472</v>
      </c>
      <c r="BU206" s="10">
        <v>73.733496391339202</v>
      </c>
      <c r="BV206" s="7">
        <v>5.0009978048293748E-2</v>
      </c>
      <c r="BW206" s="11">
        <v>874.96628765774688</v>
      </c>
      <c r="BX206" s="7">
        <v>45.65</v>
      </c>
      <c r="BY206" s="7">
        <v>67.142857142857153</v>
      </c>
      <c r="BZ206" s="7">
        <f t="shared" si="28"/>
        <v>6.9565217391304355</v>
      </c>
      <c r="CA206" s="9">
        <v>31.011181212156085</v>
      </c>
      <c r="CB206" s="12">
        <v>0.55264935846030472</v>
      </c>
      <c r="CC206" s="7">
        <v>14</v>
      </c>
      <c r="CD206" s="7">
        <v>14</v>
      </c>
      <c r="CJ206" s="2">
        <v>0.55264935846030472</v>
      </c>
      <c r="CK206" s="12">
        <v>0.55264935846030472</v>
      </c>
      <c r="CL206" s="7">
        <v>2.826784</v>
      </c>
      <c r="CM206" s="7">
        <v>2.826784</v>
      </c>
      <c r="CS206" s="12">
        <v>0.55264935846030472</v>
      </c>
      <c r="CU206" s="7">
        <v>45.65</v>
      </c>
    </row>
    <row r="207" spans="1:99" x14ac:dyDescent="0.15">
      <c r="B207" s="5" t="s">
        <v>67</v>
      </c>
      <c r="C207" s="6">
        <v>18</v>
      </c>
      <c r="D207" s="14">
        <v>375667</v>
      </c>
      <c r="E207" s="14">
        <v>5411868</v>
      </c>
      <c r="F207" s="2">
        <v>-76.694732000000002</v>
      </c>
      <c r="G207" s="2">
        <v>48.847320000000003</v>
      </c>
      <c r="H207" s="5" t="s">
        <v>1</v>
      </c>
      <c r="I207" s="1" t="s">
        <v>46</v>
      </c>
      <c r="J207" s="3" t="s">
        <v>48</v>
      </c>
      <c r="K207" s="3" t="s">
        <v>52</v>
      </c>
      <c r="L207" s="7">
        <v>72.684110000000004</v>
      </c>
      <c r="M207" s="7">
        <v>15.304576000000001</v>
      </c>
      <c r="N207" s="7">
        <v>4.0407999999999999E-2</v>
      </c>
      <c r="O207" s="7">
        <v>2.1315279999999999</v>
      </c>
      <c r="P207" s="7">
        <v>0.55561199999999999</v>
      </c>
      <c r="Q207" s="7">
        <v>2.6366299999999998</v>
      </c>
      <c r="R207" s="7">
        <v>4.7883620000000002</v>
      </c>
      <c r="S207" s="7">
        <v>1.606223</v>
      </c>
      <c r="T207" s="7">
        <v>0.212143</v>
      </c>
      <c r="U207" s="7">
        <v>4.0407999999999999E-2</v>
      </c>
      <c r="V207" s="7">
        <v>0.63</v>
      </c>
      <c r="W207" s="7">
        <v>99.62</v>
      </c>
      <c r="X207" s="7">
        <v>0.03</v>
      </c>
      <c r="Y207" s="7"/>
      <c r="Z207" s="7"/>
      <c r="AA207" s="7"/>
      <c r="AB207" s="7"/>
      <c r="AC207" s="8"/>
      <c r="AD207" s="9"/>
      <c r="AE207" s="7">
        <v>1.3</v>
      </c>
      <c r="AF207" s="9">
        <v>50</v>
      </c>
      <c r="AG207" s="8">
        <v>431</v>
      </c>
      <c r="AH207" s="9">
        <v>451</v>
      </c>
      <c r="AI207" s="9">
        <v>2.8</v>
      </c>
      <c r="AJ207" s="9">
        <v>94</v>
      </c>
      <c r="AK207" s="7">
        <v>2.2999999999999998</v>
      </c>
      <c r="AL207" s="7">
        <v>0.38</v>
      </c>
      <c r="AM207" s="7">
        <v>2.29</v>
      </c>
      <c r="AN207" s="7">
        <v>0.41</v>
      </c>
      <c r="AO207" s="9">
        <v>2.2999999999999998</v>
      </c>
      <c r="AP207" s="8">
        <v>19</v>
      </c>
      <c r="AQ207" s="8">
        <v>21</v>
      </c>
      <c r="AR207" s="8">
        <v>5</v>
      </c>
      <c r="AS207" s="8">
        <v>3</v>
      </c>
      <c r="AT207" s="7">
        <v>2</v>
      </c>
      <c r="AU207" s="8">
        <v>52</v>
      </c>
      <c r="AV207" s="7">
        <v>6</v>
      </c>
      <c r="AW207" s="8"/>
      <c r="AX207" s="7"/>
      <c r="AY207" s="7"/>
      <c r="AZ207" s="7"/>
      <c r="BA207" s="7"/>
      <c r="BB207" s="9">
        <v>2.2000000000000002</v>
      </c>
      <c r="BC207" s="7">
        <v>8.36</v>
      </c>
      <c r="BD207" s="7">
        <v>19.100000000000001</v>
      </c>
      <c r="BE207" s="7">
        <v>1.63</v>
      </c>
      <c r="BF207" s="7">
        <v>5.35</v>
      </c>
      <c r="BG207" s="7">
        <v>0.93</v>
      </c>
      <c r="BH207" s="7">
        <v>0.38200000000000001</v>
      </c>
      <c r="BI207" s="7">
        <v>0.51</v>
      </c>
      <c r="BJ207" s="7">
        <v>7.0000000000000007E-2</v>
      </c>
      <c r="BK207" s="7">
        <v>0.39</v>
      </c>
      <c r="BL207" s="7">
        <v>7.0000000000000007E-2</v>
      </c>
      <c r="BM207" s="7">
        <v>0.27</v>
      </c>
      <c r="BN207" s="7">
        <v>4.3999999999999997E-2</v>
      </c>
      <c r="BO207" s="7">
        <v>0.25</v>
      </c>
      <c r="BP207" s="7">
        <v>3.5000000000000003E-2</v>
      </c>
      <c r="BQ207" s="6" t="s">
        <v>29</v>
      </c>
      <c r="BR207" s="10">
        <v>2.9811315116269661</v>
      </c>
      <c r="BS207" s="10">
        <v>8.4452975047984644</v>
      </c>
      <c r="BT207" s="10">
        <v>0.56128093746843111</v>
      </c>
      <c r="BU207" s="10">
        <v>73.42570966764319</v>
      </c>
      <c r="BV207" s="7">
        <v>4.0562136117245531E-2</v>
      </c>
      <c r="BW207" s="11">
        <v>853.50309447100165</v>
      </c>
      <c r="BX207" s="7">
        <v>33.44</v>
      </c>
      <c r="BY207" s="7">
        <v>195.90909090909091</v>
      </c>
      <c r="BZ207" s="7">
        <f t="shared" si="28"/>
        <v>8.2608695652173925</v>
      </c>
      <c r="CA207" s="9">
        <v>22.716624309627591</v>
      </c>
      <c r="CB207" s="12">
        <v>0.56128093746843111</v>
      </c>
      <c r="CC207" s="7">
        <v>2</v>
      </c>
      <c r="CD207" s="7">
        <v>2</v>
      </c>
      <c r="CJ207" s="2">
        <v>0.56128093746843111</v>
      </c>
      <c r="CK207" s="12">
        <v>0.56128093746843111</v>
      </c>
      <c r="CL207" s="7">
        <v>2.1315279999999999</v>
      </c>
      <c r="CM207" s="7">
        <v>2.1315279999999999</v>
      </c>
      <c r="CS207" s="12">
        <v>0.56128093746843111</v>
      </c>
      <c r="CU207" s="7">
        <v>33.44</v>
      </c>
    </row>
    <row r="208" spans="1:99" x14ac:dyDescent="0.15">
      <c r="B208" s="5" t="s">
        <v>67</v>
      </c>
      <c r="C208" s="6">
        <v>18</v>
      </c>
      <c r="D208" s="14">
        <v>475858</v>
      </c>
      <c r="E208" s="14">
        <v>5422517</v>
      </c>
      <c r="F208" s="2">
        <v>-75.329772000000006</v>
      </c>
      <c r="G208" s="2">
        <v>48.955100999999999</v>
      </c>
      <c r="H208" s="5" t="s">
        <v>1</v>
      </c>
      <c r="I208" s="1" t="s">
        <v>46</v>
      </c>
      <c r="J208" s="3" t="s">
        <v>48</v>
      </c>
      <c r="K208" s="3" t="s">
        <v>52</v>
      </c>
      <c r="L208" s="7">
        <v>72.630726999999993</v>
      </c>
      <c r="M208" s="7">
        <v>15.333266</v>
      </c>
      <c r="N208" s="7">
        <v>1.0114E-2</v>
      </c>
      <c r="O208" s="7">
        <v>1.64863</v>
      </c>
      <c r="P208" s="7">
        <v>0.55628599999999995</v>
      </c>
      <c r="Q208" s="7">
        <v>2.1138870000000001</v>
      </c>
      <c r="R208" s="7">
        <v>4.8852029999999997</v>
      </c>
      <c r="S208" s="7">
        <v>2.5690300000000001</v>
      </c>
      <c r="T208" s="7">
        <v>0.22251399999999999</v>
      </c>
      <c r="U208" s="7">
        <v>3.0342999999999998E-2</v>
      </c>
      <c r="V208" s="7">
        <v>0.7</v>
      </c>
      <c r="W208" s="7">
        <v>99.57</v>
      </c>
      <c r="X208" s="7">
        <v>0.01</v>
      </c>
      <c r="Y208" s="7"/>
      <c r="Z208" s="7"/>
      <c r="AA208" s="7"/>
      <c r="AB208" s="7"/>
      <c r="AC208" s="8"/>
      <c r="AD208" s="9"/>
      <c r="AE208" s="7">
        <v>1.4</v>
      </c>
      <c r="AF208" s="9">
        <v>70.099999999999994</v>
      </c>
      <c r="AG208" s="8">
        <v>410.4</v>
      </c>
      <c r="AH208" s="9">
        <v>760</v>
      </c>
      <c r="AI208" s="9">
        <v>2</v>
      </c>
      <c r="AJ208" s="9">
        <v>80</v>
      </c>
      <c r="AK208" s="7">
        <v>2.5</v>
      </c>
      <c r="AL208" s="7">
        <v>0.3</v>
      </c>
      <c r="AM208" s="7">
        <v>2.5</v>
      </c>
      <c r="AN208" s="7">
        <v>0.6</v>
      </c>
      <c r="AO208" s="9">
        <v>2</v>
      </c>
      <c r="AP208" s="8">
        <v>14</v>
      </c>
      <c r="AQ208" s="8">
        <v>136.84039999999999</v>
      </c>
      <c r="AR208" s="8">
        <v>3.5</v>
      </c>
      <c r="AS208" s="8">
        <v>2.8</v>
      </c>
      <c r="AT208" s="7">
        <v>2.6</v>
      </c>
      <c r="AU208" s="8">
        <v>39</v>
      </c>
      <c r="AV208" s="7">
        <v>3</v>
      </c>
      <c r="AW208" s="8">
        <v>0.9</v>
      </c>
      <c r="AX208" s="7"/>
      <c r="AY208" s="7"/>
      <c r="AZ208" s="7"/>
      <c r="BA208" s="7"/>
      <c r="BB208" s="9">
        <v>3</v>
      </c>
      <c r="BC208" s="7">
        <v>7.8</v>
      </c>
      <c r="BD208" s="7">
        <v>19.899999999999999</v>
      </c>
      <c r="BE208" s="7">
        <v>2.0299999999999998</v>
      </c>
      <c r="BF208" s="7">
        <v>8.6</v>
      </c>
      <c r="BG208" s="7">
        <v>1.7</v>
      </c>
      <c r="BH208" s="7">
        <v>0.4</v>
      </c>
      <c r="BI208" s="7">
        <v>1.19</v>
      </c>
      <c r="BJ208" s="7">
        <v>0.16</v>
      </c>
      <c r="BK208" s="7">
        <v>0.65</v>
      </c>
      <c r="BL208" s="7">
        <v>0.11</v>
      </c>
      <c r="BM208" s="7">
        <v>0.28999999999999998</v>
      </c>
      <c r="BN208" s="7"/>
      <c r="BO208" s="7">
        <v>0.32</v>
      </c>
      <c r="BP208" s="7">
        <v>0.02</v>
      </c>
      <c r="BQ208" s="6" t="s">
        <v>29</v>
      </c>
      <c r="BR208" s="10">
        <v>1.9015749134887485</v>
      </c>
      <c r="BS208" s="10">
        <v>7.8891473652270667</v>
      </c>
      <c r="BT208" s="10">
        <v>0.56264387579650044</v>
      </c>
      <c r="BU208" s="10">
        <v>73.460834429048248</v>
      </c>
      <c r="BV208" s="7">
        <v>3.0474038364969369E-2</v>
      </c>
      <c r="BW208" s="11">
        <v>829.49046708768321</v>
      </c>
      <c r="BX208" s="7">
        <v>24.375</v>
      </c>
      <c r="BY208" s="7">
        <v>136.79999999999998</v>
      </c>
      <c r="BZ208" s="7">
        <f t="shared" si="28"/>
        <v>7</v>
      </c>
      <c r="CA208" s="9">
        <v>16.558544185023102</v>
      </c>
      <c r="CB208" s="12">
        <v>0.56264387579650044</v>
      </c>
      <c r="CC208" s="7">
        <v>2.6</v>
      </c>
      <c r="CD208" s="7">
        <v>2.6</v>
      </c>
      <c r="CJ208" s="2">
        <v>0.56264387579650044</v>
      </c>
      <c r="CK208" s="12">
        <v>0.56264387579650044</v>
      </c>
      <c r="CL208" s="7">
        <v>1.64863</v>
      </c>
      <c r="CM208" s="7">
        <v>1.64863</v>
      </c>
      <c r="CS208" s="12">
        <v>0.56264387579650044</v>
      </c>
      <c r="CU208" s="7">
        <v>24.375</v>
      </c>
    </row>
    <row r="209" spans="1:99" x14ac:dyDescent="0.15">
      <c r="B209" s="5" t="s">
        <v>57</v>
      </c>
      <c r="C209" s="6">
        <v>17</v>
      </c>
      <c r="D209" s="14">
        <v>629042</v>
      </c>
      <c r="E209" s="14">
        <v>5334407</v>
      </c>
      <c r="F209" s="2">
        <v>-79.265052999999995</v>
      </c>
      <c r="G209" s="2">
        <v>48.149811999999997</v>
      </c>
      <c r="H209" s="5" t="s">
        <v>3</v>
      </c>
      <c r="I209" s="1" t="s">
        <v>46</v>
      </c>
      <c r="J209" s="3" t="s">
        <v>48</v>
      </c>
      <c r="K209" s="3" t="s">
        <v>52</v>
      </c>
      <c r="L209" s="7">
        <v>72.526805999999993</v>
      </c>
      <c r="M209" s="7">
        <v>15.931620000000001</v>
      </c>
      <c r="N209" s="7">
        <v>1.0115000000000001E-2</v>
      </c>
      <c r="O209" s="7">
        <v>1.507182</v>
      </c>
      <c r="P209" s="7">
        <v>0.556342</v>
      </c>
      <c r="Q209" s="7">
        <v>0.788995</v>
      </c>
      <c r="R209" s="7">
        <v>6.6154159999999997</v>
      </c>
      <c r="S209" s="7">
        <v>1.7094879999999999</v>
      </c>
      <c r="T209" s="7">
        <v>0.22253700000000001</v>
      </c>
      <c r="U209" s="7">
        <v>0.131499</v>
      </c>
      <c r="V209" s="7">
        <v>0.8</v>
      </c>
      <c r="W209" s="7">
        <v>99.66</v>
      </c>
      <c r="X209" s="7">
        <v>0.01</v>
      </c>
      <c r="Y209" s="7">
        <v>7.0000000000000007E-2</v>
      </c>
      <c r="Z209" s="7"/>
      <c r="AA209" s="7"/>
      <c r="AB209" s="7"/>
      <c r="AC209" s="8"/>
      <c r="AD209" s="9"/>
      <c r="AE209" s="7">
        <v>0.4</v>
      </c>
      <c r="AF209" s="9">
        <v>40.799999999999997</v>
      </c>
      <c r="AG209" s="8">
        <v>800.6</v>
      </c>
      <c r="AH209" s="9">
        <v>1329</v>
      </c>
      <c r="AI209" s="9">
        <v>5.5</v>
      </c>
      <c r="AJ209" s="9">
        <v>145.1</v>
      </c>
      <c r="AK209" s="7">
        <v>3.8</v>
      </c>
      <c r="AL209" s="7">
        <v>0.3</v>
      </c>
      <c r="AM209" s="7">
        <v>5.7</v>
      </c>
      <c r="AN209" s="7">
        <v>3.1</v>
      </c>
      <c r="AO209" s="9">
        <v>2</v>
      </c>
      <c r="AP209" s="8">
        <v>19</v>
      </c>
      <c r="AQ209" s="8"/>
      <c r="AR209" s="8">
        <v>3.6</v>
      </c>
      <c r="AS209" s="8">
        <v>2.4</v>
      </c>
      <c r="AT209" s="7">
        <v>6.3</v>
      </c>
      <c r="AU209" s="8">
        <v>38</v>
      </c>
      <c r="AV209" s="7">
        <v>4.5</v>
      </c>
      <c r="AW209" s="8"/>
      <c r="AX209" s="7"/>
      <c r="AY209" s="7">
        <v>1.7</v>
      </c>
      <c r="AZ209" s="7"/>
      <c r="BA209" s="7"/>
      <c r="BB209" s="9">
        <v>7.5</v>
      </c>
      <c r="BC209" s="7">
        <v>46.1</v>
      </c>
      <c r="BD209" s="7">
        <v>80</v>
      </c>
      <c r="BE209" s="7">
        <v>10.88</v>
      </c>
      <c r="BF209" s="7">
        <v>40</v>
      </c>
      <c r="BG209" s="7">
        <v>5.8</v>
      </c>
      <c r="BH209" s="7">
        <v>1.46</v>
      </c>
      <c r="BI209" s="7">
        <v>3.44</v>
      </c>
      <c r="BJ209" s="7">
        <v>0.42</v>
      </c>
      <c r="BK209" s="7">
        <v>1.8</v>
      </c>
      <c r="BL209" s="7">
        <v>0.23</v>
      </c>
      <c r="BM209" s="7">
        <v>0.67</v>
      </c>
      <c r="BN209" s="7">
        <v>0.08</v>
      </c>
      <c r="BO209" s="7">
        <v>0.54</v>
      </c>
      <c r="BP209" s="7">
        <v>0.08</v>
      </c>
      <c r="BQ209" s="6" t="s">
        <v>29</v>
      </c>
      <c r="BR209" s="10">
        <v>3.8698230113343879</v>
      </c>
      <c r="BS209" s="10">
        <v>46.631600242767547</v>
      </c>
      <c r="BT209" s="10">
        <v>0.56275743475622098</v>
      </c>
      <c r="BU209" s="10">
        <v>73.363145862836333</v>
      </c>
      <c r="BV209" s="7">
        <v>0.13194762191450934</v>
      </c>
      <c r="BW209" s="11">
        <v>965.8725747418365</v>
      </c>
      <c r="BX209" s="7">
        <v>85.370370370370367</v>
      </c>
      <c r="BY209" s="7">
        <v>106.74666666666667</v>
      </c>
      <c r="BZ209" s="7">
        <f t="shared" si="28"/>
        <v>9.5</v>
      </c>
      <c r="CA209" s="9">
        <v>57.994217430546243</v>
      </c>
      <c r="CB209" s="12">
        <v>0.56275743475622098</v>
      </c>
      <c r="CC209" s="7">
        <v>6.3</v>
      </c>
      <c r="CD209" s="7">
        <v>6.3</v>
      </c>
      <c r="CJ209" s="2">
        <v>0.56275743475622098</v>
      </c>
      <c r="CK209" s="12">
        <v>0.56275743475622098</v>
      </c>
      <c r="CL209" s="7">
        <v>1.507182</v>
      </c>
      <c r="CM209" s="7">
        <v>1.507182</v>
      </c>
      <c r="CS209" s="12">
        <v>0.56275743475622098</v>
      </c>
      <c r="CU209" s="7">
        <v>85.370370370370367</v>
      </c>
    </row>
    <row r="210" spans="1:99" x14ac:dyDescent="0.15">
      <c r="B210" s="5" t="s">
        <v>47</v>
      </c>
      <c r="C210" s="6">
        <v>17</v>
      </c>
      <c r="D210" s="14">
        <v>699386</v>
      </c>
      <c r="E210" s="14">
        <v>5519532</v>
      </c>
      <c r="F210" s="2">
        <v>-78.229462999999996</v>
      </c>
      <c r="G210" s="2">
        <v>49.795096000000001</v>
      </c>
      <c r="H210" s="5" t="s">
        <v>1</v>
      </c>
      <c r="I210" s="1" t="s">
        <v>46</v>
      </c>
      <c r="J210" s="3" t="s">
        <v>15</v>
      </c>
      <c r="K210" s="3" t="s">
        <v>45</v>
      </c>
      <c r="L210" s="7">
        <v>73.460291999999995</v>
      </c>
      <c r="M210" s="7">
        <v>12.439221999999999</v>
      </c>
      <c r="N210" s="7">
        <v>0.192464</v>
      </c>
      <c r="O210" s="7">
        <v>4.3760130000000004</v>
      </c>
      <c r="P210" s="7">
        <v>0.55713100000000004</v>
      </c>
      <c r="Q210" s="7">
        <v>1.9550240000000001</v>
      </c>
      <c r="R210" s="7">
        <v>5.5611829999999998</v>
      </c>
      <c r="S210" s="7">
        <v>0.33427899999999999</v>
      </c>
      <c r="T210" s="7">
        <v>0.96231800000000001</v>
      </c>
      <c r="U210" s="7">
        <v>0.162075</v>
      </c>
      <c r="V210" s="7">
        <v>0.32</v>
      </c>
      <c r="W210" s="7">
        <v>99.04</v>
      </c>
      <c r="X210" s="7"/>
      <c r="Y210" s="7"/>
      <c r="Z210" s="7"/>
      <c r="AA210" s="7"/>
      <c r="AB210" s="7"/>
      <c r="AC210" s="8">
        <v>9</v>
      </c>
      <c r="AD210" s="9"/>
      <c r="AE210" s="7">
        <v>0.5</v>
      </c>
      <c r="AF210" s="9">
        <v>6.7</v>
      </c>
      <c r="AG210" s="8">
        <v>41.5</v>
      </c>
      <c r="AH210" s="9">
        <v>25</v>
      </c>
      <c r="AI210" s="9">
        <v>17.5</v>
      </c>
      <c r="AJ210" s="9">
        <v>399.8</v>
      </c>
      <c r="AK210" s="7">
        <v>12</v>
      </c>
      <c r="AL210" s="7">
        <v>1.2</v>
      </c>
      <c r="AM210" s="7">
        <v>2.2999999999999998</v>
      </c>
      <c r="AN210" s="7">
        <v>0.4</v>
      </c>
      <c r="AO210" s="9">
        <v>16</v>
      </c>
      <c r="AP210" s="8">
        <v>38</v>
      </c>
      <c r="AQ210" s="8">
        <v>3</v>
      </c>
      <c r="AR210" s="8">
        <v>1.8</v>
      </c>
      <c r="AS210" s="8">
        <v>6.1</v>
      </c>
      <c r="AT210" s="7">
        <v>11.6</v>
      </c>
      <c r="AU210" s="8">
        <v>10</v>
      </c>
      <c r="AV210" s="7">
        <v>0.5</v>
      </c>
      <c r="AW210" s="8">
        <v>0.6</v>
      </c>
      <c r="AX210" s="7"/>
      <c r="AY210" s="7"/>
      <c r="AZ210" s="7"/>
      <c r="BA210" s="7"/>
      <c r="BB210" s="9">
        <v>99.6</v>
      </c>
      <c r="BC210" s="7">
        <v>18.2</v>
      </c>
      <c r="BD210" s="7">
        <v>52.5</v>
      </c>
      <c r="BE210" s="7">
        <v>7.94</v>
      </c>
      <c r="BF210" s="7">
        <v>38.6</v>
      </c>
      <c r="BG210" s="7">
        <v>10.83</v>
      </c>
      <c r="BH210" s="7">
        <v>2.4500000000000002</v>
      </c>
      <c r="BI210" s="7">
        <v>14.25</v>
      </c>
      <c r="BJ210" s="7">
        <v>2.59</v>
      </c>
      <c r="BK210" s="7">
        <v>16.25</v>
      </c>
      <c r="BL210" s="7">
        <v>3.52</v>
      </c>
      <c r="BM210" s="7">
        <v>10.79</v>
      </c>
      <c r="BN210" s="7">
        <v>1.6</v>
      </c>
      <c r="BO210" s="7">
        <v>10.58</v>
      </c>
      <c r="BP210" s="7">
        <v>1.57</v>
      </c>
      <c r="BQ210" s="6" t="s">
        <v>29</v>
      </c>
      <c r="BR210" s="10">
        <v>16.636351670311328</v>
      </c>
      <c r="BS210" s="10">
        <v>18.435980551053483</v>
      </c>
      <c r="BT210" s="10">
        <v>0.56435474068071312</v>
      </c>
      <c r="BU210" s="10">
        <v>74.412775526742294</v>
      </c>
      <c r="BV210" s="7">
        <v>0.16364600161550888</v>
      </c>
      <c r="BW210" s="11">
        <v>998.65079270626472</v>
      </c>
      <c r="BX210" s="7">
        <v>1.720226843100189</v>
      </c>
      <c r="BY210" s="7">
        <v>0.41666666666666669</v>
      </c>
      <c r="BZ210" s="7">
        <f t="shared" si="28"/>
        <v>2.375</v>
      </c>
      <c r="CA210" s="9">
        <v>1.1685929103481962</v>
      </c>
      <c r="CB210" s="12">
        <v>0.56435474068071312</v>
      </c>
      <c r="CC210" s="7">
        <v>11.6</v>
      </c>
      <c r="CD210" s="7">
        <v>11.6</v>
      </c>
      <c r="CJ210" s="2">
        <v>0.56435474068071312</v>
      </c>
      <c r="CK210" s="12">
        <v>0.56435474068071312</v>
      </c>
      <c r="CL210" s="7">
        <v>4.3760130000000004</v>
      </c>
      <c r="CM210" s="7">
        <v>4.3760130000000004</v>
      </c>
      <c r="CS210" s="12"/>
      <c r="CU210" s="7"/>
    </row>
    <row r="211" spans="1:99" x14ac:dyDescent="0.15">
      <c r="A211" s="3" t="s">
        <v>341</v>
      </c>
      <c r="B211" s="5" t="s">
        <v>57</v>
      </c>
      <c r="C211" s="6">
        <v>17</v>
      </c>
      <c r="D211" s="14">
        <v>478500</v>
      </c>
      <c r="E211" s="14">
        <v>5364091</v>
      </c>
      <c r="F211" s="2">
        <v>-81.290642000000005</v>
      </c>
      <c r="G211" s="2">
        <v>48.429599000000003</v>
      </c>
      <c r="H211" s="5" t="s">
        <v>1</v>
      </c>
      <c r="I211" s="1" t="s">
        <v>46</v>
      </c>
      <c r="J211" s="3" t="s">
        <v>48</v>
      </c>
      <c r="K211" s="3" t="s">
        <v>52</v>
      </c>
      <c r="L211" s="7">
        <v>72.514678000000004</v>
      </c>
      <c r="M211" s="7">
        <v>16.300128999999998</v>
      </c>
      <c r="N211" s="7"/>
      <c r="O211" s="7">
        <v>1.243905</v>
      </c>
      <c r="P211" s="7">
        <v>0.56722099999999998</v>
      </c>
      <c r="Q211" s="7">
        <v>0.19902500000000001</v>
      </c>
      <c r="R211" s="7">
        <v>8.7869440000000001</v>
      </c>
      <c r="S211" s="7">
        <v>6.9658999999999999E-2</v>
      </c>
      <c r="T211" s="7">
        <v>0.228878</v>
      </c>
      <c r="U211" s="7">
        <v>8.9561000000000002E-2</v>
      </c>
      <c r="V211" s="7">
        <v>0.72</v>
      </c>
      <c r="W211" s="7">
        <v>101.21</v>
      </c>
      <c r="X211" s="7">
        <v>0.03</v>
      </c>
      <c r="Y211" s="7">
        <v>0.1</v>
      </c>
      <c r="Z211" s="7"/>
      <c r="AA211" s="7">
        <v>0.16</v>
      </c>
      <c r="AB211" s="7">
        <v>0.44</v>
      </c>
      <c r="AC211" s="8">
        <v>5</v>
      </c>
      <c r="AD211" s="9">
        <v>0.76</v>
      </c>
      <c r="AE211" s="7">
        <v>5.5E-2</v>
      </c>
      <c r="AF211" s="9">
        <v>1.03</v>
      </c>
      <c r="AG211" s="8">
        <v>217.5</v>
      </c>
      <c r="AH211" s="9">
        <v>114</v>
      </c>
      <c r="AI211" s="9">
        <v>2.6</v>
      </c>
      <c r="AJ211" s="9">
        <v>142.30000000000001</v>
      </c>
      <c r="AK211" s="7">
        <v>3.8</v>
      </c>
      <c r="AL211" s="7"/>
      <c r="AM211" s="7">
        <v>4.28</v>
      </c>
      <c r="AN211" s="7">
        <v>1.2949999999999999</v>
      </c>
      <c r="AO211" s="9">
        <v>1.4</v>
      </c>
      <c r="AP211" s="8">
        <v>14.5</v>
      </c>
      <c r="AQ211" s="8">
        <v>19</v>
      </c>
      <c r="AR211" s="8">
        <v>7</v>
      </c>
      <c r="AS211" s="8">
        <v>5</v>
      </c>
      <c r="AT211" s="7">
        <v>11</v>
      </c>
      <c r="AU211" s="8">
        <v>20</v>
      </c>
      <c r="AV211" s="7">
        <v>6</v>
      </c>
      <c r="AW211" s="8"/>
      <c r="AX211" s="7"/>
      <c r="AY211" s="7">
        <v>17.100000000000001</v>
      </c>
      <c r="AZ211" s="7"/>
      <c r="BA211" s="7"/>
      <c r="BB211" s="9">
        <v>3.65</v>
      </c>
      <c r="BC211" s="7">
        <v>28.26</v>
      </c>
      <c r="BD211" s="7">
        <v>59.8</v>
      </c>
      <c r="BE211" s="7">
        <v>7.1509999999999998</v>
      </c>
      <c r="BF211" s="7">
        <v>27</v>
      </c>
      <c r="BG211" s="7">
        <v>4.3899999999999997</v>
      </c>
      <c r="BH211" s="7">
        <v>0.98299999999999998</v>
      </c>
      <c r="BI211" s="7">
        <v>2.391</v>
      </c>
      <c r="BJ211" s="7">
        <v>0.23200000000000001</v>
      </c>
      <c r="BK211" s="7">
        <v>0.94</v>
      </c>
      <c r="BL211" s="7">
        <v>0.13600000000000001</v>
      </c>
      <c r="BM211" s="7">
        <v>0.30399999999999999</v>
      </c>
      <c r="BN211" s="7">
        <v>3.5999999999999997E-2</v>
      </c>
      <c r="BO211" s="7">
        <v>0.24</v>
      </c>
      <c r="BP211" s="7">
        <v>3.2000000000000001E-2</v>
      </c>
      <c r="BQ211" s="6" t="s">
        <v>58</v>
      </c>
      <c r="BR211" s="10">
        <v>126.14226445972524</v>
      </c>
      <c r="BS211" s="10">
        <v>28.122201214051152</v>
      </c>
      <c r="BT211" s="10">
        <v>0.56445516966862375</v>
      </c>
      <c r="BU211" s="10">
        <v>72.16108866553887</v>
      </c>
      <c r="BV211" s="7">
        <v>8.8490267760102756E-2</v>
      </c>
      <c r="BW211" s="11">
        <v>913.60200310762991</v>
      </c>
      <c r="BX211" s="7">
        <v>117.75000000000001</v>
      </c>
      <c r="BY211" s="7">
        <v>59.589041095890416</v>
      </c>
      <c r="BZ211" s="7">
        <f t="shared" si="28"/>
        <v>10.357142857142858</v>
      </c>
      <c r="CA211" s="9">
        <v>79.990505755342383</v>
      </c>
      <c r="CB211" s="12">
        <v>0.56445516966862375</v>
      </c>
      <c r="CC211" s="7">
        <v>11</v>
      </c>
      <c r="CD211" s="7">
        <v>11</v>
      </c>
      <c r="CJ211" s="2">
        <v>0.56445516966862375</v>
      </c>
      <c r="CK211" s="12"/>
      <c r="CL211" s="7">
        <v>1.243905</v>
      </c>
      <c r="CM211" s="7"/>
      <c r="CS211" s="12">
        <v>0.56445516966862375</v>
      </c>
      <c r="CU211" s="7">
        <v>117.75000000000001</v>
      </c>
    </row>
    <row r="212" spans="1:99" x14ac:dyDescent="0.15">
      <c r="B212" s="5" t="s">
        <v>67</v>
      </c>
      <c r="C212" s="6">
        <v>17</v>
      </c>
      <c r="D212" s="14">
        <v>719451</v>
      </c>
      <c r="E212" s="14">
        <v>5354055</v>
      </c>
      <c r="F212" s="2">
        <v>-78.040682000000004</v>
      </c>
      <c r="G212" s="2">
        <v>48.301591000000002</v>
      </c>
      <c r="H212" s="5" t="s">
        <v>1</v>
      </c>
      <c r="I212" s="1" t="s">
        <v>46</v>
      </c>
      <c r="J212" s="3" t="s">
        <v>48</v>
      </c>
      <c r="K212" s="3" t="s">
        <v>52</v>
      </c>
      <c r="L212" s="7">
        <v>71.843971999999994</v>
      </c>
      <c r="M212" s="7">
        <v>15.602836999999999</v>
      </c>
      <c r="N212" s="7">
        <v>1.0132E-2</v>
      </c>
      <c r="O212" s="7">
        <v>1.4488350000000001</v>
      </c>
      <c r="P212" s="7">
        <v>0.55724399999999996</v>
      </c>
      <c r="Q212" s="7">
        <v>2.7051669999999999</v>
      </c>
      <c r="R212" s="7">
        <v>5.4407290000000001</v>
      </c>
      <c r="S212" s="7">
        <v>2.0364740000000001</v>
      </c>
      <c r="T212" s="7">
        <v>0.25329299999999999</v>
      </c>
      <c r="U212" s="7">
        <v>0.101317</v>
      </c>
      <c r="V212" s="7">
        <v>0.49</v>
      </c>
      <c r="W212" s="7">
        <v>99.19</v>
      </c>
      <c r="X212" s="7">
        <v>0.02</v>
      </c>
      <c r="Y212" s="7"/>
      <c r="Z212" s="7"/>
      <c r="AA212" s="7"/>
      <c r="AB212" s="7"/>
      <c r="AC212" s="8"/>
      <c r="AD212" s="9">
        <v>1</v>
      </c>
      <c r="AE212" s="7">
        <v>0.9</v>
      </c>
      <c r="AF212" s="9">
        <v>38</v>
      </c>
      <c r="AG212" s="8">
        <v>990</v>
      </c>
      <c r="AH212" s="9">
        <v>968</v>
      </c>
      <c r="AI212" s="9">
        <v>1.8</v>
      </c>
      <c r="AJ212" s="9">
        <v>98</v>
      </c>
      <c r="AK212" s="7">
        <v>2.5</v>
      </c>
      <c r="AL212" s="7">
        <v>0.05</v>
      </c>
      <c r="AM212" s="7">
        <v>2.2599999999999998</v>
      </c>
      <c r="AN212" s="7">
        <v>0.72</v>
      </c>
      <c r="AO212" s="9">
        <v>1.3</v>
      </c>
      <c r="AP212" s="8">
        <v>23</v>
      </c>
      <c r="AQ212" s="8">
        <v>10</v>
      </c>
      <c r="AR212" s="8">
        <v>3</v>
      </c>
      <c r="AS212" s="8">
        <v>2</v>
      </c>
      <c r="AT212" s="7">
        <v>6</v>
      </c>
      <c r="AU212" s="8">
        <v>62</v>
      </c>
      <c r="AV212" s="7">
        <v>13</v>
      </c>
      <c r="AW212" s="8"/>
      <c r="AX212" s="7"/>
      <c r="AY212" s="7"/>
      <c r="AZ212" s="7"/>
      <c r="BA212" s="7"/>
      <c r="BB212" s="9">
        <v>1.8</v>
      </c>
      <c r="BC212" s="7">
        <v>14.3</v>
      </c>
      <c r="BD212" s="7">
        <v>30.7</v>
      </c>
      <c r="BE212" s="7">
        <v>3.63</v>
      </c>
      <c r="BF212" s="7">
        <v>14.9</v>
      </c>
      <c r="BG212" s="7">
        <v>2.37</v>
      </c>
      <c r="BH212" s="7">
        <v>0.55500000000000005</v>
      </c>
      <c r="BI212" s="7">
        <v>1.28</v>
      </c>
      <c r="BJ212" s="7">
        <v>0.11</v>
      </c>
      <c r="BK212" s="7">
        <v>0.38</v>
      </c>
      <c r="BL212" s="7">
        <v>0.06</v>
      </c>
      <c r="BM212" s="7">
        <v>0.15</v>
      </c>
      <c r="BN212" s="7">
        <v>1.9E-2</v>
      </c>
      <c r="BO212" s="7">
        <v>0.1</v>
      </c>
      <c r="BP212" s="7">
        <v>1.4E-2</v>
      </c>
      <c r="BQ212" s="6" t="s">
        <v>29</v>
      </c>
      <c r="BR212" s="10">
        <v>2.6716417690576946</v>
      </c>
      <c r="BS212" s="10">
        <v>14.488348530901723</v>
      </c>
      <c r="BT212" s="10">
        <v>0.56458358662613972</v>
      </c>
      <c r="BU212" s="10">
        <v>72.790245187436668</v>
      </c>
      <c r="BV212" s="7">
        <v>0.10214436939207582</v>
      </c>
      <c r="BW212" s="11">
        <v>934.01685121860771</v>
      </c>
      <c r="BX212" s="7">
        <v>143</v>
      </c>
      <c r="BY212" s="7">
        <v>550</v>
      </c>
      <c r="BZ212" s="7">
        <f t="shared" si="28"/>
        <v>17.692307692307693</v>
      </c>
      <c r="CA212" s="9">
        <v>97.143459218802192</v>
      </c>
      <c r="CB212" s="12">
        <v>0.56458358662613972</v>
      </c>
      <c r="CC212" s="7">
        <v>6</v>
      </c>
      <c r="CD212" s="7">
        <v>6</v>
      </c>
      <c r="CJ212" s="2">
        <v>0.56458358662613972</v>
      </c>
      <c r="CK212" s="12">
        <v>0.56458358662613972</v>
      </c>
      <c r="CL212" s="7">
        <v>1.4488350000000001</v>
      </c>
      <c r="CM212" s="7">
        <v>1.4488350000000001</v>
      </c>
      <c r="CS212" s="12"/>
      <c r="CU212" s="7"/>
    </row>
    <row r="213" spans="1:99" x14ac:dyDescent="0.15">
      <c r="A213" s="3" t="s">
        <v>355</v>
      </c>
      <c r="B213" s="5" t="s">
        <v>67</v>
      </c>
      <c r="C213" s="6">
        <v>18</v>
      </c>
      <c r="D213" s="14">
        <v>543852</v>
      </c>
      <c r="E213" s="14">
        <v>5508649</v>
      </c>
      <c r="F213" s="2">
        <v>-74.391530000000003</v>
      </c>
      <c r="G213" s="2">
        <v>49.728738999999997</v>
      </c>
      <c r="H213" s="5" t="s">
        <v>1</v>
      </c>
      <c r="I213" s="1" t="s">
        <v>46</v>
      </c>
      <c r="J213" s="3" t="s">
        <v>48</v>
      </c>
      <c r="K213" s="3" t="s">
        <v>52</v>
      </c>
      <c r="L213" s="7">
        <v>71.957455999999993</v>
      </c>
      <c r="M213" s="7">
        <v>16.322355999999999</v>
      </c>
      <c r="N213" s="7">
        <v>1.0227E-2</v>
      </c>
      <c r="O213" s="7">
        <v>2.209041</v>
      </c>
      <c r="P213" s="7">
        <v>0.55225999999999997</v>
      </c>
      <c r="Q213" s="7">
        <v>0.531806</v>
      </c>
      <c r="R213" s="7">
        <v>6.5759869999999996</v>
      </c>
      <c r="S213" s="7">
        <v>1.6465529999999999</v>
      </c>
      <c r="T213" s="7">
        <v>0.143179</v>
      </c>
      <c r="U213" s="7">
        <v>5.1135E-2</v>
      </c>
      <c r="V213" s="7">
        <v>0.95</v>
      </c>
      <c r="W213" s="7">
        <v>98.73</v>
      </c>
      <c r="X213" s="7"/>
      <c r="Y213" s="7"/>
      <c r="Z213" s="7"/>
      <c r="AA213" s="7"/>
      <c r="AB213" s="7"/>
      <c r="AC213" s="8"/>
      <c r="AD213" s="9">
        <v>1</v>
      </c>
      <c r="AE213" s="7">
        <v>0.3</v>
      </c>
      <c r="AF213" s="9">
        <v>39</v>
      </c>
      <c r="AG213" s="8">
        <v>271</v>
      </c>
      <c r="AH213" s="9">
        <v>395</v>
      </c>
      <c r="AI213" s="9">
        <v>1.7</v>
      </c>
      <c r="AJ213" s="9">
        <v>54</v>
      </c>
      <c r="AK213" s="7">
        <v>1.3</v>
      </c>
      <c r="AL213" s="7">
        <v>0.16</v>
      </c>
      <c r="AM213" s="7">
        <v>2.23</v>
      </c>
      <c r="AN213" s="7">
        <v>0.77</v>
      </c>
      <c r="AO213" s="9">
        <v>1.4</v>
      </c>
      <c r="AP213" s="8">
        <v>11</v>
      </c>
      <c r="AQ213" s="8">
        <v>10</v>
      </c>
      <c r="AR213" s="8">
        <v>7</v>
      </c>
      <c r="AS213" s="8">
        <v>2</v>
      </c>
      <c r="AT213" s="7">
        <v>268</v>
      </c>
      <c r="AU213" s="8">
        <v>9</v>
      </c>
      <c r="AV213" s="7"/>
      <c r="AW213" s="8"/>
      <c r="AX213" s="7"/>
      <c r="AY213" s="7">
        <v>9</v>
      </c>
      <c r="AZ213" s="7"/>
      <c r="BA213" s="7"/>
      <c r="BB213" s="9">
        <v>2.9</v>
      </c>
      <c r="BC213" s="7">
        <v>10.4</v>
      </c>
      <c r="BD213" s="7">
        <v>19</v>
      </c>
      <c r="BE213" s="7">
        <v>2.02</v>
      </c>
      <c r="BF213" s="7">
        <v>6.69</v>
      </c>
      <c r="BG213" s="7">
        <v>1.04</v>
      </c>
      <c r="BH213" s="7">
        <v>0.26</v>
      </c>
      <c r="BI213" s="7">
        <v>0.54</v>
      </c>
      <c r="BJ213" s="7">
        <v>7.0000000000000007E-2</v>
      </c>
      <c r="BK213" s="7">
        <v>0.41</v>
      </c>
      <c r="BL213" s="7">
        <v>0.09</v>
      </c>
      <c r="BM213" s="7">
        <v>0.28000000000000003</v>
      </c>
      <c r="BN213" s="7">
        <v>4.1000000000000002E-2</v>
      </c>
      <c r="BO213" s="7">
        <v>0.25</v>
      </c>
      <c r="BP213" s="7">
        <v>3.9E-2</v>
      </c>
      <c r="BQ213" s="6" t="s">
        <v>29</v>
      </c>
      <c r="BR213" s="10">
        <v>3.9937900571679137</v>
      </c>
      <c r="BS213" s="10">
        <v>10.636121906320311</v>
      </c>
      <c r="BT213" s="10">
        <v>0.56479852730619762</v>
      </c>
      <c r="BU213" s="10">
        <v>73.591180200449983</v>
      </c>
      <c r="BV213" s="7">
        <v>5.1792768155575812E-2</v>
      </c>
      <c r="BW213" s="11">
        <v>876.7669167502371</v>
      </c>
      <c r="BX213" s="7">
        <v>41.6</v>
      </c>
      <c r="BY213" s="7">
        <v>93.448275862068968</v>
      </c>
      <c r="BZ213" s="7">
        <f t="shared" si="28"/>
        <v>7.8571428571428577</v>
      </c>
      <c r="CA213" s="9">
        <v>28.259915409106096</v>
      </c>
      <c r="CB213" s="12"/>
      <c r="CC213" s="7">
        <v>268</v>
      </c>
      <c r="CD213" s="7"/>
      <c r="CJ213" s="2">
        <v>0.56479852730619762</v>
      </c>
      <c r="CK213" s="12">
        <v>0.56479852730619762</v>
      </c>
      <c r="CL213" s="7">
        <v>2.209041</v>
      </c>
      <c r="CM213" s="7">
        <v>2.209041</v>
      </c>
      <c r="CS213" s="12">
        <v>0.56479852730619762</v>
      </c>
      <c r="CU213" s="7">
        <v>41.6</v>
      </c>
    </row>
    <row r="214" spans="1:99" x14ac:dyDescent="0.15">
      <c r="B214" s="5" t="s">
        <v>67</v>
      </c>
      <c r="C214" s="6">
        <v>18</v>
      </c>
      <c r="D214" s="14">
        <v>302431</v>
      </c>
      <c r="E214" s="14">
        <v>5367422</v>
      </c>
      <c r="F214" s="2">
        <v>-77.670866000000004</v>
      </c>
      <c r="G214" s="2">
        <v>48.428930000000001</v>
      </c>
      <c r="H214" s="5" t="s">
        <v>1</v>
      </c>
      <c r="I214" s="1" t="s">
        <v>46</v>
      </c>
      <c r="J214" s="3" t="s">
        <v>48</v>
      </c>
      <c r="K214" s="3" t="s">
        <v>52</v>
      </c>
      <c r="L214" s="7">
        <v>69.919197999999994</v>
      </c>
      <c r="M214" s="7">
        <v>18.052572000000001</v>
      </c>
      <c r="N214" s="7">
        <v>3.0683999999999999E-2</v>
      </c>
      <c r="O214" s="7">
        <v>1.4421600000000001</v>
      </c>
      <c r="P214" s="7">
        <v>0.55231699999999995</v>
      </c>
      <c r="Q214" s="7">
        <v>2.8434080000000002</v>
      </c>
      <c r="R214" s="7">
        <v>4.9810780000000001</v>
      </c>
      <c r="S214" s="7">
        <v>1.974021</v>
      </c>
      <c r="T214" s="7">
        <v>0.153421</v>
      </c>
      <c r="U214" s="7">
        <v>5.1139999999999998E-2</v>
      </c>
      <c r="V214" s="7">
        <v>1.29</v>
      </c>
      <c r="W214" s="7">
        <v>99.06</v>
      </c>
      <c r="X214" s="7"/>
      <c r="Y214" s="7"/>
      <c r="Z214" s="7"/>
      <c r="AA214" s="7"/>
      <c r="AB214" s="7"/>
      <c r="AC214" s="8"/>
      <c r="AD214" s="9">
        <v>1</v>
      </c>
      <c r="AE214" s="7">
        <v>1.1000000000000001</v>
      </c>
      <c r="AF214" s="9">
        <v>47</v>
      </c>
      <c r="AG214" s="8">
        <v>252</v>
      </c>
      <c r="AH214" s="9">
        <v>400</v>
      </c>
      <c r="AI214" s="9">
        <v>1</v>
      </c>
      <c r="AJ214" s="9">
        <v>53</v>
      </c>
      <c r="AK214" s="7">
        <v>1.4</v>
      </c>
      <c r="AL214" s="7">
        <v>0.1</v>
      </c>
      <c r="AM214" s="7">
        <v>0.38</v>
      </c>
      <c r="AN214" s="7">
        <v>0.26</v>
      </c>
      <c r="AO214" s="9">
        <v>1.7</v>
      </c>
      <c r="AP214" s="8">
        <v>11</v>
      </c>
      <c r="AQ214" s="8">
        <v>10</v>
      </c>
      <c r="AR214" s="8">
        <v>4</v>
      </c>
      <c r="AS214" s="8">
        <v>2</v>
      </c>
      <c r="AT214" s="7"/>
      <c r="AU214" s="8">
        <v>22</v>
      </c>
      <c r="AV214" s="7"/>
      <c r="AW214" s="8">
        <v>3.4</v>
      </c>
      <c r="AX214" s="7"/>
      <c r="AY214" s="7"/>
      <c r="AZ214" s="7"/>
      <c r="BA214" s="7"/>
      <c r="BB214" s="9">
        <v>2.2000000000000002</v>
      </c>
      <c r="BC214" s="7">
        <v>2.34</v>
      </c>
      <c r="BD214" s="7">
        <v>5.16</v>
      </c>
      <c r="BE214" s="7">
        <v>0.63</v>
      </c>
      <c r="BF214" s="7">
        <v>2.54</v>
      </c>
      <c r="BG214" s="7">
        <v>0.62</v>
      </c>
      <c r="BH214" s="7">
        <v>0.21</v>
      </c>
      <c r="BI214" s="7">
        <v>0.52</v>
      </c>
      <c r="BJ214" s="7">
        <v>7.0000000000000007E-2</v>
      </c>
      <c r="BK214" s="7">
        <v>0.38</v>
      </c>
      <c r="BL214" s="7">
        <v>0.06</v>
      </c>
      <c r="BM214" s="7">
        <v>0.16</v>
      </c>
      <c r="BN214" s="7">
        <v>2.1999999999999999E-2</v>
      </c>
      <c r="BO214" s="7">
        <v>0.16</v>
      </c>
      <c r="BP214" s="7">
        <v>2.5999999999999999E-2</v>
      </c>
      <c r="BQ214" s="6" t="s">
        <v>29</v>
      </c>
      <c r="BR214" s="10">
        <v>2.523315608091302</v>
      </c>
      <c r="BS214" s="10">
        <v>2.3933722000613686</v>
      </c>
      <c r="BT214" s="10">
        <v>0.56491459547918588</v>
      </c>
      <c r="BU214" s="10">
        <v>71.513959292216427</v>
      </c>
      <c r="BV214" s="7">
        <v>5.1625277609529577E-2</v>
      </c>
      <c r="BW214" s="11">
        <v>856.2384815134518</v>
      </c>
      <c r="BX214" s="7">
        <v>14.624999999999998</v>
      </c>
      <c r="BY214" s="7">
        <v>114.54545454545453</v>
      </c>
      <c r="BZ214" s="7">
        <f t="shared" si="28"/>
        <v>6.4705882352941178</v>
      </c>
      <c r="CA214" s="9">
        <v>9.9351265110138591</v>
      </c>
      <c r="CB214" s="12">
        <v>0.56491459547918588</v>
      </c>
      <c r="CC214" s="7"/>
      <c r="CD214" s="7"/>
      <c r="CJ214" s="2">
        <v>0.56491459547918588</v>
      </c>
      <c r="CK214" s="12">
        <v>0.56491459547918588</v>
      </c>
      <c r="CL214" s="7">
        <v>1.4421600000000001</v>
      </c>
      <c r="CM214" s="7">
        <v>1.4421600000000001</v>
      </c>
      <c r="CS214" s="12">
        <v>0.56491459547918588</v>
      </c>
      <c r="CU214" s="7">
        <v>14.624999999999998</v>
      </c>
    </row>
    <row r="215" spans="1:99" x14ac:dyDescent="0.15">
      <c r="B215" s="5" t="s">
        <v>47</v>
      </c>
      <c r="C215" s="6">
        <v>17</v>
      </c>
      <c r="D215" s="14">
        <v>623391</v>
      </c>
      <c r="E215" s="14">
        <v>5350567</v>
      </c>
      <c r="F215" s="2">
        <v>-79.336291000000003</v>
      </c>
      <c r="G215" s="2">
        <v>48.296261999999999</v>
      </c>
      <c r="H215" s="5" t="s">
        <v>1</v>
      </c>
      <c r="I215" s="1" t="s">
        <v>46</v>
      </c>
      <c r="J215" s="3" t="s">
        <v>15</v>
      </c>
      <c r="K215" s="3" t="s">
        <v>9</v>
      </c>
      <c r="L215" s="7">
        <v>74.334237999999999</v>
      </c>
      <c r="M215" s="7">
        <v>12.621847000000001</v>
      </c>
      <c r="N215" s="7">
        <v>5.0245999999999999E-2</v>
      </c>
      <c r="O215" s="7">
        <v>4.5523059999999997</v>
      </c>
      <c r="P215" s="7">
        <v>0.56275799999999998</v>
      </c>
      <c r="Q215" s="7">
        <v>1.3968449999999999</v>
      </c>
      <c r="R215" s="7">
        <v>4.3613710000000001</v>
      </c>
      <c r="S215" s="7">
        <v>1.8088630000000001</v>
      </c>
      <c r="T215" s="7">
        <v>0.25123099999999998</v>
      </c>
      <c r="U215" s="7">
        <v>6.0295000000000001E-2</v>
      </c>
      <c r="V215" s="7">
        <v>0.4</v>
      </c>
      <c r="W215" s="7">
        <v>99.91</v>
      </c>
      <c r="X215" s="7">
        <v>0.11</v>
      </c>
      <c r="Y215" s="7"/>
      <c r="Z215" s="7"/>
      <c r="AA215" s="7"/>
      <c r="AB215" s="7"/>
      <c r="AC215" s="8"/>
      <c r="AD215" s="9"/>
      <c r="AE215" s="7">
        <v>0.3</v>
      </c>
      <c r="AF215" s="9">
        <v>46.3</v>
      </c>
      <c r="AG215" s="8">
        <v>101.4</v>
      </c>
      <c r="AH215" s="9">
        <v>370</v>
      </c>
      <c r="AI215" s="9">
        <v>11.1</v>
      </c>
      <c r="AJ215" s="9">
        <v>222.4</v>
      </c>
      <c r="AK215" s="7">
        <v>6.1</v>
      </c>
      <c r="AL215" s="7">
        <v>0.7</v>
      </c>
      <c r="AM215" s="7">
        <v>2.6</v>
      </c>
      <c r="AN215" s="7">
        <v>0.7</v>
      </c>
      <c r="AO215" s="9">
        <v>12</v>
      </c>
      <c r="AP215" s="8"/>
      <c r="AQ215" s="8"/>
      <c r="AR215" s="8">
        <v>0.7</v>
      </c>
      <c r="AS215" s="8">
        <v>1.3</v>
      </c>
      <c r="AT215" s="7">
        <v>146.6</v>
      </c>
      <c r="AU215" s="8">
        <v>33</v>
      </c>
      <c r="AV215" s="7">
        <v>0.5</v>
      </c>
      <c r="AW215" s="8"/>
      <c r="AX215" s="7"/>
      <c r="AY215" s="7">
        <v>0.9</v>
      </c>
      <c r="AZ215" s="7"/>
      <c r="BA215" s="7"/>
      <c r="BB215" s="9">
        <v>41.1</v>
      </c>
      <c r="BC215" s="7">
        <v>17.5</v>
      </c>
      <c r="BD215" s="7">
        <v>38.200000000000003</v>
      </c>
      <c r="BE215" s="7">
        <v>5.63</v>
      </c>
      <c r="BF215" s="7">
        <v>23.9</v>
      </c>
      <c r="BG215" s="7">
        <v>5.7</v>
      </c>
      <c r="BH215" s="7">
        <v>1.39</v>
      </c>
      <c r="BI215" s="7">
        <v>6.06</v>
      </c>
      <c r="BJ215" s="7">
        <v>1.1299999999999999</v>
      </c>
      <c r="BK215" s="7">
        <v>7.17</v>
      </c>
      <c r="BL215" s="7">
        <v>1.46</v>
      </c>
      <c r="BM215" s="7">
        <v>4.29</v>
      </c>
      <c r="BN215" s="7">
        <v>0.73</v>
      </c>
      <c r="BO215" s="7">
        <v>4.55</v>
      </c>
      <c r="BP215" s="7">
        <v>0.72</v>
      </c>
      <c r="BQ215" s="6" t="s">
        <v>29</v>
      </c>
      <c r="BR215" s="10">
        <v>2.4111118420798037</v>
      </c>
      <c r="BS215" s="10">
        <v>17.586172243995581</v>
      </c>
      <c r="BT215" s="10">
        <v>0.56552909255351225</v>
      </c>
      <c r="BU215" s="10">
        <v>74.700269319666361</v>
      </c>
      <c r="BV215" s="7">
        <v>6.0349314382944656E-2</v>
      </c>
      <c r="BW215" s="11">
        <v>901.20305768044238</v>
      </c>
      <c r="BX215" s="7">
        <v>3.8461538461538463</v>
      </c>
      <c r="BY215" s="7">
        <v>2.4671532846715327</v>
      </c>
      <c r="BZ215" s="7">
        <f t="shared" ref="BZ215:BZ223" si="29">AP215/AO215</f>
        <v>0</v>
      </c>
      <c r="CA215" s="9">
        <v>2.6127880370845133</v>
      </c>
      <c r="CB215" s="12"/>
      <c r="CC215" s="7">
        <v>146.6</v>
      </c>
      <c r="CD215" s="7"/>
      <c r="CJ215" s="2">
        <v>0.56552909255351225</v>
      </c>
      <c r="CK215" s="12">
        <v>0.56552909255351225</v>
      </c>
      <c r="CL215" s="7">
        <v>4.5523059999999997</v>
      </c>
      <c r="CM215" s="7">
        <v>4.5523059999999997</v>
      </c>
      <c r="CS215" s="12">
        <v>0.56552909255351225</v>
      </c>
      <c r="CU215" s="7">
        <v>3.8461538461538463</v>
      </c>
    </row>
    <row r="216" spans="1:99" x14ac:dyDescent="0.15">
      <c r="B216" s="5" t="s">
        <v>57</v>
      </c>
      <c r="C216" s="6">
        <v>18</v>
      </c>
      <c r="D216" s="14">
        <v>579080</v>
      </c>
      <c r="E216" s="14">
        <v>5544928</v>
      </c>
      <c r="F216" s="2">
        <v>-73.895375000000001</v>
      </c>
      <c r="G216" s="2">
        <v>50.051381999999997</v>
      </c>
      <c r="H216" s="5" t="s">
        <v>1</v>
      </c>
      <c r="I216" s="1" t="s">
        <v>46</v>
      </c>
      <c r="J216" s="3" t="s">
        <v>48</v>
      </c>
      <c r="K216" s="3" t="s">
        <v>52</v>
      </c>
      <c r="L216" s="7">
        <v>70.969655000000003</v>
      </c>
      <c r="M216" s="7">
        <v>15.518433999999999</v>
      </c>
      <c r="N216" s="7">
        <v>2.9652999999999999E-2</v>
      </c>
      <c r="O216" s="7">
        <v>1.6111500000000001</v>
      </c>
      <c r="P216" s="7">
        <v>0.57329200000000002</v>
      </c>
      <c r="Q216" s="7">
        <v>2.1745580000000002</v>
      </c>
      <c r="R216" s="7">
        <v>5.5648910000000003</v>
      </c>
      <c r="S216" s="7">
        <v>3.1926459999999999</v>
      </c>
      <c r="T216" s="7">
        <v>0.29653099999999999</v>
      </c>
      <c r="U216" s="7">
        <v>6.9190000000000002E-2</v>
      </c>
      <c r="V216" s="7">
        <v>0.37</v>
      </c>
      <c r="W216" s="7">
        <v>101.54</v>
      </c>
      <c r="X216" s="7">
        <v>0.03</v>
      </c>
      <c r="Y216" s="7"/>
      <c r="Z216" s="7"/>
      <c r="AA216" s="7"/>
      <c r="AB216" s="7"/>
      <c r="AC216" s="8"/>
      <c r="AD216" s="9">
        <v>1</v>
      </c>
      <c r="AE216" s="7">
        <v>2.6</v>
      </c>
      <c r="AF216" s="9">
        <v>66</v>
      </c>
      <c r="AG216" s="8">
        <v>1160</v>
      </c>
      <c r="AH216" s="9">
        <v>1698</v>
      </c>
      <c r="AI216" s="9">
        <v>5.9</v>
      </c>
      <c r="AJ216" s="9">
        <v>127</v>
      </c>
      <c r="AK216" s="7">
        <v>2.9</v>
      </c>
      <c r="AL216" s="7">
        <v>3.39</v>
      </c>
      <c r="AM216" s="7">
        <v>2.08</v>
      </c>
      <c r="AN216" s="7">
        <v>0.4</v>
      </c>
      <c r="AO216" s="9">
        <v>2</v>
      </c>
      <c r="AP216" s="8">
        <v>21</v>
      </c>
      <c r="AQ216" s="8">
        <v>11</v>
      </c>
      <c r="AR216" s="8">
        <v>5</v>
      </c>
      <c r="AS216" s="8">
        <v>138</v>
      </c>
      <c r="AT216" s="7">
        <v>6</v>
      </c>
      <c r="AU216" s="8">
        <v>43</v>
      </c>
      <c r="AV216" s="7">
        <v>9</v>
      </c>
      <c r="AW216" s="8">
        <v>5.8</v>
      </c>
      <c r="AX216" s="7">
        <v>1.3</v>
      </c>
      <c r="AY216" s="7"/>
      <c r="AZ216" s="7"/>
      <c r="BA216" s="7"/>
      <c r="BB216" s="9">
        <v>3.4</v>
      </c>
      <c r="BC216" s="7">
        <v>13.3</v>
      </c>
      <c r="BD216" s="7">
        <v>31.2</v>
      </c>
      <c r="BE216" s="7">
        <v>4.03</v>
      </c>
      <c r="BF216" s="7">
        <v>15.8</v>
      </c>
      <c r="BG216" s="7">
        <v>2.88</v>
      </c>
      <c r="BH216" s="7">
        <v>0.75</v>
      </c>
      <c r="BI216" s="7">
        <v>1.66</v>
      </c>
      <c r="BJ216" s="7">
        <v>0.17</v>
      </c>
      <c r="BK216" s="7">
        <v>0.63</v>
      </c>
      <c r="BL216" s="7">
        <v>0.1</v>
      </c>
      <c r="BM216" s="7">
        <v>0.28999999999999998</v>
      </c>
      <c r="BN216" s="7">
        <v>4.3999999999999997E-2</v>
      </c>
      <c r="BO216" s="7">
        <v>0.27</v>
      </c>
      <c r="BP216" s="7">
        <v>3.6999999999999998E-2</v>
      </c>
      <c r="BQ216" s="6" t="s">
        <v>29</v>
      </c>
      <c r="BR216" s="10">
        <v>1.7430341478510303</v>
      </c>
      <c r="BS216" s="10">
        <v>13.146189581891864</v>
      </c>
      <c r="BT216" s="10">
        <v>0.56666205396856772</v>
      </c>
      <c r="BU216" s="10">
        <v>70.148912721162404</v>
      </c>
      <c r="BV216" s="7">
        <v>6.8140634232814648E-2</v>
      </c>
      <c r="BW216" s="11">
        <v>868.24117483585121</v>
      </c>
      <c r="BX216" s="7">
        <v>49.25925925925926</v>
      </c>
      <c r="BY216" s="7">
        <v>341.1764705882353</v>
      </c>
      <c r="BZ216" s="7">
        <f t="shared" si="29"/>
        <v>10.5</v>
      </c>
      <c r="CA216" s="9">
        <v>33.463040860141653</v>
      </c>
      <c r="CB216" s="12">
        <v>0.56666205396856772</v>
      </c>
      <c r="CC216" s="7">
        <v>6</v>
      </c>
      <c r="CD216" s="7">
        <v>6</v>
      </c>
      <c r="CJ216" s="2">
        <v>0.56666205396856772</v>
      </c>
      <c r="CK216" s="12">
        <v>0.56666205396856772</v>
      </c>
      <c r="CL216" s="7">
        <v>1.6111500000000001</v>
      </c>
      <c r="CM216" s="7">
        <v>1.6111500000000001</v>
      </c>
      <c r="CS216" s="12">
        <v>0.56666205396856772</v>
      </c>
      <c r="CU216" s="7">
        <v>49.25925925925926</v>
      </c>
    </row>
    <row r="217" spans="1:99" x14ac:dyDescent="0.15">
      <c r="B217" s="5" t="s">
        <v>67</v>
      </c>
      <c r="C217" s="6">
        <v>18</v>
      </c>
      <c r="D217" s="14">
        <v>576280</v>
      </c>
      <c r="E217" s="14">
        <v>5546878</v>
      </c>
      <c r="F217" s="2">
        <v>-73.934090999999995</v>
      </c>
      <c r="G217" s="2">
        <v>50.069282000000001</v>
      </c>
      <c r="H217" s="5" t="s">
        <v>1</v>
      </c>
      <c r="I217" s="1" t="s">
        <v>46</v>
      </c>
      <c r="J217" s="3" t="s">
        <v>48</v>
      </c>
      <c r="K217" s="3" t="s">
        <v>52</v>
      </c>
      <c r="L217" s="7">
        <v>71.230259000000004</v>
      </c>
      <c r="M217" s="7">
        <v>15.964188999999999</v>
      </c>
      <c r="N217" s="7">
        <v>3.0178E-2</v>
      </c>
      <c r="O217" s="7">
        <v>1.7100900000000001</v>
      </c>
      <c r="P217" s="7">
        <v>0.56332400000000005</v>
      </c>
      <c r="Q217" s="7">
        <v>2.4243030000000001</v>
      </c>
      <c r="R217" s="7">
        <v>5.2107429999999999</v>
      </c>
      <c r="S217" s="7">
        <v>2.5450159999999999</v>
      </c>
      <c r="T217" s="7">
        <v>0.23136499999999999</v>
      </c>
      <c r="U217" s="7">
        <v>9.0534000000000003E-2</v>
      </c>
      <c r="V217" s="7">
        <v>0.68</v>
      </c>
      <c r="W217" s="7">
        <v>100.09</v>
      </c>
      <c r="X217" s="7">
        <v>0.02</v>
      </c>
      <c r="Y217" s="7"/>
      <c r="Z217" s="7"/>
      <c r="AA217" s="7"/>
      <c r="AB217" s="7"/>
      <c r="AC217" s="8">
        <v>28</v>
      </c>
      <c r="AD217" s="9">
        <v>2</v>
      </c>
      <c r="AE217" s="7">
        <v>1.9</v>
      </c>
      <c r="AF217" s="9">
        <v>51</v>
      </c>
      <c r="AG217" s="8">
        <v>1132</v>
      </c>
      <c r="AH217" s="9">
        <v>1255</v>
      </c>
      <c r="AI217" s="9">
        <v>2.5</v>
      </c>
      <c r="AJ217" s="9">
        <v>119</v>
      </c>
      <c r="AK217" s="7">
        <v>3</v>
      </c>
      <c r="AL217" s="7">
        <v>0.15</v>
      </c>
      <c r="AM217" s="7">
        <v>2.95</v>
      </c>
      <c r="AN217" s="7">
        <v>0.66</v>
      </c>
      <c r="AO217" s="9">
        <v>2.6</v>
      </c>
      <c r="AP217" s="8">
        <v>21</v>
      </c>
      <c r="AQ217" s="8"/>
      <c r="AR217" s="8">
        <v>3</v>
      </c>
      <c r="AS217" s="8">
        <v>2</v>
      </c>
      <c r="AT217" s="7"/>
      <c r="AU217" s="8">
        <v>52</v>
      </c>
      <c r="AV217" s="7">
        <v>13</v>
      </c>
      <c r="AW217" s="8">
        <v>1.5</v>
      </c>
      <c r="AX217" s="7">
        <v>1</v>
      </c>
      <c r="AY217" s="7"/>
      <c r="AZ217" s="7"/>
      <c r="BA217" s="7"/>
      <c r="BB217" s="9">
        <v>3.4</v>
      </c>
      <c r="BC217" s="7">
        <v>15.1</v>
      </c>
      <c r="BD217" s="7">
        <v>32.1</v>
      </c>
      <c r="BE217" s="7">
        <v>4.01</v>
      </c>
      <c r="BF217" s="7">
        <v>15.1</v>
      </c>
      <c r="BG217" s="7">
        <v>2.71</v>
      </c>
      <c r="BH217" s="7">
        <v>0.81100000000000005</v>
      </c>
      <c r="BI217" s="7">
        <v>1.73</v>
      </c>
      <c r="BJ217" s="7">
        <v>0.19</v>
      </c>
      <c r="BK217" s="7">
        <v>0.75</v>
      </c>
      <c r="BL217" s="7">
        <v>0.12</v>
      </c>
      <c r="BM217" s="7">
        <v>0.32</v>
      </c>
      <c r="BN217" s="7">
        <v>4.1000000000000002E-2</v>
      </c>
      <c r="BO217" s="7">
        <v>0.24</v>
      </c>
      <c r="BP217" s="7">
        <v>3.7999999999999999E-2</v>
      </c>
      <c r="BQ217" s="6" t="s">
        <v>29</v>
      </c>
      <c r="BR217" s="10">
        <v>2.0474303501431819</v>
      </c>
      <c r="BS217" s="10">
        <v>15.189618750628711</v>
      </c>
      <c r="BT217" s="10">
        <v>0.56666733729001117</v>
      </c>
      <c r="BU217" s="10">
        <v>71.653011769439701</v>
      </c>
      <c r="BV217" s="7">
        <v>9.0452592666600051E-2</v>
      </c>
      <c r="BW217" s="11">
        <v>910.80610337026599</v>
      </c>
      <c r="BX217" s="7">
        <v>62.916666666666664</v>
      </c>
      <c r="BY217" s="7">
        <v>332.94117647058823</v>
      </c>
      <c r="BZ217" s="7">
        <f t="shared" si="29"/>
        <v>8.0769230769230766</v>
      </c>
      <c r="CA217" s="9">
        <v>42.740857639974159</v>
      </c>
      <c r="CB217" s="12">
        <v>0.56666733729001117</v>
      </c>
      <c r="CC217" s="7"/>
      <c r="CD217" s="7"/>
      <c r="CJ217" s="2">
        <v>0.56666733729001117</v>
      </c>
      <c r="CK217" s="12">
        <v>0.56666733729001117</v>
      </c>
      <c r="CL217" s="7">
        <v>1.7100900000000001</v>
      </c>
      <c r="CM217" s="7">
        <v>1.7100900000000001</v>
      </c>
      <c r="CS217" s="12">
        <v>0.56666733729001117</v>
      </c>
      <c r="CU217" s="7">
        <v>62.916666666666664</v>
      </c>
    </row>
    <row r="218" spans="1:99" x14ac:dyDescent="0.15">
      <c r="B218" s="5" t="s">
        <v>57</v>
      </c>
      <c r="C218" s="6">
        <v>18</v>
      </c>
      <c r="D218" s="14">
        <v>307619</v>
      </c>
      <c r="E218" s="14">
        <v>5443731</v>
      </c>
      <c r="F218" s="2">
        <v>-77.636497000000006</v>
      </c>
      <c r="G218" s="2">
        <v>49.116290999999997</v>
      </c>
      <c r="H218" s="5" t="s">
        <v>1</v>
      </c>
      <c r="I218" s="1" t="s">
        <v>46</v>
      </c>
      <c r="J218" s="3" t="s">
        <v>48</v>
      </c>
      <c r="K218" s="3" t="s">
        <v>52</v>
      </c>
      <c r="L218" s="7">
        <v>72.655625999999998</v>
      </c>
      <c r="M218" s="7">
        <v>14.495210999999999</v>
      </c>
      <c r="N218" s="7">
        <v>3.9904000000000002E-2</v>
      </c>
      <c r="O218" s="7">
        <v>2.9828410000000001</v>
      </c>
      <c r="P218" s="7">
        <v>0.568635</v>
      </c>
      <c r="Q218" s="7">
        <v>2.7733439999999998</v>
      </c>
      <c r="R218" s="7">
        <v>4.2298479999999996</v>
      </c>
      <c r="S218" s="7">
        <v>1.925379</v>
      </c>
      <c r="T218" s="7">
        <v>0.24940100000000001</v>
      </c>
      <c r="U218" s="7">
        <v>7.9808000000000004E-2</v>
      </c>
      <c r="V218" s="7">
        <v>0.75</v>
      </c>
      <c r="W218" s="7">
        <v>100.99</v>
      </c>
      <c r="X218" s="7"/>
      <c r="Y218" s="7"/>
      <c r="Z218" s="7"/>
      <c r="AA218" s="7"/>
      <c r="AB218" s="7"/>
      <c r="AC218" s="8"/>
      <c r="AD218" s="9">
        <v>1</v>
      </c>
      <c r="AE218" s="7">
        <v>1</v>
      </c>
      <c r="AF218" s="9">
        <v>51</v>
      </c>
      <c r="AG218" s="8">
        <v>187</v>
      </c>
      <c r="AH218" s="9">
        <v>410</v>
      </c>
      <c r="AI218" s="9">
        <v>5.2</v>
      </c>
      <c r="AJ218" s="9">
        <v>129</v>
      </c>
      <c r="AK218" s="7">
        <v>3.1</v>
      </c>
      <c r="AL218" s="7">
        <v>0.6</v>
      </c>
      <c r="AM218" s="7">
        <v>2.16</v>
      </c>
      <c r="AN218" s="7">
        <v>0.62</v>
      </c>
      <c r="AO218" s="9">
        <v>2</v>
      </c>
      <c r="AP218" s="8">
        <v>17</v>
      </c>
      <c r="AQ218" s="8"/>
      <c r="AR218" s="8"/>
      <c r="AS218" s="8">
        <v>4</v>
      </c>
      <c r="AT218" s="7">
        <v>20</v>
      </c>
      <c r="AU218" s="8">
        <v>70</v>
      </c>
      <c r="AV218" s="7">
        <v>6</v>
      </c>
      <c r="AW218" s="8"/>
      <c r="AX218" s="7"/>
      <c r="AY218" s="7"/>
      <c r="AZ218" s="7"/>
      <c r="BA218" s="7"/>
      <c r="BB218" s="9">
        <v>4.4000000000000004</v>
      </c>
      <c r="BC218" s="7">
        <v>15.3</v>
      </c>
      <c r="BD218" s="7">
        <v>27.5</v>
      </c>
      <c r="BE218" s="7">
        <v>2.64</v>
      </c>
      <c r="BF218" s="7">
        <v>8.57</v>
      </c>
      <c r="BG218" s="7">
        <v>1.69</v>
      </c>
      <c r="BH218" s="7">
        <v>0.52700000000000002</v>
      </c>
      <c r="BI218" s="7">
        <v>1.32</v>
      </c>
      <c r="BJ218" s="7">
        <v>0.17</v>
      </c>
      <c r="BK218" s="7">
        <v>0.84</v>
      </c>
      <c r="BL218" s="7">
        <v>0.15</v>
      </c>
      <c r="BM218" s="7">
        <v>0.43</v>
      </c>
      <c r="BN218" s="7">
        <v>6.4000000000000001E-2</v>
      </c>
      <c r="BO218" s="7">
        <v>0.4</v>
      </c>
      <c r="BP218" s="7">
        <v>5.5E-2</v>
      </c>
      <c r="BQ218" s="6" t="s">
        <v>29</v>
      </c>
      <c r="BR218" s="10">
        <v>2.1968911055953138</v>
      </c>
      <c r="BS218" s="10">
        <v>15.263367916999202</v>
      </c>
      <c r="BT218" s="10">
        <v>0.56727354349561054</v>
      </c>
      <c r="BU218" s="10">
        <v>72.481669992019164</v>
      </c>
      <c r="BV218" s="7">
        <v>7.9025646103574612E-2</v>
      </c>
      <c r="BW218" s="11">
        <v>905.64304361667689</v>
      </c>
      <c r="BX218" s="7">
        <v>38.25</v>
      </c>
      <c r="BY218" s="7">
        <v>42.5</v>
      </c>
      <c r="BZ218" s="7">
        <f t="shared" si="29"/>
        <v>8.5</v>
      </c>
      <c r="CA218" s="9">
        <v>25.984177028805483</v>
      </c>
      <c r="CB218" s="12">
        <v>0.56727354349561054</v>
      </c>
      <c r="CC218" s="7">
        <v>20</v>
      </c>
      <c r="CD218" s="7">
        <v>20</v>
      </c>
      <c r="CJ218" s="2">
        <v>0.56727354349561054</v>
      </c>
      <c r="CK218" s="12">
        <v>0.56727354349561054</v>
      </c>
      <c r="CL218" s="7">
        <v>2.9828410000000001</v>
      </c>
      <c r="CM218" s="7">
        <v>2.9828410000000001</v>
      </c>
      <c r="CS218" s="12">
        <v>0.56727354349561054</v>
      </c>
      <c r="CU218" s="7">
        <v>38.25</v>
      </c>
    </row>
    <row r="219" spans="1:99" x14ac:dyDescent="0.15">
      <c r="A219" s="3" t="s">
        <v>556</v>
      </c>
      <c r="B219" s="5" t="s">
        <v>67</v>
      </c>
      <c r="C219" s="6">
        <v>17</v>
      </c>
      <c r="D219" s="14">
        <v>509564</v>
      </c>
      <c r="E219" s="14">
        <v>5375432</v>
      </c>
      <c r="F219" s="2">
        <v>-80.870451000000003</v>
      </c>
      <c r="G219" s="2">
        <v>48.531922000000002</v>
      </c>
      <c r="H219" s="5" t="s">
        <v>1</v>
      </c>
      <c r="I219" s="1" t="s">
        <v>46</v>
      </c>
      <c r="J219" s="3" t="s">
        <v>48</v>
      </c>
      <c r="K219" s="3" t="s">
        <v>52</v>
      </c>
      <c r="L219" s="7">
        <v>64.036313000000007</v>
      </c>
      <c r="M219" s="7">
        <v>19.932162999999999</v>
      </c>
      <c r="N219" s="7">
        <v>1.9952000000000001E-2</v>
      </c>
      <c r="O219" s="7">
        <v>1.656026</v>
      </c>
      <c r="P219" s="7">
        <v>0.568635</v>
      </c>
      <c r="Q219" s="7">
        <v>2.6137269999999999</v>
      </c>
      <c r="R219" s="7">
        <v>10.335196</v>
      </c>
      <c r="S219" s="7">
        <v>0.54868300000000003</v>
      </c>
      <c r="T219" s="7">
        <v>0.219473</v>
      </c>
      <c r="U219" s="7">
        <v>6.9832000000000005E-2</v>
      </c>
      <c r="V219" s="7">
        <v>1.58</v>
      </c>
      <c r="W219" s="7">
        <v>101.82</v>
      </c>
      <c r="X219" s="7"/>
      <c r="Y219" s="7">
        <v>1.1100000000000001</v>
      </c>
      <c r="Z219" s="7"/>
      <c r="AA219" s="7">
        <v>7.0000000000000007E-2</v>
      </c>
      <c r="AB219" s="7">
        <v>0.33</v>
      </c>
      <c r="AC219" s="8">
        <v>6</v>
      </c>
      <c r="AD219" s="9">
        <v>0.28000000000000003</v>
      </c>
      <c r="AE219" s="7">
        <v>2.1890000000000001</v>
      </c>
      <c r="AF219" s="9">
        <v>24.53</v>
      </c>
      <c r="AG219" s="8">
        <v>363.4</v>
      </c>
      <c r="AH219" s="9">
        <v>393</v>
      </c>
      <c r="AI219" s="9">
        <v>1.6</v>
      </c>
      <c r="AJ219" s="9">
        <v>107</v>
      </c>
      <c r="AK219" s="7">
        <v>3</v>
      </c>
      <c r="AL219" s="7"/>
      <c r="AM219" s="7">
        <v>1.5</v>
      </c>
      <c r="AN219" s="7">
        <v>0.65600000000000003</v>
      </c>
      <c r="AO219" s="9">
        <v>1.4</v>
      </c>
      <c r="AP219" s="8">
        <v>19.7</v>
      </c>
      <c r="AQ219" s="8">
        <v>8</v>
      </c>
      <c r="AR219" s="8"/>
      <c r="AS219" s="8">
        <v>4</v>
      </c>
      <c r="AT219" s="7"/>
      <c r="AU219" s="8">
        <v>37</v>
      </c>
      <c r="AV219" s="7">
        <v>7</v>
      </c>
      <c r="AW219" s="8"/>
      <c r="AX219" s="7">
        <v>3</v>
      </c>
      <c r="AY219" s="7"/>
      <c r="AZ219" s="7"/>
      <c r="BA219" s="7"/>
      <c r="BB219" s="9">
        <v>3.23</v>
      </c>
      <c r="BC219" s="7">
        <v>6.64</v>
      </c>
      <c r="BD219" s="7">
        <v>14.91</v>
      </c>
      <c r="BE219" s="7">
        <v>1.857</v>
      </c>
      <c r="BF219" s="7">
        <v>7.44</v>
      </c>
      <c r="BG219" s="7">
        <v>1.59</v>
      </c>
      <c r="BH219" s="7">
        <v>0.48699999999999999</v>
      </c>
      <c r="BI219" s="7">
        <v>1.2609999999999999</v>
      </c>
      <c r="BJ219" s="7">
        <v>0.14699999999999999</v>
      </c>
      <c r="BK219" s="7">
        <v>0.68200000000000005</v>
      </c>
      <c r="BL219" s="7">
        <v>0.113</v>
      </c>
      <c r="BM219" s="7">
        <v>0.29599999999999999</v>
      </c>
      <c r="BN219" s="7">
        <v>3.9E-2</v>
      </c>
      <c r="BO219" s="7">
        <v>0.26</v>
      </c>
      <c r="BP219" s="7">
        <v>3.9E-2</v>
      </c>
      <c r="BQ219" s="6" t="s">
        <v>58</v>
      </c>
      <c r="BR219" s="10">
        <v>18.83636999870599</v>
      </c>
      <c r="BS219" s="10">
        <v>6.624102154828412</v>
      </c>
      <c r="BT219" s="10">
        <v>0.56727354349561054</v>
      </c>
      <c r="BU219" s="10">
        <v>63.882993814844383</v>
      </c>
      <c r="BV219" s="7">
        <v>6.8583775289726978E-2</v>
      </c>
      <c r="BW219" s="11">
        <v>800.6060573174683</v>
      </c>
      <c r="BX219" s="7">
        <v>25.538461538461537</v>
      </c>
      <c r="BY219" s="7">
        <v>112.50773993808049</v>
      </c>
      <c r="BZ219" s="7">
        <f t="shared" si="29"/>
        <v>14.071428571428571</v>
      </c>
      <c r="CA219" s="9">
        <v>17.348912566241165</v>
      </c>
      <c r="CB219" s="12">
        <v>0.56727354349561054</v>
      </c>
      <c r="CC219" s="7"/>
      <c r="CD219" s="7"/>
      <c r="CJ219" s="2">
        <v>0.56727354349561054</v>
      </c>
      <c r="CK219" s="12">
        <v>0.56727354349561054</v>
      </c>
      <c r="CL219" s="7">
        <v>1.656026</v>
      </c>
      <c r="CM219" s="7">
        <v>1.656026</v>
      </c>
      <c r="CS219" s="12">
        <v>0.56727354349561054</v>
      </c>
      <c r="CU219" s="7">
        <v>25.538461538461537</v>
      </c>
    </row>
    <row r="220" spans="1:99" x14ac:dyDescent="0.15">
      <c r="B220" s="5" t="s">
        <v>67</v>
      </c>
      <c r="C220" s="6">
        <v>18</v>
      </c>
      <c r="D220" s="14">
        <v>382872</v>
      </c>
      <c r="E220" s="14">
        <v>5407138</v>
      </c>
      <c r="F220" s="2">
        <v>-76.595213999999999</v>
      </c>
      <c r="G220" s="2">
        <v>48.806187000000001</v>
      </c>
      <c r="H220" s="5" t="s">
        <v>1</v>
      </c>
      <c r="I220" s="1" t="s">
        <v>46</v>
      </c>
      <c r="J220" s="3" t="s">
        <v>48</v>
      </c>
      <c r="K220" s="3" t="s">
        <v>52</v>
      </c>
      <c r="L220" s="7">
        <v>73.008584999999997</v>
      </c>
      <c r="M220" s="7">
        <v>15.352366</v>
      </c>
      <c r="N220" s="7">
        <v>1.9963999999999999E-2</v>
      </c>
      <c r="O220" s="7">
        <v>1.657017</v>
      </c>
      <c r="P220" s="7">
        <v>0.56897600000000004</v>
      </c>
      <c r="Q220" s="7">
        <v>2.7550409999999999</v>
      </c>
      <c r="R220" s="7">
        <v>5.5200639999999996</v>
      </c>
      <c r="S220" s="7">
        <v>0.84847300000000003</v>
      </c>
      <c r="T220" s="7">
        <v>0.209623</v>
      </c>
      <c r="U220" s="7">
        <v>5.9892000000000001E-2</v>
      </c>
      <c r="V220" s="7">
        <v>0.41</v>
      </c>
      <c r="W220" s="7">
        <v>100.59</v>
      </c>
      <c r="X220" s="7">
        <v>0.02</v>
      </c>
      <c r="Y220" s="7"/>
      <c r="Z220" s="7"/>
      <c r="AA220" s="7"/>
      <c r="AB220" s="7"/>
      <c r="AC220" s="8"/>
      <c r="AD220" s="9"/>
      <c r="AE220" s="7">
        <v>6.5</v>
      </c>
      <c r="AF220" s="9">
        <v>70</v>
      </c>
      <c r="AG220" s="8">
        <v>571</v>
      </c>
      <c r="AH220" s="9">
        <v>271</v>
      </c>
      <c r="AI220" s="9">
        <v>0.7</v>
      </c>
      <c r="AJ220" s="9">
        <v>93</v>
      </c>
      <c r="AK220" s="7">
        <v>2.2000000000000002</v>
      </c>
      <c r="AL220" s="7">
        <v>0.11</v>
      </c>
      <c r="AM220" s="7">
        <v>0.98</v>
      </c>
      <c r="AN220" s="7">
        <v>0.44</v>
      </c>
      <c r="AO220" s="9">
        <v>1.6</v>
      </c>
      <c r="AP220" s="8">
        <v>18</v>
      </c>
      <c r="AQ220" s="8">
        <v>14</v>
      </c>
      <c r="AR220" s="8">
        <v>9</v>
      </c>
      <c r="AS220" s="8">
        <v>3</v>
      </c>
      <c r="AT220" s="7">
        <v>17</v>
      </c>
      <c r="AU220" s="8">
        <v>39</v>
      </c>
      <c r="AV220" s="7">
        <v>5</v>
      </c>
      <c r="AW220" s="8">
        <v>2.2000000000000002</v>
      </c>
      <c r="AX220" s="7"/>
      <c r="AY220" s="7"/>
      <c r="AZ220" s="7"/>
      <c r="BA220" s="7"/>
      <c r="BB220" s="9">
        <v>1.4</v>
      </c>
      <c r="BC220" s="7">
        <v>3.52</v>
      </c>
      <c r="BD220" s="7">
        <v>8.0399999999999991</v>
      </c>
      <c r="BE220" s="7">
        <v>0.71</v>
      </c>
      <c r="BF220" s="7">
        <v>2.48</v>
      </c>
      <c r="BG220" s="7">
        <v>0.5</v>
      </c>
      <c r="BH220" s="7">
        <v>0.30499999999999999</v>
      </c>
      <c r="BI220" s="7">
        <v>0.36</v>
      </c>
      <c r="BJ220" s="7">
        <v>0.05</v>
      </c>
      <c r="BK220" s="7">
        <v>0.24</v>
      </c>
      <c r="BL220" s="7">
        <v>0.04</v>
      </c>
      <c r="BM220" s="7">
        <v>0.12</v>
      </c>
      <c r="BN220" s="7">
        <v>1.9E-2</v>
      </c>
      <c r="BO220" s="7">
        <v>0.12</v>
      </c>
      <c r="BP220" s="7">
        <v>2.1999999999999999E-2</v>
      </c>
      <c r="BQ220" s="6" t="s">
        <v>29</v>
      </c>
      <c r="BR220" s="10">
        <v>6.5058805642607362</v>
      </c>
      <c r="BS220" s="10">
        <v>3.5136753843082449</v>
      </c>
      <c r="BT220" s="10">
        <v>0.56795368336993413</v>
      </c>
      <c r="BU220" s="10">
        <v>72.877405669794356</v>
      </c>
      <c r="BV220" s="7">
        <v>5.9540709812108558E-2</v>
      </c>
      <c r="BW220" s="11">
        <v>882.66219188832554</v>
      </c>
      <c r="BX220" s="7">
        <v>29.333333333333336</v>
      </c>
      <c r="BY220" s="7">
        <v>407.85714285714289</v>
      </c>
      <c r="BZ220" s="7">
        <f t="shared" si="29"/>
        <v>11.25</v>
      </c>
      <c r="CA220" s="9">
        <v>19.926863429497889</v>
      </c>
      <c r="CB220" s="12">
        <v>0.56795368336993413</v>
      </c>
      <c r="CC220" s="7">
        <v>17</v>
      </c>
      <c r="CD220" s="7">
        <v>17</v>
      </c>
      <c r="CJ220" s="2">
        <v>0.56795368336993413</v>
      </c>
      <c r="CK220" s="12">
        <v>0.56795368336993413</v>
      </c>
      <c r="CL220" s="7">
        <v>1.657017</v>
      </c>
      <c r="CM220" s="7">
        <v>1.657017</v>
      </c>
      <c r="CS220" s="12"/>
      <c r="CU220" s="7"/>
    </row>
    <row r="221" spans="1:99" x14ac:dyDescent="0.15">
      <c r="B221" s="5" t="s">
        <v>47</v>
      </c>
      <c r="C221" s="6">
        <v>17</v>
      </c>
      <c r="D221" s="14">
        <v>635611</v>
      </c>
      <c r="E221" s="14">
        <v>5440930</v>
      </c>
      <c r="F221" s="2">
        <v>-79.141932999999995</v>
      </c>
      <c r="G221" s="2">
        <v>49.106253000000002</v>
      </c>
      <c r="H221" s="5" t="s">
        <v>1</v>
      </c>
      <c r="I221" s="1" t="s">
        <v>46</v>
      </c>
      <c r="J221" s="3" t="s">
        <v>48</v>
      </c>
      <c r="K221" s="3" t="s">
        <v>52</v>
      </c>
      <c r="L221" s="7">
        <v>73.331976999999995</v>
      </c>
      <c r="M221" s="7">
        <v>14.218877000000001</v>
      </c>
      <c r="N221" s="7">
        <v>4.0682999999999997E-2</v>
      </c>
      <c r="O221" s="7">
        <v>2.8681860000000001</v>
      </c>
      <c r="P221" s="7">
        <v>0.55939799999999995</v>
      </c>
      <c r="Q221" s="7">
        <v>2.929211</v>
      </c>
      <c r="R221" s="7">
        <v>4.4650119999999998</v>
      </c>
      <c r="S221" s="7">
        <v>1.179821</v>
      </c>
      <c r="T221" s="7">
        <v>0.33563900000000002</v>
      </c>
      <c r="U221" s="7">
        <v>7.1195999999999995E-2</v>
      </c>
      <c r="V221" s="7">
        <v>0.74</v>
      </c>
      <c r="W221" s="7">
        <v>99.06</v>
      </c>
      <c r="X221" s="7"/>
      <c r="Y221" s="7"/>
      <c r="Z221" s="7"/>
      <c r="AA221" s="7"/>
      <c r="AB221" s="7"/>
      <c r="AC221" s="8">
        <v>26</v>
      </c>
      <c r="AD221" s="9">
        <v>1</v>
      </c>
      <c r="AE221" s="7">
        <v>0.8</v>
      </c>
      <c r="AF221" s="9">
        <v>33</v>
      </c>
      <c r="AG221" s="8">
        <v>150</v>
      </c>
      <c r="AH221" s="9">
        <v>342</v>
      </c>
      <c r="AI221" s="9">
        <v>8</v>
      </c>
      <c r="AJ221" s="9">
        <v>190</v>
      </c>
      <c r="AK221" s="7">
        <v>4.9000000000000004</v>
      </c>
      <c r="AL221" s="7">
        <v>0.7</v>
      </c>
      <c r="AM221" s="7">
        <v>3.2</v>
      </c>
      <c r="AN221" s="7">
        <v>1.1000000000000001</v>
      </c>
      <c r="AO221" s="9">
        <v>3.3</v>
      </c>
      <c r="AP221" s="8">
        <v>14</v>
      </c>
      <c r="AQ221" s="8">
        <v>36</v>
      </c>
      <c r="AR221" s="8">
        <v>6</v>
      </c>
      <c r="AS221" s="8">
        <v>4</v>
      </c>
      <c r="AT221" s="7">
        <v>8</v>
      </c>
      <c r="AU221" s="8">
        <v>54</v>
      </c>
      <c r="AV221" s="7">
        <v>12</v>
      </c>
      <c r="AW221" s="8"/>
      <c r="AX221" s="7"/>
      <c r="AY221" s="7"/>
      <c r="AZ221" s="7"/>
      <c r="BA221" s="7"/>
      <c r="BB221" s="9">
        <v>15</v>
      </c>
      <c r="BC221" s="7">
        <v>27</v>
      </c>
      <c r="BD221" s="7">
        <v>34</v>
      </c>
      <c r="BE221" s="7">
        <v>10</v>
      </c>
      <c r="BF221" s="7">
        <v>18</v>
      </c>
      <c r="BG221" s="7">
        <v>3.5</v>
      </c>
      <c r="BH221" s="7">
        <v>1.2</v>
      </c>
      <c r="BI221" s="7">
        <v>5</v>
      </c>
      <c r="BJ221" s="7">
        <v>0.4</v>
      </c>
      <c r="BK221" s="7">
        <v>1</v>
      </c>
      <c r="BL221" s="7">
        <v>1.1000000000000001</v>
      </c>
      <c r="BM221" s="7"/>
      <c r="BN221" s="7">
        <v>0.2</v>
      </c>
      <c r="BO221" s="7">
        <v>1.7</v>
      </c>
      <c r="BP221" s="7">
        <v>0.28999999999999998</v>
      </c>
      <c r="BQ221" s="6" t="s">
        <v>29</v>
      </c>
      <c r="BR221" s="10">
        <v>3.7844825613376942</v>
      </c>
      <c r="BS221" s="10">
        <v>27.461350691619202</v>
      </c>
      <c r="BT221" s="10">
        <v>0.56895646867371841</v>
      </c>
      <c r="BU221" s="10">
        <v>74.585005085435299</v>
      </c>
      <c r="BV221" s="7">
        <v>7.1871592973955165E-2</v>
      </c>
      <c r="BW221" s="11">
        <v>916.50687069959451</v>
      </c>
      <c r="BX221" s="7">
        <v>15.882352941176471</v>
      </c>
      <c r="BY221" s="7">
        <v>10</v>
      </c>
      <c r="BZ221" s="7">
        <f t="shared" si="29"/>
        <v>4.2424242424242422</v>
      </c>
      <c r="CA221" s="9">
        <v>10.789277659019579</v>
      </c>
      <c r="CB221" s="12">
        <v>0.56895646867371841</v>
      </c>
      <c r="CC221" s="7">
        <v>8</v>
      </c>
      <c r="CD221" s="7">
        <v>8</v>
      </c>
      <c r="CJ221" s="2">
        <v>0.56895646867371841</v>
      </c>
      <c r="CK221" s="12">
        <v>0.56895646867371841</v>
      </c>
      <c r="CL221" s="7">
        <v>2.8681860000000001</v>
      </c>
      <c r="CM221" s="7">
        <v>2.8681860000000001</v>
      </c>
      <c r="CS221" s="12">
        <v>0.56895646867371841</v>
      </c>
      <c r="CU221" s="7">
        <v>15.882352941176471</v>
      </c>
    </row>
    <row r="222" spans="1:99" x14ac:dyDescent="0.15">
      <c r="B222" s="5" t="s">
        <v>67</v>
      </c>
      <c r="C222" s="6">
        <v>18</v>
      </c>
      <c r="D222" s="14">
        <v>389344</v>
      </c>
      <c r="E222" s="14">
        <v>5424831</v>
      </c>
      <c r="F222" s="2">
        <v>-76.511892000000003</v>
      </c>
      <c r="G222" s="2">
        <v>48.966481000000002</v>
      </c>
      <c r="H222" s="5" t="s">
        <v>1</v>
      </c>
      <c r="I222" s="1" t="s">
        <v>46</v>
      </c>
      <c r="J222" s="3" t="s">
        <v>48</v>
      </c>
      <c r="K222" s="3" t="s">
        <v>52</v>
      </c>
      <c r="L222" s="7">
        <v>72.612684999999999</v>
      </c>
      <c r="M222" s="7">
        <v>15.690229</v>
      </c>
      <c r="N222" s="7">
        <v>3.0251E-2</v>
      </c>
      <c r="O222" s="7">
        <v>1.8251489999999999</v>
      </c>
      <c r="P222" s="7">
        <v>0.56468700000000005</v>
      </c>
      <c r="Q222" s="7">
        <v>2.59151</v>
      </c>
      <c r="R222" s="7">
        <v>5.2031859999999996</v>
      </c>
      <c r="S222" s="7">
        <v>1.260462</v>
      </c>
      <c r="T222" s="7">
        <v>0.17142299999999999</v>
      </c>
      <c r="U222" s="7">
        <v>5.0417999999999998E-2</v>
      </c>
      <c r="V222" s="7">
        <v>1</v>
      </c>
      <c r="W222" s="7">
        <v>100.17</v>
      </c>
      <c r="X222" s="7">
        <v>0.01</v>
      </c>
      <c r="Y222" s="7"/>
      <c r="Z222" s="7"/>
      <c r="AA222" s="7"/>
      <c r="AB222" s="7"/>
      <c r="AC222" s="8"/>
      <c r="AD222" s="9">
        <v>1</v>
      </c>
      <c r="AE222" s="7">
        <v>6.7</v>
      </c>
      <c r="AF222" s="9">
        <v>76</v>
      </c>
      <c r="AG222" s="8">
        <v>431</v>
      </c>
      <c r="AH222" s="9">
        <v>357</v>
      </c>
      <c r="AI222" s="9">
        <v>0.5</v>
      </c>
      <c r="AJ222" s="9">
        <v>59</v>
      </c>
      <c r="AK222" s="7">
        <v>1.6</v>
      </c>
      <c r="AL222" s="7">
        <v>0.01</v>
      </c>
      <c r="AM222" s="7">
        <v>0.97</v>
      </c>
      <c r="AN222" s="7">
        <v>0.23</v>
      </c>
      <c r="AO222" s="9">
        <v>1.6</v>
      </c>
      <c r="AP222" s="8">
        <v>25</v>
      </c>
      <c r="AQ222" s="8">
        <v>71</v>
      </c>
      <c r="AR222" s="8">
        <v>8</v>
      </c>
      <c r="AS222" s="8">
        <v>3</v>
      </c>
      <c r="AT222" s="7">
        <v>3</v>
      </c>
      <c r="AU222" s="8">
        <v>35</v>
      </c>
      <c r="AV222" s="7">
        <v>6</v>
      </c>
      <c r="AW222" s="8"/>
      <c r="AX222" s="7"/>
      <c r="AY222" s="7"/>
      <c r="AZ222" s="7"/>
      <c r="BA222" s="7"/>
      <c r="BB222" s="9">
        <v>1.4</v>
      </c>
      <c r="BC222" s="7">
        <v>9.07</v>
      </c>
      <c r="BD222" s="7">
        <v>14.4</v>
      </c>
      <c r="BE222" s="7">
        <v>1.65</v>
      </c>
      <c r="BF222" s="7">
        <v>5.86</v>
      </c>
      <c r="BG222" s="7">
        <v>0.91</v>
      </c>
      <c r="BH222" s="7">
        <v>0.36399999999999999</v>
      </c>
      <c r="BI222" s="7">
        <v>0.59</v>
      </c>
      <c r="BJ222" s="7">
        <v>7.0000000000000007E-2</v>
      </c>
      <c r="BK222" s="7">
        <v>0.32</v>
      </c>
      <c r="BL222" s="7">
        <v>0.05</v>
      </c>
      <c r="BM222" s="7">
        <v>0.14000000000000001</v>
      </c>
      <c r="BN222" s="7">
        <v>2.4E-2</v>
      </c>
      <c r="BO222" s="7">
        <v>0.15</v>
      </c>
      <c r="BP222" s="7">
        <v>0.02</v>
      </c>
      <c r="BQ222" s="6" t="s">
        <v>29</v>
      </c>
      <c r="BR222" s="10">
        <v>4.1279990987431594</v>
      </c>
      <c r="BS222" s="10">
        <v>9.1459110618130488</v>
      </c>
      <c r="BT222" s="10">
        <v>0.56941312897045482</v>
      </c>
      <c r="BU222" s="10">
        <v>73.220414439850757</v>
      </c>
      <c r="BV222" s="7">
        <v>5.0332434860736741E-2</v>
      </c>
      <c r="BW222" s="11">
        <v>870.63453548140581</v>
      </c>
      <c r="BX222" s="7">
        <v>60.466666666666669</v>
      </c>
      <c r="BY222" s="7">
        <v>307.85714285714289</v>
      </c>
      <c r="BZ222" s="7">
        <f t="shared" si="29"/>
        <v>15.625</v>
      </c>
      <c r="CA222" s="9">
        <v>41.076511660351329</v>
      </c>
      <c r="CB222" s="12">
        <v>0.56941312897045482</v>
      </c>
      <c r="CC222" s="7">
        <v>3</v>
      </c>
      <c r="CD222" s="7">
        <v>3</v>
      </c>
      <c r="CJ222" s="2">
        <v>0.56941312897045482</v>
      </c>
      <c r="CK222" s="12">
        <v>0.56941312897045482</v>
      </c>
      <c r="CL222" s="7">
        <v>1.8251489999999999</v>
      </c>
      <c r="CM222" s="7">
        <v>1.8251489999999999</v>
      </c>
      <c r="CS222" s="12">
        <v>0.56941312897045482</v>
      </c>
      <c r="CU222" s="7">
        <v>60.466666666666669</v>
      </c>
    </row>
    <row r="223" spans="1:99" x14ac:dyDescent="0.15">
      <c r="B223" s="5" t="s">
        <v>57</v>
      </c>
      <c r="C223" s="6">
        <v>17</v>
      </c>
      <c r="D223" s="14">
        <v>682723</v>
      </c>
      <c r="E223" s="14">
        <v>5355044</v>
      </c>
      <c r="F223" s="2">
        <v>-78.53501</v>
      </c>
      <c r="G223" s="2">
        <v>48.322155000000002</v>
      </c>
      <c r="H223" s="5" t="s">
        <v>1</v>
      </c>
      <c r="I223" s="1" t="s">
        <v>46</v>
      </c>
      <c r="J223" s="3" t="s">
        <v>48</v>
      </c>
      <c r="K223" s="3" t="s">
        <v>52</v>
      </c>
      <c r="L223" s="7">
        <v>72.854962</v>
      </c>
      <c r="M223" s="7">
        <v>15.888040999999999</v>
      </c>
      <c r="N223" s="7">
        <v>3.0533999999999999E-2</v>
      </c>
      <c r="O223" s="7">
        <v>1.9847330000000001</v>
      </c>
      <c r="P223" s="7">
        <v>0.55979599999999996</v>
      </c>
      <c r="Q223" s="7">
        <v>2.4834610000000001</v>
      </c>
      <c r="R223" s="7">
        <v>3.9898220000000002</v>
      </c>
      <c r="S223" s="7">
        <v>1.903308</v>
      </c>
      <c r="T223" s="7">
        <v>0.22391900000000001</v>
      </c>
      <c r="U223" s="7">
        <v>8.1424999999999997E-2</v>
      </c>
      <c r="V223" s="7">
        <v>1.7</v>
      </c>
      <c r="W223" s="7">
        <v>99.95</v>
      </c>
      <c r="X223" s="7"/>
      <c r="Y223" s="7">
        <v>0.4</v>
      </c>
      <c r="Z223" s="7"/>
      <c r="AA223" s="7"/>
      <c r="AB223" s="7"/>
      <c r="AC223" s="8"/>
      <c r="AD223" s="9"/>
      <c r="AE223" s="7">
        <v>0.9</v>
      </c>
      <c r="AF223" s="9">
        <v>43.3</v>
      </c>
      <c r="AG223" s="8">
        <v>332.3</v>
      </c>
      <c r="AH223" s="9">
        <v>385</v>
      </c>
      <c r="AI223" s="9">
        <v>4.4000000000000004</v>
      </c>
      <c r="AJ223" s="9">
        <v>88.4</v>
      </c>
      <c r="AK223" s="7">
        <v>2.7</v>
      </c>
      <c r="AL223" s="7">
        <v>0.5</v>
      </c>
      <c r="AM223" s="7">
        <v>1.4</v>
      </c>
      <c r="AN223" s="7">
        <v>0.7</v>
      </c>
      <c r="AO223" s="9">
        <v>3</v>
      </c>
      <c r="AP223" s="8">
        <v>22</v>
      </c>
      <c r="AQ223" s="8"/>
      <c r="AR223" s="8">
        <v>4.8</v>
      </c>
      <c r="AS223" s="8">
        <v>2.6</v>
      </c>
      <c r="AT223" s="7">
        <v>11.8</v>
      </c>
      <c r="AU223" s="8">
        <v>30</v>
      </c>
      <c r="AV223" s="7">
        <v>2.8</v>
      </c>
      <c r="AW223" s="8">
        <v>1.6</v>
      </c>
      <c r="AX223" s="7">
        <v>0.2</v>
      </c>
      <c r="AY223" s="7"/>
      <c r="AZ223" s="7"/>
      <c r="BA223" s="7"/>
      <c r="BB223" s="9">
        <v>6.7</v>
      </c>
      <c r="BC223" s="7">
        <v>11.4</v>
      </c>
      <c r="BD223" s="7">
        <v>22.9</v>
      </c>
      <c r="BE223" s="7">
        <v>2.81</v>
      </c>
      <c r="BF223" s="7">
        <v>10.1</v>
      </c>
      <c r="BG223" s="7">
        <v>2.1</v>
      </c>
      <c r="BH223" s="7">
        <v>0.49</v>
      </c>
      <c r="BI223" s="7">
        <v>1.65</v>
      </c>
      <c r="BJ223" s="7">
        <v>0.24</v>
      </c>
      <c r="BK223" s="7">
        <v>1.3</v>
      </c>
      <c r="BL223" s="7">
        <v>0.2</v>
      </c>
      <c r="BM223" s="7">
        <v>0.67</v>
      </c>
      <c r="BN223" s="7">
        <v>0.12</v>
      </c>
      <c r="BO223" s="7">
        <v>0.69</v>
      </c>
      <c r="BP223" s="7">
        <v>0.12</v>
      </c>
      <c r="BQ223" s="6" t="s">
        <v>29</v>
      </c>
      <c r="BR223" s="10">
        <v>2.0962566226800918</v>
      </c>
      <c r="BS223" s="10">
        <v>11.603053435114504</v>
      </c>
      <c r="BT223" s="10">
        <v>0.56976692111959282</v>
      </c>
      <c r="BU223" s="10">
        <v>74.152633078880399</v>
      </c>
      <c r="BV223" s="7">
        <v>8.1465732866433216E-2</v>
      </c>
      <c r="BW223" s="11">
        <v>924.50691114884978</v>
      </c>
      <c r="BX223" s="7">
        <v>16.521739130434785</v>
      </c>
      <c r="BY223" s="7">
        <v>49.597014925373138</v>
      </c>
      <c r="BZ223" s="7">
        <f t="shared" si="29"/>
        <v>7.333333333333333</v>
      </c>
      <c r="CA223" s="9">
        <v>11.223628611476084</v>
      </c>
      <c r="CB223" s="12">
        <v>0.56976692111959282</v>
      </c>
      <c r="CC223" s="7">
        <v>11.8</v>
      </c>
      <c r="CD223" s="7">
        <v>11.8</v>
      </c>
      <c r="CJ223" s="2">
        <v>0.56976692111959282</v>
      </c>
      <c r="CK223" s="12">
        <v>0.56976692111959282</v>
      </c>
      <c r="CL223" s="7">
        <v>1.9847330000000001</v>
      </c>
      <c r="CM223" s="7">
        <v>1.9847330000000001</v>
      </c>
      <c r="CS223" s="12">
        <v>0.56976692111959282</v>
      </c>
      <c r="CU223" s="7">
        <v>16.521739130434785</v>
      </c>
    </row>
    <row r="224" spans="1:99" x14ac:dyDescent="0.15">
      <c r="B224" s="5" t="s">
        <v>47</v>
      </c>
      <c r="C224" s="6">
        <v>17</v>
      </c>
      <c r="D224" s="14">
        <v>611808</v>
      </c>
      <c r="E224" s="14">
        <v>5371986</v>
      </c>
      <c r="F224" s="2">
        <v>-79.486705000000001</v>
      </c>
      <c r="G224" s="2">
        <v>48.491045</v>
      </c>
      <c r="H224" s="5" t="s">
        <v>1</v>
      </c>
      <c r="I224" s="1" t="s">
        <v>46</v>
      </c>
      <c r="J224" s="3" t="s">
        <v>15</v>
      </c>
      <c r="K224" s="3" t="s">
        <v>9</v>
      </c>
      <c r="L224" s="7">
        <v>74.498420999999993</v>
      </c>
      <c r="M224" s="7">
        <v>12.801710999999999</v>
      </c>
      <c r="N224" s="7">
        <v>3.0553E-2</v>
      </c>
      <c r="O224" s="7">
        <v>4.2163149999999998</v>
      </c>
      <c r="P224" s="7">
        <v>0.56013900000000005</v>
      </c>
      <c r="Q224" s="7">
        <v>1.476729</v>
      </c>
      <c r="R224" s="7">
        <v>6.1411550000000004</v>
      </c>
      <c r="S224" s="7">
        <v>7.1290000000000006E-2</v>
      </c>
      <c r="T224" s="7">
        <v>0.17313400000000001</v>
      </c>
      <c r="U224" s="7">
        <v>3.0553E-2</v>
      </c>
      <c r="V224" s="7">
        <v>1.76</v>
      </c>
      <c r="W224" s="7">
        <v>99.95</v>
      </c>
      <c r="X224" s="7"/>
      <c r="Y224" s="7"/>
      <c r="Z224" s="7"/>
      <c r="AA224" s="7"/>
      <c r="AB224" s="7"/>
      <c r="AC224" s="8"/>
      <c r="AD224" s="9"/>
      <c r="AE224" s="7">
        <v>0.02</v>
      </c>
      <c r="AF224" s="9">
        <v>0.4</v>
      </c>
      <c r="AG224" s="8">
        <v>56.1</v>
      </c>
      <c r="AH224" s="9">
        <v>40.299999999999997</v>
      </c>
      <c r="AI224" s="9">
        <v>5.6</v>
      </c>
      <c r="AJ224" s="9">
        <v>154</v>
      </c>
      <c r="AK224" s="7">
        <v>4.3</v>
      </c>
      <c r="AL224" s="7">
        <v>0.3</v>
      </c>
      <c r="AM224" s="7">
        <v>0.76</v>
      </c>
      <c r="AN224" s="7">
        <v>0.23</v>
      </c>
      <c r="AO224" s="9"/>
      <c r="AP224" s="8"/>
      <c r="AQ224" s="8">
        <v>20</v>
      </c>
      <c r="AR224" s="8"/>
      <c r="AS224" s="8">
        <v>7.6</v>
      </c>
      <c r="AT224" s="7">
        <v>89</v>
      </c>
      <c r="AU224" s="8">
        <v>194</v>
      </c>
      <c r="AV224" s="7">
        <v>62</v>
      </c>
      <c r="AW224" s="8"/>
      <c r="AX224" s="7"/>
      <c r="AY224" s="7"/>
      <c r="AZ224" s="7"/>
      <c r="BA224" s="7"/>
      <c r="BB224" s="9">
        <v>37</v>
      </c>
      <c r="BC224" s="7">
        <v>9.5</v>
      </c>
      <c r="BD224" s="7">
        <v>23.2</v>
      </c>
      <c r="BE224" s="7">
        <v>3.49</v>
      </c>
      <c r="BF224" s="7">
        <v>16.5</v>
      </c>
      <c r="BG224" s="7">
        <v>4.59</v>
      </c>
      <c r="BH224" s="7">
        <v>1.0900000000000001</v>
      </c>
      <c r="BI224" s="7">
        <v>5.16</v>
      </c>
      <c r="BJ224" s="7">
        <v>0.94</v>
      </c>
      <c r="BK224" s="7">
        <v>6.11</v>
      </c>
      <c r="BL224" s="7">
        <v>1.34</v>
      </c>
      <c r="BM224" s="7">
        <v>4.03</v>
      </c>
      <c r="BN224" s="7">
        <v>0.63</v>
      </c>
      <c r="BO224" s="7">
        <v>4.3899999999999997</v>
      </c>
      <c r="BP224" s="7">
        <v>0.72</v>
      </c>
      <c r="BQ224" s="6" t="s">
        <v>29</v>
      </c>
      <c r="BR224" s="10">
        <v>86.143287978678629</v>
      </c>
      <c r="BS224" s="10">
        <v>9.6751196659537637</v>
      </c>
      <c r="BT224" s="10">
        <v>0.57046440574396584</v>
      </c>
      <c r="BU224" s="10">
        <v>75.871698747326604</v>
      </c>
      <c r="BV224" s="7">
        <v>3.0568284142071033E-2</v>
      </c>
      <c r="BW224" s="11">
        <v>852.4185978091258</v>
      </c>
      <c r="BX224" s="7">
        <v>2.1640091116173124</v>
      </c>
      <c r="BY224" s="7">
        <v>1.5162162162162163</v>
      </c>
      <c r="BZ224" s="7"/>
      <c r="CA224" s="9">
        <v>1.4700652509336556</v>
      </c>
      <c r="CB224" s="12"/>
      <c r="CC224" s="7">
        <v>89</v>
      </c>
      <c r="CD224" s="7"/>
      <c r="CJ224" s="2">
        <v>0.57046440574396584</v>
      </c>
      <c r="CK224" s="12">
        <v>0.57046440574396584</v>
      </c>
      <c r="CL224" s="7">
        <v>4.2163149999999998</v>
      </c>
      <c r="CM224" s="7">
        <v>4.2163149999999998</v>
      </c>
      <c r="CS224" s="12">
        <v>0.57046440574396584</v>
      </c>
      <c r="CU224" s="7">
        <v>2.1640091116173124</v>
      </c>
    </row>
    <row r="225" spans="2:99" x14ac:dyDescent="0.15">
      <c r="B225" s="5" t="s">
        <v>57</v>
      </c>
      <c r="C225" s="6">
        <v>18</v>
      </c>
      <c r="D225" s="14">
        <v>463795</v>
      </c>
      <c r="E225" s="14">
        <v>5492320</v>
      </c>
      <c r="F225" s="2">
        <v>-75.500859000000005</v>
      </c>
      <c r="G225" s="2">
        <v>49.582380000000001</v>
      </c>
      <c r="H225" s="5" t="s">
        <v>1</v>
      </c>
      <c r="I225" s="1" t="s">
        <v>46</v>
      </c>
      <c r="J225" s="3" t="s">
        <v>48</v>
      </c>
      <c r="K225" s="3" t="s">
        <v>52</v>
      </c>
      <c r="L225" s="7">
        <v>68.506201000000004</v>
      </c>
      <c r="M225" s="7">
        <v>17.811319000000001</v>
      </c>
      <c r="N225" s="7">
        <v>2.5981000000000001E-2</v>
      </c>
      <c r="O225" s="7">
        <v>1.0212460000000001</v>
      </c>
      <c r="P225" s="7">
        <v>0.56722300000000003</v>
      </c>
      <c r="Q225" s="7">
        <v>2.4211529999999999</v>
      </c>
      <c r="R225" s="7">
        <v>6.4551290000000003</v>
      </c>
      <c r="S225" s="7">
        <v>3.114557</v>
      </c>
      <c r="T225" s="7">
        <v>8.0319999999999992E-3</v>
      </c>
      <c r="U225" s="7">
        <v>6.9156999999999996E-2</v>
      </c>
      <c r="V225" s="7">
        <v>0.7</v>
      </c>
      <c r="W225" s="7">
        <v>100.098952</v>
      </c>
      <c r="X225" s="7"/>
      <c r="Y225" s="7">
        <v>0.04</v>
      </c>
      <c r="Z225" s="7"/>
      <c r="AA225" s="7"/>
      <c r="AB225" s="7">
        <v>0.4</v>
      </c>
      <c r="AC225" s="8">
        <v>20</v>
      </c>
      <c r="AD225" s="9">
        <v>10</v>
      </c>
      <c r="AE225" s="7">
        <v>3</v>
      </c>
      <c r="AF225" s="9">
        <v>110</v>
      </c>
      <c r="AG225" s="8">
        <v>1100</v>
      </c>
      <c r="AH225" s="9">
        <v>1300</v>
      </c>
      <c r="AI225" s="9">
        <v>10</v>
      </c>
      <c r="AJ225" s="9">
        <v>70</v>
      </c>
      <c r="AK225" s="7">
        <v>2</v>
      </c>
      <c r="AL225" s="7">
        <v>1</v>
      </c>
      <c r="AM225" s="7">
        <v>29</v>
      </c>
      <c r="AN225" s="7">
        <v>0.9</v>
      </c>
      <c r="AO225" s="9">
        <v>13</v>
      </c>
      <c r="AP225" s="8">
        <v>20</v>
      </c>
      <c r="AQ225" s="8">
        <v>4</v>
      </c>
      <c r="AR225" s="8">
        <v>6</v>
      </c>
      <c r="AS225" s="8">
        <v>3</v>
      </c>
      <c r="AT225" s="7">
        <v>5</v>
      </c>
      <c r="AU225" s="8">
        <v>34</v>
      </c>
      <c r="AV225" s="7">
        <v>2</v>
      </c>
      <c r="AW225" s="8">
        <v>1</v>
      </c>
      <c r="AX225" s="7">
        <v>0.5</v>
      </c>
      <c r="AY225" s="7">
        <v>2</v>
      </c>
      <c r="AZ225" s="7"/>
      <c r="BA225" s="7"/>
      <c r="BB225" s="9">
        <v>10</v>
      </c>
      <c r="BC225" s="7">
        <v>13</v>
      </c>
      <c r="BD225" s="7">
        <v>226</v>
      </c>
      <c r="BE225" s="7"/>
      <c r="BF225" s="7">
        <v>9</v>
      </c>
      <c r="BG225" s="7">
        <v>20</v>
      </c>
      <c r="BH225" s="7">
        <v>0.1</v>
      </c>
      <c r="BI225" s="7"/>
      <c r="BJ225" s="7"/>
      <c r="BK225" s="7"/>
      <c r="BL225" s="7"/>
      <c r="BM225" s="7"/>
      <c r="BN225" s="7"/>
      <c r="BO225" s="7">
        <v>0.1</v>
      </c>
      <c r="BP225" s="7">
        <v>1</v>
      </c>
      <c r="BQ225" s="6" t="s">
        <v>29</v>
      </c>
      <c r="BR225" s="10">
        <v>2.072567302508832</v>
      </c>
      <c r="BS225" s="10">
        <v>13.078608716116042</v>
      </c>
      <c r="BT225" s="10">
        <v>0.57065289782934536</v>
      </c>
      <c r="BU225" s="10">
        <v>68.92044596204596</v>
      </c>
      <c r="BV225" s="7">
        <v>6.9088635413485644E-2</v>
      </c>
      <c r="BW225" s="11">
        <v>856.87953131704637</v>
      </c>
      <c r="BX225" s="7">
        <v>130</v>
      </c>
      <c r="BY225" s="7">
        <v>110</v>
      </c>
      <c r="BZ225" s="7">
        <f t="shared" ref="BZ225:BZ230" si="30">AP225/AO225</f>
        <v>1.5384615384615385</v>
      </c>
      <c r="CA225" s="9">
        <v>88.31223565345654</v>
      </c>
      <c r="CB225" s="12">
        <v>0.57065289782934536</v>
      </c>
      <c r="CC225" s="7">
        <v>5</v>
      </c>
      <c r="CD225" s="7">
        <v>5</v>
      </c>
      <c r="CJ225" s="2">
        <v>0.57065289782934536</v>
      </c>
      <c r="CK225" s="12"/>
      <c r="CL225" s="7">
        <v>1.0212460000000001</v>
      </c>
      <c r="CM225" s="7"/>
      <c r="CS225" s="12">
        <v>0.57065289782934536</v>
      </c>
      <c r="CU225" s="7">
        <v>130</v>
      </c>
    </row>
    <row r="226" spans="2:99" x14ac:dyDescent="0.15">
      <c r="B226" s="5" t="s">
        <v>67</v>
      </c>
      <c r="C226" s="6">
        <v>18</v>
      </c>
      <c r="D226" s="14">
        <v>369706</v>
      </c>
      <c r="E226" s="14">
        <v>5426246</v>
      </c>
      <c r="F226" s="2">
        <v>-76.780533000000005</v>
      </c>
      <c r="G226" s="2">
        <v>48.975375999999997</v>
      </c>
      <c r="H226" s="5" t="s">
        <v>1</v>
      </c>
      <c r="I226" s="1" t="s">
        <v>46</v>
      </c>
      <c r="J226" s="3" t="s">
        <v>48</v>
      </c>
      <c r="K226" s="3" t="s">
        <v>52</v>
      </c>
      <c r="L226" s="7">
        <v>73.955179000000001</v>
      </c>
      <c r="M226" s="7">
        <v>14.778922</v>
      </c>
      <c r="N226" s="7">
        <v>3.0284999999999999E-2</v>
      </c>
      <c r="O226" s="7">
        <v>1.9584090000000001</v>
      </c>
      <c r="P226" s="7">
        <v>0.56531399999999998</v>
      </c>
      <c r="Q226" s="7">
        <v>2.735716</v>
      </c>
      <c r="R226" s="7">
        <v>4.8960229999999996</v>
      </c>
      <c r="S226" s="7">
        <v>0.858066</v>
      </c>
      <c r="T226" s="7">
        <v>0.17161299999999999</v>
      </c>
      <c r="U226" s="7">
        <v>5.0473999999999998E-2</v>
      </c>
      <c r="V226" s="7">
        <v>0.61</v>
      </c>
      <c r="W226" s="7">
        <v>99.67</v>
      </c>
      <c r="X226" s="7">
        <v>0.02</v>
      </c>
      <c r="Y226" s="7"/>
      <c r="Z226" s="7"/>
      <c r="AA226" s="7"/>
      <c r="AB226" s="7"/>
      <c r="AC226" s="8"/>
      <c r="AD226" s="9"/>
      <c r="AE226" s="7">
        <v>0.9</v>
      </c>
      <c r="AF226" s="9">
        <v>30</v>
      </c>
      <c r="AG226" s="8">
        <v>323</v>
      </c>
      <c r="AH226" s="9">
        <v>510</v>
      </c>
      <c r="AI226" s="9">
        <v>1.3</v>
      </c>
      <c r="AJ226" s="9">
        <v>86</v>
      </c>
      <c r="AK226" s="7">
        <v>2.2000000000000002</v>
      </c>
      <c r="AL226" s="7">
        <v>0.14000000000000001</v>
      </c>
      <c r="AM226" s="7">
        <v>1.42</v>
      </c>
      <c r="AN226" s="7">
        <v>0.32</v>
      </c>
      <c r="AO226" s="9">
        <v>1.9</v>
      </c>
      <c r="AP226" s="8">
        <v>18</v>
      </c>
      <c r="AQ226" s="8">
        <v>36</v>
      </c>
      <c r="AR226" s="8">
        <v>8</v>
      </c>
      <c r="AS226" s="8">
        <v>4</v>
      </c>
      <c r="AT226" s="7">
        <v>10</v>
      </c>
      <c r="AU226" s="8">
        <v>33</v>
      </c>
      <c r="AV226" s="7">
        <v>6</v>
      </c>
      <c r="AW226" s="8">
        <v>1.9</v>
      </c>
      <c r="AX226" s="7"/>
      <c r="AY226" s="7"/>
      <c r="AZ226" s="7"/>
      <c r="BA226" s="7"/>
      <c r="BB226" s="9">
        <v>2.2000000000000002</v>
      </c>
      <c r="BC226" s="7">
        <v>6.96</v>
      </c>
      <c r="BD226" s="7">
        <v>13.4</v>
      </c>
      <c r="BE226" s="7">
        <v>1.36</v>
      </c>
      <c r="BF226" s="7">
        <v>4.67</v>
      </c>
      <c r="BG226" s="7">
        <v>0.75</v>
      </c>
      <c r="BH226" s="7">
        <v>0.32200000000000001</v>
      </c>
      <c r="BI226" s="7">
        <v>0.6</v>
      </c>
      <c r="BJ226" s="7">
        <v>7.0000000000000007E-2</v>
      </c>
      <c r="BK226" s="7">
        <v>0.38</v>
      </c>
      <c r="BL226" s="7">
        <v>7.0000000000000007E-2</v>
      </c>
      <c r="BM226" s="7">
        <v>0.2</v>
      </c>
      <c r="BN226" s="7">
        <v>3.4000000000000002E-2</v>
      </c>
      <c r="BO226" s="7">
        <v>0.24</v>
      </c>
      <c r="BP226" s="7">
        <v>3.2000000000000001E-2</v>
      </c>
      <c r="BQ226" s="6" t="s">
        <v>29</v>
      </c>
      <c r="BR226" s="10">
        <v>5.70588159885137</v>
      </c>
      <c r="BS226" s="10">
        <v>7.0260448213204114</v>
      </c>
      <c r="BT226" s="10">
        <v>0.57067837674136879</v>
      </c>
      <c r="BU226" s="10">
        <v>74.656954371088233</v>
      </c>
      <c r="BV226" s="7">
        <v>5.0641115681749768E-2</v>
      </c>
      <c r="BW226" s="11">
        <v>884.80832159738623</v>
      </c>
      <c r="BX226" s="7">
        <v>29</v>
      </c>
      <c r="BY226" s="7">
        <v>146.81818181818181</v>
      </c>
      <c r="BZ226" s="7">
        <f t="shared" si="30"/>
        <v>9.4736842105263168</v>
      </c>
      <c r="CA226" s="9">
        <v>19.700421799617228</v>
      </c>
      <c r="CB226" s="12">
        <v>0.57067837674136879</v>
      </c>
      <c r="CC226" s="7">
        <v>10</v>
      </c>
      <c r="CD226" s="7">
        <v>10</v>
      </c>
      <c r="CJ226" s="2">
        <v>0.57067837674136879</v>
      </c>
      <c r="CK226" s="12">
        <v>0.57067837674136879</v>
      </c>
      <c r="CL226" s="7">
        <v>1.9584090000000001</v>
      </c>
      <c r="CM226" s="7">
        <v>1.9584090000000001</v>
      </c>
      <c r="CS226" s="12">
        <v>0.57067837674136879</v>
      </c>
      <c r="CU226" s="7">
        <v>29</v>
      </c>
    </row>
    <row r="227" spans="2:99" x14ac:dyDescent="0.15">
      <c r="B227" s="5" t="s">
        <v>67</v>
      </c>
      <c r="C227" s="6">
        <v>17</v>
      </c>
      <c r="D227" s="14">
        <v>671316</v>
      </c>
      <c r="E227" s="14">
        <v>5363258</v>
      </c>
      <c r="F227" s="2">
        <v>-78.685415000000006</v>
      </c>
      <c r="G227" s="2">
        <v>48.399186999999998</v>
      </c>
      <c r="H227" s="5" t="s">
        <v>1</v>
      </c>
      <c r="I227" s="1" t="s">
        <v>46</v>
      </c>
      <c r="J227" s="3" t="s">
        <v>15</v>
      </c>
      <c r="K227" s="3" t="s">
        <v>9</v>
      </c>
      <c r="L227" s="7">
        <v>73.727689999999996</v>
      </c>
      <c r="M227" s="7">
        <v>14.961754000000001</v>
      </c>
      <c r="N227" s="7">
        <v>1.0199E-2</v>
      </c>
      <c r="O227" s="7">
        <v>1.7236100000000001</v>
      </c>
      <c r="P227" s="7">
        <v>0.56093800000000005</v>
      </c>
      <c r="Q227" s="7">
        <v>2.5395210000000001</v>
      </c>
      <c r="R227" s="7">
        <v>4.1611419999999999</v>
      </c>
      <c r="S227" s="7">
        <v>1.968383</v>
      </c>
      <c r="T227" s="7">
        <v>0.234574</v>
      </c>
      <c r="U227" s="7">
        <v>0.112188</v>
      </c>
      <c r="V227" s="7">
        <v>1.9</v>
      </c>
      <c r="W227" s="7">
        <v>99.95</v>
      </c>
      <c r="X227" s="7">
        <v>0.03</v>
      </c>
      <c r="Y227" s="7">
        <v>0.66</v>
      </c>
      <c r="Z227" s="7"/>
      <c r="AA227" s="7"/>
      <c r="AB227" s="7"/>
      <c r="AC227" s="8"/>
      <c r="AD227" s="9"/>
      <c r="AE227" s="7">
        <v>1.3</v>
      </c>
      <c r="AF227" s="9">
        <v>43</v>
      </c>
      <c r="AG227" s="8">
        <v>409.8</v>
      </c>
      <c r="AH227" s="9">
        <v>394</v>
      </c>
      <c r="AI227" s="9">
        <v>2.5</v>
      </c>
      <c r="AJ227" s="9">
        <v>81.099999999999994</v>
      </c>
      <c r="AK227" s="7">
        <v>2.2999999999999998</v>
      </c>
      <c r="AL227" s="7">
        <v>0.2</v>
      </c>
      <c r="AM227" s="7">
        <v>0.7</v>
      </c>
      <c r="AN227" s="7">
        <v>0.5</v>
      </c>
      <c r="AO227" s="9">
        <v>3</v>
      </c>
      <c r="AP227" s="8">
        <v>27</v>
      </c>
      <c r="AQ227" s="8"/>
      <c r="AR227" s="8">
        <v>4.2</v>
      </c>
      <c r="AS227" s="8">
        <v>2.6</v>
      </c>
      <c r="AT227" s="7">
        <v>47.7</v>
      </c>
      <c r="AU227" s="8">
        <v>15</v>
      </c>
      <c r="AV227" s="7">
        <v>1.2</v>
      </c>
      <c r="AW227" s="8">
        <v>23.5</v>
      </c>
      <c r="AX227" s="7">
        <v>0.2</v>
      </c>
      <c r="AY227" s="7">
        <v>3.8</v>
      </c>
      <c r="AZ227" s="7"/>
      <c r="BA227" s="7"/>
      <c r="BB227" s="9">
        <v>4.5999999999999996</v>
      </c>
      <c r="BC227" s="7">
        <v>8.8000000000000007</v>
      </c>
      <c r="BD227" s="7">
        <v>18.5</v>
      </c>
      <c r="BE227" s="7">
        <v>2.02</v>
      </c>
      <c r="BF227" s="7">
        <v>7.7</v>
      </c>
      <c r="BG227" s="7">
        <v>1.3</v>
      </c>
      <c r="BH227" s="7">
        <v>0.44</v>
      </c>
      <c r="BI227" s="7">
        <v>0.99</v>
      </c>
      <c r="BJ227" s="7">
        <v>0.19</v>
      </c>
      <c r="BK227" s="7">
        <v>0.76</v>
      </c>
      <c r="BL227" s="7">
        <v>0.17</v>
      </c>
      <c r="BM227" s="7">
        <v>0.41</v>
      </c>
      <c r="BN227" s="7">
        <v>0.09</v>
      </c>
      <c r="BO227" s="7">
        <v>0.39</v>
      </c>
      <c r="BP227" s="7">
        <v>0.08</v>
      </c>
      <c r="BQ227" s="6" t="s">
        <v>29</v>
      </c>
      <c r="BR227" s="10">
        <v>2.1139900110903214</v>
      </c>
      <c r="BS227" s="10">
        <v>8.9750127485976563</v>
      </c>
      <c r="BT227" s="10">
        <v>0.57209382967873534</v>
      </c>
      <c r="BU227" s="10">
        <v>75.193972463029056</v>
      </c>
      <c r="BV227" s="7">
        <v>0.11224412206103052</v>
      </c>
      <c r="BW227" s="11">
        <v>966.00977609785025</v>
      </c>
      <c r="BX227" s="7">
        <v>22.564102564102566</v>
      </c>
      <c r="BY227" s="7">
        <v>89.08695652173914</v>
      </c>
      <c r="BZ227" s="7">
        <f t="shared" si="30"/>
        <v>9</v>
      </c>
      <c r="CA227" s="9">
        <v>15.328356484229145</v>
      </c>
      <c r="CB227" s="12">
        <v>0.57209382967873534</v>
      </c>
      <c r="CC227" s="7">
        <v>47.7</v>
      </c>
      <c r="CD227" s="7">
        <v>47.7</v>
      </c>
      <c r="CJ227" s="2">
        <v>0.57209382967873534</v>
      </c>
      <c r="CK227" s="12">
        <v>0.57209382967873534</v>
      </c>
      <c r="CL227" s="7">
        <v>1.7236100000000001</v>
      </c>
      <c r="CM227" s="7">
        <v>1.7236100000000001</v>
      </c>
      <c r="CS227" s="12">
        <v>0.57209382967873534</v>
      </c>
      <c r="CU227" s="7">
        <v>22.564102564102566</v>
      </c>
    </row>
    <row r="228" spans="2:99" x14ac:dyDescent="0.15">
      <c r="B228" s="5" t="s">
        <v>47</v>
      </c>
      <c r="C228" s="6">
        <v>17</v>
      </c>
      <c r="D228" s="14">
        <v>692095</v>
      </c>
      <c r="E228" s="14">
        <v>5347696</v>
      </c>
      <c r="F228" s="2">
        <v>-78.412051000000005</v>
      </c>
      <c r="G228" s="2">
        <v>48.253337000000002</v>
      </c>
      <c r="H228" s="5" t="s">
        <v>1</v>
      </c>
      <c r="I228" s="1" t="s">
        <v>46</v>
      </c>
      <c r="J228" s="3" t="s">
        <v>15</v>
      </c>
      <c r="K228" s="3" t="s">
        <v>9</v>
      </c>
      <c r="L228" s="7">
        <v>72.167261999999994</v>
      </c>
      <c r="M228" s="7">
        <v>14.431412999999999</v>
      </c>
      <c r="N228" s="7">
        <v>6.1192999999999997E-2</v>
      </c>
      <c r="O228" s="7">
        <v>2.3865370000000001</v>
      </c>
      <c r="P228" s="7">
        <v>0.56093800000000005</v>
      </c>
      <c r="Q228" s="7">
        <v>5.0280469999999999</v>
      </c>
      <c r="R228" s="7">
        <v>4.1917390000000001</v>
      </c>
      <c r="S228" s="7">
        <v>0.234574</v>
      </c>
      <c r="T228" s="7">
        <v>0.673126</v>
      </c>
      <c r="U228" s="7">
        <v>0.26517099999999999</v>
      </c>
      <c r="V228" s="7">
        <v>1.1200000000000001</v>
      </c>
      <c r="W228" s="7">
        <v>99.17</v>
      </c>
      <c r="X228" s="7"/>
      <c r="Y228" s="7"/>
      <c r="Z228" s="7"/>
      <c r="AA228" s="7"/>
      <c r="AB228" s="7"/>
      <c r="AC228" s="8">
        <v>3</v>
      </c>
      <c r="AD228" s="9"/>
      <c r="AE228" s="7">
        <v>0.2</v>
      </c>
      <c r="AF228" s="9">
        <v>4</v>
      </c>
      <c r="AG228" s="8">
        <v>224</v>
      </c>
      <c r="AH228" s="9">
        <v>88</v>
      </c>
      <c r="AI228" s="9">
        <v>5.7</v>
      </c>
      <c r="AJ228" s="9">
        <v>120</v>
      </c>
      <c r="AK228" s="7">
        <v>3.1</v>
      </c>
      <c r="AL228" s="7">
        <v>0.35</v>
      </c>
      <c r="AM228" s="7">
        <v>1.67</v>
      </c>
      <c r="AN228" s="7">
        <v>0.5</v>
      </c>
      <c r="AO228" s="9">
        <v>18</v>
      </c>
      <c r="AP228" s="8">
        <v>22</v>
      </c>
      <c r="AQ228" s="8"/>
      <c r="AR228" s="8"/>
      <c r="AS228" s="8">
        <v>2</v>
      </c>
      <c r="AT228" s="7">
        <v>30</v>
      </c>
      <c r="AU228" s="8">
        <v>40</v>
      </c>
      <c r="AV228" s="7"/>
      <c r="AW228" s="8"/>
      <c r="AX228" s="7"/>
      <c r="AY228" s="7"/>
      <c r="AZ228" s="7"/>
      <c r="BA228" s="7"/>
      <c r="BB228" s="9">
        <v>28.7</v>
      </c>
      <c r="BC228" s="7">
        <v>14.5</v>
      </c>
      <c r="BD228" s="7">
        <v>34.1</v>
      </c>
      <c r="BE228" s="7">
        <v>4.47</v>
      </c>
      <c r="BF228" s="7">
        <v>19.100000000000001</v>
      </c>
      <c r="BG228" s="7">
        <v>4.55</v>
      </c>
      <c r="BH228" s="7">
        <v>1.63</v>
      </c>
      <c r="BI228" s="7">
        <v>4.57</v>
      </c>
      <c r="BJ228" s="7">
        <v>0.84</v>
      </c>
      <c r="BK228" s="7">
        <v>5.33</v>
      </c>
      <c r="BL228" s="7">
        <v>1.07</v>
      </c>
      <c r="BM228" s="7">
        <v>3.19</v>
      </c>
      <c r="BN228" s="7">
        <v>0.48699999999999999</v>
      </c>
      <c r="BO228" s="7">
        <v>3.16</v>
      </c>
      <c r="BP228" s="7">
        <v>0.48699999999999999</v>
      </c>
      <c r="BQ228" s="6" t="s">
        <v>29</v>
      </c>
      <c r="BR228" s="10">
        <v>17.86958060143068</v>
      </c>
      <c r="BS228" s="10">
        <v>14.788373278939318</v>
      </c>
      <c r="BT228" s="10">
        <v>0.57209382967873534</v>
      </c>
      <c r="BU228" s="10">
        <v>73.602510963793975</v>
      </c>
      <c r="BV228" s="7">
        <v>0.26739033982051025</v>
      </c>
      <c r="BW228" s="11">
        <v>1047.2325380103712</v>
      </c>
      <c r="BX228" s="7">
        <v>4.5886075949367084</v>
      </c>
      <c r="BY228" s="7">
        <v>7.8048780487804876</v>
      </c>
      <c r="BZ228" s="7">
        <f t="shared" si="30"/>
        <v>1.2222222222222223</v>
      </c>
      <c r="CA228" s="9">
        <v>3.1171553480407006</v>
      </c>
      <c r="CB228" s="12">
        <v>0.57209382967873534</v>
      </c>
      <c r="CC228" s="7">
        <v>30</v>
      </c>
      <c r="CD228" s="7">
        <v>30</v>
      </c>
      <c r="CJ228" s="2">
        <v>0.57209382967873534</v>
      </c>
      <c r="CK228" s="12">
        <v>0.57209382967873534</v>
      </c>
      <c r="CL228" s="7">
        <v>2.3865370000000001</v>
      </c>
      <c r="CM228" s="7">
        <v>2.3865370000000001</v>
      </c>
      <c r="CS228" s="12">
        <v>0.57209382967873534</v>
      </c>
      <c r="CU228" s="7">
        <v>4.5886075949367084</v>
      </c>
    </row>
    <row r="229" spans="2:99" x14ac:dyDescent="0.15">
      <c r="B229" s="5" t="s">
        <v>67</v>
      </c>
      <c r="C229" s="6">
        <v>17</v>
      </c>
      <c r="D229" s="14">
        <v>615091</v>
      </c>
      <c r="E229" s="14">
        <v>5334236</v>
      </c>
      <c r="F229" s="2">
        <v>-79.452591999999996</v>
      </c>
      <c r="G229" s="2">
        <v>48.150951999999997</v>
      </c>
      <c r="H229" s="5" t="s">
        <v>3</v>
      </c>
      <c r="I229" s="1" t="s">
        <v>46</v>
      </c>
      <c r="J229" s="3" t="s">
        <v>48</v>
      </c>
      <c r="K229" s="3" t="s">
        <v>52</v>
      </c>
      <c r="L229" s="7">
        <v>72.183672999999999</v>
      </c>
      <c r="M229" s="7">
        <v>15.346939000000001</v>
      </c>
      <c r="N229" s="7">
        <v>1.0204E-2</v>
      </c>
      <c r="O229" s="7">
        <v>1.122449</v>
      </c>
      <c r="P229" s="7">
        <v>0.56122399999999995</v>
      </c>
      <c r="Q229" s="7">
        <v>1.4183669999999999</v>
      </c>
      <c r="R229" s="7">
        <v>5.8877550000000003</v>
      </c>
      <c r="S229" s="7">
        <v>3.1734689999999999</v>
      </c>
      <c r="T229" s="7">
        <v>0.19387799999999999</v>
      </c>
      <c r="U229" s="7">
        <v>0.10204100000000001</v>
      </c>
      <c r="V229" s="7">
        <v>1.4</v>
      </c>
      <c r="W229" s="7">
        <v>99.4</v>
      </c>
      <c r="X229" s="7">
        <v>0.03</v>
      </c>
      <c r="Y229" s="7">
        <v>0.84</v>
      </c>
      <c r="Z229" s="7"/>
      <c r="AA229" s="7"/>
      <c r="AB229" s="7"/>
      <c r="AC229" s="8"/>
      <c r="AD229" s="9"/>
      <c r="AE229" s="7">
        <v>0.4</v>
      </c>
      <c r="AF229" s="9">
        <v>49</v>
      </c>
      <c r="AG229" s="8">
        <v>1707.3</v>
      </c>
      <c r="AH229" s="9">
        <v>3480</v>
      </c>
      <c r="AI229" s="9">
        <v>2.9</v>
      </c>
      <c r="AJ229" s="9">
        <v>88.3</v>
      </c>
      <c r="AK229" s="7">
        <v>2.6</v>
      </c>
      <c r="AL229" s="7">
        <v>0.1</v>
      </c>
      <c r="AM229" s="7">
        <v>3.1</v>
      </c>
      <c r="AN229" s="7">
        <v>0.9</v>
      </c>
      <c r="AO229" s="9">
        <v>1</v>
      </c>
      <c r="AP229" s="8"/>
      <c r="AQ229" s="8"/>
      <c r="AR229" s="8">
        <v>4</v>
      </c>
      <c r="AS229" s="8">
        <v>2.6</v>
      </c>
      <c r="AT229" s="7">
        <v>2.6</v>
      </c>
      <c r="AU229" s="8">
        <v>28</v>
      </c>
      <c r="AV229" s="7">
        <v>14.5</v>
      </c>
      <c r="AW229" s="8">
        <v>0.7</v>
      </c>
      <c r="AX229" s="7"/>
      <c r="AY229" s="7"/>
      <c r="AZ229" s="7"/>
      <c r="BA229" s="7"/>
      <c r="BB229" s="9">
        <v>3.2</v>
      </c>
      <c r="BC229" s="7">
        <v>15</v>
      </c>
      <c r="BD229" s="7">
        <v>28.9</v>
      </c>
      <c r="BE229" s="7">
        <v>3.74</v>
      </c>
      <c r="BF229" s="7">
        <v>14.2</v>
      </c>
      <c r="BG229" s="7">
        <v>2.3199999999999998</v>
      </c>
      <c r="BH229" s="7">
        <v>0.62</v>
      </c>
      <c r="BI229" s="7">
        <v>1.89</v>
      </c>
      <c r="BJ229" s="7">
        <v>0.17</v>
      </c>
      <c r="BK229" s="7">
        <v>0.72</v>
      </c>
      <c r="BL229" s="7">
        <v>0.08</v>
      </c>
      <c r="BM229" s="7">
        <v>0.25</v>
      </c>
      <c r="BN229" s="7">
        <v>0.02</v>
      </c>
      <c r="BO229" s="7">
        <v>0.17</v>
      </c>
      <c r="BP229" s="7">
        <v>0.02</v>
      </c>
      <c r="BQ229" s="6" t="s">
        <v>29</v>
      </c>
      <c r="BR229" s="10">
        <v>1.8553056607768976</v>
      </c>
      <c r="BS229" s="10">
        <v>15.306122448979592</v>
      </c>
      <c r="BT229" s="10">
        <v>0.57267755102040807</v>
      </c>
      <c r="BU229" s="10">
        <v>73.656809183673474</v>
      </c>
      <c r="BV229" s="7">
        <v>0.1026569416498994</v>
      </c>
      <c r="BW229" s="11">
        <v>942.7425316457319</v>
      </c>
      <c r="BX229" s="7">
        <v>88.235294117647058</v>
      </c>
      <c r="BY229" s="7">
        <v>533.53125</v>
      </c>
      <c r="BZ229" s="7">
        <f t="shared" si="30"/>
        <v>0</v>
      </c>
      <c r="CA229" s="9">
        <v>59.940431438997656</v>
      </c>
      <c r="CB229" s="12">
        <v>0.57267755102040807</v>
      </c>
      <c r="CC229" s="7">
        <v>2.6</v>
      </c>
      <c r="CD229" s="7">
        <v>2.6</v>
      </c>
      <c r="CJ229" s="2">
        <v>0.57267755102040807</v>
      </c>
      <c r="CK229" s="12"/>
      <c r="CL229" s="7">
        <v>1.122449</v>
      </c>
      <c r="CM229" s="7"/>
      <c r="CS229" s="12"/>
      <c r="CU229" s="7"/>
    </row>
    <row r="230" spans="2:99" x14ac:dyDescent="0.15">
      <c r="B230" s="5" t="s">
        <v>67</v>
      </c>
      <c r="C230" s="6">
        <v>17</v>
      </c>
      <c r="D230" s="14">
        <v>671317</v>
      </c>
      <c r="E230" s="14">
        <v>5363270</v>
      </c>
      <c r="F230" s="2">
        <v>-78.685395999999997</v>
      </c>
      <c r="G230" s="2">
        <v>48.399293999999998</v>
      </c>
      <c r="H230" s="5" t="s">
        <v>1</v>
      </c>
      <c r="I230" s="1" t="s">
        <v>46</v>
      </c>
      <c r="J230" s="3" t="s">
        <v>15</v>
      </c>
      <c r="K230" s="3" t="s">
        <v>9</v>
      </c>
      <c r="L230" s="7">
        <v>73.197650999999993</v>
      </c>
      <c r="M230" s="7">
        <v>15.340218999999999</v>
      </c>
      <c r="N230" s="7">
        <v>1.0126E-2</v>
      </c>
      <c r="O230" s="7">
        <v>1.711219</v>
      </c>
      <c r="P230" s="7">
        <v>0.56703099999999995</v>
      </c>
      <c r="Q230" s="7">
        <v>1.9947349999999999</v>
      </c>
      <c r="R230" s="7">
        <v>6.17659</v>
      </c>
      <c r="S230" s="7">
        <v>0.67841200000000002</v>
      </c>
      <c r="T230" s="7">
        <v>0.24301300000000001</v>
      </c>
      <c r="U230" s="7">
        <v>8.1004000000000007E-2</v>
      </c>
      <c r="V230" s="7">
        <v>1.2</v>
      </c>
      <c r="W230" s="7">
        <v>99.96</v>
      </c>
      <c r="X230" s="7">
        <v>0.05</v>
      </c>
      <c r="Y230" s="7">
        <v>0.26</v>
      </c>
      <c r="Z230" s="7"/>
      <c r="AA230" s="7"/>
      <c r="AB230" s="7"/>
      <c r="AC230" s="8"/>
      <c r="AD230" s="9"/>
      <c r="AE230" s="7">
        <v>1.6</v>
      </c>
      <c r="AF230" s="9">
        <v>17.2</v>
      </c>
      <c r="AG230" s="8">
        <v>517.29999999999995</v>
      </c>
      <c r="AH230" s="9">
        <v>161</v>
      </c>
      <c r="AI230" s="9">
        <v>2.2000000000000002</v>
      </c>
      <c r="AJ230" s="9">
        <v>86.7</v>
      </c>
      <c r="AK230" s="7">
        <v>2.6</v>
      </c>
      <c r="AL230" s="7">
        <v>0.2</v>
      </c>
      <c r="AM230" s="7">
        <v>0.6</v>
      </c>
      <c r="AN230" s="7">
        <v>0.4</v>
      </c>
      <c r="AO230" s="9">
        <v>4</v>
      </c>
      <c r="AP230" s="8">
        <v>33</v>
      </c>
      <c r="AQ230" s="8"/>
      <c r="AR230" s="8">
        <v>8.1999999999999993</v>
      </c>
      <c r="AS230" s="8">
        <v>3.5</v>
      </c>
      <c r="AT230" s="7">
        <v>56.4</v>
      </c>
      <c r="AU230" s="8">
        <v>33</v>
      </c>
      <c r="AV230" s="7">
        <v>1.4</v>
      </c>
      <c r="AW230" s="8">
        <v>84.5</v>
      </c>
      <c r="AX230" s="7"/>
      <c r="AY230" s="7">
        <v>3.7</v>
      </c>
      <c r="AZ230" s="7"/>
      <c r="BA230" s="7"/>
      <c r="BB230" s="9">
        <v>4.7</v>
      </c>
      <c r="BC230" s="7">
        <v>8.6</v>
      </c>
      <c r="BD230" s="7">
        <v>18.899999999999999</v>
      </c>
      <c r="BE230" s="7">
        <v>2.25</v>
      </c>
      <c r="BF230" s="7">
        <v>8.1</v>
      </c>
      <c r="BG230" s="7">
        <v>1.4</v>
      </c>
      <c r="BH230" s="7">
        <v>0.48</v>
      </c>
      <c r="BI230" s="7">
        <v>1.08</v>
      </c>
      <c r="BJ230" s="7">
        <v>0.15</v>
      </c>
      <c r="BK230" s="7">
        <v>0.79</v>
      </c>
      <c r="BL230" s="7">
        <v>0.13</v>
      </c>
      <c r="BM230" s="7">
        <v>0.44</v>
      </c>
      <c r="BN230" s="7">
        <v>0.08</v>
      </c>
      <c r="BO230" s="7">
        <v>0.45</v>
      </c>
      <c r="BP230" s="7">
        <v>0.06</v>
      </c>
      <c r="BQ230" s="6" t="s">
        <v>29</v>
      </c>
      <c r="BR230" s="10">
        <v>9.1044822320359895</v>
      </c>
      <c r="BS230" s="10">
        <v>8.7079789388416362</v>
      </c>
      <c r="BT230" s="10">
        <v>0.57415046577561768</v>
      </c>
      <c r="BU230" s="10">
        <v>74.116698055893082</v>
      </c>
      <c r="BV230" s="7">
        <v>8.1036414565826345E-2</v>
      </c>
      <c r="BW230" s="11">
        <v>923.65766618533905</v>
      </c>
      <c r="BX230" s="7">
        <v>19.111111111111111</v>
      </c>
      <c r="BY230" s="7">
        <v>110.06382978723403</v>
      </c>
      <c r="BZ230" s="7">
        <f t="shared" si="30"/>
        <v>8.25</v>
      </c>
      <c r="CA230" s="9">
        <v>12.982653446491048</v>
      </c>
      <c r="CB230" s="12">
        <v>0.57415046577561768</v>
      </c>
      <c r="CC230" s="7">
        <v>56.4</v>
      </c>
      <c r="CD230" s="7">
        <v>56.4</v>
      </c>
      <c r="CJ230" s="2">
        <v>0.57415046577561768</v>
      </c>
      <c r="CK230" s="12">
        <v>0.57415046577561768</v>
      </c>
      <c r="CL230" s="7">
        <v>1.711219</v>
      </c>
      <c r="CM230" s="7">
        <v>1.711219</v>
      </c>
      <c r="CS230" s="12">
        <v>0.57415046577561768</v>
      </c>
      <c r="CU230" s="7">
        <v>19.111111111111111</v>
      </c>
    </row>
    <row r="231" spans="2:99" x14ac:dyDescent="0.15">
      <c r="B231" s="5" t="s">
        <v>57</v>
      </c>
      <c r="C231" s="6">
        <v>18</v>
      </c>
      <c r="D231" s="14">
        <v>464958</v>
      </c>
      <c r="E231" s="14">
        <v>5491447</v>
      </c>
      <c r="F231" s="2">
        <v>-75.484692999999993</v>
      </c>
      <c r="G231" s="2">
        <v>49.574596999999997</v>
      </c>
      <c r="H231" s="5" t="s">
        <v>1</v>
      </c>
      <c r="I231" s="1" t="s">
        <v>46</v>
      </c>
      <c r="J231" s="3" t="s">
        <v>48</v>
      </c>
      <c r="K231" s="3" t="s">
        <v>52</v>
      </c>
      <c r="L231" s="7">
        <v>68.308474000000004</v>
      </c>
      <c r="M231" s="7">
        <v>17.771222000000002</v>
      </c>
      <c r="N231" s="7">
        <v>2.6061999999999998E-2</v>
      </c>
      <c r="O231" s="7">
        <v>1.0244139999999999</v>
      </c>
      <c r="P231" s="7">
        <v>0.56898300000000002</v>
      </c>
      <c r="Q231" s="7">
        <v>2.7393049999999999</v>
      </c>
      <c r="R231" s="7">
        <v>6.2983070000000003</v>
      </c>
      <c r="S231" s="7">
        <v>3.1850000000000001</v>
      </c>
      <c r="T231" s="7">
        <v>8.8640000000000004E-3</v>
      </c>
      <c r="U231" s="7">
        <v>6.9371000000000002E-2</v>
      </c>
      <c r="V231" s="7">
        <v>0.6</v>
      </c>
      <c r="W231" s="7">
        <v>99.691623000000007</v>
      </c>
      <c r="X231" s="7"/>
      <c r="Y231" s="7"/>
      <c r="Z231" s="7"/>
      <c r="AA231" s="7"/>
      <c r="AB231" s="7">
        <v>0.1</v>
      </c>
      <c r="AC231" s="8">
        <v>30</v>
      </c>
      <c r="AD231" s="9">
        <v>10</v>
      </c>
      <c r="AE231" s="7">
        <v>3</v>
      </c>
      <c r="AF231" s="9">
        <v>130</v>
      </c>
      <c r="AG231" s="8">
        <v>1100</v>
      </c>
      <c r="AH231" s="9">
        <v>1400</v>
      </c>
      <c r="AI231" s="9">
        <v>10</v>
      </c>
      <c r="AJ231" s="9">
        <v>80</v>
      </c>
      <c r="AK231" s="7">
        <v>4</v>
      </c>
      <c r="AL231" s="7">
        <v>1</v>
      </c>
      <c r="AM231" s="7">
        <v>45</v>
      </c>
      <c r="AN231" s="7">
        <v>0.9</v>
      </c>
      <c r="AO231" s="9">
        <v>12</v>
      </c>
      <c r="AP231" s="8">
        <v>20</v>
      </c>
      <c r="AQ231" s="8">
        <v>4</v>
      </c>
      <c r="AR231" s="8">
        <v>6</v>
      </c>
      <c r="AS231" s="8">
        <v>3</v>
      </c>
      <c r="AT231" s="7">
        <v>5</v>
      </c>
      <c r="AU231" s="8">
        <v>36</v>
      </c>
      <c r="AV231" s="7">
        <v>10</v>
      </c>
      <c r="AW231" s="8">
        <v>2</v>
      </c>
      <c r="AX231" s="7">
        <v>0.5</v>
      </c>
      <c r="AY231" s="7">
        <v>1</v>
      </c>
      <c r="AZ231" s="7"/>
      <c r="BA231" s="7"/>
      <c r="BB231" s="9">
        <v>10</v>
      </c>
      <c r="BC231" s="7">
        <v>19</v>
      </c>
      <c r="BD231" s="7">
        <v>29</v>
      </c>
      <c r="BE231" s="7"/>
      <c r="BF231" s="7">
        <v>14</v>
      </c>
      <c r="BG231" s="7">
        <v>25</v>
      </c>
      <c r="BH231" s="7">
        <v>0.1</v>
      </c>
      <c r="BI231" s="7"/>
      <c r="BJ231" s="7"/>
      <c r="BK231" s="7"/>
      <c r="BL231" s="7"/>
      <c r="BM231" s="7"/>
      <c r="BN231" s="7"/>
      <c r="BO231" s="7">
        <v>0.1</v>
      </c>
      <c r="BP231" s="7">
        <v>1</v>
      </c>
      <c r="BQ231" s="6" t="s">
        <v>29</v>
      </c>
      <c r="BR231" s="10">
        <v>1.9774904238618525</v>
      </c>
      <c r="BS231" s="10">
        <v>19.174173784599326</v>
      </c>
      <c r="BT231" s="10">
        <v>0.57419889065698315</v>
      </c>
      <c r="BU231" s="10">
        <v>68.934660601936045</v>
      </c>
      <c r="BV231" s="7">
        <v>6.9585585942361472E-2</v>
      </c>
      <c r="BW231" s="11">
        <v>857.7117206543395</v>
      </c>
      <c r="BX231" s="7">
        <v>190</v>
      </c>
      <c r="BY231" s="7">
        <v>110</v>
      </c>
      <c r="BZ231" s="7">
        <f t="shared" ref="BZ231:BZ237" si="31">AP231/AO231</f>
        <v>1.6666666666666667</v>
      </c>
      <c r="CA231" s="9">
        <v>129.07172903197494</v>
      </c>
      <c r="CB231" s="12">
        <v>0.57419889065698315</v>
      </c>
      <c r="CC231" s="7">
        <v>5</v>
      </c>
      <c r="CD231" s="7">
        <v>5</v>
      </c>
      <c r="CJ231" s="2">
        <v>0.57419889065698315</v>
      </c>
      <c r="CK231" s="12"/>
      <c r="CL231" s="7">
        <v>1.0244139999999999</v>
      </c>
      <c r="CM231" s="7"/>
      <c r="CS231" s="12">
        <v>0.57419889065698315</v>
      </c>
      <c r="CU231" s="7">
        <v>190</v>
      </c>
    </row>
    <row r="232" spans="2:99" x14ac:dyDescent="0.15">
      <c r="B232" s="5" t="s">
        <v>47</v>
      </c>
      <c r="C232" s="6">
        <v>18</v>
      </c>
      <c r="D232" s="14">
        <v>531968</v>
      </c>
      <c r="E232" s="14">
        <v>5496172</v>
      </c>
      <c r="F232" s="2">
        <v>-74.55744</v>
      </c>
      <c r="G232" s="2">
        <v>49.617266000000001</v>
      </c>
      <c r="H232" s="5" t="s">
        <v>1</v>
      </c>
      <c r="I232" s="1" t="s">
        <v>46</v>
      </c>
      <c r="J232" s="3" t="s">
        <v>48</v>
      </c>
      <c r="K232" s="3" t="s">
        <v>52</v>
      </c>
      <c r="L232" s="7">
        <v>72.666464000000005</v>
      </c>
      <c r="M232" s="7">
        <v>16.012972999999999</v>
      </c>
      <c r="N232" s="7">
        <v>2.027E-2</v>
      </c>
      <c r="O232" s="7">
        <v>2.0269590000000002</v>
      </c>
      <c r="P232" s="7">
        <v>0.56754800000000005</v>
      </c>
      <c r="Q232" s="7">
        <v>0.25336999999999998</v>
      </c>
      <c r="R232" s="7">
        <v>5.5335970000000003</v>
      </c>
      <c r="S232" s="7">
        <v>2.6147770000000001</v>
      </c>
      <c r="T232" s="7">
        <v>0.24323500000000001</v>
      </c>
      <c r="U232" s="7">
        <v>6.0809000000000002E-2</v>
      </c>
      <c r="V232" s="7">
        <v>1.56</v>
      </c>
      <c r="W232" s="7">
        <v>100.23</v>
      </c>
      <c r="X232" s="7">
        <v>0.05</v>
      </c>
      <c r="Y232" s="7"/>
      <c r="Z232" s="7"/>
      <c r="AA232" s="7"/>
      <c r="AB232" s="7"/>
      <c r="AC232" s="8">
        <v>5</v>
      </c>
      <c r="AD232" s="9">
        <v>2</v>
      </c>
      <c r="AE232" s="7">
        <v>1.4</v>
      </c>
      <c r="AF232" s="9">
        <v>71</v>
      </c>
      <c r="AG232" s="8">
        <v>148</v>
      </c>
      <c r="AH232" s="9">
        <v>872</v>
      </c>
      <c r="AI232" s="9">
        <v>3.9</v>
      </c>
      <c r="AJ232" s="9">
        <v>151</v>
      </c>
      <c r="AK232" s="7">
        <v>3.5</v>
      </c>
      <c r="AL232" s="7">
        <v>0.32</v>
      </c>
      <c r="AM232" s="7">
        <v>4.63</v>
      </c>
      <c r="AN232" s="7">
        <v>0.95</v>
      </c>
      <c r="AO232" s="9">
        <v>1.6</v>
      </c>
      <c r="AP232" s="8">
        <v>12</v>
      </c>
      <c r="AQ232" s="8">
        <v>12</v>
      </c>
      <c r="AR232" s="8">
        <v>6</v>
      </c>
      <c r="AS232" s="8">
        <v>2</v>
      </c>
      <c r="AT232" s="7">
        <v>9</v>
      </c>
      <c r="AU232" s="8">
        <v>19</v>
      </c>
      <c r="AV232" s="7"/>
      <c r="AW232" s="8"/>
      <c r="AX232" s="7">
        <v>0.8</v>
      </c>
      <c r="AY232" s="7"/>
      <c r="AZ232" s="7"/>
      <c r="BA232" s="7"/>
      <c r="BB232" s="9">
        <v>5.7</v>
      </c>
      <c r="BC232" s="7">
        <v>22.8</v>
      </c>
      <c r="BD232" s="7">
        <v>49.7</v>
      </c>
      <c r="BE232" s="7">
        <v>5.61</v>
      </c>
      <c r="BF232" s="7">
        <v>19.899999999999999</v>
      </c>
      <c r="BG232" s="7">
        <v>2.87</v>
      </c>
      <c r="BH232" s="7">
        <v>0.76800000000000002</v>
      </c>
      <c r="BI232" s="7">
        <v>1.86</v>
      </c>
      <c r="BJ232" s="7">
        <v>0.21</v>
      </c>
      <c r="BK232" s="7">
        <v>1.07</v>
      </c>
      <c r="BL232" s="7">
        <v>0.18</v>
      </c>
      <c r="BM232" s="7">
        <v>0.5</v>
      </c>
      <c r="BN232" s="7">
        <v>8.3000000000000004E-2</v>
      </c>
      <c r="BO232" s="7">
        <v>0.59</v>
      </c>
      <c r="BP232" s="7">
        <v>9.5000000000000001E-2</v>
      </c>
      <c r="BQ232" s="6" t="s">
        <v>29</v>
      </c>
      <c r="BR232" s="10">
        <v>2.1162787495836164</v>
      </c>
      <c r="BS232" s="10">
        <v>23.107327455153541</v>
      </c>
      <c r="BT232" s="10">
        <v>0.57519813519813523</v>
      </c>
      <c r="BU232" s="10">
        <v>73.645955204216079</v>
      </c>
      <c r="BV232" s="7">
        <v>6.0669460241444671E-2</v>
      </c>
      <c r="BW232" s="11">
        <v>891.76785226416962</v>
      </c>
      <c r="BX232" s="7">
        <v>38.644067796610173</v>
      </c>
      <c r="BY232" s="7">
        <v>25.964912280701753</v>
      </c>
      <c r="BZ232" s="7">
        <f t="shared" si="31"/>
        <v>7.5</v>
      </c>
      <c r="CA232" s="9">
        <v>26.251877091249145</v>
      </c>
      <c r="CB232" s="12">
        <v>0.57519813519813523</v>
      </c>
      <c r="CC232" s="7">
        <v>9</v>
      </c>
      <c r="CD232" s="7">
        <v>9</v>
      </c>
      <c r="CJ232" s="2">
        <v>0.57519813519813523</v>
      </c>
      <c r="CK232" s="12">
        <v>0.57519813519813523</v>
      </c>
      <c r="CL232" s="7">
        <v>2.0269590000000002</v>
      </c>
      <c r="CM232" s="7">
        <v>2.0269590000000002</v>
      </c>
      <c r="CS232" s="12">
        <v>0.57519813519813523</v>
      </c>
      <c r="CU232" s="7">
        <v>38.644067796610173</v>
      </c>
    </row>
    <row r="233" spans="2:99" x14ac:dyDescent="0.15">
      <c r="B233" s="5" t="s">
        <v>67</v>
      </c>
      <c r="C233" s="6">
        <v>18</v>
      </c>
      <c r="D233" s="14">
        <v>553980</v>
      </c>
      <c r="E233" s="14">
        <v>5533328</v>
      </c>
      <c r="F233" s="2">
        <v>-74.247573000000003</v>
      </c>
      <c r="G233" s="2">
        <v>49.949866999999998</v>
      </c>
      <c r="H233" s="5" t="s">
        <v>1</v>
      </c>
      <c r="I233" s="1" t="s">
        <v>46</v>
      </c>
      <c r="J233" s="3" t="s">
        <v>48</v>
      </c>
      <c r="K233" s="3" t="s">
        <v>52</v>
      </c>
      <c r="L233" s="7">
        <v>71.592304999999996</v>
      </c>
      <c r="M233" s="7">
        <v>17.212444000000001</v>
      </c>
      <c r="N233" s="7">
        <v>1.0233000000000001E-2</v>
      </c>
      <c r="O233" s="7">
        <v>2.0875970000000001</v>
      </c>
      <c r="P233" s="7">
        <v>0.56283300000000003</v>
      </c>
      <c r="Q233" s="7">
        <v>0.51166599999999995</v>
      </c>
      <c r="R233" s="7">
        <v>6.4469909999999997</v>
      </c>
      <c r="S233" s="7">
        <v>1.2791650000000001</v>
      </c>
      <c r="T233" s="7">
        <v>0.20466599999999999</v>
      </c>
      <c r="U233" s="7">
        <v>9.2100000000000001E-2</v>
      </c>
      <c r="V233" s="7">
        <v>1.44</v>
      </c>
      <c r="W233" s="7">
        <v>99.16</v>
      </c>
      <c r="X233" s="7">
        <v>0.01</v>
      </c>
      <c r="Y233" s="7"/>
      <c r="Z233" s="7"/>
      <c r="AA233" s="7"/>
      <c r="AB233" s="7"/>
      <c r="AC233" s="8">
        <v>9</v>
      </c>
      <c r="AD233" s="9"/>
      <c r="AE233" s="7">
        <v>0.6</v>
      </c>
      <c r="AF233" s="9">
        <v>30</v>
      </c>
      <c r="AG233" s="8">
        <v>375</v>
      </c>
      <c r="AH233" s="9">
        <v>219</v>
      </c>
      <c r="AI233" s="9">
        <v>2.8</v>
      </c>
      <c r="AJ233" s="9">
        <v>72</v>
      </c>
      <c r="AK233" s="7">
        <v>1.8</v>
      </c>
      <c r="AL233" s="7">
        <v>1.1299999999999999</v>
      </c>
      <c r="AM233" s="7">
        <v>1.75</v>
      </c>
      <c r="AN233" s="7">
        <v>0.59</v>
      </c>
      <c r="AO233" s="9">
        <v>1.7</v>
      </c>
      <c r="AP233" s="8">
        <v>16</v>
      </c>
      <c r="AQ233" s="8"/>
      <c r="AR233" s="8">
        <v>17</v>
      </c>
      <c r="AS233" s="8">
        <v>26</v>
      </c>
      <c r="AT233" s="7">
        <v>177</v>
      </c>
      <c r="AU233" s="8">
        <v>21</v>
      </c>
      <c r="AV233" s="7"/>
      <c r="AW233" s="8"/>
      <c r="AX233" s="7">
        <v>0.6</v>
      </c>
      <c r="AY233" s="7"/>
      <c r="AZ233" s="7"/>
      <c r="BA233" s="7"/>
      <c r="BB233" s="9">
        <v>3.2</v>
      </c>
      <c r="BC233" s="7">
        <v>21.7</v>
      </c>
      <c r="BD233" s="7">
        <v>38.799999999999997</v>
      </c>
      <c r="BE233" s="7">
        <v>5.16</v>
      </c>
      <c r="BF233" s="7">
        <v>20.3</v>
      </c>
      <c r="BG233" s="7">
        <v>2.89</v>
      </c>
      <c r="BH233" s="7">
        <v>0.72199999999999998</v>
      </c>
      <c r="BI233" s="7">
        <v>1.72</v>
      </c>
      <c r="BJ233" s="7">
        <v>0.14000000000000001</v>
      </c>
      <c r="BK233" s="7">
        <v>0.62</v>
      </c>
      <c r="BL233" s="7">
        <v>0.1</v>
      </c>
      <c r="BM233" s="7">
        <v>0.22</v>
      </c>
      <c r="BN233" s="7">
        <v>3.1E-2</v>
      </c>
      <c r="BO233" s="7">
        <v>0.21</v>
      </c>
      <c r="BP233" s="7">
        <v>0.03</v>
      </c>
      <c r="BQ233" s="6" t="s">
        <v>29</v>
      </c>
      <c r="BR233" s="10">
        <v>5.039999530944014</v>
      </c>
      <c r="BS233" s="10">
        <v>22.206303724928368</v>
      </c>
      <c r="BT233" s="10">
        <v>0.57596500204666401</v>
      </c>
      <c r="BU233" s="10">
        <v>73.262694433074088</v>
      </c>
      <c r="BV233" s="7">
        <v>9.2880193626462298E-2</v>
      </c>
      <c r="BW233" s="11">
        <v>928.9931830221625</v>
      </c>
      <c r="BX233" s="7">
        <v>103.33333333333333</v>
      </c>
      <c r="BY233" s="7">
        <v>117.1875</v>
      </c>
      <c r="BZ233" s="7">
        <f t="shared" si="31"/>
        <v>9.4117647058823533</v>
      </c>
      <c r="CA233" s="9">
        <v>70.196905263003913</v>
      </c>
      <c r="CB233" s="12"/>
      <c r="CC233" s="7">
        <v>177</v>
      </c>
      <c r="CD233" s="7"/>
      <c r="CJ233" s="2">
        <v>0.57596500204666401</v>
      </c>
      <c r="CK233" s="12">
        <v>0.57596500204666401</v>
      </c>
      <c r="CL233" s="7">
        <v>2.0875970000000001</v>
      </c>
      <c r="CM233" s="7">
        <v>2.0875970000000001</v>
      </c>
      <c r="CS233" s="12">
        <v>0.57596500204666401</v>
      </c>
      <c r="CU233" s="7">
        <v>103.33333333333333</v>
      </c>
    </row>
    <row r="234" spans="2:99" x14ac:dyDescent="0.15">
      <c r="B234" s="5" t="s">
        <v>47</v>
      </c>
      <c r="C234" s="6">
        <v>18</v>
      </c>
      <c r="D234" s="14">
        <v>469269</v>
      </c>
      <c r="E234" s="14">
        <v>5493286</v>
      </c>
      <c r="F234" s="2">
        <v>-75.425210000000007</v>
      </c>
      <c r="G234" s="2">
        <v>49.591372</v>
      </c>
      <c r="H234" s="5" t="s">
        <v>1</v>
      </c>
      <c r="I234" s="1" t="s">
        <v>46</v>
      </c>
      <c r="J234" s="3" t="s">
        <v>48</v>
      </c>
      <c r="K234" s="3" t="s">
        <v>52</v>
      </c>
      <c r="L234" s="7">
        <v>73.230823999999998</v>
      </c>
      <c r="M234" s="7">
        <v>15.1203</v>
      </c>
      <c r="N234" s="7">
        <v>3.9288999999999998E-2</v>
      </c>
      <c r="O234" s="7">
        <v>1.711122</v>
      </c>
      <c r="P234" s="7">
        <v>0.57184800000000002</v>
      </c>
      <c r="Q234" s="7">
        <v>3.150458</v>
      </c>
      <c r="R234" s="7">
        <v>4.7030900000000004</v>
      </c>
      <c r="S234" s="7">
        <v>1.3928199999999999</v>
      </c>
      <c r="T234" s="7">
        <v>1.0527999999999999E-2</v>
      </c>
      <c r="U234" s="7">
        <v>6.9721000000000005E-2</v>
      </c>
      <c r="V234" s="7">
        <v>0.9</v>
      </c>
      <c r="W234" s="7">
        <v>99.495003999999994</v>
      </c>
      <c r="X234" s="7"/>
      <c r="Y234" s="7"/>
      <c r="Z234" s="7"/>
      <c r="AA234" s="7"/>
      <c r="AB234" s="7">
        <v>0.7</v>
      </c>
      <c r="AC234" s="8">
        <v>30</v>
      </c>
      <c r="AD234" s="9">
        <v>10</v>
      </c>
      <c r="AE234" s="7">
        <v>2</v>
      </c>
      <c r="AF234" s="9">
        <v>50</v>
      </c>
      <c r="AG234" s="8">
        <v>390</v>
      </c>
      <c r="AH234" s="9">
        <v>540</v>
      </c>
      <c r="AI234" s="9">
        <v>20</v>
      </c>
      <c r="AJ234" s="9">
        <v>70</v>
      </c>
      <c r="AK234" s="7">
        <v>3</v>
      </c>
      <c r="AL234" s="7">
        <v>1</v>
      </c>
      <c r="AM234" s="7">
        <v>20</v>
      </c>
      <c r="AN234" s="7">
        <v>0.9</v>
      </c>
      <c r="AO234" s="9">
        <v>16</v>
      </c>
      <c r="AP234" s="8">
        <v>20</v>
      </c>
      <c r="AQ234" s="8">
        <v>1</v>
      </c>
      <c r="AR234" s="8">
        <v>4</v>
      </c>
      <c r="AS234" s="8">
        <v>4</v>
      </c>
      <c r="AT234" s="7">
        <v>53</v>
      </c>
      <c r="AU234" s="8">
        <v>39</v>
      </c>
      <c r="AV234" s="7">
        <v>10</v>
      </c>
      <c r="AW234" s="8">
        <v>1</v>
      </c>
      <c r="AX234" s="7">
        <v>0.5</v>
      </c>
      <c r="AY234" s="7">
        <v>1</v>
      </c>
      <c r="AZ234" s="7"/>
      <c r="BA234" s="7"/>
      <c r="BB234" s="9">
        <v>10</v>
      </c>
      <c r="BC234" s="7">
        <v>13</v>
      </c>
      <c r="BD234" s="7">
        <v>19</v>
      </c>
      <c r="BE234" s="7"/>
      <c r="BF234" s="7">
        <v>6</v>
      </c>
      <c r="BG234" s="7">
        <v>12</v>
      </c>
      <c r="BH234" s="7">
        <v>0.1</v>
      </c>
      <c r="BI234" s="7"/>
      <c r="BJ234" s="7"/>
      <c r="BK234" s="7"/>
      <c r="BL234" s="7"/>
      <c r="BM234" s="7"/>
      <c r="BN234" s="7"/>
      <c r="BO234" s="7">
        <v>0.1</v>
      </c>
      <c r="BP234" s="7">
        <v>1</v>
      </c>
      <c r="BQ234" s="6" t="s">
        <v>29</v>
      </c>
      <c r="BR234" s="10">
        <v>3.3766674803635794</v>
      </c>
      <c r="BS234" s="10">
        <v>13.185252266940424</v>
      </c>
      <c r="BT234" s="10">
        <v>0.57999693371887295</v>
      </c>
      <c r="BU234" s="10">
        <v>74.274376011993482</v>
      </c>
      <c r="BV234" s="7">
        <v>7.0074875317357649E-2</v>
      </c>
      <c r="BW234" s="11">
        <v>911.20421453830807</v>
      </c>
      <c r="BX234" s="7">
        <v>130</v>
      </c>
      <c r="BY234" s="7">
        <v>39</v>
      </c>
      <c r="BZ234" s="7">
        <f t="shared" si="31"/>
        <v>1.25</v>
      </c>
      <c r="CA234" s="9">
        <v>88.31223565345654</v>
      </c>
      <c r="CB234" s="12">
        <v>0.57999693371887295</v>
      </c>
      <c r="CC234" s="7">
        <v>53</v>
      </c>
      <c r="CD234" s="7">
        <v>53</v>
      </c>
      <c r="CJ234" s="2">
        <v>0.57999693371887295</v>
      </c>
      <c r="CK234" s="12">
        <v>0.57999693371887295</v>
      </c>
      <c r="CL234" s="7">
        <v>1.711122</v>
      </c>
      <c r="CM234" s="7">
        <v>1.711122</v>
      </c>
      <c r="CS234" s="12">
        <v>0.57999693371887295</v>
      </c>
      <c r="CU234" s="7">
        <v>130</v>
      </c>
    </row>
    <row r="235" spans="2:99" x14ac:dyDescent="0.15">
      <c r="B235" s="5" t="s">
        <v>57</v>
      </c>
      <c r="C235" s="6">
        <v>18</v>
      </c>
      <c r="D235" s="14">
        <v>543070</v>
      </c>
      <c r="E235" s="14">
        <v>5492518</v>
      </c>
      <c r="F235" s="2">
        <v>-74.404154000000005</v>
      </c>
      <c r="G235" s="2">
        <v>49.583711000000001</v>
      </c>
      <c r="H235" s="5" t="s">
        <v>1</v>
      </c>
      <c r="I235" s="1" t="s">
        <v>46</v>
      </c>
      <c r="J235" s="3" t="s">
        <v>48</v>
      </c>
      <c r="K235" s="3" t="s">
        <v>52</v>
      </c>
      <c r="L235" s="7">
        <v>71.894093999999996</v>
      </c>
      <c r="M235" s="7">
        <v>15.397149000000001</v>
      </c>
      <c r="N235" s="7">
        <v>4.0732999999999998E-2</v>
      </c>
      <c r="O235" s="7">
        <v>2.474542</v>
      </c>
      <c r="P235" s="7">
        <v>0.57026500000000002</v>
      </c>
      <c r="Q235" s="7">
        <v>3.1670060000000002</v>
      </c>
      <c r="R235" s="7">
        <v>4.4602849999999998</v>
      </c>
      <c r="S235" s="7">
        <v>1.670061</v>
      </c>
      <c r="T235" s="7">
        <v>0.25458199999999997</v>
      </c>
      <c r="U235" s="7">
        <v>7.1282999999999999E-2</v>
      </c>
      <c r="V235" s="7">
        <v>1.24</v>
      </c>
      <c r="W235" s="7">
        <v>99.44</v>
      </c>
      <c r="X235" s="7">
        <v>0.01</v>
      </c>
      <c r="Y235" s="7">
        <v>0.18</v>
      </c>
      <c r="Z235" s="7"/>
      <c r="AA235" s="7"/>
      <c r="AB235" s="7"/>
      <c r="AC235" s="8">
        <v>60</v>
      </c>
      <c r="AD235" s="9"/>
      <c r="AE235" s="7">
        <v>1.3</v>
      </c>
      <c r="AF235" s="9">
        <v>46</v>
      </c>
      <c r="AG235" s="8">
        <v>286</v>
      </c>
      <c r="AH235" s="9">
        <v>518</v>
      </c>
      <c r="AI235" s="9">
        <v>8</v>
      </c>
      <c r="AJ235" s="9">
        <v>115</v>
      </c>
      <c r="AK235" s="7">
        <v>2.7</v>
      </c>
      <c r="AL235" s="7">
        <v>1.87</v>
      </c>
      <c r="AM235" s="7">
        <v>2.75</v>
      </c>
      <c r="AN235" s="7">
        <v>0.45</v>
      </c>
      <c r="AO235" s="9">
        <v>3.3</v>
      </c>
      <c r="AP235" s="8">
        <v>20</v>
      </c>
      <c r="AQ235" s="8"/>
      <c r="AR235" s="8">
        <v>4</v>
      </c>
      <c r="AS235" s="8">
        <v>40</v>
      </c>
      <c r="AT235" s="7">
        <v>21</v>
      </c>
      <c r="AU235" s="8">
        <v>66</v>
      </c>
      <c r="AV235" s="7">
        <v>3</v>
      </c>
      <c r="AW235" s="8">
        <v>1.6</v>
      </c>
      <c r="AX235" s="7">
        <v>1.7</v>
      </c>
      <c r="AY235" s="7"/>
      <c r="AZ235" s="7"/>
      <c r="BA235" s="7"/>
      <c r="BB235" s="9">
        <v>3.5</v>
      </c>
      <c r="BC235" s="7">
        <v>17.7</v>
      </c>
      <c r="BD235" s="7">
        <v>29.9</v>
      </c>
      <c r="BE235" s="7">
        <v>3.3</v>
      </c>
      <c r="BF235" s="7">
        <v>11.1</v>
      </c>
      <c r="BG235" s="7">
        <v>1.61</v>
      </c>
      <c r="BH235" s="7">
        <v>0.57099999999999995</v>
      </c>
      <c r="BI235" s="7">
        <v>1.26</v>
      </c>
      <c r="BJ235" s="7">
        <v>0.14000000000000001</v>
      </c>
      <c r="BK235" s="7">
        <v>0.67</v>
      </c>
      <c r="BL235" s="7">
        <v>0.11</v>
      </c>
      <c r="BM235" s="7">
        <v>0.26</v>
      </c>
      <c r="BN235" s="7">
        <v>3.5000000000000003E-2</v>
      </c>
      <c r="BO235" s="7">
        <v>0.22</v>
      </c>
      <c r="BP235" s="7">
        <v>3.6999999999999998E-2</v>
      </c>
      <c r="BQ235" s="6" t="s">
        <v>29</v>
      </c>
      <c r="BR235" s="10">
        <v>2.6707317876412895</v>
      </c>
      <c r="BS235" s="10">
        <v>18.024439918533606</v>
      </c>
      <c r="BT235" s="10">
        <v>0.58071792260692456</v>
      </c>
      <c r="BU235" s="10">
        <v>73.211908350305492</v>
      </c>
      <c r="BV235" s="7">
        <v>7.1684432823813357E-2</v>
      </c>
      <c r="BW235" s="11">
        <v>903.30379630495634</v>
      </c>
      <c r="BX235" s="7">
        <v>80.454545454545453</v>
      </c>
      <c r="BY235" s="7">
        <v>81.714285714285708</v>
      </c>
      <c r="BZ235" s="7">
        <f t="shared" si="31"/>
        <v>6.0606060606060606</v>
      </c>
      <c r="CA235" s="9">
        <v>54.654775212104227</v>
      </c>
      <c r="CB235" s="12">
        <v>0.58071792260692456</v>
      </c>
      <c r="CC235" s="7">
        <v>21</v>
      </c>
      <c r="CD235" s="7">
        <v>21</v>
      </c>
      <c r="CJ235" s="2">
        <v>0.58071792260692456</v>
      </c>
      <c r="CK235" s="12">
        <v>0.58071792260692456</v>
      </c>
      <c r="CL235" s="7">
        <v>2.474542</v>
      </c>
      <c r="CM235" s="7">
        <v>2.474542</v>
      </c>
      <c r="CS235" s="12">
        <v>0.58071792260692456</v>
      </c>
      <c r="CU235" s="7">
        <v>80.454545454545453</v>
      </c>
    </row>
    <row r="236" spans="2:99" x14ac:dyDescent="0.15">
      <c r="B236" s="5" t="s">
        <v>67</v>
      </c>
      <c r="C236" s="6">
        <v>18</v>
      </c>
      <c r="D236" s="14">
        <v>489409</v>
      </c>
      <c r="E236" s="14">
        <v>5482949</v>
      </c>
      <c r="F236" s="2">
        <v>-75.146266999999995</v>
      </c>
      <c r="G236" s="2">
        <v>49.499082000000001</v>
      </c>
      <c r="H236" s="5" t="s">
        <v>1</v>
      </c>
      <c r="I236" s="1" t="s">
        <v>46</v>
      </c>
      <c r="J236" s="3" t="s">
        <v>15</v>
      </c>
      <c r="K236" s="3" t="s">
        <v>9</v>
      </c>
      <c r="L236" s="7">
        <v>72.133168999999995</v>
      </c>
      <c r="M236" s="7">
        <v>16.029592999999998</v>
      </c>
      <c r="N236" s="7">
        <v>3.0825999999999999E-2</v>
      </c>
      <c r="O236" s="7">
        <v>1.3460749999999999</v>
      </c>
      <c r="P236" s="7">
        <v>0.56514600000000004</v>
      </c>
      <c r="Q236" s="7">
        <v>2.6613229999999999</v>
      </c>
      <c r="R236" s="7">
        <v>6.3399099999999997</v>
      </c>
      <c r="S236" s="7">
        <v>0.73982700000000001</v>
      </c>
      <c r="T236" s="7">
        <v>0.15413099999999999</v>
      </c>
      <c r="U236" s="7"/>
      <c r="V236" s="7">
        <v>1.79</v>
      </c>
      <c r="W236" s="7">
        <v>99.1</v>
      </c>
      <c r="X236" s="7">
        <v>0.19</v>
      </c>
      <c r="Y236" s="7"/>
      <c r="Z236" s="7"/>
      <c r="AA236" s="7"/>
      <c r="AB236" s="7"/>
      <c r="AC236" s="8"/>
      <c r="AD236" s="9"/>
      <c r="AE236" s="7">
        <v>0.6</v>
      </c>
      <c r="AF236" s="9">
        <v>20</v>
      </c>
      <c r="AG236" s="8">
        <v>362</v>
      </c>
      <c r="AH236" s="9">
        <v>246</v>
      </c>
      <c r="AI236" s="9">
        <v>0.2</v>
      </c>
      <c r="AJ236" s="9">
        <v>50</v>
      </c>
      <c r="AK236" s="7">
        <v>1.6</v>
      </c>
      <c r="AL236" s="7">
        <v>0.1</v>
      </c>
      <c r="AM236" s="7">
        <v>0.17</v>
      </c>
      <c r="AN236" s="7">
        <v>0.15</v>
      </c>
      <c r="AO236" s="9">
        <v>2.4</v>
      </c>
      <c r="AP236" s="8">
        <v>17</v>
      </c>
      <c r="AQ236" s="8"/>
      <c r="AR236" s="8">
        <v>5</v>
      </c>
      <c r="AS236" s="8">
        <v>2</v>
      </c>
      <c r="AT236" s="7">
        <v>37</v>
      </c>
      <c r="AU236" s="8">
        <v>69</v>
      </c>
      <c r="AV236" s="7"/>
      <c r="AW236" s="8">
        <v>1.5</v>
      </c>
      <c r="AX236" s="7"/>
      <c r="AY236" s="7">
        <v>10</v>
      </c>
      <c r="AZ236" s="7"/>
      <c r="BA236" s="7"/>
      <c r="BB236" s="9">
        <v>2.5</v>
      </c>
      <c r="BC236" s="7">
        <v>1.25</v>
      </c>
      <c r="BD236" s="7">
        <v>2.8</v>
      </c>
      <c r="BE236" s="7">
        <v>0.39</v>
      </c>
      <c r="BF236" s="7">
        <v>1.76</v>
      </c>
      <c r="BG236" s="7">
        <v>0.41</v>
      </c>
      <c r="BH236" s="7">
        <v>0.13300000000000001</v>
      </c>
      <c r="BI236" s="7">
        <v>0.43</v>
      </c>
      <c r="BJ236" s="7">
        <v>7.0000000000000007E-2</v>
      </c>
      <c r="BK236" s="7">
        <v>0.41</v>
      </c>
      <c r="BL236" s="7">
        <v>0.09</v>
      </c>
      <c r="BM236" s="7">
        <v>0.26</v>
      </c>
      <c r="BN236" s="7">
        <v>4.1000000000000002E-2</v>
      </c>
      <c r="BO236" s="7">
        <v>0.3</v>
      </c>
      <c r="BP236" s="7">
        <v>5.8000000000000003E-2</v>
      </c>
      <c r="BQ236" s="6" t="s">
        <v>29</v>
      </c>
      <c r="BR236" s="10">
        <v>8.5694493442385848</v>
      </c>
      <c r="BS236" s="10">
        <v>1.2845545164936802</v>
      </c>
      <c r="BT236" s="10">
        <v>0.58076867742266991</v>
      </c>
      <c r="BU236" s="10">
        <v>74.127190422361537</v>
      </c>
      <c r="BV236" s="7">
        <v>0</v>
      </c>
      <c r="BW236" s="11"/>
      <c r="BX236" s="7">
        <v>4.166666666666667</v>
      </c>
      <c r="BY236" s="7">
        <v>144.80000000000001</v>
      </c>
      <c r="BZ236" s="7">
        <f t="shared" si="31"/>
        <v>7.0833333333333339</v>
      </c>
      <c r="CA236" s="9">
        <v>2.8305203735082229</v>
      </c>
      <c r="CB236" s="12">
        <v>0.58076867742266991</v>
      </c>
      <c r="CC236" s="7">
        <v>37</v>
      </c>
      <c r="CD236" s="7">
        <v>37</v>
      </c>
      <c r="CJ236" s="2">
        <v>0.58076867742266991</v>
      </c>
      <c r="CK236" s="12">
        <v>0.58076867742266991</v>
      </c>
      <c r="CL236" s="7">
        <v>1.3460749999999999</v>
      </c>
      <c r="CM236" s="7">
        <v>1.3460749999999999</v>
      </c>
      <c r="CS236" s="12">
        <v>0.58076867742266991</v>
      </c>
      <c r="CU236" s="7">
        <v>4.166666666666667</v>
      </c>
    </row>
    <row r="237" spans="2:99" x14ac:dyDescent="0.15">
      <c r="B237" s="5" t="s">
        <v>67</v>
      </c>
      <c r="C237" s="6">
        <v>18</v>
      </c>
      <c r="D237" s="14">
        <v>578030</v>
      </c>
      <c r="E237" s="14">
        <v>5531378</v>
      </c>
      <c r="F237" s="2">
        <v>-73.912790000000001</v>
      </c>
      <c r="G237" s="2">
        <v>49.929673000000001</v>
      </c>
      <c r="H237" s="5" t="s">
        <v>1</v>
      </c>
      <c r="I237" s="1" t="s">
        <v>46</v>
      </c>
      <c r="J237" s="3" t="s">
        <v>48</v>
      </c>
      <c r="K237" s="3" t="s">
        <v>52</v>
      </c>
      <c r="L237" s="7">
        <v>69.361745999999997</v>
      </c>
      <c r="M237" s="7">
        <v>17.720227999999999</v>
      </c>
      <c r="N237" s="7">
        <v>1.0196E-2</v>
      </c>
      <c r="O237" s="7">
        <v>1.3458399999999999</v>
      </c>
      <c r="P237" s="7">
        <v>0.57096199999999997</v>
      </c>
      <c r="Q237" s="7">
        <v>3.8947799999999999</v>
      </c>
      <c r="R237" s="7">
        <v>6.2907830000000002</v>
      </c>
      <c r="S237" s="7">
        <v>0.53017899999999996</v>
      </c>
      <c r="T237" s="7">
        <v>0.20391500000000001</v>
      </c>
      <c r="U237" s="7">
        <v>7.1370000000000003E-2</v>
      </c>
      <c r="V237" s="7">
        <v>0.46</v>
      </c>
      <c r="W237" s="7">
        <v>98.54</v>
      </c>
      <c r="X237" s="7">
        <v>0.02</v>
      </c>
      <c r="Y237" s="7"/>
      <c r="Z237" s="7"/>
      <c r="AA237" s="7"/>
      <c r="AB237" s="7"/>
      <c r="AC237" s="8">
        <v>7</v>
      </c>
      <c r="AD237" s="9">
        <v>1</v>
      </c>
      <c r="AE237" s="7">
        <v>0.3</v>
      </c>
      <c r="AF237" s="9">
        <v>12</v>
      </c>
      <c r="AG237" s="8">
        <v>600</v>
      </c>
      <c r="AH237" s="9">
        <v>352</v>
      </c>
      <c r="AI237" s="9">
        <v>2</v>
      </c>
      <c r="AJ237" s="9">
        <v>75</v>
      </c>
      <c r="AK237" s="7">
        <v>2</v>
      </c>
      <c r="AL237" s="7">
        <v>0.13</v>
      </c>
      <c r="AM237" s="7">
        <v>0.3</v>
      </c>
      <c r="AN237" s="7">
        <v>0.25</v>
      </c>
      <c r="AO237" s="9">
        <v>1.3</v>
      </c>
      <c r="AP237" s="8">
        <v>14</v>
      </c>
      <c r="AQ237" s="8"/>
      <c r="AR237" s="8">
        <v>2</v>
      </c>
      <c r="AS237" s="8">
        <v>3</v>
      </c>
      <c r="AT237" s="7">
        <v>6</v>
      </c>
      <c r="AU237" s="8">
        <v>23</v>
      </c>
      <c r="AV237" s="7"/>
      <c r="AW237" s="8"/>
      <c r="AX237" s="7">
        <v>0.7</v>
      </c>
      <c r="AY237" s="7"/>
      <c r="AZ237" s="7"/>
      <c r="BA237" s="7"/>
      <c r="BB237" s="9">
        <v>1.9</v>
      </c>
      <c r="BC237" s="7">
        <v>1.8</v>
      </c>
      <c r="BD237" s="7">
        <v>3.73</v>
      </c>
      <c r="BE237" s="7">
        <v>0.46</v>
      </c>
      <c r="BF237" s="7">
        <v>1.98</v>
      </c>
      <c r="BG237" s="7">
        <v>0.39</v>
      </c>
      <c r="BH237" s="7">
        <v>0.22600000000000001</v>
      </c>
      <c r="BI237" s="7">
        <v>0.45</v>
      </c>
      <c r="BJ237" s="7">
        <v>0.06</v>
      </c>
      <c r="BK237" s="7">
        <v>0.35</v>
      </c>
      <c r="BL237" s="7">
        <v>7.0000000000000007E-2</v>
      </c>
      <c r="BM237" s="7">
        <v>0.18</v>
      </c>
      <c r="BN237" s="7">
        <v>2.7E-2</v>
      </c>
      <c r="BO237" s="7">
        <v>0.17</v>
      </c>
      <c r="BP237" s="7">
        <v>3.1E-2</v>
      </c>
      <c r="BQ237" s="6" t="s">
        <v>29</v>
      </c>
      <c r="BR237" s="10">
        <v>11.865394517700627</v>
      </c>
      <c r="BS237" s="10">
        <v>1.8352365415986946</v>
      </c>
      <c r="BT237" s="10">
        <v>0.58213907014681876</v>
      </c>
      <c r="BU237" s="10">
        <v>70.719561582381715</v>
      </c>
      <c r="BV237" s="7">
        <v>7.2427440633245382E-2</v>
      </c>
      <c r="BW237" s="11">
        <v>879.83959413327636</v>
      </c>
      <c r="BX237" s="7">
        <v>10.588235294117647</v>
      </c>
      <c r="BY237" s="7">
        <v>315.78947368421052</v>
      </c>
      <c r="BZ237" s="7">
        <f t="shared" si="31"/>
        <v>10.769230769230768</v>
      </c>
      <c r="CA237" s="9">
        <v>7.1928517726797185</v>
      </c>
      <c r="CB237" s="12">
        <v>0.58213907014681876</v>
      </c>
      <c r="CC237" s="7">
        <v>6</v>
      </c>
      <c r="CD237" s="7">
        <v>6</v>
      </c>
      <c r="CJ237" s="2">
        <v>0.58213907014681876</v>
      </c>
      <c r="CK237" s="12">
        <v>0.58213907014681876</v>
      </c>
      <c r="CL237" s="7">
        <v>1.3458399999999999</v>
      </c>
      <c r="CM237" s="7">
        <v>1.3458399999999999</v>
      </c>
      <c r="CS237" s="12">
        <v>0.58213907014681876</v>
      </c>
      <c r="CU237" s="7">
        <v>10.588235294117647</v>
      </c>
    </row>
    <row r="238" spans="2:99" x14ac:dyDescent="0.15">
      <c r="B238" s="5" t="s">
        <v>47</v>
      </c>
      <c r="C238" s="6">
        <v>17</v>
      </c>
      <c r="D238" s="14">
        <v>633313</v>
      </c>
      <c r="E238" s="14">
        <v>5353274</v>
      </c>
      <c r="F238" s="2">
        <v>-79.201721000000006</v>
      </c>
      <c r="G238" s="2">
        <v>48.318590999999998</v>
      </c>
      <c r="H238" s="5" t="s">
        <v>1</v>
      </c>
      <c r="I238" s="1" t="s">
        <v>46</v>
      </c>
      <c r="J238" s="3" t="s">
        <v>48</v>
      </c>
      <c r="K238" s="3" t="s">
        <v>52</v>
      </c>
      <c r="L238" s="7">
        <v>65.657184000000001</v>
      </c>
      <c r="M238" s="7">
        <v>14.061385</v>
      </c>
      <c r="N238" s="7">
        <v>0.152952</v>
      </c>
      <c r="O238" s="7">
        <v>8.9629860000000008</v>
      </c>
      <c r="P238" s="7">
        <v>0.571021</v>
      </c>
      <c r="Q238" s="7">
        <v>3.8136030000000001</v>
      </c>
      <c r="R238" s="7">
        <v>5.5980420000000004</v>
      </c>
      <c r="S238" s="7">
        <v>0.33649400000000002</v>
      </c>
      <c r="T238" s="7">
        <v>0.63220100000000001</v>
      </c>
      <c r="U238" s="7">
        <v>0.21413299999999999</v>
      </c>
      <c r="V238" s="7">
        <v>0.93</v>
      </c>
      <c r="W238" s="7">
        <v>99</v>
      </c>
      <c r="X238" s="7">
        <v>0.02</v>
      </c>
      <c r="Y238" s="7">
        <v>0.66</v>
      </c>
      <c r="Z238" s="7"/>
      <c r="AA238" s="7"/>
      <c r="AB238" s="7">
        <v>1.27</v>
      </c>
      <c r="AC238" s="8"/>
      <c r="AD238" s="9">
        <v>1</v>
      </c>
      <c r="AE238" s="7">
        <v>1.4</v>
      </c>
      <c r="AF238" s="9">
        <v>6.2</v>
      </c>
      <c r="AG238" s="8">
        <v>156.30000000000001</v>
      </c>
      <c r="AH238" s="9">
        <v>170</v>
      </c>
      <c r="AI238" s="9">
        <v>22.5</v>
      </c>
      <c r="AJ238" s="9">
        <v>163.1</v>
      </c>
      <c r="AK238" s="7">
        <v>4</v>
      </c>
      <c r="AL238" s="7">
        <v>1</v>
      </c>
      <c r="AM238" s="7">
        <v>0.9</v>
      </c>
      <c r="AN238" s="7">
        <v>0.4</v>
      </c>
      <c r="AO238" s="9"/>
      <c r="AP238" s="8"/>
      <c r="AQ238" s="8"/>
      <c r="AR238" s="8">
        <v>0.3</v>
      </c>
      <c r="AS238" s="8">
        <v>2</v>
      </c>
      <c r="AT238" s="7">
        <v>26.9</v>
      </c>
      <c r="AU238" s="8">
        <v>31</v>
      </c>
      <c r="AV238" s="7">
        <v>0.6</v>
      </c>
      <c r="AW238" s="8"/>
      <c r="AX238" s="7"/>
      <c r="AY238" s="7">
        <v>1.8</v>
      </c>
      <c r="AZ238" s="7"/>
      <c r="BA238" s="7"/>
      <c r="BB238" s="9">
        <v>75.900000000000006</v>
      </c>
      <c r="BC238" s="7">
        <v>19.2</v>
      </c>
      <c r="BD238" s="7">
        <v>58.7</v>
      </c>
      <c r="BE238" s="7">
        <v>8.5399999999999991</v>
      </c>
      <c r="BF238" s="7">
        <v>43.3</v>
      </c>
      <c r="BG238" s="7">
        <v>10.82</v>
      </c>
      <c r="BH238" s="7">
        <v>2.29</v>
      </c>
      <c r="BI238" s="7">
        <v>11.89</v>
      </c>
      <c r="BJ238" s="7">
        <v>2.09</v>
      </c>
      <c r="BK238" s="7">
        <v>12.81</v>
      </c>
      <c r="BL238" s="7">
        <v>2.63</v>
      </c>
      <c r="BM238" s="7">
        <v>7.98</v>
      </c>
      <c r="BN238" s="7">
        <v>1.0900000000000001</v>
      </c>
      <c r="BO238" s="7">
        <v>7.75</v>
      </c>
      <c r="BP238" s="7">
        <v>1.1299999999999999</v>
      </c>
      <c r="BQ238" s="6" t="s">
        <v>29</v>
      </c>
      <c r="BR238" s="10">
        <v>16.636379846297409</v>
      </c>
      <c r="BS238" s="10">
        <v>19.577852554297952</v>
      </c>
      <c r="BT238" s="10">
        <v>0.5822585908024881</v>
      </c>
      <c r="BU238" s="10">
        <v>66.949305598042216</v>
      </c>
      <c r="BV238" s="7">
        <v>0.2162959595959596</v>
      </c>
      <c r="BW238" s="11">
        <v>956.75321730352823</v>
      </c>
      <c r="BX238" s="7">
        <v>2.4774193548387098</v>
      </c>
      <c r="BY238" s="7">
        <v>2.0592885375494072</v>
      </c>
      <c r="BZ238" s="7"/>
      <c r="CA238" s="9">
        <v>1.6829726298226955</v>
      </c>
      <c r="CB238" s="12">
        <v>0.5822585908024881</v>
      </c>
      <c r="CC238" s="7">
        <v>26.9</v>
      </c>
      <c r="CD238" s="7">
        <v>26.9</v>
      </c>
      <c r="CJ238" s="2">
        <v>0.5822585908024881</v>
      </c>
      <c r="CK238" s="12"/>
      <c r="CL238" s="7">
        <v>8.9629860000000008</v>
      </c>
      <c r="CM238" s="7"/>
      <c r="CS238" s="12">
        <v>0.5822585908024881</v>
      </c>
      <c r="CU238" s="7">
        <v>2.4774193548387098</v>
      </c>
    </row>
    <row r="239" spans="2:99" x14ac:dyDescent="0.15">
      <c r="B239" s="5" t="s">
        <v>57</v>
      </c>
      <c r="C239" s="6">
        <v>18</v>
      </c>
      <c r="D239" s="14">
        <v>419266</v>
      </c>
      <c r="E239" s="14">
        <v>5455764</v>
      </c>
      <c r="F239" s="2">
        <v>-76.109347999999997</v>
      </c>
      <c r="G239" s="2">
        <v>49.249318000000002</v>
      </c>
      <c r="H239" s="5" t="s">
        <v>1</v>
      </c>
      <c r="I239" s="1" t="s">
        <v>46</v>
      </c>
      <c r="J239" s="3" t="s">
        <v>48</v>
      </c>
      <c r="K239" s="3" t="s">
        <v>52</v>
      </c>
      <c r="L239" s="7">
        <v>70.928600000000003</v>
      </c>
      <c r="M239" s="7">
        <v>16.205375</v>
      </c>
      <c r="N239" s="7">
        <v>2.0056000000000001E-2</v>
      </c>
      <c r="O239" s="7">
        <v>2.29643</v>
      </c>
      <c r="P239" s="7">
        <v>0.58162899999999995</v>
      </c>
      <c r="Q239" s="7">
        <v>3.0485359999999999</v>
      </c>
      <c r="R239" s="7">
        <v>5.2948259999999996</v>
      </c>
      <c r="S239" s="7">
        <v>1.263538</v>
      </c>
      <c r="T239" s="7">
        <v>0.29081400000000002</v>
      </c>
      <c r="U239" s="7">
        <v>7.0196999999999996E-2</v>
      </c>
      <c r="V239" s="7">
        <v>0.47</v>
      </c>
      <c r="W239" s="7">
        <v>100.19</v>
      </c>
      <c r="X239" s="7"/>
      <c r="Y239" s="7"/>
      <c r="Z239" s="7"/>
      <c r="AA239" s="7"/>
      <c r="AB239" s="7"/>
      <c r="AC239" s="8"/>
      <c r="AD239" s="9"/>
      <c r="AE239" s="7">
        <v>1.36</v>
      </c>
      <c r="AF239" s="9">
        <v>23</v>
      </c>
      <c r="AG239" s="8">
        <v>549</v>
      </c>
      <c r="AH239" s="9">
        <v>386</v>
      </c>
      <c r="AI239" s="9">
        <v>5</v>
      </c>
      <c r="AJ239" s="9">
        <v>110</v>
      </c>
      <c r="AK239" s="7">
        <v>2.2999999999999998</v>
      </c>
      <c r="AL239" s="7">
        <v>3.1</v>
      </c>
      <c r="AM239" s="7">
        <v>2</v>
      </c>
      <c r="AN239" s="7">
        <v>9</v>
      </c>
      <c r="AO239" s="9">
        <v>7</v>
      </c>
      <c r="AP239" s="8"/>
      <c r="AQ239" s="8">
        <v>41</v>
      </c>
      <c r="AR239" s="8">
        <v>30</v>
      </c>
      <c r="AS239" s="8">
        <v>70</v>
      </c>
      <c r="AT239" s="7"/>
      <c r="AU239" s="8"/>
      <c r="AV239" s="7"/>
      <c r="AW239" s="8"/>
      <c r="AX239" s="7"/>
      <c r="AY239" s="7"/>
      <c r="AZ239" s="7"/>
      <c r="BA239" s="7"/>
      <c r="BB239" s="9">
        <v>8</v>
      </c>
      <c r="BC239" s="7">
        <v>10.9</v>
      </c>
      <c r="BD239" s="7">
        <v>22.1</v>
      </c>
      <c r="BE239" s="7"/>
      <c r="BF239" s="7">
        <v>16.399999999999999</v>
      </c>
      <c r="BG239" s="7">
        <v>2.35</v>
      </c>
      <c r="BH239" s="7">
        <v>0.8</v>
      </c>
      <c r="BI239" s="7"/>
      <c r="BJ239" s="7">
        <v>0.19</v>
      </c>
      <c r="BK239" s="7"/>
      <c r="BL239" s="7"/>
      <c r="BM239" s="7"/>
      <c r="BN239" s="7"/>
      <c r="BO239" s="7">
        <v>0.5</v>
      </c>
      <c r="BP239" s="7">
        <v>0.08</v>
      </c>
      <c r="BQ239" s="6" t="s">
        <v>29</v>
      </c>
      <c r="BR239" s="10">
        <v>4.1904762658503341</v>
      </c>
      <c r="BS239" s="10">
        <v>10.930605695948657</v>
      </c>
      <c r="BT239" s="10">
        <v>0.58326213397513027</v>
      </c>
      <c r="BU239" s="10">
        <v>71.12775772162054</v>
      </c>
      <c r="BV239" s="7">
        <v>7.0063878630601858E-2</v>
      </c>
      <c r="BW239" s="11">
        <v>880.76006186359962</v>
      </c>
      <c r="BX239" s="7">
        <v>21.8</v>
      </c>
      <c r="BY239" s="7">
        <v>68.625</v>
      </c>
      <c r="BZ239" s="7">
        <f t="shared" ref="BZ239:BZ247" si="32">AP239/AO239</f>
        <v>0</v>
      </c>
      <c r="CA239" s="9">
        <v>14.809282594195022</v>
      </c>
      <c r="CB239" s="12">
        <v>0.58326213397513027</v>
      </c>
      <c r="CC239" s="7"/>
      <c r="CD239" s="7"/>
      <c r="CJ239" s="2">
        <v>0.58326213397513027</v>
      </c>
      <c r="CK239" s="12">
        <v>0.58326213397513027</v>
      </c>
      <c r="CL239" s="7">
        <v>2.29643</v>
      </c>
      <c r="CM239" s="7">
        <v>2.29643</v>
      </c>
      <c r="CS239" s="12">
        <v>0.58326213397513027</v>
      </c>
      <c r="CU239" s="7">
        <v>21.8</v>
      </c>
    </row>
    <row r="240" spans="2:99" x14ac:dyDescent="0.15">
      <c r="B240" s="5" t="s">
        <v>57</v>
      </c>
      <c r="C240" s="6">
        <v>18</v>
      </c>
      <c r="D240" s="14">
        <v>579590</v>
      </c>
      <c r="E240" s="14">
        <v>5548978</v>
      </c>
      <c r="F240" s="2">
        <v>-73.887410000000003</v>
      </c>
      <c r="G240" s="2">
        <v>50.087732000000003</v>
      </c>
      <c r="H240" s="5" t="s">
        <v>1</v>
      </c>
      <c r="I240" s="1" t="s">
        <v>46</v>
      </c>
      <c r="J240" s="3" t="s">
        <v>48</v>
      </c>
      <c r="K240" s="3" t="s">
        <v>52</v>
      </c>
      <c r="L240" s="7">
        <v>71.087664000000004</v>
      </c>
      <c r="M240" s="7">
        <v>15.580318</v>
      </c>
      <c r="N240" s="7">
        <v>2.9583000000000002E-2</v>
      </c>
      <c r="O240" s="7">
        <v>1.705946</v>
      </c>
      <c r="P240" s="7">
        <v>0.59165800000000002</v>
      </c>
      <c r="Q240" s="7">
        <v>2.4159350000000002</v>
      </c>
      <c r="R240" s="7">
        <v>5.5911650000000002</v>
      </c>
      <c r="S240" s="7">
        <v>2.6131549999999999</v>
      </c>
      <c r="T240" s="7">
        <v>0.29582900000000001</v>
      </c>
      <c r="U240" s="7">
        <v>8.8748999999999995E-2</v>
      </c>
      <c r="V240" s="7">
        <v>0.27</v>
      </c>
      <c r="W240" s="7">
        <v>101.68</v>
      </c>
      <c r="X240" s="7">
        <v>0.03</v>
      </c>
      <c r="Y240" s="7"/>
      <c r="Z240" s="7"/>
      <c r="AA240" s="7"/>
      <c r="AB240" s="7"/>
      <c r="AC240" s="8"/>
      <c r="AD240" s="9">
        <v>1</v>
      </c>
      <c r="AE240" s="7">
        <v>2.4</v>
      </c>
      <c r="AF240" s="9">
        <v>50</v>
      </c>
      <c r="AG240" s="8">
        <v>1083</v>
      </c>
      <c r="AH240" s="9">
        <v>1429</v>
      </c>
      <c r="AI240" s="9">
        <v>4.5</v>
      </c>
      <c r="AJ240" s="9">
        <v>116</v>
      </c>
      <c r="AK240" s="7">
        <v>2.6</v>
      </c>
      <c r="AL240" s="7">
        <v>2.66</v>
      </c>
      <c r="AM240" s="7">
        <v>2.4</v>
      </c>
      <c r="AN240" s="7">
        <v>0.47</v>
      </c>
      <c r="AO240" s="9">
        <v>2</v>
      </c>
      <c r="AP240" s="8">
        <v>22</v>
      </c>
      <c r="AQ240" s="8"/>
      <c r="AR240" s="8">
        <v>5</v>
      </c>
      <c r="AS240" s="8">
        <v>119</v>
      </c>
      <c r="AT240" s="7">
        <v>3</v>
      </c>
      <c r="AU240" s="8">
        <v>54</v>
      </c>
      <c r="AV240" s="7">
        <v>9</v>
      </c>
      <c r="AW240" s="8"/>
      <c r="AX240" s="7">
        <v>1.2</v>
      </c>
      <c r="AY240" s="7"/>
      <c r="AZ240" s="7"/>
      <c r="BA240" s="7"/>
      <c r="BB240" s="9">
        <v>2.7</v>
      </c>
      <c r="BC240" s="7">
        <v>22.5</v>
      </c>
      <c r="BD240" s="7">
        <v>44.2</v>
      </c>
      <c r="BE240" s="7">
        <v>5.29</v>
      </c>
      <c r="BF240" s="7">
        <v>18.899999999999999</v>
      </c>
      <c r="BG240" s="7">
        <v>2.61</v>
      </c>
      <c r="BH240" s="7">
        <v>0.70299999999999996</v>
      </c>
      <c r="BI240" s="7">
        <v>1.62</v>
      </c>
      <c r="BJ240" s="7">
        <v>0.15</v>
      </c>
      <c r="BK240" s="7">
        <v>0.59</v>
      </c>
      <c r="BL240" s="7">
        <v>0.09</v>
      </c>
      <c r="BM240" s="7">
        <v>0.22</v>
      </c>
      <c r="BN240" s="7">
        <v>3.4000000000000002E-2</v>
      </c>
      <c r="BO240" s="7">
        <v>0.21</v>
      </c>
      <c r="BP240" s="7">
        <v>3.4000000000000002E-2</v>
      </c>
      <c r="BQ240" s="6" t="s">
        <v>29</v>
      </c>
      <c r="BR240" s="10">
        <v>2.1396224104578567</v>
      </c>
      <c r="BS240" s="10">
        <v>22.187161029484269</v>
      </c>
      <c r="BT240" s="10">
        <v>0.58343161423922685</v>
      </c>
      <c r="BU240" s="10">
        <v>70.099264372349865</v>
      </c>
      <c r="BV240" s="7">
        <v>8.7282651455546811E-2</v>
      </c>
      <c r="BW240" s="11">
        <v>891.74118297806956</v>
      </c>
      <c r="BX240" s="7">
        <v>107.14285714285715</v>
      </c>
      <c r="BY240" s="7">
        <v>401.11111111111109</v>
      </c>
      <c r="BZ240" s="7">
        <f t="shared" si="32"/>
        <v>11</v>
      </c>
      <c r="CA240" s="9">
        <v>72.784809604497156</v>
      </c>
      <c r="CB240" s="12">
        <v>0.58343161423922685</v>
      </c>
      <c r="CC240" s="7">
        <v>3</v>
      </c>
      <c r="CD240" s="7">
        <v>3</v>
      </c>
      <c r="CJ240" s="2">
        <v>0.58343161423922685</v>
      </c>
      <c r="CK240" s="12">
        <v>0.58343161423922685</v>
      </c>
      <c r="CL240" s="7">
        <v>1.705946</v>
      </c>
      <c r="CM240" s="7">
        <v>1.705946</v>
      </c>
      <c r="CS240" s="12"/>
      <c r="CU240" s="7"/>
    </row>
    <row r="241" spans="1:99" x14ac:dyDescent="0.15">
      <c r="B241" s="5" t="s">
        <v>47</v>
      </c>
      <c r="C241" s="6">
        <v>17</v>
      </c>
      <c r="D241" s="14">
        <v>713799</v>
      </c>
      <c r="E241" s="14">
        <v>5515690</v>
      </c>
      <c r="F241" s="2">
        <v>-78.031575000000004</v>
      </c>
      <c r="G241" s="2">
        <v>49.755628000000002</v>
      </c>
      <c r="H241" s="5" t="s">
        <v>1</v>
      </c>
      <c r="I241" s="1" t="s">
        <v>46</v>
      </c>
      <c r="J241" s="3" t="s">
        <v>48</v>
      </c>
      <c r="K241" s="3" t="s">
        <v>52</v>
      </c>
      <c r="L241" s="7">
        <v>72.707025999999999</v>
      </c>
      <c r="M241" s="7">
        <v>13.464264</v>
      </c>
      <c r="N241" s="7">
        <v>5.0618000000000003E-2</v>
      </c>
      <c r="O241" s="7">
        <v>3.9684149999999998</v>
      </c>
      <c r="P241" s="7">
        <v>0.57704</v>
      </c>
      <c r="Q241" s="7">
        <v>2.8143349999999998</v>
      </c>
      <c r="R241" s="7">
        <v>4.3531079999999998</v>
      </c>
      <c r="S241" s="7">
        <v>1.518526</v>
      </c>
      <c r="T241" s="7">
        <v>0.45555800000000002</v>
      </c>
      <c r="U241" s="7">
        <v>9.1111999999999999E-2</v>
      </c>
      <c r="V241" s="7">
        <v>1.1000000000000001</v>
      </c>
      <c r="W241" s="7">
        <v>99.88</v>
      </c>
      <c r="X241" s="7">
        <v>0.05</v>
      </c>
      <c r="Y241" s="7"/>
      <c r="Z241" s="7"/>
      <c r="AA241" s="7"/>
      <c r="AB241" s="7"/>
      <c r="AC241" s="8"/>
      <c r="AD241" s="9"/>
      <c r="AE241" s="7">
        <v>0.5</v>
      </c>
      <c r="AF241" s="9">
        <v>36.4</v>
      </c>
      <c r="AG241" s="8">
        <v>122.6</v>
      </c>
      <c r="AH241" s="9">
        <v>398</v>
      </c>
      <c r="AI241" s="9">
        <v>7.9</v>
      </c>
      <c r="AJ241" s="9">
        <v>226.6</v>
      </c>
      <c r="AK241" s="7">
        <v>6.6</v>
      </c>
      <c r="AL241" s="7">
        <v>0.5</v>
      </c>
      <c r="AM241" s="7">
        <v>3.4</v>
      </c>
      <c r="AN241" s="7">
        <v>0.8</v>
      </c>
      <c r="AO241" s="9">
        <v>9</v>
      </c>
      <c r="AP241" s="8">
        <v>13</v>
      </c>
      <c r="AQ241" s="8"/>
      <c r="AR241" s="8">
        <v>1.6</v>
      </c>
      <c r="AS241" s="8">
        <v>4.5999999999999996</v>
      </c>
      <c r="AT241" s="7">
        <v>10.3</v>
      </c>
      <c r="AU241" s="8">
        <v>21</v>
      </c>
      <c r="AV241" s="7">
        <v>1.4</v>
      </c>
      <c r="AW241" s="8"/>
      <c r="AX241" s="7"/>
      <c r="AY241" s="7"/>
      <c r="AZ241" s="7"/>
      <c r="BA241" s="7"/>
      <c r="BB241" s="9">
        <v>22.9</v>
      </c>
      <c r="BC241" s="7">
        <v>14</v>
      </c>
      <c r="BD241" s="7">
        <v>34</v>
      </c>
      <c r="BE241" s="7">
        <v>4.29</v>
      </c>
      <c r="BF241" s="7">
        <v>17.2</v>
      </c>
      <c r="BG241" s="7">
        <v>3.78</v>
      </c>
      <c r="BH241" s="7">
        <v>0.81</v>
      </c>
      <c r="BI241" s="7">
        <v>3.9</v>
      </c>
      <c r="BJ241" s="7">
        <v>0.67</v>
      </c>
      <c r="BK241" s="7">
        <v>3.73</v>
      </c>
      <c r="BL241" s="7">
        <v>0.77</v>
      </c>
      <c r="BM241" s="7">
        <v>2.31</v>
      </c>
      <c r="BN241" s="7">
        <v>0.34</v>
      </c>
      <c r="BO241" s="7">
        <v>2.2000000000000002</v>
      </c>
      <c r="BP241" s="7">
        <v>0.34</v>
      </c>
      <c r="BQ241" s="6" t="s">
        <v>29</v>
      </c>
      <c r="BR241" s="10">
        <v>2.8666667544711117</v>
      </c>
      <c r="BS241" s="10">
        <v>14.172909495849362</v>
      </c>
      <c r="BT241" s="10">
        <v>0.58416683539177972</v>
      </c>
      <c r="BU241" s="10">
        <v>73.605007086454748</v>
      </c>
      <c r="BV241" s="7">
        <v>9.12214657589107E-2</v>
      </c>
      <c r="BW241" s="11">
        <v>930.4475802456642</v>
      </c>
      <c r="BX241" s="7">
        <v>6.3636363636363633</v>
      </c>
      <c r="BY241" s="7">
        <v>5.3537117903930129</v>
      </c>
      <c r="BZ241" s="7">
        <f t="shared" si="32"/>
        <v>1.4444444444444444</v>
      </c>
      <c r="CA241" s="9">
        <v>4.3229765704489216</v>
      </c>
      <c r="CB241" s="12">
        <v>0.58416683539177972</v>
      </c>
      <c r="CC241" s="7">
        <v>10.3</v>
      </c>
      <c r="CD241" s="7">
        <v>10.3</v>
      </c>
      <c r="CJ241" s="2">
        <v>0.58416683539177972</v>
      </c>
      <c r="CK241" s="12">
        <v>0.58416683539177972</v>
      </c>
      <c r="CL241" s="7">
        <v>3.9684149999999998</v>
      </c>
      <c r="CM241" s="7">
        <v>3.9684149999999998</v>
      </c>
      <c r="CS241" s="12">
        <v>0.58416683539177972</v>
      </c>
      <c r="CU241" s="7">
        <v>6.3636363636363633</v>
      </c>
    </row>
    <row r="242" spans="1:99" x14ac:dyDescent="0.15">
      <c r="B242" s="5" t="s">
        <v>47</v>
      </c>
      <c r="C242" s="6">
        <v>18</v>
      </c>
      <c r="D242" s="14">
        <v>407716</v>
      </c>
      <c r="E242" s="14">
        <v>5449595</v>
      </c>
      <c r="F242" s="2">
        <v>-76.266597000000004</v>
      </c>
      <c r="G242" s="2">
        <v>49.192207000000003</v>
      </c>
      <c r="H242" s="5" t="s">
        <v>1</v>
      </c>
      <c r="I242" s="1" t="s">
        <v>46</v>
      </c>
      <c r="J242" s="3" t="s">
        <v>48</v>
      </c>
      <c r="K242" s="3" t="s">
        <v>52</v>
      </c>
      <c r="L242" s="7">
        <v>72.835125000000005</v>
      </c>
      <c r="M242" s="7">
        <v>14.469682000000001</v>
      </c>
      <c r="N242" s="7">
        <v>6.0839999999999998E-2</v>
      </c>
      <c r="O242" s="7">
        <v>3.4678559999999998</v>
      </c>
      <c r="P242" s="7">
        <v>0.57797600000000005</v>
      </c>
      <c r="Q242" s="7">
        <v>2.5856819999999998</v>
      </c>
      <c r="R242" s="7">
        <v>3.995133</v>
      </c>
      <c r="S242" s="7">
        <v>1.6325289999999999</v>
      </c>
      <c r="T242" s="7">
        <v>0.30419800000000002</v>
      </c>
      <c r="U242" s="7">
        <v>7.0980000000000001E-2</v>
      </c>
      <c r="V242" s="7">
        <v>1.23</v>
      </c>
      <c r="W242" s="7">
        <v>99.85</v>
      </c>
      <c r="X242" s="7"/>
      <c r="Y242" s="7"/>
      <c r="Z242" s="7"/>
      <c r="AA242" s="7"/>
      <c r="AB242" s="7"/>
      <c r="AC242" s="8"/>
      <c r="AD242" s="9"/>
      <c r="AE242" s="7">
        <v>1.4</v>
      </c>
      <c r="AF242" s="9">
        <v>40</v>
      </c>
      <c r="AG242" s="8">
        <v>168</v>
      </c>
      <c r="AH242" s="9">
        <v>493</v>
      </c>
      <c r="AI242" s="9">
        <v>15</v>
      </c>
      <c r="AJ242" s="9">
        <v>176</v>
      </c>
      <c r="AK242" s="7">
        <v>2.9</v>
      </c>
      <c r="AL242" s="7">
        <v>5.5</v>
      </c>
      <c r="AM242" s="7">
        <v>7</v>
      </c>
      <c r="AN242" s="7">
        <v>4</v>
      </c>
      <c r="AO242" s="9">
        <v>5</v>
      </c>
      <c r="AP242" s="8"/>
      <c r="AQ242" s="8">
        <v>19</v>
      </c>
      <c r="AR242" s="8">
        <v>11</v>
      </c>
      <c r="AS242" s="8">
        <v>138</v>
      </c>
      <c r="AT242" s="7"/>
      <c r="AU242" s="8"/>
      <c r="AV242" s="7"/>
      <c r="AW242" s="8"/>
      <c r="AX242" s="7"/>
      <c r="AY242" s="7"/>
      <c r="AZ242" s="7"/>
      <c r="BA242" s="7"/>
      <c r="BB242" s="9">
        <v>19</v>
      </c>
      <c r="BC242" s="7">
        <v>54.4</v>
      </c>
      <c r="BD242" s="7">
        <v>94.7</v>
      </c>
      <c r="BE242" s="7"/>
      <c r="BF242" s="7">
        <v>43.6</v>
      </c>
      <c r="BG242" s="7">
        <v>6.63</v>
      </c>
      <c r="BH242" s="7">
        <v>0.9</v>
      </c>
      <c r="BI242" s="7"/>
      <c r="BJ242" s="7">
        <v>0.77</v>
      </c>
      <c r="BK242" s="7"/>
      <c r="BL242" s="7"/>
      <c r="BM242" s="7"/>
      <c r="BN242" s="7"/>
      <c r="BO242" s="7">
        <v>1.2</v>
      </c>
      <c r="BP242" s="7">
        <v>0.17</v>
      </c>
      <c r="BQ242" s="6" t="s">
        <v>29</v>
      </c>
      <c r="BR242" s="10">
        <v>2.4472049194838195</v>
      </c>
      <c r="BS242" s="10">
        <v>55.161224903670657</v>
      </c>
      <c r="BT242" s="10">
        <v>0.58606367876698451</v>
      </c>
      <c r="BU242" s="10">
        <v>73.854314540661136</v>
      </c>
      <c r="BV242" s="7">
        <v>7.1086629944917379E-2</v>
      </c>
      <c r="BW242" s="11">
        <v>908.61287669339856</v>
      </c>
      <c r="BX242" s="7">
        <v>45.333333333333336</v>
      </c>
      <c r="BY242" s="7">
        <v>8.8421052631578956</v>
      </c>
      <c r="BZ242" s="7">
        <f t="shared" si="32"/>
        <v>0</v>
      </c>
      <c r="CA242" s="9">
        <v>30.796061663769464</v>
      </c>
      <c r="CB242" s="12">
        <v>0.58606367876698451</v>
      </c>
      <c r="CC242" s="7"/>
      <c r="CD242" s="7"/>
      <c r="CJ242" s="2">
        <v>0.58606367876698451</v>
      </c>
      <c r="CK242" s="12">
        <v>0.58606367876698451</v>
      </c>
      <c r="CL242" s="7">
        <v>3.4678559999999998</v>
      </c>
      <c r="CM242" s="7">
        <v>3.4678559999999998</v>
      </c>
      <c r="CS242" s="12">
        <v>0.58606367876698451</v>
      </c>
      <c r="CU242" s="7">
        <v>45.333333333333336</v>
      </c>
    </row>
    <row r="243" spans="1:99" x14ac:dyDescent="0.15">
      <c r="B243" s="5" t="s">
        <v>47</v>
      </c>
      <c r="C243" s="6">
        <v>18</v>
      </c>
      <c r="D243" s="14">
        <v>542590</v>
      </c>
      <c r="E243" s="14">
        <v>5501828</v>
      </c>
      <c r="F243" s="2">
        <v>-74.409783000000004</v>
      </c>
      <c r="G243" s="2">
        <v>49.667481000000002</v>
      </c>
      <c r="H243" s="5" t="s">
        <v>1</v>
      </c>
      <c r="I243" s="1" t="s">
        <v>46</v>
      </c>
      <c r="J243" s="3" t="s">
        <v>15</v>
      </c>
      <c r="K243" s="3" t="s">
        <v>45</v>
      </c>
      <c r="L243" s="7">
        <v>73.841160000000002</v>
      </c>
      <c r="M243" s="7">
        <v>16.228826000000002</v>
      </c>
      <c r="N243" s="7">
        <v>1.0142999999999999E-2</v>
      </c>
      <c r="O243" s="7">
        <v>1.8257429999999999</v>
      </c>
      <c r="P243" s="7">
        <v>0.578152</v>
      </c>
      <c r="Q243" s="7">
        <v>0.20286000000000001</v>
      </c>
      <c r="R243" s="7">
        <v>4.625216</v>
      </c>
      <c r="S243" s="7">
        <v>2.3430369999999998</v>
      </c>
      <c r="T243" s="7">
        <v>0.26371800000000001</v>
      </c>
      <c r="U243" s="7">
        <v>8.1143999999999994E-2</v>
      </c>
      <c r="V243" s="7">
        <v>1.52</v>
      </c>
      <c r="W243" s="7">
        <v>100.11</v>
      </c>
      <c r="X243" s="7"/>
      <c r="Y243" s="7"/>
      <c r="Z243" s="7"/>
      <c r="AA243" s="7"/>
      <c r="AB243" s="7"/>
      <c r="AC243" s="8">
        <v>2</v>
      </c>
      <c r="AD243" s="9"/>
      <c r="AE243" s="7">
        <v>1.8</v>
      </c>
      <c r="AF243" s="9">
        <v>54</v>
      </c>
      <c r="AG243" s="8">
        <v>60</v>
      </c>
      <c r="AH243" s="9">
        <v>822</v>
      </c>
      <c r="AI243" s="9">
        <v>5.7</v>
      </c>
      <c r="AJ243" s="9">
        <v>145</v>
      </c>
      <c r="AK243" s="7">
        <v>3.3</v>
      </c>
      <c r="AL243" s="7">
        <v>0.33</v>
      </c>
      <c r="AM243" s="7">
        <v>2.2000000000000002</v>
      </c>
      <c r="AN243" s="7">
        <v>0.55000000000000004</v>
      </c>
      <c r="AO243" s="9">
        <v>3.7</v>
      </c>
      <c r="AP243" s="8">
        <v>20</v>
      </c>
      <c r="AQ243" s="8"/>
      <c r="AR243" s="8">
        <v>4</v>
      </c>
      <c r="AS243" s="8">
        <v>3</v>
      </c>
      <c r="AT243" s="7">
        <v>35</v>
      </c>
      <c r="AU243" s="8">
        <v>14</v>
      </c>
      <c r="AV243" s="7"/>
      <c r="AW243" s="8"/>
      <c r="AX243" s="7">
        <v>0.8</v>
      </c>
      <c r="AY243" s="7"/>
      <c r="AZ243" s="7"/>
      <c r="BA243" s="7"/>
      <c r="BB243" s="9">
        <v>6.6</v>
      </c>
      <c r="BC243" s="7">
        <v>13.3</v>
      </c>
      <c r="BD243" s="7">
        <v>28.7</v>
      </c>
      <c r="BE243" s="7">
        <v>3.38</v>
      </c>
      <c r="BF243" s="7">
        <v>12.3</v>
      </c>
      <c r="BG243" s="7">
        <v>1.94</v>
      </c>
      <c r="BH243" s="7">
        <v>0.58599999999999997</v>
      </c>
      <c r="BI243" s="7">
        <v>1.52</v>
      </c>
      <c r="BJ243" s="7">
        <v>0.2</v>
      </c>
      <c r="BK243" s="7">
        <v>1.1200000000000001</v>
      </c>
      <c r="BL243" s="7">
        <v>0.21</v>
      </c>
      <c r="BM243" s="7">
        <v>0.57999999999999996</v>
      </c>
      <c r="BN243" s="7">
        <v>8.5999999999999993E-2</v>
      </c>
      <c r="BO243" s="7">
        <v>0.57999999999999996</v>
      </c>
      <c r="BP243" s="7">
        <v>0.09</v>
      </c>
      <c r="BQ243" s="6" t="s">
        <v>29</v>
      </c>
      <c r="BR243" s="10">
        <v>1.9740260183684681</v>
      </c>
      <c r="BS243" s="10">
        <v>13.490211989045541</v>
      </c>
      <c r="BT243" s="10">
        <v>0.58642052946546297</v>
      </c>
      <c r="BU243" s="10">
        <v>74.89721067045339</v>
      </c>
      <c r="BV243" s="7">
        <v>8.1054839676356003E-2</v>
      </c>
      <c r="BW243" s="11">
        <v>930.93516626804205</v>
      </c>
      <c r="BX243" s="7">
        <v>22.931034482758623</v>
      </c>
      <c r="BY243" s="7">
        <v>9.0909090909090917</v>
      </c>
      <c r="BZ243" s="7">
        <f t="shared" si="32"/>
        <v>5.4054054054054053</v>
      </c>
      <c r="CA243" s="9">
        <v>15.577622469376289</v>
      </c>
      <c r="CB243" s="12">
        <v>0.58642052946546297</v>
      </c>
      <c r="CC243" s="7">
        <v>35</v>
      </c>
      <c r="CD243" s="7">
        <v>35</v>
      </c>
      <c r="CJ243" s="2">
        <v>0.58642052946546297</v>
      </c>
      <c r="CK243" s="12">
        <v>0.58642052946546297</v>
      </c>
      <c r="CL243" s="7">
        <v>1.8257429999999999</v>
      </c>
      <c r="CM243" s="7">
        <v>1.8257429999999999</v>
      </c>
      <c r="CS243" s="12">
        <v>0.58642052946546297</v>
      </c>
      <c r="CU243" s="7">
        <v>22.931034482758623</v>
      </c>
    </row>
    <row r="244" spans="1:99" x14ac:dyDescent="0.15">
      <c r="B244" s="5" t="s">
        <v>47</v>
      </c>
      <c r="C244" s="6">
        <v>18</v>
      </c>
      <c r="D244" s="14">
        <v>324633</v>
      </c>
      <c r="E244" s="14">
        <v>5323312</v>
      </c>
      <c r="F244" s="2">
        <v>-77.352748000000005</v>
      </c>
      <c r="G244" s="2">
        <v>48.038991000000003</v>
      </c>
      <c r="H244" s="5" t="s">
        <v>1</v>
      </c>
      <c r="I244" s="1" t="s">
        <v>46</v>
      </c>
      <c r="J244" s="3" t="s">
        <v>15</v>
      </c>
      <c r="K244" s="3" t="s">
        <v>39</v>
      </c>
      <c r="L244" s="7">
        <v>70.062411999999995</v>
      </c>
      <c r="M244" s="7">
        <v>11.47574</v>
      </c>
      <c r="N244" s="7">
        <v>0.20132900000000001</v>
      </c>
      <c r="O244" s="7">
        <v>9.2510569999999994</v>
      </c>
      <c r="P244" s="7">
        <v>0.58385299999999996</v>
      </c>
      <c r="Q244" s="7">
        <v>3.4427219999999998</v>
      </c>
      <c r="R244" s="7">
        <v>4.0769080000000004</v>
      </c>
      <c r="S244" s="7">
        <v>0.22146199999999999</v>
      </c>
      <c r="T244" s="7">
        <v>0.58385299999999996</v>
      </c>
      <c r="U244" s="7">
        <v>0.100664</v>
      </c>
      <c r="V244" s="7">
        <v>0.71</v>
      </c>
      <c r="W244" s="7">
        <v>100.05</v>
      </c>
      <c r="X244" s="7"/>
      <c r="Y244" s="7"/>
      <c r="Z244" s="7"/>
      <c r="AA244" s="7"/>
      <c r="AB244" s="7"/>
      <c r="AC244" s="8"/>
      <c r="AD244" s="9"/>
      <c r="AE244" s="7">
        <v>0.5</v>
      </c>
      <c r="AF244" s="9">
        <v>10</v>
      </c>
      <c r="AG244" s="8">
        <v>37</v>
      </c>
      <c r="AH244" s="9">
        <v>110</v>
      </c>
      <c r="AI244" s="9">
        <v>13</v>
      </c>
      <c r="AJ244" s="9">
        <v>310</v>
      </c>
      <c r="AK244" s="7">
        <v>10</v>
      </c>
      <c r="AL244" s="7">
        <v>0.8</v>
      </c>
      <c r="AM244" s="7">
        <v>1.9</v>
      </c>
      <c r="AN244" s="7"/>
      <c r="AO244" s="9">
        <v>18</v>
      </c>
      <c r="AP244" s="8"/>
      <c r="AQ244" s="8"/>
      <c r="AR244" s="8"/>
      <c r="AS244" s="8"/>
      <c r="AT244" s="7"/>
      <c r="AU244" s="8"/>
      <c r="AV244" s="7"/>
      <c r="AW244" s="8">
        <v>2.2999999999999998</v>
      </c>
      <c r="AX244" s="7"/>
      <c r="AY244" s="7"/>
      <c r="AZ244" s="7"/>
      <c r="BA244" s="7"/>
      <c r="BB244" s="9">
        <v>121</v>
      </c>
      <c r="BC244" s="7">
        <v>21</v>
      </c>
      <c r="BD244" s="7">
        <v>60</v>
      </c>
      <c r="BE244" s="7"/>
      <c r="BF244" s="7">
        <v>40</v>
      </c>
      <c r="BG244" s="7">
        <v>15</v>
      </c>
      <c r="BH244" s="7">
        <v>4.5</v>
      </c>
      <c r="BI244" s="7">
        <v>13</v>
      </c>
      <c r="BJ244" s="7">
        <v>2.9</v>
      </c>
      <c r="BK244" s="7"/>
      <c r="BL244" s="7">
        <v>4.7</v>
      </c>
      <c r="BM244" s="7"/>
      <c r="BN244" s="7">
        <v>1.8</v>
      </c>
      <c r="BO244" s="7">
        <v>14</v>
      </c>
      <c r="BP244" s="7">
        <v>2.1</v>
      </c>
      <c r="BQ244" s="6" t="s">
        <v>29</v>
      </c>
      <c r="BR244" s="10">
        <v>18.409063405911628</v>
      </c>
      <c r="BS244" s="10">
        <v>21.139520837527684</v>
      </c>
      <c r="BT244" s="10">
        <v>0.58773203140728802</v>
      </c>
      <c r="BU244" s="10">
        <v>70.527896114354732</v>
      </c>
      <c r="BV244" s="7">
        <v>0.10061369315342329</v>
      </c>
      <c r="BW244" s="11">
        <v>910.30899647861213</v>
      </c>
      <c r="BX244" s="7">
        <v>1.5</v>
      </c>
      <c r="BY244" s="7">
        <v>0.30578512396694213</v>
      </c>
      <c r="BZ244" s="7">
        <f t="shared" si="32"/>
        <v>0</v>
      </c>
      <c r="CA244" s="9">
        <v>1.0189873344629601</v>
      </c>
      <c r="CB244" s="12">
        <v>0.58773203140728802</v>
      </c>
      <c r="CC244" s="7"/>
      <c r="CD244" s="7"/>
      <c r="CJ244" s="2">
        <v>0.58773203140728802</v>
      </c>
      <c r="CK244" s="12"/>
      <c r="CL244" s="7">
        <v>9.2510569999999994</v>
      </c>
      <c r="CM244" s="7"/>
      <c r="CS244" s="12"/>
      <c r="CU244" s="7"/>
    </row>
    <row r="245" spans="1:99" x14ac:dyDescent="0.15">
      <c r="B245" s="5" t="s">
        <v>47</v>
      </c>
      <c r="C245" s="6">
        <v>18</v>
      </c>
      <c r="D245" s="14">
        <v>307619</v>
      </c>
      <c r="E245" s="14">
        <v>5443731</v>
      </c>
      <c r="F245" s="2">
        <v>-77.636497000000006</v>
      </c>
      <c r="G245" s="2">
        <v>49.116290999999997</v>
      </c>
      <c r="H245" s="5" t="s">
        <v>1</v>
      </c>
      <c r="I245" s="1" t="s">
        <v>46</v>
      </c>
      <c r="J245" s="3" t="s">
        <v>48</v>
      </c>
      <c r="K245" s="3" t="s">
        <v>52</v>
      </c>
      <c r="L245" s="7">
        <v>72.581620000000001</v>
      </c>
      <c r="M245" s="7">
        <v>14.631197</v>
      </c>
      <c r="N245" s="7">
        <v>4.0306000000000002E-2</v>
      </c>
      <c r="O245" s="7">
        <v>2.6702940000000002</v>
      </c>
      <c r="P245" s="7">
        <v>0.58444200000000002</v>
      </c>
      <c r="Q245" s="7">
        <v>2.8516729999999999</v>
      </c>
      <c r="R245" s="7">
        <v>4.3027009999999999</v>
      </c>
      <c r="S245" s="7">
        <v>2.0253930000000002</v>
      </c>
      <c r="T245" s="7">
        <v>0.241838</v>
      </c>
      <c r="U245" s="7">
        <v>7.0536000000000001E-2</v>
      </c>
      <c r="V245" s="7">
        <v>0.78</v>
      </c>
      <c r="W245" s="7">
        <v>100.02</v>
      </c>
      <c r="X245" s="7"/>
      <c r="Y245" s="7"/>
      <c r="Z245" s="7"/>
      <c r="AA245" s="7"/>
      <c r="AB245" s="7"/>
      <c r="AC245" s="8"/>
      <c r="AD245" s="9">
        <v>1</v>
      </c>
      <c r="AE245" s="7">
        <v>1</v>
      </c>
      <c r="AF245" s="9">
        <v>50</v>
      </c>
      <c r="AG245" s="8">
        <v>184</v>
      </c>
      <c r="AH245" s="9">
        <v>387</v>
      </c>
      <c r="AI245" s="9">
        <v>5.0999999999999996</v>
      </c>
      <c r="AJ245" s="9">
        <v>125</v>
      </c>
      <c r="AK245" s="7">
        <v>3</v>
      </c>
      <c r="AL245" s="7">
        <v>0.56999999999999995</v>
      </c>
      <c r="AM245" s="7">
        <v>2.15</v>
      </c>
      <c r="AN245" s="7">
        <v>0.61</v>
      </c>
      <c r="AO245" s="9">
        <v>3</v>
      </c>
      <c r="AP245" s="8">
        <v>20</v>
      </c>
      <c r="AQ245" s="8">
        <v>110</v>
      </c>
      <c r="AR245" s="8"/>
      <c r="AS245" s="8">
        <v>4</v>
      </c>
      <c r="AT245" s="7">
        <v>30</v>
      </c>
      <c r="AU245" s="8">
        <v>50</v>
      </c>
      <c r="AV245" s="7"/>
      <c r="AW245" s="8"/>
      <c r="AX245" s="7"/>
      <c r="AY245" s="7"/>
      <c r="AZ245" s="7"/>
      <c r="BA245" s="7"/>
      <c r="BB245" s="9">
        <v>4.5999999999999996</v>
      </c>
      <c r="BC245" s="7">
        <v>14.8</v>
      </c>
      <c r="BD245" s="7">
        <v>26.5</v>
      </c>
      <c r="BE245" s="7">
        <v>2.59</v>
      </c>
      <c r="BF245" s="7">
        <v>8.39</v>
      </c>
      <c r="BG245" s="7">
        <v>1.72</v>
      </c>
      <c r="BH245" s="7">
        <v>0.51900000000000002</v>
      </c>
      <c r="BI245" s="7">
        <v>1.44</v>
      </c>
      <c r="BJ245" s="7">
        <v>0.18</v>
      </c>
      <c r="BK245" s="7">
        <v>0.86</v>
      </c>
      <c r="BL245" s="7">
        <v>0.15</v>
      </c>
      <c r="BM245" s="7">
        <v>0.41</v>
      </c>
      <c r="BN245" s="7">
        <v>6.3E-2</v>
      </c>
      <c r="BO245" s="7">
        <v>0.42</v>
      </c>
      <c r="BP245" s="7">
        <v>6.2E-2</v>
      </c>
      <c r="BQ245" s="6" t="s">
        <v>29</v>
      </c>
      <c r="BR245" s="10">
        <v>2.1243783305264703</v>
      </c>
      <c r="BS245" s="10">
        <v>14.913341394598953</v>
      </c>
      <c r="BT245" s="10">
        <v>0.58891777509068932</v>
      </c>
      <c r="BU245" s="10">
        <v>73.137464731962922</v>
      </c>
      <c r="BV245" s="7">
        <v>7.0521895620875824E-2</v>
      </c>
      <c r="BW245" s="11">
        <v>901.03537551214947</v>
      </c>
      <c r="BX245" s="7">
        <v>35.238095238095241</v>
      </c>
      <c r="BY245" s="7">
        <v>40</v>
      </c>
      <c r="BZ245" s="7">
        <f t="shared" si="32"/>
        <v>6.666666666666667</v>
      </c>
      <c r="CA245" s="9">
        <v>23.938115158812398</v>
      </c>
      <c r="CB245" s="12">
        <v>0.58891777509068932</v>
      </c>
      <c r="CC245" s="7">
        <v>30</v>
      </c>
      <c r="CD245" s="7">
        <v>30</v>
      </c>
      <c r="CJ245" s="2">
        <v>0.58891777509068932</v>
      </c>
      <c r="CK245" s="12">
        <v>0.58891777509068932</v>
      </c>
      <c r="CL245" s="7">
        <v>2.6702940000000002</v>
      </c>
      <c r="CM245" s="7">
        <v>2.6702940000000002</v>
      </c>
      <c r="CS245" s="12">
        <v>0.58891777509068932</v>
      </c>
      <c r="CU245" s="7">
        <v>35.238095238095241</v>
      </c>
    </row>
    <row r="246" spans="1:99" x14ac:dyDescent="0.15">
      <c r="B246" s="5" t="s">
        <v>47</v>
      </c>
      <c r="C246" s="6">
        <v>17</v>
      </c>
      <c r="D246" s="14">
        <v>631474</v>
      </c>
      <c r="E246" s="14">
        <v>5347652</v>
      </c>
      <c r="F246" s="2">
        <v>-79.228266000000005</v>
      </c>
      <c r="G246" s="2">
        <v>48.268420999999996</v>
      </c>
      <c r="H246" s="5" t="s">
        <v>1</v>
      </c>
      <c r="I246" s="1" t="s">
        <v>46</v>
      </c>
      <c r="J246" s="3" t="s">
        <v>15</v>
      </c>
      <c r="K246" s="3" t="s">
        <v>9</v>
      </c>
      <c r="L246" s="7">
        <v>74.57405</v>
      </c>
      <c r="M246" s="7">
        <v>12.329872</v>
      </c>
      <c r="N246" s="7">
        <v>6.0490000000000002E-2</v>
      </c>
      <c r="O246" s="7">
        <v>3.2967029999999999</v>
      </c>
      <c r="P246" s="7">
        <v>0.58473600000000003</v>
      </c>
      <c r="Q246" s="7">
        <v>2.3792719999999998</v>
      </c>
      <c r="R246" s="7">
        <v>6.0792419999999998</v>
      </c>
      <c r="S246" s="7">
        <v>0.22179699999999999</v>
      </c>
      <c r="T246" s="7">
        <v>0.38310300000000003</v>
      </c>
      <c r="U246" s="7">
        <v>9.0734999999999996E-2</v>
      </c>
      <c r="V246" s="7">
        <v>0.8</v>
      </c>
      <c r="W246" s="7">
        <v>99.99</v>
      </c>
      <c r="X246" s="7">
        <v>0.03</v>
      </c>
      <c r="Y246" s="7">
        <v>0.44</v>
      </c>
      <c r="Z246" s="7"/>
      <c r="AA246" s="7"/>
      <c r="AB246" s="7"/>
      <c r="AC246" s="8"/>
      <c r="AD246" s="9"/>
      <c r="AE246" s="7"/>
      <c r="AF246" s="9">
        <v>4</v>
      </c>
      <c r="AG246" s="8">
        <v>92.2</v>
      </c>
      <c r="AH246" s="9">
        <v>93</v>
      </c>
      <c r="AI246" s="9">
        <v>12.1</v>
      </c>
      <c r="AJ246" s="9">
        <v>238.1</v>
      </c>
      <c r="AK246" s="7">
        <v>7.3</v>
      </c>
      <c r="AL246" s="7">
        <v>0.8</v>
      </c>
      <c r="AM246" s="7">
        <v>2.9</v>
      </c>
      <c r="AN246" s="7">
        <v>1.4</v>
      </c>
      <c r="AO246" s="9">
        <v>14</v>
      </c>
      <c r="AP246" s="8">
        <v>24</v>
      </c>
      <c r="AQ246" s="8"/>
      <c r="AR246" s="8">
        <v>2.8</v>
      </c>
      <c r="AS246" s="8">
        <v>3.1</v>
      </c>
      <c r="AT246" s="7">
        <v>214.2</v>
      </c>
      <c r="AU246" s="8">
        <v>38</v>
      </c>
      <c r="AV246" s="7">
        <v>5.3</v>
      </c>
      <c r="AW246" s="8"/>
      <c r="AX246" s="7">
        <v>0.2</v>
      </c>
      <c r="AY246" s="7">
        <v>1.6</v>
      </c>
      <c r="AZ246" s="7"/>
      <c r="BA246" s="7"/>
      <c r="BB246" s="9">
        <v>54.7</v>
      </c>
      <c r="BC246" s="7">
        <v>19.7</v>
      </c>
      <c r="BD246" s="7">
        <v>48.6</v>
      </c>
      <c r="BE246" s="7">
        <v>6.2</v>
      </c>
      <c r="BF246" s="7">
        <v>29.3</v>
      </c>
      <c r="BG246" s="7">
        <v>7.3</v>
      </c>
      <c r="BH246" s="7">
        <v>1.55</v>
      </c>
      <c r="BI246" s="7">
        <v>7.41</v>
      </c>
      <c r="BJ246" s="7">
        <v>1.38</v>
      </c>
      <c r="BK246" s="7">
        <v>7.91</v>
      </c>
      <c r="BL246" s="7">
        <v>1.65</v>
      </c>
      <c r="BM246" s="7">
        <v>5.15</v>
      </c>
      <c r="BN246" s="7">
        <v>0.73</v>
      </c>
      <c r="BO246" s="7">
        <v>5.62</v>
      </c>
      <c r="BP246" s="7">
        <v>0.73</v>
      </c>
      <c r="BQ246" s="6" t="s">
        <v>29</v>
      </c>
      <c r="BR246" s="10">
        <v>27.409036190751003</v>
      </c>
      <c r="BS246" s="10">
        <v>19.860873071882246</v>
      </c>
      <c r="BT246" s="10">
        <v>0.58951103941929639</v>
      </c>
      <c r="BU246" s="10">
        <v>75.183032563766503</v>
      </c>
      <c r="BV246" s="7">
        <v>9.0744074407440742E-2</v>
      </c>
      <c r="BW246" s="11">
        <v>944.59025604708438</v>
      </c>
      <c r="BX246" s="7">
        <v>3.5053380782918149</v>
      </c>
      <c r="BY246" s="7">
        <v>1.6855575868372943</v>
      </c>
      <c r="BZ246" s="7">
        <f t="shared" si="32"/>
        <v>1.7142857142857142</v>
      </c>
      <c r="CA246" s="9">
        <v>2.3812634031933944</v>
      </c>
      <c r="CB246" s="12"/>
      <c r="CC246" s="7">
        <v>214.2</v>
      </c>
      <c r="CD246" s="7"/>
      <c r="CJ246" s="2">
        <v>0.58951103941929639</v>
      </c>
      <c r="CK246" s="12">
        <v>0.58951103941929639</v>
      </c>
      <c r="CL246" s="7">
        <v>3.2967029999999999</v>
      </c>
      <c r="CM246" s="7">
        <v>3.2967029999999999</v>
      </c>
      <c r="CS246" s="12">
        <v>0.58951103941929639</v>
      </c>
      <c r="CU246" s="7">
        <v>3.5053380782918149</v>
      </c>
    </row>
    <row r="247" spans="1:99" x14ac:dyDescent="0.15">
      <c r="A247" s="3" t="s">
        <v>392</v>
      </c>
      <c r="B247" s="5" t="s">
        <v>47</v>
      </c>
      <c r="C247" s="6">
        <v>18</v>
      </c>
      <c r="D247" s="14">
        <v>325304</v>
      </c>
      <c r="E247" s="14">
        <v>5342610</v>
      </c>
      <c r="F247" s="2">
        <v>-77.351664</v>
      </c>
      <c r="G247" s="2">
        <v>48.212653000000003</v>
      </c>
      <c r="H247" s="5" t="s">
        <v>1</v>
      </c>
      <c r="I247" s="1" t="s">
        <v>46</v>
      </c>
      <c r="J247" s="3" t="s">
        <v>48</v>
      </c>
      <c r="K247" s="3" t="s">
        <v>52</v>
      </c>
      <c r="L247" s="7">
        <v>72.033471000000006</v>
      </c>
      <c r="M247" s="7">
        <v>13.801795</v>
      </c>
      <c r="N247" s="7">
        <v>6.0490000000000002E-2</v>
      </c>
      <c r="O247" s="7">
        <v>3.88144</v>
      </c>
      <c r="P247" s="7">
        <v>0.58473600000000003</v>
      </c>
      <c r="Q247" s="7">
        <v>3.69997</v>
      </c>
      <c r="R247" s="7">
        <v>4.5266659999999996</v>
      </c>
      <c r="S247" s="7">
        <v>0.94767599999999996</v>
      </c>
      <c r="T247" s="7">
        <v>0.37302099999999999</v>
      </c>
      <c r="U247" s="7">
        <v>9.0734999999999996E-2</v>
      </c>
      <c r="V247" s="7">
        <v>0.98</v>
      </c>
      <c r="W247" s="7">
        <v>100.17</v>
      </c>
      <c r="X247" s="7">
        <v>0.13</v>
      </c>
      <c r="Y247" s="7"/>
      <c r="Z247" s="7"/>
      <c r="AA247" s="7"/>
      <c r="AB247" s="7"/>
      <c r="AC247" s="8"/>
      <c r="AD247" s="9">
        <v>1</v>
      </c>
      <c r="AE247" s="7">
        <v>0.8</v>
      </c>
      <c r="AF247" s="9">
        <v>30</v>
      </c>
      <c r="AG247" s="8">
        <v>276</v>
      </c>
      <c r="AH247" s="9">
        <v>333</v>
      </c>
      <c r="AI247" s="9">
        <v>6.2</v>
      </c>
      <c r="AJ247" s="9">
        <v>205</v>
      </c>
      <c r="AK247" s="7">
        <v>5.4</v>
      </c>
      <c r="AL247" s="7">
        <v>0.62</v>
      </c>
      <c r="AM247" s="7">
        <v>3.62</v>
      </c>
      <c r="AN247" s="7">
        <v>0.69</v>
      </c>
      <c r="AO247" s="9">
        <v>8.1999999999999993</v>
      </c>
      <c r="AP247" s="8">
        <v>26</v>
      </c>
      <c r="AQ247" s="8">
        <v>16</v>
      </c>
      <c r="AR247" s="8">
        <v>6</v>
      </c>
      <c r="AS247" s="8">
        <v>4</v>
      </c>
      <c r="AT247" s="7">
        <v>31</v>
      </c>
      <c r="AU247" s="8">
        <v>37</v>
      </c>
      <c r="AV247" s="7"/>
      <c r="AW247" s="8"/>
      <c r="AX247" s="7"/>
      <c r="AY247" s="7"/>
      <c r="AZ247" s="7"/>
      <c r="BA247" s="7"/>
      <c r="BB247" s="9">
        <v>26.6</v>
      </c>
      <c r="BC247" s="7">
        <v>21.5</v>
      </c>
      <c r="BD247" s="7">
        <v>46.1</v>
      </c>
      <c r="BE247" s="7">
        <v>5.32</v>
      </c>
      <c r="BF247" s="7">
        <v>21.3</v>
      </c>
      <c r="BG247" s="7">
        <v>4.63</v>
      </c>
      <c r="BH247" s="7">
        <v>1.26</v>
      </c>
      <c r="BI247" s="7">
        <v>4.46</v>
      </c>
      <c r="BJ247" s="7">
        <v>0.75</v>
      </c>
      <c r="BK247" s="7">
        <v>4.53</v>
      </c>
      <c r="BL247" s="7">
        <v>0.89</v>
      </c>
      <c r="BM247" s="7">
        <v>2.76</v>
      </c>
      <c r="BN247" s="7">
        <v>0.40799999999999997</v>
      </c>
      <c r="BO247" s="7">
        <v>2.67</v>
      </c>
      <c r="BP247" s="7">
        <v>0.47599999999999998</v>
      </c>
      <c r="BQ247" s="6" t="s">
        <v>29</v>
      </c>
      <c r="BR247" s="10">
        <v>4.7765966427344368</v>
      </c>
      <c r="BS247" s="10">
        <v>21.67557213428773</v>
      </c>
      <c r="BT247" s="10">
        <v>0.58951103941929639</v>
      </c>
      <c r="BU247" s="10">
        <v>72.621706825284818</v>
      </c>
      <c r="BV247" s="7">
        <v>9.0581012279125475E-2</v>
      </c>
      <c r="BW247" s="11">
        <v>920.37284762093111</v>
      </c>
      <c r="BX247" s="7">
        <v>8.0524344569288395</v>
      </c>
      <c r="BY247" s="7">
        <v>10.375939849624059</v>
      </c>
      <c r="BZ247" s="7">
        <f t="shared" si="32"/>
        <v>3.1707317073170733</v>
      </c>
      <c r="CA247" s="9">
        <v>5.4702191488024079</v>
      </c>
      <c r="CB247" s="12">
        <v>0.58951103941929639</v>
      </c>
      <c r="CC247" s="7">
        <v>31</v>
      </c>
      <c r="CD247" s="7">
        <v>31</v>
      </c>
      <c r="CJ247" s="2">
        <v>0.58951103941929639</v>
      </c>
      <c r="CK247" s="12">
        <v>0.58951103941929639</v>
      </c>
      <c r="CL247" s="7">
        <v>3.88144</v>
      </c>
      <c r="CM247" s="7">
        <v>3.88144</v>
      </c>
      <c r="CS247" s="12">
        <v>0.58951103941929639</v>
      </c>
      <c r="CU247" s="7">
        <v>8.0524344569288395</v>
      </c>
    </row>
    <row r="248" spans="1:99" x14ac:dyDescent="0.15">
      <c r="B248" s="5" t="s">
        <v>47</v>
      </c>
      <c r="C248" s="6">
        <v>17</v>
      </c>
      <c r="D248" s="14">
        <v>615756</v>
      </c>
      <c r="E248" s="14">
        <v>5373519</v>
      </c>
      <c r="F248" s="2">
        <v>-79.432866000000004</v>
      </c>
      <c r="G248" s="2">
        <v>48.504116000000003</v>
      </c>
      <c r="H248" s="5" t="s">
        <v>1</v>
      </c>
      <c r="I248" s="1" t="s">
        <v>46</v>
      </c>
      <c r="J248" s="3" t="s">
        <v>15</v>
      </c>
      <c r="K248" s="3" t="s">
        <v>9</v>
      </c>
      <c r="L248" s="7">
        <v>72.586714999999998</v>
      </c>
      <c r="M248" s="7">
        <v>12.989523</v>
      </c>
      <c r="N248" s="7">
        <v>7.1203000000000002E-2</v>
      </c>
      <c r="O248" s="7">
        <v>5.1775000000000002</v>
      </c>
      <c r="P248" s="7">
        <v>0.57979899999999995</v>
      </c>
      <c r="Q248" s="7">
        <v>1.5054419999999999</v>
      </c>
      <c r="R248" s="7">
        <v>4.6790760000000002</v>
      </c>
      <c r="S248" s="7">
        <v>1.8512869999999999</v>
      </c>
      <c r="T248" s="7">
        <v>0.46790799999999999</v>
      </c>
      <c r="U248" s="7">
        <v>9.1547000000000003E-2</v>
      </c>
      <c r="V248" s="7">
        <v>1.44</v>
      </c>
      <c r="W248" s="7">
        <v>99.75</v>
      </c>
      <c r="X248" s="7"/>
      <c r="Y248" s="7"/>
      <c r="Z248" s="7"/>
      <c r="AA248" s="7"/>
      <c r="AB248" s="7"/>
      <c r="AC248" s="8"/>
      <c r="AD248" s="9"/>
      <c r="AE248" s="7">
        <v>0.2</v>
      </c>
      <c r="AF248" s="9">
        <v>23</v>
      </c>
      <c r="AG248" s="8">
        <v>58.9</v>
      </c>
      <c r="AH248" s="9">
        <v>503</v>
      </c>
      <c r="AI248" s="9">
        <v>8</v>
      </c>
      <c r="AJ248" s="9">
        <v>170</v>
      </c>
      <c r="AK248" s="7">
        <v>5</v>
      </c>
      <c r="AL248" s="7">
        <v>0.5</v>
      </c>
      <c r="AM248" s="7">
        <v>4</v>
      </c>
      <c r="AN248" s="7">
        <v>0.9</v>
      </c>
      <c r="AO248" s="9"/>
      <c r="AP248" s="8">
        <v>7</v>
      </c>
      <c r="AQ248" s="8">
        <v>20</v>
      </c>
      <c r="AR248" s="8">
        <v>11</v>
      </c>
      <c r="AS248" s="8">
        <v>5.2</v>
      </c>
      <c r="AT248" s="7"/>
      <c r="AU248" s="8">
        <v>70</v>
      </c>
      <c r="AV248" s="7">
        <v>6</v>
      </c>
      <c r="AW248" s="8"/>
      <c r="AX248" s="7"/>
      <c r="AY248" s="7"/>
      <c r="AZ248" s="7"/>
      <c r="BA248" s="7"/>
      <c r="BB248" s="9">
        <v>32.1</v>
      </c>
      <c r="BC248" s="7">
        <v>26</v>
      </c>
      <c r="BD248" s="7">
        <v>56</v>
      </c>
      <c r="BE248" s="7">
        <v>6.6</v>
      </c>
      <c r="BF248" s="7">
        <v>26.6</v>
      </c>
      <c r="BG248" s="7">
        <v>5.4</v>
      </c>
      <c r="BH248" s="7">
        <v>1.4</v>
      </c>
      <c r="BI248" s="7">
        <v>5.5</v>
      </c>
      <c r="BJ248" s="7">
        <v>0.9</v>
      </c>
      <c r="BK248" s="7">
        <v>5.2</v>
      </c>
      <c r="BL248" s="7">
        <v>1.2</v>
      </c>
      <c r="BM248" s="7">
        <v>3.4</v>
      </c>
      <c r="BN248" s="7">
        <v>0.5</v>
      </c>
      <c r="BO248" s="7">
        <v>3.4</v>
      </c>
      <c r="BP248" s="7">
        <v>0.5</v>
      </c>
      <c r="BQ248" s="6" t="s">
        <v>29</v>
      </c>
      <c r="BR248" s="10">
        <v>2.5274719695001373</v>
      </c>
      <c r="BS248" s="10">
        <v>26.446953514393247</v>
      </c>
      <c r="BT248" s="10">
        <v>0.58976604618044948</v>
      </c>
      <c r="BU248" s="10">
        <v>73.834518360288868</v>
      </c>
      <c r="BV248" s="7">
        <v>9.1776441102756887E-2</v>
      </c>
      <c r="BW248" s="11">
        <v>933.20950378972168</v>
      </c>
      <c r="BX248" s="7">
        <v>7.6470588235294121</v>
      </c>
      <c r="BY248" s="7">
        <v>1.8348909657320871</v>
      </c>
      <c r="BZ248" s="7"/>
      <c r="CA248" s="9">
        <v>5.1948373913797967</v>
      </c>
      <c r="CB248" s="12">
        <v>0.58976604618044948</v>
      </c>
      <c r="CC248" s="7"/>
      <c r="CD248" s="7"/>
      <c r="CJ248" s="2">
        <v>0.58976604618044948</v>
      </c>
      <c r="CK248" s="12">
        <v>0.58976604618044948</v>
      </c>
      <c r="CL248" s="7">
        <v>5.1775000000000002</v>
      </c>
      <c r="CM248" s="7">
        <v>5.1775000000000002</v>
      </c>
      <c r="CS248" s="12">
        <v>0.58976604618044948</v>
      </c>
      <c r="CU248" s="7">
        <v>7.6470588235294121</v>
      </c>
    </row>
    <row r="249" spans="1:99" x14ac:dyDescent="0.15">
      <c r="A249" s="3" t="s">
        <v>399</v>
      </c>
      <c r="B249" s="5" t="s">
        <v>67</v>
      </c>
      <c r="C249" s="6">
        <v>18</v>
      </c>
      <c r="D249" s="14">
        <v>490207</v>
      </c>
      <c r="E249" s="14">
        <v>5468358</v>
      </c>
      <c r="F249" s="2">
        <v>-75.134884999999997</v>
      </c>
      <c r="G249" s="2">
        <v>49.367849999999997</v>
      </c>
      <c r="H249" s="5" t="s">
        <v>1</v>
      </c>
      <c r="I249" s="1" t="s">
        <v>46</v>
      </c>
      <c r="J249" s="3" t="s">
        <v>48</v>
      </c>
      <c r="K249" s="3" t="s">
        <v>52</v>
      </c>
      <c r="L249" s="7">
        <v>70.875764000000004</v>
      </c>
      <c r="M249" s="7">
        <v>16.293278999999998</v>
      </c>
      <c r="N249" s="7">
        <v>3.0550000000000001E-2</v>
      </c>
      <c r="O249" s="7">
        <v>1.446029</v>
      </c>
      <c r="P249" s="7">
        <v>0.58044799999999996</v>
      </c>
      <c r="Q249" s="7">
        <v>2.1792259999999999</v>
      </c>
      <c r="R249" s="7">
        <v>6.1201629999999998</v>
      </c>
      <c r="S249" s="7">
        <v>2.2606920000000001</v>
      </c>
      <c r="T249" s="7">
        <v>0.18329899999999999</v>
      </c>
      <c r="U249" s="7">
        <v>3.0550000000000001E-2</v>
      </c>
      <c r="V249" s="7">
        <v>0.89</v>
      </c>
      <c r="W249" s="7">
        <v>99.09</v>
      </c>
      <c r="X249" s="7">
        <v>0.08</v>
      </c>
      <c r="Y249" s="7"/>
      <c r="Z249" s="7"/>
      <c r="AA249" s="7"/>
      <c r="AB249" s="7"/>
      <c r="AC249" s="8"/>
      <c r="AD249" s="9">
        <v>2</v>
      </c>
      <c r="AE249" s="7">
        <v>0.9</v>
      </c>
      <c r="AF249" s="9">
        <v>50</v>
      </c>
      <c r="AG249" s="8">
        <v>1158</v>
      </c>
      <c r="AH249" s="9">
        <v>1313</v>
      </c>
      <c r="AI249" s="9">
        <v>3.1</v>
      </c>
      <c r="AJ249" s="9">
        <v>88</v>
      </c>
      <c r="AK249" s="7">
        <v>2.1</v>
      </c>
      <c r="AL249" s="7">
        <v>0.2</v>
      </c>
      <c r="AM249" s="7">
        <v>1.61</v>
      </c>
      <c r="AN249" s="7">
        <v>1.17</v>
      </c>
      <c r="AO249" s="9">
        <v>2.5</v>
      </c>
      <c r="AP249" s="8">
        <v>21</v>
      </c>
      <c r="AQ249" s="8">
        <v>18</v>
      </c>
      <c r="AR249" s="8">
        <v>4</v>
      </c>
      <c r="AS249" s="8">
        <v>3</v>
      </c>
      <c r="AT249" s="7">
        <v>6</v>
      </c>
      <c r="AU249" s="8">
        <v>38</v>
      </c>
      <c r="AV249" s="7">
        <v>12</v>
      </c>
      <c r="AW249" s="8"/>
      <c r="AX249" s="7">
        <v>0.6</v>
      </c>
      <c r="AY249" s="7"/>
      <c r="AZ249" s="7"/>
      <c r="BA249" s="7"/>
      <c r="BB249" s="9">
        <v>3.5</v>
      </c>
      <c r="BC249" s="7">
        <v>11.7</v>
      </c>
      <c r="BD249" s="7">
        <v>26.1</v>
      </c>
      <c r="BE249" s="7">
        <v>3.36</v>
      </c>
      <c r="BF249" s="7">
        <v>13</v>
      </c>
      <c r="BG249" s="7">
        <v>2.2799999999999998</v>
      </c>
      <c r="BH249" s="7">
        <v>0.55900000000000005</v>
      </c>
      <c r="BI249" s="7">
        <v>1.6</v>
      </c>
      <c r="BJ249" s="7">
        <v>0.15</v>
      </c>
      <c r="BK249" s="7">
        <v>0.68</v>
      </c>
      <c r="BL249" s="7">
        <v>0.11</v>
      </c>
      <c r="BM249" s="7">
        <v>0.28999999999999998</v>
      </c>
      <c r="BN249" s="7">
        <v>4.1000000000000002E-2</v>
      </c>
      <c r="BO249" s="7">
        <v>0.26</v>
      </c>
      <c r="BP249" s="7">
        <v>0.04</v>
      </c>
      <c r="BQ249" s="6" t="s">
        <v>29</v>
      </c>
      <c r="BR249" s="10">
        <v>2.7072077930120511</v>
      </c>
      <c r="BS249" s="10">
        <v>11.914460285132382</v>
      </c>
      <c r="BT249" s="10">
        <v>0.5910875763747454</v>
      </c>
      <c r="BU249" s="10">
        <v>72.174912423625258</v>
      </c>
      <c r="BV249" s="7">
        <v>3.0830558078514481E-2</v>
      </c>
      <c r="BW249" s="11">
        <v>817.94451590637743</v>
      </c>
      <c r="BX249" s="7">
        <v>44.999999999999993</v>
      </c>
      <c r="BY249" s="7">
        <v>330.85714285714283</v>
      </c>
      <c r="BZ249" s="7">
        <f t="shared" ref="BZ249:BZ253" si="33">AP249/AO249</f>
        <v>8.4</v>
      </c>
      <c r="CA249" s="9">
        <v>30.5696200338888</v>
      </c>
      <c r="CB249" s="12">
        <v>0.5910875763747454</v>
      </c>
      <c r="CC249" s="7">
        <v>6</v>
      </c>
      <c r="CD249" s="7">
        <v>6</v>
      </c>
      <c r="CJ249" s="2">
        <v>0.5910875763747454</v>
      </c>
      <c r="CK249" s="12">
        <v>0.5910875763747454</v>
      </c>
      <c r="CL249" s="7">
        <v>1.446029</v>
      </c>
      <c r="CM249" s="7">
        <v>1.446029</v>
      </c>
      <c r="CS249" s="12">
        <v>0.5910875763747454</v>
      </c>
      <c r="CU249" s="7">
        <v>44.999999999999993</v>
      </c>
    </row>
    <row r="250" spans="1:99" x14ac:dyDescent="0.15">
      <c r="A250" s="3" t="s">
        <v>360</v>
      </c>
      <c r="B250" s="5" t="s">
        <v>67</v>
      </c>
      <c r="C250" s="6">
        <v>18</v>
      </c>
      <c r="D250" s="14">
        <v>325304</v>
      </c>
      <c r="E250" s="14">
        <v>5342610</v>
      </c>
      <c r="F250" s="2">
        <v>-77.351664</v>
      </c>
      <c r="G250" s="2">
        <v>48.212653000000003</v>
      </c>
      <c r="H250" s="5" t="s">
        <v>1</v>
      </c>
      <c r="I250" s="1" t="s">
        <v>46</v>
      </c>
      <c r="J250" s="3" t="s">
        <v>48</v>
      </c>
      <c r="K250" s="3" t="s">
        <v>52</v>
      </c>
      <c r="L250" s="7">
        <v>71.817527999999996</v>
      </c>
      <c r="M250" s="7">
        <v>15.89438</v>
      </c>
      <c r="N250" s="7">
        <v>2.0549000000000001E-2</v>
      </c>
      <c r="O250" s="7">
        <v>1.6130690000000001</v>
      </c>
      <c r="P250" s="7">
        <v>0.57536200000000004</v>
      </c>
      <c r="Q250" s="7">
        <v>3.0001030000000002</v>
      </c>
      <c r="R250" s="7">
        <v>4.9522240000000002</v>
      </c>
      <c r="S250" s="7">
        <v>1.931573</v>
      </c>
      <c r="T250" s="7">
        <v>0.154115</v>
      </c>
      <c r="U250" s="7">
        <v>4.1097000000000002E-2</v>
      </c>
      <c r="V250" s="7">
        <v>1.26</v>
      </c>
      <c r="W250" s="7">
        <v>98.59</v>
      </c>
      <c r="X250" s="7">
        <v>0.04</v>
      </c>
      <c r="Y250" s="7"/>
      <c r="Z250" s="7"/>
      <c r="AA250" s="7"/>
      <c r="AB250" s="7"/>
      <c r="AC250" s="8"/>
      <c r="AD250" s="9">
        <v>1</v>
      </c>
      <c r="AE250" s="7">
        <v>0.6</v>
      </c>
      <c r="AF250" s="9">
        <v>59</v>
      </c>
      <c r="AG250" s="8">
        <v>337</v>
      </c>
      <c r="AH250" s="9">
        <v>762</v>
      </c>
      <c r="AI250" s="9">
        <v>0.8</v>
      </c>
      <c r="AJ250" s="9">
        <v>65</v>
      </c>
      <c r="AK250" s="7">
        <v>1.8</v>
      </c>
      <c r="AL250" s="7">
        <v>0.11</v>
      </c>
      <c r="AM250" s="7">
        <v>0.55000000000000004</v>
      </c>
      <c r="AN250" s="7">
        <v>0.3</v>
      </c>
      <c r="AO250" s="9">
        <v>2.2000000000000002</v>
      </c>
      <c r="AP250" s="8">
        <v>17</v>
      </c>
      <c r="AQ250" s="8">
        <v>22</v>
      </c>
      <c r="AR250" s="8">
        <v>7</v>
      </c>
      <c r="AS250" s="8">
        <v>3</v>
      </c>
      <c r="AT250" s="7">
        <v>19</v>
      </c>
      <c r="AU250" s="8">
        <v>16</v>
      </c>
      <c r="AV250" s="7"/>
      <c r="AW250" s="8">
        <v>6</v>
      </c>
      <c r="AX250" s="7"/>
      <c r="AY250" s="7"/>
      <c r="AZ250" s="7"/>
      <c r="BA250" s="7"/>
      <c r="BB250" s="9">
        <v>3.2</v>
      </c>
      <c r="BC250" s="7">
        <v>5.29</v>
      </c>
      <c r="BD250" s="7">
        <v>10.4</v>
      </c>
      <c r="BE250" s="7">
        <v>1.21</v>
      </c>
      <c r="BF250" s="7">
        <v>4.62</v>
      </c>
      <c r="BG250" s="7">
        <v>0.96</v>
      </c>
      <c r="BH250" s="7">
        <v>0.314</v>
      </c>
      <c r="BI250" s="7">
        <v>0.88</v>
      </c>
      <c r="BJ250" s="7">
        <v>0.12</v>
      </c>
      <c r="BK250" s="7">
        <v>0.63</v>
      </c>
      <c r="BL250" s="7">
        <v>0.1</v>
      </c>
      <c r="BM250" s="7">
        <v>0.28000000000000003</v>
      </c>
      <c r="BN250" s="7">
        <v>0.05</v>
      </c>
      <c r="BO250" s="7">
        <v>0.31</v>
      </c>
      <c r="BP250" s="7">
        <v>4.4999999999999998E-2</v>
      </c>
      <c r="BQ250" s="6" t="s">
        <v>29</v>
      </c>
      <c r="BR250" s="10">
        <v>2.5638295834534861</v>
      </c>
      <c r="BS250" s="10">
        <v>5.4351176410151032</v>
      </c>
      <c r="BT250" s="10">
        <v>0.59114558717764309</v>
      </c>
      <c r="BU250" s="10">
        <v>73.787658481454841</v>
      </c>
      <c r="BV250" s="7">
        <v>4.1684755046150726E-2</v>
      </c>
      <c r="BW250" s="11">
        <v>859.34662838078077</v>
      </c>
      <c r="BX250" s="7">
        <v>17.06451612903226</v>
      </c>
      <c r="BY250" s="7">
        <v>105.3125</v>
      </c>
      <c r="BZ250" s="7">
        <f t="shared" si="33"/>
        <v>7.7272727272727266</v>
      </c>
      <c r="CA250" s="9">
        <v>11.592350536148516</v>
      </c>
      <c r="CB250" s="12">
        <v>0.59114558717764309</v>
      </c>
      <c r="CC250" s="7">
        <v>19</v>
      </c>
      <c r="CD250" s="7">
        <v>19</v>
      </c>
      <c r="CJ250" s="2">
        <v>0.59114558717764309</v>
      </c>
      <c r="CK250" s="12">
        <v>0.59114558717764309</v>
      </c>
      <c r="CL250" s="7">
        <v>1.6130690000000001</v>
      </c>
      <c r="CM250" s="7">
        <v>1.6130690000000001</v>
      </c>
      <c r="CS250" s="12">
        <v>0.59114558717764309</v>
      </c>
      <c r="CU250" s="7">
        <v>17.06451612903226</v>
      </c>
    </row>
    <row r="251" spans="1:99" x14ac:dyDescent="0.15">
      <c r="B251" s="5" t="s">
        <v>57</v>
      </c>
      <c r="C251" s="6">
        <v>17</v>
      </c>
      <c r="D251" s="14">
        <v>623803</v>
      </c>
      <c r="E251" s="14">
        <v>5373745</v>
      </c>
      <c r="F251" s="2">
        <v>-79.323903000000001</v>
      </c>
      <c r="G251" s="2">
        <v>48.504613999999997</v>
      </c>
      <c r="H251" s="5" t="s">
        <v>1</v>
      </c>
      <c r="I251" s="1" t="s">
        <v>46</v>
      </c>
      <c r="J251" s="3" t="s">
        <v>48</v>
      </c>
      <c r="K251" s="3" t="s">
        <v>52</v>
      </c>
      <c r="L251" s="7">
        <v>71.225978999999995</v>
      </c>
      <c r="M251" s="7">
        <v>16.699209</v>
      </c>
      <c r="N251" s="7">
        <v>3.0828999999999999E-2</v>
      </c>
      <c r="O251" s="7">
        <v>1.7058880000000001</v>
      </c>
      <c r="P251" s="7">
        <v>0.57547999999999999</v>
      </c>
      <c r="Q251" s="7">
        <v>0.93515599999999999</v>
      </c>
      <c r="R251" s="7">
        <v>5.7856339999999999</v>
      </c>
      <c r="S251" s="7">
        <v>2.6102150000000002</v>
      </c>
      <c r="T251" s="7">
        <v>0.28774</v>
      </c>
      <c r="U251" s="7">
        <v>0.14387</v>
      </c>
      <c r="V251" s="7">
        <v>1.68</v>
      </c>
      <c r="W251" s="7">
        <v>98.99</v>
      </c>
      <c r="X251" s="7">
        <v>0.02</v>
      </c>
      <c r="Y251" s="7"/>
      <c r="Z251" s="7"/>
      <c r="AA251" s="7"/>
      <c r="AB251" s="7"/>
      <c r="AC251" s="8">
        <v>5</v>
      </c>
      <c r="AD251" s="9">
        <v>3</v>
      </c>
      <c r="AE251" s="7">
        <v>2.9</v>
      </c>
      <c r="AF251" s="9">
        <v>97</v>
      </c>
      <c r="AG251" s="8">
        <v>337</v>
      </c>
      <c r="AH251" s="9">
        <v>1200</v>
      </c>
      <c r="AI251" s="9">
        <v>7.3</v>
      </c>
      <c r="AJ251" s="9">
        <v>173</v>
      </c>
      <c r="AK251" s="7">
        <v>3.9</v>
      </c>
      <c r="AL251" s="7">
        <v>0.44</v>
      </c>
      <c r="AM251" s="7">
        <v>7.2</v>
      </c>
      <c r="AN251" s="7">
        <v>2.44</v>
      </c>
      <c r="AO251" s="9">
        <v>2.2999999999999998</v>
      </c>
      <c r="AP251" s="8">
        <v>20</v>
      </c>
      <c r="AQ251" s="8">
        <v>13</v>
      </c>
      <c r="AR251" s="8">
        <v>5</v>
      </c>
      <c r="AS251" s="8">
        <v>3</v>
      </c>
      <c r="AT251" s="7">
        <v>6</v>
      </c>
      <c r="AU251" s="8">
        <v>43</v>
      </c>
      <c r="AV251" s="7">
        <v>10</v>
      </c>
      <c r="AW251" s="8"/>
      <c r="AX251" s="7">
        <v>1</v>
      </c>
      <c r="AY251" s="7"/>
      <c r="AZ251" s="7"/>
      <c r="BA251" s="7"/>
      <c r="BB251" s="9">
        <v>6.2</v>
      </c>
      <c r="BC251" s="7">
        <v>31.7</v>
      </c>
      <c r="BD251" s="7">
        <v>62</v>
      </c>
      <c r="BE251" s="7">
        <v>7.04</v>
      </c>
      <c r="BF251" s="7">
        <v>24.5</v>
      </c>
      <c r="BG251" s="7">
        <v>3.83</v>
      </c>
      <c r="BH251" s="7">
        <v>0.91800000000000004</v>
      </c>
      <c r="BI251" s="7">
        <v>2.31</v>
      </c>
      <c r="BJ251" s="7">
        <v>0.26</v>
      </c>
      <c r="BK251" s="7">
        <v>1.23</v>
      </c>
      <c r="BL251" s="7">
        <v>0.2</v>
      </c>
      <c r="BM251" s="7">
        <v>0.55000000000000004</v>
      </c>
      <c r="BN251" s="7">
        <v>0.08</v>
      </c>
      <c r="BO251" s="7">
        <v>0.56000000000000005</v>
      </c>
      <c r="BP251" s="7">
        <v>8.7999999999999995E-2</v>
      </c>
      <c r="BQ251" s="6" t="s">
        <v>29</v>
      </c>
      <c r="BR251" s="10">
        <v>2.2165354194960951</v>
      </c>
      <c r="BS251" s="10">
        <v>32.576302538279727</v>
      </c>
      <c r="BT251" s="10">
        <v>0.59138834652142647</v>
      </c>
      <c r="BU251" s="10">
        <v>73.194922412907204</v>
      </c>
      <c r="BV251" s="7">
        <v>0.14533791292049703</v>
      </c>
      <c r="BW251" s="11">
        <v>974.56620461258592</v>
      </c>
      <c r="BX251" s="7">
        <v>56.607142857142847</v>
      </c>
      <c r="BY251" s="7">
        <v>54.354838709677416</v>
      </c>
      <c r="BZ251" s="7">
        <f t="shared" si="33"/>
        <v>8.6956521739130448</v>
      </c>
      <c r="CA251" s="9">
        <v>38.454641074375985</v>
      </c>
      <c r="CB251" s="12">
        <v>0.59138834652142647</v>
      </c>
      <c r="CC251" s="7">
        <v>6</v>
      </c>
      <c r="CD251" s="7">
        <v>6</v>
      </c>
      <c r="CJ251" s="2">
        <v>0.59138834652142647</v>
      </c>
      <c r="CK251" s="12">
        <v>0.59138834652142647</v>
      </c>
      <c r="CL251" s="7">
        <v>1.7058880000000001</v>
      </c>
      <c r="CM251" s="7">
        <v>1.7058880000000001</v>
      </c>
      <c r="CS251" s="12">
        <v>0.59138834652142647</v>
      </c>
      <c r="CU251" s="7">
        <v>56.607142857142847</v>
      </c>
    </row>
    <row r="252" spans="1:99" x14ac:dyDescent="0.15">
      <c r="B252" s="5" t="s">
        <v>67</v>
      </c>
      <c r="C252" s="6">
        <v>18</v>
      </c>
      <c r="D252" s="14">
        <v>384091</v>
      </c>
      <c r="E252" s="14">
        <v>5427240</v>
      </c>
      <c r="F252" s="2">
        <v>-76.584322</v>
      </c>
      <c r="G252" s="2">
        <v>48.987180000000002</v>
      </c>
      <c r="H252" s="5" t="s">
        <v>1</v>
      </c>
      <c r="I252" s="1" t="s">
        <v>46</v>
      </c>
      <c r="J252" s="3" t="s">
        <v>48</v>
      </c>
      <c r="K252" s="3" t="s">
        <v>52</v>
      </c>
      <c r="L252" s="7">
        <v>72.584064999999995</v>
      </c>
      <c r="M252" s="7">
        <v>15.843684</v>
      </c>
      <c r="N252" s="7">
        <v>2.0195999999999999E-2</v>
      </c>
      <c r="O252" s="7">
        <v>2.100374</v>
      </c>
      <c r="P252" s="7">
        <v>0.58568100000000001</v>
      </c>
      <c r="Q252" s="7">
        <v>2.191255</v>
      </c>
      <c r="R252" s="7">
        <v>5.8568110000000004</v>
      </c>
      <c r="S252" s="7">
        <v>0.58568100000000001</v>
      </c>
      <c r="T252" s="7">
        <v>0.191861</v>
      </c>
      <c r="U252" s="7">
        <v>4.0391999999999997E-2</v>
      </c>
      <c r="V252" s="7">
        <v>0.99</v>
      </c>
      <c r="W252" s="7">
        <v>100.02</v>
      </c>
      <c r="X252" s="7">
        <v>0.02</v>
      </c>
      <c r="Y252" s="7"/>
      <c r="Z252" s="7"/>
      <c r="AA252" s="7"/>
      <c r="AB252" s="7"/>
      <c r="AC252" s="8"/>
      <c r="AD252" s="9">
        <v>1</v>
      </c>
      <c r="AE252" s="7">
        <v>10</v>
      </c>
      <c r="AF252" s="9">
        <v>38</v>
      </c>
      <c r="AG252" s="8">
        <v>346</v>
      </c>
      <c r="AH252" s="9">
        <v>258</v>
      </c>
      <c r="AI252" s="9">
        <v>0.2</v>
      </c>
      <c r="AJ252" s="9">
        <v>74</v>
      </c>
      <c r="AK252" s="7">
        <v>2</v>
      </c>
      <c r="AL252" s="7">
        <v>0.04</v>
      </c>
      <c r="AM252" s="7">
        <v>1.44</v>
      </c>
      <c r="AN252" s="7">
        <v>0.51</v>
      </c>
      <c r="AO252" s="9">
        <v>2.2000000000000002</v>
      </c>
      <c r="AP252" s="8">
        <v>22</v>
      </c>
      <c r="AQ252" s="8">
        <v>55</v>
      </c>
      <c r="AR252" s="8">
        <v>6</v>
      </c>
      <c r="AS252" s="8">
        <v>4</v>
      </c>
      <c r="AT252" s="7">
        <v>21</v>
      </c>
      <c r="AU252" s="8">
        <v>11</v>
      </c>
      <c r="AV252" s="7">
        <v>3</v>
      </c>
      <c r="AW252" s="8">
        <v>3.8</v>
      </c>
      <c r="AX252" s="7"/>
      <c r="AY252" s="7"/>
      <c r="AZ252" s="7"/>
      <c r="BA252" s="7"/>
      <c r="BB252" s="9">
        <v>1.8</v>
      </c>
      <c r="BC252" s="7">
        <v>5.36</v>
      </c>
      <c r="BD252" s="7">
        <v>10.9</v>
      </c>
      <c r="BE252" s="7">
        <v>1.31</v>
      </c>
      <c r="BF252" s="7">
        <v>4.6900000000000004</v>
      </c>
      <c r="BG252" s="7">
        <v>0.94</v>
      </c>
      <c r="BH252" s="7">
        <v>0.36299999999999999</v>
      </c>
      <c r="BI252" s="7">
        <v>0.76</v>
      </c>
      <c r="BJ252" s="7">
        <v>0.08</v>
      </c>
      <c r="BK252" s="7">
        <v>0.38</v>
      </c>
      <c r="BL252" s="7">
        <v>0.06</v>
      </c>
      <c r="BM252" s="7">
        <v>0.14000000000000001</v>
      </c>
      <c r="BN252" s="7">
        <v>1.9E-2</v>
      </c>
      <c r="BO252" s="7">
        <v>0.12</v>
      </c>
      <c r="BP252" s="7">
        <v>1.6E-2</v>
      </c>
      <c r="BQ252" s="6" t="s">
        <v>29</v>
      </c>
      <c r="BR252" s="10">
        <v>10.000001707414105</v>
      </c>
      <c r="BS252" s="10">
        <v>5.4125012622437643</v>
      </c>
      <c r="BT252" s="10">
        <v>0.5914177521963041</v>
      </c>
      <c r="BU252" s="10">
        <v>73.295026759567804</v>
      </c>
      <c r="BV252" s="7">
        <v>4.0383923215356929E-2</v>
      </c>
      <c r="BW252" s="11">
        <v>851.86356364944243</v>
      </c>
      <c r="BX252" s="7">
        <v>44.666666666666671</v>
      </c>
      <c r="BY252" s="7">
        <v>192.22222222222223</v>
      </c>
      <c r="BZ252" s="7">
        <f t="shared" si="33"/>
        <v>10</v>
      </c>
      <c r="CA252" s="9">
        <v>30.34317840400815</v>
      </c>
      <c r="CB252" s="12">
        <v>0.5914177521963041</v>
      </c>
      <c r="CC252" s="7">
        <v>21</v>
      </c>
      <c r="CD252" s="7">
        <v>21</v>
      </c>
      <c r="CJ252" s="2">
        <v>0.5914177521963041</v>
      </c>
      <c r="CK252" s="12">
        <v>0.5914177521963041</v>
      </c>
      <c r="CL252" s="7">
        <v>2.100374</v>
      </c>
      <c r="CM252" s="7">
        <v>2.100374</v>
      </c>
      <c r="CS252" s="12">
        <v>0.5914177521963041</v>
      </c>
      <c r="CU252" s="7">
        <v>44.666666666666671</v>
      </c>
    </row>
    <row r="253" spans="1:99" x14ac:dyDescent="0.15">
      <c r="B253" s="5" t="s">
        <v>57</v>
      </c>
      <c r="C253" s="6">
        <v>17</v>
      </c>
      <c r="D253" s="14">
        <v>653428</v>
      </c>
      <c r="E253" s="14">
        <v>5441391</v>
      </c>
      <c r="F253" s="2">
        <v>-78.897801999999999</v>
      </c>
      <c r="G253" s="2">
        <v>49.106211000000002</v>
      </c>
      <c r="H253" s="5" t="s">
        <v>1</v>
      </c>
      <c r="I253" s="1" t="s">
        <v>46</v>
      </c>
      <c r="J253" s="3" t="s">
        <v>48</v>
      </c>
      <c r="K253" s="3" t="s">
        <v>52</v>
      </c>
      <c r="L253" s="7">
        <v>70.635409999999993</v>
      </c>
      <c r="M253" s="7">
        <v>15.905818999999999</v>
      </c>
      <c r="N253" s="7">
        <v>3.0845000000000001E-2</v>
      </c>
      <c r="O253" s="7">
        <v>1.6039479999999999</v>
      </c>
      <c r="P253" s="7">
        <v>0.57577599999999995</v>
      </c>
      <c r="Q253" s="7">
        <v>1.5422579999999999</v>
      </c>
      <c r="R253" s="7">
        <v>5.8708619999999998</v>
      </c>
      <c r="S253" s="7">
        <v>3.5163479999999998</v>
      </c>
      <c r="T253" s="7">
        <v>0.22619800000000001</v>
      </c>
      <c r="U253" s="7">
        <v>9.2535000000000006E-2</v>
      </c>
      <c r="V253" s="7">
        <v>0.86</v>
      </c>
      <c r="W253" s="7">
        <v>98.12</v>
      </c>
      <c r="X253" s="7"/>
      <c r="Y253" s="7"/>
      <c r="Z253" s="7"/>
      <c r="AA253" s="7"/>
      <c r="AB253" s="7"/>
      <c r="AC253" s="8"/>
      <c r="AD253" s="9">
        <v>2</v>
      </c>
      <c r="AE253" s="7">
        <v>0.4</v>
      </c>
      <c r="AF253" s="9">
        <v>67</v>
      </c>
      <c r="AG253" s="8">
        <v>849</v>
      </c>
      <c r="AH253" s="9">
        <v>1537</v>
      </c>
      <c r="AI253" s="9">
        <v>3.9</v>
      </c>
      <c r="AJ253" s="9">
        <v>118</v>
      </c>
      <c r="AK253" s="7">
        <v>2.7</v>
      </c>
      <c r="AL253" s="7"/>
      <c r="AM253" s="7">
        <v>3.55</v>
      </c>
      <c r="AN253" s="7">
        <v>1.01</v>
      </c>
      <c r="AO253" s="9">
        <v>2.1</v>
      </c>
      <c r="AP253" s="8">
        <v>21</v>
      </c>
      <c r="AQ253" s="8"/>
      <c r="AR253" s="8">
        <v>6</v>
      </c>
      <c r="AS253" s="8">
        <v>2</v>
      </c>
      <c r="AT253" s="7">
        <v>3</v>
      </c>
      <c r="AU253" s="8">
        <v>43</v>
      </c>
      <c r="AV253" s="7">
        <v>9</v>
      </c>
      <c r="AW253" s="8"/>
      <c r="AX253" s="7"/>
      <c r="AY253" s="7"/>
      <c r="AZ253" s="7"/>
      <c r="BA253" s="7"/>
      <c r="BB253" s="9">
        <v>4.7</v>
      </c>
      <c r="BC253" s="7">
        <v>29.4</v>
      </c>
      <c r="BD253" s="7">
        <v>60.9</v>
      </c>
      <c r="BE253" s="7">
        <v>7.19</v>
      </c>
      <c r="BF253" s="7">
        <v>27.6</v>
      </c>
      <c r="BG253" s="7">
        <v>4.2</v>
      </c>
      <c r="BH253" s="7">
        <v>1.01</v>
      </c>
      <c r="BI253" s="7">
        <v>2.31</v>
      </c>
      <c r="BJ253" s="7">
        <v>0.24</v>
      </c>
      <c r="BK253" s="7">
        <v>1.03</v>
      </c>
      <c r="BL253" s="7">
        <v>0.16</v>
      </c>
      <c r="BM253" s="7">
        <v>0.4</v>
      </c>
      <c r="BN253" s="7">
        <v>5.5E-2</v>
      </c>
      <c r="BO253" s="7">
        <v>0.34</v>
      </c>
      <c r="BP253" s="7">
        <v>4.9000000000000002E-2</v>
      </c>
      <c r="BQ253" s="6" t="s">
        <v>29</v>
      </c>
      <c r="BR253" s="10">
        <v>1.6695907231024916</v>
      </c>
      <c r="BS253" s="10">
        <v>30.228254164096235</v>
      </c>
      <c r="BT253" s="10">
        <v>0.59199670984988684</v>
      </c>
      <c r="BU253" s="10">
        <v>72.625344437589959</v>
      </c>
      <c r="BV253" s="7">
        <v>9.4307990216061968E-2</v>
      </c>
      <c r="BW253" s="11">
        <v>924.41773746235719</v>
      </c>
      <c r="BX253" s="7">
        <v>86.470588235294102</v>
      </c>
      <c r="BY253" s="7">
        <v>180.63829787234042</v>
      </c>
      <c r="BZ253" s="7">
        <f t="shared" si="33"/>
        <v>10</v>
      </c>
      <c r="CA253" s="9">
        <v>58.741622810217692</v>
      </c>
      <c r="CB253" s="12">
        <v>0.59199670984988684</v>
      </c>
      <c r="CC253" s="7">
        <v>3</v>
      </c>
      <c r="CD253" s="7">
        <v>3</v>
      </c>
      <c r="CJ253" s="2">
        <v>0.59199670984988684</v>
      </c>
      <c r="CK253" s="12">
        <v>0.59199670984988684</v>
      </c>
      <c r="CL253" s="7">
        <v>1.6039479999999999</v>
      </c>
      <c r="CM253" s="7">
        <v>1.6039479999999999</v>
      </c>
      <c r="CS253" s="12">
        <v>0.59199670984988684</v>
      </c>
      <c r="CU253" s="7">
        <v>86.470588235294102</v>
      </c>
    </row>
    <row r="254" spans="1:99" x14ac:dyDescent="0.15">
      <c r="B254" s="5" t="s">
        <v>47</v>
      </c>
      <c r="C254" s="6">
        <v>18</v>
      </c>
      <c r="D254" s="14">
        <v>572213</v>
      </c>
      <c r="E254" s="14">
        <v>5516705</v>
      </c>
      <c r="F254" s="2">
        <v>-73.996562999999995</v>
      </c>
      <c r="G254" s="2">
        <v>49.798451</v>
      </c>
      <c r="H254" s="5" t="s">
        <v>1</v>
      </c>
      <c r="I254" s="1" t="s">
        <v>46</v>
      </c>
      <c r="J254" s="3" t="s">
        <v>15</v>
      </c>
      <c r="K254" s="3" t="s">
        <v>9</v>
      </c>
      <c r="L254" s="7">
        <v>74.681219999999996</v>
      </c>
      <c r="M254" s="7">
        <v>13.842701</v>
      </c>
      <c r="N254" s="7">
        <v>2.0402E-2</v>
      </c>
      <c r="O254" s="7">
        <v>3.0092829999999999</v>
      </c>
      <c r="P254" s="7">
        <v>0.58145500000000006</v>
      </c>
      <c r="Q254" s="7">
        <v>0.948689</v>
      </c>
      <c r="R254" s="7">
        <v>4.0905849999999999</v>
      </c>
      <c r="S254" s="7">
        <v>2.417627</v>
      </c>
      <c r="T254" s="7">
        <v>0.35703400000000002</v>
      </c>
      <c r="U254" s="7">
        <v>5.1005000000000002E-2</v>
      </c>
      <c r="V254" s="7">
        <v>1.47</v>
      </c>
      <c r="W254" s="7">
        <v>99.5</v>
      </c>
      <c r="X254" s="7"/>
      <c r="Y254" s="7"/>
      <c r="Z254" s="7"/>
      <c r="AA254" s="7"/>
      <c r="AB254" s="7"/>
      <c r="AC254" s="8"/>
      <c r="AD254" s="9"/>
      <c r="AE254" s="7">
        <v>0.4</v>
      </c>
      <c r="AF254" s="9">
        <v>53</v>
      </c>
      <c r="AG254" s="8">
        <v>30.8</v>
      </c>
      <c r="AH254" s="9">
        <v>290</v>
      </c>
      <c r="AI254" s="9">
        <v>11</v>
      </c>
      <c r="AJ254" s="9">
        <v>248</v>
      </c>
      <c r="AK254" s="7">
        <v>8</v>
      </c>
      <c r="AL254" s="7">
        <v>0.9</v>
      </c>
      <c r="AM254" s="7">
        <v>9</v>
      </c>
      <c r="AN254" s="7">
        <v>2</v>
      </c>
      <c r="AO254" s="9"/>
      <c r="AP254" s="8">
        <v>3</v>
      </c>
      <c r="AQ254" s="8">
        <v>8</v>
      </c>
      <c r="AR254" s="8">
        <v>7</v>
      </c>
      <c r="AS254" s="8">
        <v>3.7</v>
      </c>
      <c r="AT254" s="7">
        <v>10</v>
      </c>
      <c r="AU254" s="8">
        <v>18</v>
      </c>
      <c r="AV254" s="7"/>
      <c r="AW254" s="8"/>
      <c r="AX254" s="7"/>
      <c r="AY254" s="7"/>
      <c r="AZ254" s="7"/>
      <c r="BA254" s="7"/>
      <c r="BB254" s="9">
        <v>33</v>
      </c>
      <c r="BC254" s="7">
        <v>29</v>
      </c>
      <c r="BD254" s="7">
        <v>65.2</v>
      </c>
      <c r="BE254" s="7">
        <v>8.1</v>
      </c>
      <c r="BF254" s="7">
        <v>30.6</v>
      </c>
      <c r="BG254" s="7">
        <v>5.9</v>
      </c>
      <c r="BH254" s="7">
        <v>0.9</v>
      </c>
      <c r="BI254" s="7">
        <v>5.4</v>
      </c>
      <c r="BJ254" s="7">
        <v>0.9</v>
      </c>
      <c r="BK254" s="7">
        <v>5</v>
      </c>
      <c r="BL254" s="7">
        <v>1.1000000000000001</v>
      </c>
      <c r="BM254" s="7">
        <v>3.5</v>
      </c>
      <c r="BN254" s="7">
        <v>0.5</v>
      </c>
      <c r="BO254" s="7">
        <v>3.7</v>
      </c>
      <c r="BP254" s="7">
        <v>0.6</v>
      </c>
      <c r="BQ254" s="6" t="s">
        <v>29</v>
      </c>
      <c r="BR254" s="10">
        <v>1.6919835028314956</v>
      </c>
      <c r="BS254" s="10">
        <v>29.582780781393449</v>
      </c>
      <c r="BT254" s="10">
        <v>0.59313985514638379</v>
      </c>
      <c r="BU254" s="10">
        <v>76.18200550851779</v>
      </c>
      <c r="BV254" s="7">
        <v>5.1261306532663316E-2</v>
      </c>
      <c r="BW254" s="11">
        <v>899.95718142206204</v>
      </c>
      <c r="BX254" s="7">
        <v>7.8378378378378377</v>
      </c>
      <c r="BY254" s="7">
        <v>0.93333333333333335</v>
      </c>
      <c r="BZ254" s="7"/>
      <c r="CA254" s="9">
        <v>5.3244383242208722</v>
      </c>
      <c r="CB254" s="12">
        <v>0.59313985514638379</v>
      </c>
      <c r="CC254" s="7">
        <v>10</v>
      </c>
      <c r="CD254" s="7">
        <v>10</v>
      </c>
      <c r="CJ254" s="2">
        <v>0.59313985514638379</v>
      </c>
      <c r="CK254" s="12">
        <v>0.59313985514638379</v>
      </c>
      <c r="CL254" s="7">
        <v>3.0092829999999999</v>
      </c>
      <c r="CM254" s="7">
        <v>3.0092829999999999</v>
      </c>
      <c r="CS254" s="12"/>
      <c r="CU254" s="7"/>
    </row>
    <row r="255" spans="1:99" x14ac:dyDescent="0.15">
      <c r="B255" s="5" t="s">
        <v>47</v>
      </c>
      <c r="C255" s="6">
        <v>17</v>
      </c>
      <c r="D255" s="14">
        <v>623714</v>
      </c>
      <c r="E255" s="14">
        <v>5355461</v>
      </c>
      <c r="F255" s="2">
        <v>-79.330501999999996</v>
      </c>
      <c r="G255" s="2">
        <v>48.340209999999999</v>
      </c>
      <c r="H255" s="5" t="s">
        <v>1</v>
      </c>
      <c r="I255" s="1" t="s">
        <v>46</v>
      </c>
      <c r="J255" s="3" t="s">
        <v>15</v>
      </c>
      <c r="K255" s="3" t="s">
        <v>9</v>
      </c>
      <c r="L255" s="7">
        <v>74.916319999999999</v>
      </c>
      <c r="M255" s="7">
        <v>12.567197</v>
      </c>
      <c r="N255" s="7">
        <v>4.0571999999999997E-2</v>
      </c>
      <c r="O255" s="7">
        <v>4.5136419999999999</v>
      </c>
      <c r="P255" s="7">
        <v>0.58829500000000001</v>
      </c>
      <c r="Q255" s="7">
        <v>1.744599</v>
      </c>
      <c r="R255" s="7">
        <v>4.1180649999999996</v>
      </c>
      <c r="S255" s="7">
        <v>1.2374480000000001</v>
      </c>
      <c r="T255" s="7">
        <v>0.233289</v>
      </c>
      <c r="U255" s="7">
        <v>4.0571999999999997E-2</v>
      </c>
      <c r="V255" s="7">
        <v>1.3</v>
      </c>
      <c r="W255" s="7">
        <v>99.89</v>
      </c>
      <c r="X255" s="7">
        <v>0.05</v>
      </c>
      <c r="Y255" s="7"/>
      <c r="Z255" s="7"/>
      <c r="AA255" s="7"/>
      <c r="AB255" s="7"/>
      <c r="AC255" s="8"/>
      <c r="AD255" s="9"/>
      <c r="AE255" s="7">
        <v>0.2</v>
      </c>
      <c r="AF255" s="9">
        <v>28.4</v>
      </c>
      <c r="AG255" s="8">
        <v>95.8</v>
      </c>
      <c r="AH255" s="9">
        <v>567</v>
      </c>
      <c r="AI255" s="9">
        <v>9.3000000000000007</v>
      </c>
      <c r="AJ255" s="9">
        <v>237.3</v>
      </c>
      <c r="AK255" s="7">
        <v>7</v>
      </c>
      <c r="AL255" s="7">
        <v>0.6</v>
      </c>
      <c r="AM255" s="7">
        <v>2.4</v>
      </c>
      <c r="AN255" s="7">
        <v>0.7</v>
      </c>
      <c r="AO255" s="9">
        <v>11</v>
      </c>
      <c r="AP255" s="8"/>
      <c r="AQ255" s="8">
        <v>136.84039999999999</v>
      </c>
      <c r="AR255" s="8">
        <v>2.2000000000000002</v>
      </c>
      <c r="AS255" s="8">
        <v>2.7</v>
      </c>
      <c r="AT255" s="7">
        <v>13.6</v>
      </c>
      <c r="AU255" s="8">
        <v>52</v>
      </c>
      <c r="AV255" s="7">
        <v>5.0999999999999996</v>
      </c>
      <c r="AW255" s="8"/>
      <c r="AX255" s="7"/>
      <c r="AY255" s="7">
        <v>0.7</v>
      </c>
      <c r="AZ255" s="7"/>
      <c r="BA255" s="7"/>
      <c r="BB255" s="9">
        <v>42.8</v>
      </c>
      <c r="BC255" s="7">
        <v>20.9</v>
      </c>
      <c r="BD255" s="7">
        <v>49.8</v>
      </c>
      <c r="BE255" s="7">
        <v>6.75</v>
      </c>
      <c r="BF255" s="7">
        <v>29.3</v>
      </c>
      <c r="BG255" s="7">
        <v>6.79</v>
      </c>
      <c r="BH255" s="7">
        <v>1.32</v>
      </c>
      <c r="BI255" s="7">
        <v>7.16</v>
      </c>
      <c r="BJ255" s="7">
        <v>1.35</v>
      </c>
      <c r="BK255" s="7">
        <v>7.64</v>
      </c>
      <c r="BL255" s="7">
        <v>1.8</v>
      </c>
      <c r="BM255" s="7">
        <v>5.26</v>
      </c>
      <c r="BN255" s="7">
        <v>0.84</v>
      </c>
      <c r="BO255" s="7">
        <v>5.29</v>
      </c>
      <c r="BP255" s="7">
        <v>0.84</v>
      </c>
      <c r="BQ255" s="6" t="s">
        <v>29</v>
      </c>
      <c r="BR255" s="10">
        <v>3.3278691306624597</v>
      </c>
      <c r="BS255" s="10">
        <v>21.198904554214423</v>
      </c>
      <c r="BT255" s="10">
        <v>0.59670859113500352</v>
      </c>
      <c r="BU255" s="10">
        <v>75.987747236027985</v>
      </c>
      <c r="BV255" s="7">
        <v>4.0616678346180796E-2</v>
      </c>
      <c r="BW255" s="11">
        <v>877.63075922171186</v>
      </c>
      <c r="BX255" s="7">
        <v>3.9508506616257084</v>
      </c>
      <c r="BY255" s="7">
        <v>2.2383177570093458</v>
      </c>
      <c r="BZ255" s="7">
        <f t="shared" ref="BZ255:BZ271" si="34">AP255/AO255</f>
        <v>0</v>
      </c>
      <c r="CA255" s="9">
        <v>2.6839111897008019</v>
      </c>
      <c r="CB255" s="12">
        <v>0.59670859113500352</v>
      </c>
      <c r="CC255" s="7">
        <v>13.6</v>
      </c>
      <c r="CD255" s="7">
        <v>13.6</v>
      </c>
      <c r="CJ255" s="2">
        <v>0.59670859113500352</v>
      </c>
      <c r="CK255" s="12">
        <v>0.59670859113500352</v>
      </c>
      <c r="CL255" s="7">
        <v>4.5136419999999999</v>
      </c>
      <c r="CM255" s="7">
        <v>4.5136419999999999</v>
      </c>
      <c r="CS255" s="12">
        <v>0.59670859113500352</v>
      </c>
      <c r="CU255" s="7">
        <v>3.9508506616257084</v>
      </c>
    </row>
    <row r="256" spans="1:99" x14ac:dyDescent="0.15">
      <c r="B256" s="5" t="s">
        <v>67</v>
      </c>
      <c r="C256" s="6">
        <v>18</v>
      </c>
      <c r="D256" s="14">
        <v>348314</v>
      </c>
      <c r="E256" s="14">
        <v>5494565</v>
      </c>
      <c r="F256" s="2">
        <v>-77.098586999999995</v>
      </c>
      <c r="G256" s="2">
        <v>49.584629</v>
      </c>
      <c r="H256" s="5" t="s">
        <v>1</v>
      </c>
      <c r="I256" s="1" t="s">
        <v>46</v>
      </c>
      <c r="J256" s="3" t="s">
        <v>48</v>
      </c>
      <c r="K256" s="3" t="s">
        <v>52</v>
      </c>
      <c r="L256" s="7">
        <v>72.289277999999996</v>
      </c>
      <c r="M256" s="7">
        <v>15.741300000000001</v>
      </c>
      <c r="N256" s="7">
        <v>3.0175E-2</v>
      </c>
      <c r="O256" s="7">
        <v>1.921143</v>
      </c>
      <c r="P256" s="7">
        <v>0.59344200000000003</v>
      </c>
      <c r="Q256" s="7">
        <v>2.8766850000000002</v>
      </c>
      <c r="R256" s="7">
        <v>4.8380609999999997</v>
      </c>
      <c r="S256" s="7">
        <v>1.5188090000000001</v>
      </c>
      <c r="T256" s="7">
        <v>0.17099200000000001</v>
      </c>
      <c r="U256" s="7">
        <v>2.0116999999999999E-2</v>
      </c>
      <c r="V256" s="7">
        <v>0.6</v>
      </c>
      <c r="W256" s="7">
        <v>100.02</v>
      </c>
      <c r="X256" s="7">
        <v>0.01</v>
      </c>
      <c r="Y256" s="7"/>
      <c r="Z256" s="7"/>
      <c r="AA256" s="7"/>
      <c r="AB256" s="7"/>
      <c r="AC256" s="8"/>
      <c r="AD256" s="9"/>
      <c r="AE256" s="7">
        <v>1.5</v>
      </c>
      <c r="AF256" s="9">
        <v>62.4</v>
      </c>
      <c r="AG256" s="8">
        <v>395.8</v>
      </c>
      <c r="AH256" s="9">
        <v>413</v>
      </c>
      <c r="AI256" s="9">
        <v>3.2</v>
      </c>
      <c r="AJ256" s="9">
        <v>65.5</v>
      </c>
      <c r="AK256" s="7">
        <v>1.9</v>
      </c>
      <c r="AL256" s="7">
        <v>0.4</v>
      </c>
      <c r="AM256" s="7">
        <v>1.3</v>
      </c>
      <c r="AN256" s="7">
        <v>0.8</v>
      </c>
      <c r="AO256" s="9">
        <v>2</v>
      </c>
      <c r="AP256" s="8">
        <v>15</v>
      </c>
      <c r="AQ256" s="8"/>
      <c r="AR256" s="8">
        <v>3.8</v>
      </c>
      <c r="AS256" s="8">
        <v>3.9</v>
      </c>
      <c r="AT256" s="7">
        <v>2.9</v>
      </c>
      <c r="AU256" s="8">
        <v>35</v>
      </c>
      <c r="AV256" s="7">
        <v>2.8</v>
      </c>
      <c r="AW256" s="8"/>
      <c r="AX256" s="7"/>
      <c r="AY256" s="7"/>
      <c r="AZ256" s="7"/>
      <c r="BA256" s="7"/>
      <c r="BB256" s="9">
        <v>3</v>
      </c>
      <c r="BC256" s="7">
        <v>7.7</v>
      </c>
      <c r="BD256" s="7">
        <v>17.100000000000001</v>
      </c>
      <c r="BE256" s="7">
        <v>2.12</v>
      </c>
      <c r="BF256" s="7">
        <v>7</v>
      </c>
      <c r="BG256" s="7">
        <v>1.3</v>
      </c>
      <c r="BH256" s="7">
        <v>0.36</v>
      </c>
      <c r="BI256" s="7">
        <v>0.46</v>
      </c>
      <c r="BJ256" s="7">
        <v>0.15</v>
      </c>
      <c r="BK256" s="7">
        <v>0.55000000000000004</v>
      </c>
      <c r="BL256" s="7">
        <v>0.09</v>
      </c>
      <c r="BM256" s="7">
        <v>0.25</v>
      </c>
      <c r="BN256" s="7">
        <v>7.0000000000000007E-2</v>
      </c>
      <c r="BO256" s="7">
        <v>0.25</v>
      </c>
      <c r="BP256" s="7">
        <v>0.04</v>
      </c>
      <c r="BQ256" s="6" t="s">
        <v>29</v>
      </c>
      <c r="BR256" s="10">
        <v>3.1854308211236564</v>
      </c>
      <c r="BS256" s="10">
        <v>7.7449205391269365</v>
      </c>
      <c r="BT256" s="10">
        <v>0.59690404345202175</v>
      </c>
      <c r="BU256" s="10">
        <v>72.711001810500903</v>
      </c>
      <c r="BV256" s="7">
        <v>2.0112977404519096E-2</v>
      </c>
      <c r="BW256" s="11">
        <v>788.65831015611309</v>
      </c>
      <c r="BX256" s="7">
        <v>30.8</v>
      </c>
      <c r="BY256" s="7">
        <v>131.93333333333334</v>
      </c>
      <c r="BZ256" s="7">
        <f t="shared" si="34"/>
        <v>7.5</v>
      </c>
      <c r="CA256" s="9">
        <v>20.923206600972783</v>
      </c>
      <c r="CB256" s="12">
        <v>0.59690404345202175</v>
      </c>
      <c r="CC256" s="7">
        <v>2.9</v>
      </c>
      <c r="CD256" s="7">
        <v>2.9</v>
      </c>
      <c r="CJ256" s="2">
        <v>0.59690404345202175</v>
      </c>
      <c r="CK256" s="12">
        <v>0.59690404345202175</v>
      </c>
      <c r="CL256" s="7">
        <v>1.921143</v>
      </c>
      <c r="CM256" s="7">
        <v>1.921143</v>
      </c>
      <c r="CS256" s="12">
        <v>0.59690404345202175</v>
      </c>
      <c r="CU256" s="7">
        <v>30.8</v>
      </c>
    </row>
    <row r="257" spans="1:99" x14ac:dyDescent="0.15">
      <c r="A257" s="3" t="s">
        <v>426</v>
      </c>
      <c r="B257" s="5" t="s">
        <v>57</v>
      </c>
      <c r="C257" s="6">
        <v>17</v>
      </c>
      <c r="D257" s="14">
        <v>536727</v>
      </c>
      <c r="E257" s="14">
        <v>5365214</v>
      </c>
      <c r="F257" s="2">
        <v>-80.503422999999998</v>
      </c>
      <c r="G257" s="2">
        <v>48.438997999999998</v>
      </c>
      <c r="H257" s="5" t="s">
        <v>1</v>
      </c>
      <c r="I257" s="1" t="s">
        <v>46</v>
      </c>
      <c r="J257" s="3" t="s">
        <v>48</v>
      </c>
      <c r="K257" s="3" t="s">
        <v>52</v>
      </c>
      <c r="L257" s="7">
        <v>70.199799999999996</v>
      </c>
      <c r="M257" s="7">
        <v>16.063936000000002</v>
      </c>
      <c r="N257" s="7">
        <v>2.997E-2</v>
      </c>
      <c r="O257" s="7">
        <v>1.5484519999999999</v>
      </c>
      <c r="P257" s="7">
        <v>0.59940099999999996</v>
      </c>
      <c r="Q257" s="7">
        <v>1.088911</v>
      </c>
      <c r="R257" s="7">
        <v>6.6533470000000001</v>
      </c>
      <c r="S257" s="7">
        <v>3.6063939999999999</v>
      </c>
      <c r="T257" s="7">
        <v>0.14985000000000001</v>
      </c>
      <c r="U257" s="7">
        <v>5.994E-2</v>
      </c>
      <c r="V257" s="7">
        <v>0.45</v>
      </c>
      <c r="W257" s="7">
        <v>100.54</v>
      </c>
      <c r="X257" s="7">
        <v>0.03</v>
      </c>
      <c r="Y257" s="7">
        <v>7.0000000000000007E-2</v>
      </c>
      <c r="Z257" s="7"/>
      <c r="AA257" s="7">
        <v>0.1</v>
      </c>
      <c r="AB257" s="7">
        <v>7.0000000000000007E-2</v>
      </c>
      <c r="AC257" s="8">
        <v>19</v>
      </c>
      <c r="AD257" s="9">
        <v>2.16</v>
      </c>
      <c r="AE257" s="7">
        <v>4.9059999999999997</v>
      </c>
      <c r="AF257" s="9">
        <v>116.33</v>
      </c>
      <c r="AG257" s="8">
        <v>932.3</v>
      </c>
      <c r="AH257" s="9">
        <v>4172</v>
      </c>
      <c r="AI257" s="9">
        <v>8.3000000000000007</v>
      </c>
      <c r="AJ257" s="9">
        <v>163.30000000000001</v>
      </c>
      <c r="AK257" s="7">
        <v>4.3</v>
      </c>
      <c r="AL257" s="7">
        <v>0.38</v>
      </c>
      <c r="AM257" s="7">
        <v>15.34</v>
      </c>
      <c r="AN257" s="7">
        <v>2.379</v>
      </c>
      <c r="AO257" s="9">
        <v>1.5</v>
      </c>
      <c r="AP257" s="8">
        <v>15.3</v>
      </c>
      <c r="AQ257" s="8">
        <v>28</v>
      </c>
      <c r="AR257" s="8">
        <v>16</v>
      </c>
      <c r="AS257" s="8">
        <v>5</v>
      </c>
      <c r="AT257" s="7"/>
      <c r="AU257" s="8">
        <v>48</v>
      </c>
      <c r="AV257" s="7">
        <v>35</v>
      </c>
      <c r="AW257" s="8"/>
      <c r="AX257" s="7"/>
      <c r="AY257" s="7"/>
      <c r="AZ257" s="7"/>
      <c r="BA257" s="7"/>
      <c r="BB257" s="9">
        <v>9.06</v>
      </c>
      <c r="BC257" s="7">
        <v>53.74</v>
      </c>
      <c r="BD257" s="7">
        <v>101.06</v>
      </c>
      <c r="BE257" s="7">
        <v>11.173999999999999</v>
      </c>
      <c r="BF257" s="7">
        <v>38.93</v>
      </c>
      <c r="BG257" s="7">
        <v>5.92</v>
      </c>
      <c r="BH257" s="7">
        <v>1.405</v>
      </c>
      <c r="BI257" s="7">
        <v>3.4990000000000001</v>
      </c>
      <c r="BJ257" s="7">
        <v>0.39100000000000001</v>
      </c>
      <c r="BK257" s="7">
        <v>1.861</v>
      </c>
      <c r="BL257" s="7">
        <v>0.30599999999999999</v>
      </c>
      <c r="BM257" s="7">
        <v>0.77300000000000002</v>
      </c>
      <c r="BN257" s="7">
        <v>0.106</v>
      </c>
      <c r="BO257" s="7">
        <v>0.7</v>
      </c>
      <c r="BP257" s="7">
        <v>9.9000000000000005E-2</v>
      </c>
      <c r="BQ257" s="6" t="s">
        <v>58</v>
      </c>
      <c r="BR257" s="10">
        <v>1.8448752410302369</v>
      </c>
      <c r="BS257" s="10">
        <v>53.691677490258762</v>
      </c>
      <c r="BT257" s="10">
        <v>0.59886202417823953</v>
      </c>
      <c r="BU257" s="10">
        <v>70.136676990708352</v>
      </c>
      <c r="BV257" s="7">
        <v>5.9618062462701404E-2</v>
      </c>
      <c r="BW257" s="11">
        <v>855.56781330155729</v>
      </c>
      <c r="BX257" s="7">
        <v>76.771428571428572</v>
      </c>
      <c r="BY257" s="7">
        <v>102.90286975717439</v>
      </c>
      <c r="BZ257" s="7">
        <f t="shared" si="34"/>
        <v>10.200000000000001</v>
      </c>
      <c r="CA257" s="9">
        <v>52.152742241942356</v>
      </c>
      <c r="CB257" s="12">
        <v>0.59886202417823953</v>
      </c>
      <c r="CC257" s="7"/>
      <c r="CD257" s="7"/>
      <c r="CJ257" s="2">
        <v>0.59886202417823953</v>
      </c>
      <c r="CK257" s="12">
        <v>0.59886202417823953</v>
      </c>
      <c r="CL257" s="7">
        <v>1.5484519999999999</v>
      </c>
      <c r="CM257" s="7">
        <v>1.5484519999999999</v>
      </c>
      <c r="CS257" s="12">
        <v>0.59886202417823953</v>
      </c>
      <c r="CU257" s="7">
        <v>76.771428571428572</v>
      </c>
    </row>
    <row r="258" spans="1:99" x14ac:dyDescent="0.15">
      <c r="B258" s="5" t="s">
        <v>57</v>
      </c>
      <c r="C258" s="6">
        <v>18</v>
      </c>
      <c r="D258" s="14">
        <v>485125</v>
      </c>
      <c r="E258" s="14">
        <v>5478899</v>
      </c>
      <c r="F258" s="2">
        <v>-75.205278000000007</v>
      </c>
      <c r="G258" s="2">
        <v>49.462563000000003</v>
      </c>
      <c r="H258" s="5" t="s">
        <v>1</v>
      </c>
      <c r="I258" s="1" t="s">
        <v>46</v>
      </c>
      <c r="J258" s="3" t="s">
        <v>48</v>
      </c>
      <c r="K258" s="3" t="s">
        <v>52</v>
      </c>
      <c r="L258" s="7">
        <v>70.524556000000004</v>
      </c>
      <c r="M258" s="7">
        <v>16.263207000000001</v>
      </c>
      <c r="N258" s="7">
        <v>3.9364999999999997E-2</v>
      </c>
      <c r="O258" s="7">
        <v>1.365734</v>
      </c>
      <c r="P258" s="7">
        <v>0.58980699999999997</v>
      </c>
      <c r="Q258" s="7">
        <v>2.1612429999999998</v>
      </c>
      <c r="R258" s="7">
        <v>6.47926</v>
      </c>
      <c r="S258" s="7">
        <v>2.497236</v>
      </c>
      <c r="T258" s="7">
        <v>9.7359999999999999E-3</v>
      </c>
      <c r="U258" s="7">
        <v>6.9855E-2</v>
      </c>
      <c r="V258" s="7">
        <v>0.7</v>
      </c>
      <c r="W258" s="7">
        <v>99.104630999999998</v>
      </c>
      <c r="X258" s="7"/>
      <c r="Y258" s="7"/>
      <c r="Z258" s="7"/>
      <c r="AA258" s="7"/>
      <c r="AB258" s="7">
        <v>0.3</v>
      </c>
      <c r="AC258" s="8">
        <v>20</v>
      </c>
      <c r="AD258" s="9">
        <v>10</v>
      </c>
      <c r="AE258" s="7">
        <v>2</v>
      </c>
      <c r="AF258" s="9">
        <v>80</v>
      </c>
      <c r="AG258" s="8">
        <v>1300</v>
      </c>
      <c r="AH258" s="9">
        <v>1100</v>
      </c>
      <c r="AI258" s="9">
        <v>10</v>
      </c>
      <c r="AJ258" s="9">
        <v>70</v>
      </c>
      <c r="AK258" s="7">
        <v>4</v>
      </c>
      <c r="AL258" s="7">
        <v>1</v>
      </c>
      <c r="AM258" s="7">
        <v>44</v>
      </c>
      <c r="AN258" s="7">
        <v>1</v>
      </c>
      <c r="AO258" s="9">
        <v>25</v>
      </c>
      <c r="AP258" s="8">
        <v>20</v>
      </c>
      <c r="AQ258" s="8">
        <v>9</v>
      </c>
      <c r="AR258" s="8">
        <v>8</v>
      </c>
      <c r="AS258" s="8">
        <v>3</v>
      </c>
      <c r="AT258" s="7">
        <v>5</v>
      </c>
      <c r="AU258" s="8">
        <v>48</v>
      </c>
      <c r="AV258" s="7">
        <v>8</v>
      </c>
      <c r="AW258" s="8">
        <v>1</v>
      </c>
      <c r="AX258" s="7">
        <v>0.5</v>
      </c>
      <c r="AY258" s="7">
        <v>1</v>
      </c>
      <c r="AZ258" s="7"/>
      <c r="BA258" s="7"/>
      <c r="BB258" s="9">
        <v>30</v>
      </c>
      <c r="BC258" s="7">
        <v>31</v>
      </c>
      <c r="BD258" s="7">
        <v>49</v>
      </c>
      <c r="BE258" s="7"/>
      <c r="BF258" s="7">
        <v>18</v>
      </c>
      <c r="BG258" s="7">
        <v>32</v>
      </c>
      <c r="BH258" s="7">
        <v>0.1</v>
      </c>
      <c r="BI258" s="7"/>
      <c r="BJ258" s="7"/>
      <c r="BK258" s="7"/>
      <c r="BL258" s="7"/>
      <c r="BM258" s="7"/>
      <c r="BN258" s="7"/>
      <c r="BO258" s="7">
        <v>0.1</v>
      </c>
      <c r="BP258" s="7">
        <v>1</v>
      </c>
      <c r="BQ258" s="6" t="s">
        <v>29</v>
      </c>
      <c r="BR258" s="10">
        <v>2.5945725594216968</v>
      </c>
      <c r="BS258" s="10">
        <v>31.50258243435718</v>
      </c>
      <c r="BT258" s="10">
        <v>0.59936914960841636</v>
      </c>
      <c r="BU258" s="10">
        <v>71.667923839885148</v>
      </c>
      <c r="BV258" s="7">
        <v>7.0486110785277029E-2</v>
      </c>
      <c r="BW258" s="11">
        <v>886.69445786453105</v>
      </c>
      <c r="BX258" s="7">
        <v>310</v>
      </c>
      <c r="BY258" s="7">
        <v>43.333333333333336</v>
      </c>
      <c r="BZ258" s="7">
        <f t="shared" si="34"/>
        <v>0.8</v>
      </c>
      <c r="CA258" s="9">
        <v>210.59071578901177</v>
      </c>
      <c r="CB258" s="12">
        <v>0.59936914960841636</v>
      </c>
      <c r="CC258" s="7">
        <v>5</v>
      </c>
      <c r="CD258" s="7">
        <v>5</v>
      </c>
      <c r="CJ258" s="2">
        <v>0.59936914960841636</v>
      </c>
      <c r="CK258" s="12">
        <v>0.59936914960841636</v>
      </c>
      <c r="CL258" s="7">
        <v>1.365734</v>
      </c>
      <c r="CM258" s="7">
        <v>1.365734</v>
      </c>
      <c r="CS258" s="12">
        <v>0.59936914960841636</v>
      </c>
      <c r="CU258" s="7">
        <v>310</v>
      </c>
    </row>
    <row r="259" spans="1:99" x14ac:dyDescent="0.15">
      <c r="A259" s="3" t="s">
        <v>376</v>
      </c>
      <c r="B259" s="5" t="s">
        <v>67</v>
      </c>
      <c r="C259" s="6">
        <v>17</v>
      </c>
      <c r="D259" s="14">
        <v>467612</v>
      </c>
      <c r="E259" s="14">
        <v>5348957</v>
      </c>
      <c r="F259" s="2">
        <v>-81.436660000000003</v>
      </c>
      <c r="G259" s="2">
        <v>48.292983</v>
      </c>
      <c r="H259" s="5" t="s">
        <v>1</v>
      </c>
      <c r="I259" s="1" t="s">
        <v>46</v>
      </c>
      <c r="J259" s="3" t="s">
        <v>48</v>
      </c>
      <c r="K259" s="3" t="s">
        <v>52</v>
      </c>
      <c r="L259" s="7">
        <v>71.412566999999996</v>
      </c>
      <c r="M259" s="7">
        <v>16.233832</v>
      </c>
      <c r="N259" s="7">
        <v>2.0369000000000002E-2</v>
      </c>
      <c r="O259" s="7">
        <v>1.262858</v>
      </c>
      <c r="P259" s="7">
        <v>0.59069199999999999</v>
      </c>
      <c r="Q259" s="7">
        <v>1.792443</v>
      </c>
      <c r="R259" s="7">
        <v>5.7541500000000001</v>
      </c>
      <c r="S259" s="7">
        <v>2.7090339999999999</v>
      </c>
      <c r="T259" s="7">
        <v>0.16294900000000001</v>
      </c>
      <c r="U259" s="7">
        <v>6.1106000000000001E-2</v>
      </c>
      <c r="V259" s="7">
        <v>0.72</v>
      </c>
      <c r="W259" s="7">
        <v>98.92</v>
      </c>
      <c r="X259" s="7"/>
      <c r="Y259" s="7">
        <v>0.05</v>
      </c>
      <c r="Z259" s="7"/>
      <c r="AA259" s="7">
        <v>0.14000000000000001</v>
      </c>
      <c r="AB259" s="7">
        <v>0.49</v>
      </c>
      <c r="AC259" s="8">
        <v>22</v>
      </c>
      <c r="AD259" s="9">
        <v>0.92</v>
      </c>
      <c r="AE259" s="7">
        <v>0.745</v>
      </c>
      <c r="AF259" s="9">
        <v>59.48</v>
      </c>
      <c r="AG259" s="8">
        <v>824.4</v>
      </c>
      <c r="AH259" s="9">
        <v>1110</v>
      </c>
      <c r="AI259" s="9">
        <v>2.4</v>
      </c>
      <c r="AJ259" s="9">
        <v>84.4</v>
      </c>
      <c r="AK259" s="7">
        <v>2.6</v>
      </c>
      <c r="AL259" s="7"/>
      <c r="AM259" s="7">
        <v>2.02</v>
      </c>
      <c r="AN259" s="7">
        <v>0.94099999999999995</v>
      </c>
      <c r="AO259" s="9">
        <v>1.6</v>
      </c>
      <c r="AP259" s="8">
        <v>13.9</v>
      </c>
      <c r="AQ259" s="8">
        <v>19</v>
      </c>
      <c r="AR259" s="8">
        <v>5</v>
      </c>
      <c r="AS259" s="8">
        <v>3</v>
      </c>
      <c r="AT259" s="7"/>
      <c r="AU259" s="8">
        <v>35</v>
      </c>
      <c r="AV259" s="7">
        <v>17</v>
      </c>
      <c r="AW259" s="8"/>
      <c r="AX259" s="7"/>
      <c r="AY259" s="7"/>
      <c r="AZ259" s="7"/>
      <c r="BA259" s="7"/>
      <c r="BB259" s="9">
        <v>3.54</v>
      </c>
      <c r="BC259" s="7">
        <v>13.33</v>
      </c>
      <c r="BD259" s="7">
        <v>25.15</v>
      </c>
      <c r="BE259" s="7">
        <v>3.121</v>
      </c>
      <c r="BF259" s="7">
        <v>12.18</v>
      </c>
      <c r="BG259" s="7">
        <v>2.0099999999999998</v>
      </c>
      <c r="BH259" s="7">
        <v>0.57999999999999996</v>
      </c>
      <c r="BI259" s="7">
        <v>1.2889999999999999</v>
      </c>
      <c r="BJ259" s="7">
        <v>0.14599999999999999</v>
      </c>
      <c r="BK259" s="7">
        <v>0.70399999999999996</v>
      </c>
      <c r="BL259" s="7">
        <v>0.11799999999999999</v>
      </c>
      <c r="BM259" s="7">
        <v>0.318</v>
      </c>
      <c r="BN259" s="7">
        <v>4.3999999999999997E-2</v>
      </c>
      <c r="BO259" s="7">
        <v>0.3</v>
      </c>
      <c r="BP259" s="7">
        <v>4.2000000000000003E-2</v>
      </c>
      <c r="BQ259" s="6" t="s">
        <v>58</v>
      </c>
      <c r="BR259" s="10">
        <v>2.124059720180699</v>
      </c>
      <c r="BS259" s="10">
        <v>13.574338085539715</v>
      </c>
      <c r="BT259" s="10">
        <v>0.60151934826883913</v>
      </c>
      <c r="BU259" s="10">
        <v>72.721554989816696</v>
      </c>
      <c r="BV259" s="7">
        <v>6.1773150020218354E-2</v>
      </c>
      <c r="BW259" s="11">
        <v>884.57068509561475</v>
      </c>
      <c r="BX259" s="7">
        <v>44.433333333333337</v>
      </c>
      <c r="BY259" s="7">
        <v>232.88135593220338</v>
      </c>
      <c r="BZ259" s="7">
        <f t="shared" si="34"/>
        <v>8.6875</v>
      </c>
      <c r="CA259" s="9">
        <v>30.184669263091688</v>
      </c>
      <c r="CB259" s="12">
        <v>0.60151934826883913</v>
      </c>
      <c r="CC259" s="7"/>
      <c r="CD259" s="7"/>
      <c r="CJ259" s="2">
        <v>0.60151934826883913</v>
      </c>
      <c r="CK259" s="12"/>
      <c r="CL259" s="7">
        <v>1.262858</v>
      </c>
      <c r="CM259" s="7"/>
      <c r="CS259" s="12">
        <v>0.60151934826883913</v>
      </c>
      <c r="CU259" s="7">
        <v>44.433333333333337</v>
      </c>
    </row>
    <row r="260" spans="1:99" x14ac:dyDescent="0.15">
      <c r="B260" s="5" t="s">
        <v>47</v>
      </c>
      <c r="C260" s="6">
        <v>18</v>
      </c>
      <c r="D260" s="14">
        <v>518133</v>
      </c>
      <c r="E260" s="14">
        <v>5501349</v>
      </c>
      <c r="F260" s="2">
        <v>-74.748727000000002</v>
      </c>
      <c r="G260" s="2">
        <v>49.664403999999998</v>
      </c>
      <c r="H260" s="5" t="s">
        <v>1</v>
      </c>
      <c r="I260" s="1" t="s">
        <v>46</v>
      </c>
      <c r="J260" s="3" t="s">
        <v>15</v>
      </c>
      <c r="K260" s="3" t="s">
        <v>9</v>
      </c>
      <c r="L260" s="7">
        <v>69.511199000000005</v>
      </c>
      <c r="M260" s="7">
        <v>14.821042</v>
      </c>
      <c r="N260" s="7">
        <v>6.1117999999999999E-2</v>
      </c>
      <c r="O260" s="7">
        <v>1.9366490000000001</v>
      </c>
      <c r="P260" s="7">
        <v>0.590804</v>
      </c>
      <c r="Q260" s="7">
        <v>6.4988489999999999</v>
      </c>
      <c r="R260" s="7">
        <v>5.9080440000000003</v>
      </c>
      <c r="S260" s="7">
        <v>0.28521600000000003</v>
      </c>
      <c r="T260" s="7">
        <v>0.33614699999999997</v>
      </c>
      <c r="U260" s="7">
        <v>5.0930999999999997E-2</v>
      </c>
      <c r="V260" s="7">
        <v>0.96</v>
      </c>
      <c r="W260" s="7">
        <v>99.131231999999997</v>
      </c>
      <c r="X260" s="7">
        <v>0.03</v>
      </c>
      <c r="Y260" s="7">
        <v>0.73</v>
      </c>
      <c r="Z260" s="7"/>
      <c r="AA260" s="7"/>
      <c r="AB260" s="7"/>
      <c r="AC260" s="8"/>
      <c r="AD260" s="9"/>
      <c r="AE260" s="7"/>
      <c r="AF260" s="9">
        <v>4</v>
      </c>
      <c r="AG260" s="8">
        <v>167</v>
      </c>
      <c r="AH260" s="9">
        <v>83</v>
      </c>
      <c r="AI260" s="9">
        <v>5.0999999999999996</v>
      </c>
      <c r="AJ260" s="9">
        <v>105</v>
      </c>
      <c r="AK260" s="7">
        <v>2.5</v>
      </c>
      <c r="AL260" s="7">
        <v>0.35</v>
      </c>
      <c r="AM260" s="7">
        <v>1.72</v>
      </c>
      <c r="AN260" s="7">
        <v>0.44</v>
      </c>
      <c r="AO260" s="9">
        <v>5.8</v>
      </c>
      <c r="AP260" s="8">
        <v>44</v>
      </c>
      <c r="AQ260" s="8">
        <v>36</v>
      </c>
      <c r="AR260" s="8">
        <v>13</v>
      </c>
      <c r="AS260" s="8">
        <v>5</v>
      </c>
      <c r="AT260" s="7">
        <v>16</v>
      </c>
      <c r="AU260" s="8">
        <v>34</v>
      </c>
      <c r="AV260" s="7"/>
      <c r="AW260" s="8"/>
      <c r="AX260" s="7">
        <v>1</v>
      </c>
      <c r="AY260" s="7"/>
      <c r="AZ260" s="7"/>
      <c r="BA260" s="7"/>
      <c r="BB260" s="9">
        <v>5.3</v>
      </c>
      <c r="BC260" s="7">
        <v>11.8</v>
      </c>
      <c r="BD260" s="7">
        <v>23.1</v>
      </c>
      <c r="BE260" s="7">
        <v>2.64</v>
      </c>
      <c r="BF260" s="7">
        <v>9.59</v>
      </c>
      <c r="BG260" s="7">
        <v>1.82</v>
      </c>
      <c r="BH260" s="7">
        <v>0.53900000000000003</v>
      </c>
      <c r="BI260" s="7">
        <v>1.35</v>
      </c>
      <c r="BJ260" s="7">
        <v>0.18</v>
      </c>
      <c r="BK260" s="7">
        <v>0.96</v>
      </c>
      <c r="BL260" s="7">
        <v>0.18</v>
      </c>
      <c r="BM260" s="7">
        <v>0.51</v>
      </c>
      <c r="BN260" s="7">
        <v>7.1999999999999995E-2</v>
      </c>
      <c r="BO260" s="7">
        <v>0.41</v>
      </c>
      <c r="BP260" s="7">
        <v>5.8000000000000003E-2</v>
      </c>
      <c r="BQ260" s="6" t="s">
        <v>29</v>
      </c>
      <c r="BR260" s="10">
        <v>20.714279703803431</v>
      </c>
      <c r="BS260" s="10">
        <v>12.01981452163094</v>
      </c>
      <c r="BT260" s="10">
        <v>0.60180970327437666</v>
      </c>
      <c r="BU260" s="10">
        <v>70.806077894591368</v>
      </c>
      <c r="BV260" s="7">
        <v>5.1377349975838087E-2</v>
      </c>
      <c r="BW260" s="11">
        <v>848.71382765188162</v>
      </c>
      <c r="BX260" s="7">
        <v>28.780487804878053</v>
      </c>
      <c r="BY260" s="7">
        <v>31.509433962264151</v>
      </c>
      <c r="BZ260" s="7">
        <f t="shared" si="34"/>
        <v>7.5862068965517242</v>
      </c>
      <c r="CA260" s="9">
        <v>19.551301701890946</v>
      </c>
      <c r="CB260" s="12">
        <v>0.60180970327437666</v>
      </c>
      <c r="CC260" s="7">
        <v>16</v>
      </c>
      <c r="CD260" s="7">
        <v>16</v>
      </c>
      <c r="CJ260" s="2">
        <v>0.60180970327437666</v>
      </c>
      <c r="CK260" s="12">
        <v>0.60180970327437666</v>
      </c>
      <c r="CL260" s="7">
        <v>1.9366490000000001</v>
      </c>
      <c r="CM260" s="7">
        <v>1.9366490000000001</v>
      </c>
      <c r="CS260" s="12">
        <v>0.60180970327437666</v>
      </c>
      <c r="CU260" s="7">
        <v>28.780487804878053</v>
      </c>
    </row>
    <row r="261" spans="1:99" x14ac:dyDescent="0.15">
      <c r="A261" s="3" t="s">
        <v>391</v>
      </c>
      <c r="B261" s="5" t="s">
        <v>47</v>
      </c>
      <c r="C261" s="6">
        <v>17</v>
      </c>
      <c r="D261" s="14">
        <v>629618.37967699999</v>
      </c>
      <c r="E261" s="14">
        <v>5360529.0652719997</v>
      </c>
      <c r="F261" s="2">
        <v>-79.249300000000005</v>
      </c>
      <c r="G261" s="2">
        <v>48.384599999999999</v>
      </c>
      <c r="H261" s="5" t="s">
        <v>1</v>
      </c>
      <c r="I261" s="1" t="s">
        <v>46</v>
      </c>
      <c r="J261" s="3" t="s">
        <v>15</v>
      </c>
      <c r="K261" s="3" t="s">
        <v>9</v>
      </c>
      <c r="L261" s="7">
        <v>74.654383999999993</v>
      </c>
      <c r="M261" s="7">
        <v>12.598248</v>
      </c>
      <c r="N261" s="7">
        <v>6.1655000000000001E-2</v>
      </c>
      <c r="O261" s="7">
        <v>4.0539589999999999</v>
      </c>
      <c r="P261" s="7">
        <v>0.58572599999999997</v>
      </c>
      <c r="Q261" s="7">
        <v>1.5722119999999999</v>
      </c>
      <c r="R261" s="7">
        <v>5.5284319999999996</v>
      </c>
      <c r="S261" s="7">
        <v>0.62683</v>
      </c>
      <c r="T261" s="7">
        <v>0.26717299999999999</v>
      </c>
      <c r="U261" s="7">
        <v>5.1379000000000001E-2</v>
      </c>
      <c r="V261" s="7">
        <v>1.88</v>
      </c>
      <c r="W261" s="7">
        <v>99.195115000000001</v>
      </c>
      <c r="X261" s="7"/>
      <c r="Y261" s="7"/>
      <c r="Z261" s="7"/>
      <c r="AA261" s="7"/>
      <c r="AB261" s="7"/>
      <c r="AC261" s="8">
        <v>7</v>
      </c>
      <c r="AD261" s="9">
        <v>0.64</v>
      </c>
      <c r="AE261" s="7">
        <v>0.16300000000000001</v>
      </c>
      <c r="AF261" s="9">
        <v>15.14</v>
      </c>
      <c r="AG261" s="8">
        <v>56.4</v>
      </c>
      <c r="AH261" s="9">
        <v>98.83</v>
      </c>
      <c r="AI261" s="9">
        <v>11.6</v>
      </c>
      <c r="AJ261" s="9">
        <v>258</v>
      </c>
      <c r="AK261" s="7">
        <v>6.8</v>
      </c>
      <c r="AL261" s="7">
        <v>0.86</v>
      </c>
      <c r="AM261" s="7">
        <v>2.5</v>
      </c>
      <c r="AN261" s="7">
        <v>0.69599999999999995</v>
      </c>
      <c r="AO261" s="9">
        <v>10.6</v>
      </c>
      <c r="AP261" s="8">
        <v>2.63</v>
      </c>
      <c r="AQ261" s="8"/>
      <c r="AR261" s="8">
        <v>1.1299999999999999</v>
      </c>
      <c r="AS261" s="8">
        <v>1.69</v>
      </c>
      <c r="AT261" s="7">
        <v>9.1999999999999993</v>
      </c>
      <c r="AU261" s="8">
        <v>32.36</v>
      </c>
      <c r="AV261" s="7">
        <v>0.8</v>
      </c>
      <c r="AW261" s="8"/>
      <c r="AX261" s="7"/>
      <c r="AY261" s="7"/>
      <c r="AZ261" s="7"/>
      <c r="BA261" s="7"/>
      <c r="BB261" s="9">
        <v>51.02</v>
      </c>
      <c r="BC261" s="7">
        <v>16.690000000000001</v>
      </c>
      <c r="BD261" s="7">
        <v>40.86</v>
      </c>
      <c r="BE261" s="7">
        <v>5.4829999999999997</v>
      </c>
      <c r="BF261" s="7">
        <v>23.95</v>
      </c>
      <c r="BG261" s="7">
        <v>5.79</v>
      </c>
      <c r="BH261" s="7">
        <v>1.306</v>
      </c>
      <c r="BI261" s="7">
        <v>6.9089999999999998</v>
      </c>
      <c r="BJ261" s="7">
        <v>1.2789999999999999</v>
      </c>
      <c r="BK261" s="7">
        <v>8.5839999999999996</v>
      </c>
      <c r="BL261" s="7">
        <v>1.8879999999999999</v>
      </c>
      <c r="BM261" s="7">
        <v>5.8029999999999999</v>
      </c>
      <c r="BN261" s="7">
        <v>0.879</v>
      </c>
      <c r="BO261" s="7">
        <v>5.72</v>
      </c>
      <c r="BP261" s="7">
        <v>0.88500000000000001</v>
      </c>
      <c r="BQ261" s="6" t="s">
        <v>55</v>
      </c>
      <c r="BR261" s="10">
        <v>8.8196672143962473</v>
      </c>
      <c r="BS261" s="10">
        <v>17.150470407397659</v>
      </c>
      <c r="BT261" s="10">
        <v>0.60188594546695029</v>
      </c>
      <c r="BU261" s="10">
        <v>76.714068518544096</v>
      </c>
      <c r="BV261" s="7">
        <v>5.1795897408859301E-2</v>
      </c>
      <c r="BW261" s="11">
        <v>905.6970120280256</v>
      </c>
      <c r="BX261" s="7">
        <v>2.9178321678321684</v>
      </c>
      <c r="BY261" s="7">
        <v>1.1054488435907486</v>
      </c>
      <c r="BZ261" s="7">
        <f t="shared" si="34"/>
        <v>0.24811320754716981</v>
      </c>
      <c r="CA261" s="9">
        <v>1.9821560154063878</v>
      </c>
      <c r="CB261" s="12">
        <v>0.60188594546695029</v>
      </c>
      <c r="CC261" s="7">
        <v>9.1999999999999993</v>
      </c>
      <c r="CD261" s="7">
        <v>9.1999999999999993</v>
      </c>
      <c r="CJ261" s="2">
        <v>0.60188594546695029</v>
      </c>
      <c r="CK261" s="12">
        <v>0.60188594546695029</v>
      </c>
      <c r="CL261" s="7">
        <v>4.0539589999999999</v>
      </c>
      <c r="CM261" s="7">
        <v>4.0539589999999999</v>
      </c>
      <c r="CS261" s="12">
        <v>0.60188594546695029</v>
      </c>
      <c r="CU261" s="7">
        <v>2.9178321678321684</v>
      </c>
    </row>
    <row r="262" spans="1:99" x14ac:dyDescent="0.15">
      <c r="A262" s="3" t="s">
        <v>321</v>
      </c>
      <c r="B262" s="5" t="s">
        <v>57</v>
      </c>
      <c r="C262" s="6">
        <v>18</v>
      </c>
      <c r="D262" s="14">
        <v>527637</v>
      </c>
      <c r="E262" s="14">
        <v>5521212</v>
      </c>
      <c r="F262" s="2">
        <v>-74.615622000000002</v>
      </c>
      <c r="G262" s="2">
        <v>49.842695999999997</v>
      </c>
      <c r="H262" s="5" t="s">
        <v>1</v>
      </c>
      <c r="I262" s="1" t="s">
        <v>46</v>
      </c>
      <c r="J262" s="3" t="s">
        <v>48</v>
      </c>
      <c r="K262" s="3" t="s">
        <v>52</v>
      </c>
      <c r="L262" s="7">
        <v>74.046341999999996</v>
      </c>
      <c r="M262" s="7">
        <v>14.368107</v>
      </c>
      <c r="N262" s="7">
        <v>4.0474000000000003E-2</v>
      </c>
      <c r="O262" s="7">
        <v>2.4486490000000001</v>
      </c>
      <c r="P262" s="7">
        <v>0.59698499999999999</v>
      </c>
      <c r="Q262" s="7">
        <v>2.367702</v>
      </c>
      <c r="R262" s="7">
        <v>4.3913789999999997</v>
      </c>
      <c r="S262" s="7">
        <v>1.5177579999999999</v>
      </c>
      <c r="T262" s="7">
        <v>0.192249</v>
      </c>
      <c r="U262" s="7">
        <v>3.0355E-2</v>
      </c>
      <c r="V262" s="7">
        <v>1.4</v>
      </c>
      <c r="W262" s="7">
        <v>100.23</v>
      </c>
      <c r="X262" s="7"/>
      <c r="Y262" s="7"/>
      <c r="Z262" s="7"/>
      <c r="AA262" s="7"/>
      <c r="AB262" s="7"/>
      <c r="AC262" s="8"/>
      <c r="AD262" s="9">
        <v>1</v>
      </c>
      <c r="AE262" s="7">
        <v>0.3</v>
      </c>
      <c r="AF262" s="9">
        <v>37</v>
      </c>
      <c r="AG262" s="8">
        <v>270</v>
      </c>
      <c r="AH262" s="9">
        <v>572</v>
      </c>
      <c r="AI262" s="9">
        <v>5.5</v>
      </c>
      <c r="AJ262" s="9">
        <v>104</v>
      </c>
      <c r="AK262" s="7">
        <v>2.6</v>
      </c>
      <c r="AL262" s="7">
        <v>0.41</v>
      </c>
      <c r="AM262" s="7">
        <v>4.6500000000000004</v>
      </c>
      <c r="AN262" s="7">
        <v>0.56000000000000005</v>
      </c>
      <c r="AO262" s="9">
        <v>2.2000000000000002</v>
      </c>
      <c r="AP262" s="8">
        <v>12</v>
      </c>
      <c r="AQ262" s="8"/>
      <c r="AR262" s="8">
        <v>6</v>
      </c>
      <c r="AS262" s="8">
        <v>3</v>
      </c>
      <c r="AT262" s="7">
        <v>4</v>
      </c>
      <c r="AU262" s="8">
        <v>25</v>
      </c>
      <c r="AV262" s="7">
        <v>3</v>
      </c>
      <c r="AW262" s="8"/>
      <c r="AX262" s="7"/>
      <c r="AY262" s="7"/>
      <c r="AZ262" s="7"/>
      <c r="BA262" s="7"/>
      <c r="BB262" s="9">
        <v>6.7</v>
      </c>
      <c r="BC262" s="7">
        <v>23.5</v>
      </c>
      <c r="BD262" s="7">
        <v>44.9</v>
      </c>
      <c r="BE262" s="7">
        <v>4.3600000000000003</v>
      </c>
      <c r="BF262" s="7">
        <v>15.4</v>
      </c>
      <c r="BG262" s="7">
        <v>2.12</v>
      </c>
      <c r="BH262" s="7">
        <v>0.70299999999999996</v>
      </c>
      <c r="BI262" s="7">
        <v>1.42</v>
      </c>
      <c r="BJ262" s="7">
        <v>0.21</v>
      </c>
      <c r="BK262" s="7">
        <v>1.1499999999999999</v>
      </c>
      <c r="BL262" s="7">
        <v>0.2</v>
      </c>
      <c r="BM262" s="7">
        <v>0.57999999999999996</v>
      </c>
      <c r="BN262" s="7">
        <v>0.09</v>
      </c>
      <c r="BO262" s="7">
        <v>0.67</v>
      </c>
      <c r="BP262" s="7">
        <v>0.114</v>
      </c>
      <c r="BQ262" s="6" t="s">
        <v>29</v>
      </c>
      <c r="BR262" s="10">
        <v>2.8933327974551939</v>
      </c>
      <c r="BS262" s="10">
        <v>23.778204998482241</v>
      </c>
      <c r="BT262" s="10">
        <v>0.60405241323484771</v>
      </c>
      <c r="BU262" s="10">
        <v>74.922940402711717</v>
      </c>
      <c r="BV262" s="7">
        <v>3.028534370946822E-2</v>
      </c>
      <c r="BW262" s="11">
        <v>842.84375412387374</v>
      </c>
      <c r="BX262" s="7">
        <v>35.07462686567164</v>
      </c>
      <c r="BY262" s="7">
        <v>40.298507462686565</v>
      </c>
      <c r="BZ262" s="7">
        <f t="shared" si="34"/>
        <v>5.4545454545454541</v>
      </c>
      <c r="CA262" s="9">
        <v>23.827067024755781</v>
      </c>
      <c r="CB262" s="12">
        <v>0.60405241323484771</v>
      </c>
      <c r="CC262" s="7">
        <v>4</v>
      </c>
      <c r="CD262" s="7">
        <v>4</v>
      </c>
      <c r="CJ262" s="2">
        <v>0.60405241323484771</v>
      </c>
      <c r="CK262" s="12">
        <v>0.60405241323484771</v>
      </c>
      <c r="CL262" s="7">
        <v>2.4486490000000001</v>
      </c>
      <c r="CM262" s="7">
        <v>2.4486490000000001</v>
      </c>
      <c r="CS262" s="12">
        <v>0.60405241323484771</v>
      </c>
      <c r="CU262" s="7">
        <v>35.07462686567164</v>
      </c>
    </row>
    <row r="263" spans="1:99" x14ac:dyDescent="0.15">
      <c r="B263" s="5" t="s">
        <v>57</v>
      </c>
      <c r="C263" s="6">
        <v>18</v>
      </c>
      <c r="D263" s="14">
        <v>543370</v>
      </c>
      <c r="E263" s="14">
        <v>5491958</v>
      </c>
      <c r="F263" s="2">
        <v>-74.400065999999995</v>
      </c>
      <c r="G263" s="2">
        <v>49.578653000000003</v>
      </c>
      <c r="H263" s="5" t="s">
        <v>1</v>
      </c>
      <c r="I263" s="1" t="s">
        <v>46</v>
      </c>
      <c r="J263" s="3" t="s">
        <v>48</v>
      </c>
      <c r="K263" s="3" t="s">
        <v>52</v>
      </c>
      <c r="L263" s="7">
        <v>72.275738000000004</v>
      </c>
      <c r="M263" s="7">
        <v>15.271925</v>
      </c>
      <c r="N263" s="7">
        <v>3.0102E-2</v>
      </c>
      <c r="O263" s="7">
        <v>2.7092109999999998</v>
      </c>
      <c r="P263" s="7">
        <v>0.602047</v>
      </c>
      <c r="Q263" s="7">
        <v>2.8898250000000001</v>
      </c>
      <c r="R263" s="7">
        <v>4.4952839999999998</v>
      </c>
      <c r="S263" s="7">
        <v>1.3445720000000001</v>
      </c>
      <c r="T263" s="7">
        <v>0.30102299999999999</v>
      </c>
      <c r="U263" s="7">
        <v>8.0272999999999997E-2</v>
      </c>
      <c r="V263" s="7">
        <v>0.9</v>
      </c>
      <c r="W263" s="7">
        <v>100.56</v>
      </c>
      <c r="X263" s="7"/>
      <c r="Y263" s="7">
        <v>0.15</v>
      </c>
      <c r="Z263" s="7"/>
      <c r="AA263" s="7"/>
      <c r="AB263" s="7"/>
      <c r="AC263" s="8"/>
      <c r="AD263" s="9"/>
      <c r="AE263" s="7">
        <v>1.4</v>
      </c>
      <c r="AF263" s="9">
        <v>46.5</v>
      </c>
      <c r="AG263" s="8">
        <v>233.9</v>
      </c>
      <c r="AH263" s="9">
        <v>433</v>
      </c>
      <c r="AI263" s="9">
        <v>3.9</v>
      </c>
      <c r="AJ263" s="9">
        <v>150.69999999999999</v>
      </c>
      <c r="AK263" s="7">
        <v>4.0999999999999996</v>
      </c>
      <c r="AL263" s="7">
        <v>0.3</v>
      </c>
      <c r="AM263" s="7">
        <v>3.1</v>
      </c>
      <c r="AN263" s="7">
        <v>0.3</v>
      </c>
      <c r="AO263" s="9">
        <v>1</v>
      </c>
      <c r="AP263" s="8">
        <v>18</v>
      </c>
      <c r="AQ263" s="8"/>
      <c r="AR263" s="8">
        <v>1.6</v>
      </c>
      <c r="AS263" s="8">
        <v>4.5</v>
      </c>
      <c r="AT263" s="7">
        <v>8.6999999999999993</v>
      </c>
      <c r="AU263" s="8">
        <v>52</v>
      </c>
      <c r="AV263" s="7">
        <v>1</v>
      </c>
      <c r="AW263" s="8"/>
      <c r="AX263" s="7"/>
      <c r="AY263" s="7"/>
      <c r="AZ263" s="7"/>
      <c r="BA263" s="7"/>
      <c r="BB263" s="9">
        <v>3.8</v>
      </c>
      <c r="BC263" s="7">
        <v>16.600000000000001</v>
      </c>
      <c r="BD263" s="7">
        <v>35.799999999999997</v>
      </c>
      <c r="BE263" s="7">
        <v>2.92</v>
      </c>
      <c r="BF263" s="7">
        <v>9.3000000000000007</v>
      </c>
      <c r="BG263" s="7">
        <v>1.4</v>
      </c>
      <c r="BH263" s="7">
        <v>0.47</v>
      </c>
      <c r="BI263" s="7">
        <v>1.02</v>
      </c>
      <c r="BJ263" s="7">
        <v>0.13</v>
      </c>
      <c r="BK263" s="7">
        <v>0.69</v>
      </c>
      <c r="BL263" s="7">
        <v>0.09</v>
      </c>
      <c r="BM263" s="7">
        <v>0.31</v>
      </c>
      <c r="BN263" s="7"/>
      <c r="BO263" s="7">
        <v>0.16</v>
      </c>
      <c r="BP263" s="7">
        <v>0.04</v>
      </c>
      <c r="BQ263" s="6" t="s">
        <v>29</v>
      </c>
      <c r="BR263" s="10">
        <v>3.343282472043148</v>
      </c>
      <c r="BS263" s="10">
        <v>16.656632550672288</v>
      </c>
      <c r="BT263" s="10">
        <v>0.60410094320690355</v>
      </c>
      <c r="BU263" s="10">
        <v>72.522313867148313</v>
      </c>
      <c r="BV263" s="7">
        <v>7.9825974542561656E-2</v>
      </c>
      <c r="BW263" s="11">
        <v>907.01416834491272</v>
      </c>
      <c r="BX263" s="7">
        <v>103.75</v>
      </c>
      <c r="BY263" s="7">
        <v>61.55263157894737</v>
      </c>
      <c r="BZ263" s="7">
        <f t="shared" si="34"/>
        <v>18</v>
      </c>
      <c r="CA263" s="9">
        <v>70.479957300354741</v>
      </c>
      <c r="CB263" s="12">
        <v>0.60410094320690355</v>
      </c>
      <c r="CC263" s="7">
        <v>8.6999999999999993</v>
      </c>
      <c r="CD263" s="7">
        <v>8.6999999999999993</v>
      </c>
      <c r="CJ263" s="2">
        <v>0.60410094320690355</v>
      </c>
      <c r="CK263" s="12">
        <v>0.60410094320690355</v>
      </c>
      <c r="CL263" s="7">
        <v>2.7092109999999998</v>
      </c>
      <c r="CM263" s="7">
        <v>2.7092109999999998</v>
      </c>
      <c r="CS263" s="12">
        <v>0.60410094320690355</v>
      </c>
      <c r="CU263" s="7">
        <v>103.75</v>
      </c>
    </row>
    <row r="264" spans="1:99" x14ac:dyDescent="0.15">
      <c r="B264" s="5" t="s">
        <v>67</v>
      </c>
      <c r="C264" s="6">
        <v>18</v>
      </c>
      <c r="D264" s="14">
        <v>336297</v>
      </c>
      <c r="E264" s="14">
        <v>5518398</v>
      </c>
      <c r="F264" s="2">
        <v>-77.274688999999995</v>
      </c>
      <c r="G264" s="2">
        <v>49.795695000000002</v>
      </c>
      <c r="H264" s="5" t="s">
        <v>1</v>
      </c>
      <c r="I264" s="1" t="s">
        <v>46</v>
      </c>
      <c r="J264" s="3" t="s">
        <v>48</v>
      </c>
      <c r="K264" s="3" t="s">
        <v>52</v>
      </c>
      <c r="L264" s="7">
        <v>72.717149000000006</v>
      </c>
      <c r="M264" s="7">
        <v>15.418101</v>
      </c>
      <c r="N264" s="7">
        <v>2.0247000000000001E-2</v>
      </c>
      <c r="O264" s="7">
        <v>1.7412430000000001</v>
      </c>
      <c r="P264" s="7">
        <v>0.59728700000000001</v>
      </c>
      <c r="Q264" s="7">
        <v>2.591618</v>
      </c>
      <c r="R264" s="7">
        <v>5.1832349999999998</v>
      </c>
      <c r="S264" s="7">
        <v>1.548897</v>
      </c>
      <c r="T264" s="7">
        <v>0.14172899999999999</v>
      </c>
      <c r="U264" s="7">
        <v>4.0494000000000002E-2</v>
      </c>
      <c r="V264" s="7">
        <v>1</v>
      </c>
      <c r="W264" s="7">
        <v>99.78</v>
      </c>
      <c r="X264" s="7"/>
      <c r="Y264" s="7">
        <v>0.04</v>
      </c>
      <c r="Z264" s="7"/>
      <c r="AA264" s="7"/>
      <c r="AB264" s="7"/>
      <c r="AC264" s="8"/>
      <c r="AD264" s="9"/>
      <c r="AE264" s="7">
        <v>1.1000000000000001</v>
      </c>
      <c r="AF264" s="9">
        <v>35.200000000000003</v>
      </c>
      <c r="AG264" s="8">
        <v>470.8</v>
      </c>
      <c r="AH264" s="9">
        <v>535</v>
      </c>
      <c r="AI264" s="9">
        <v>2.7</v>
      </c>
      <c r="AJ264" s="9">
        <v>61.1</v>
      </c>
      <c r="AK264" s="7">
        <v>2.2000000000000002</v>
      </c>
      <c r="AL264" s="7">
        <v>0.2</v>
      </c>
      <c r="AM264" s="7">
        <v>0.7</v>
      </c>
      <c r="AN264" s="7">
        <v>0.2</v>
      </c>
      <c r="AO264" s="9">
        <v>1</v>
      </c>
      <c r="AP264" s="8">
        <v>14</v>
      </c>
      <c r="AQ264" s="8"/>
      <c r="AR264" s="8">
        <v>12.6</v>
      </c>
      <c r="AS264" s="8">
        <v>3.1</v>
      </c>
      <c r="AT264" s="7">
        <v>5.5</v>
      </c>
      <c r="AU264" s="8">
        <v>33</v>
      </c>
      <c r="AV264" s="7">
        <v>2.2999999999999998</v>
      </c>
      <c r="AW264" s="8">
        <v>0.7</v>
      </c>
      <c r="AX264" s="7"/>
      <c r="AY264" s="7"/>
      <c r="AZ264" s="7"/>
      <c r="BA264" s="7"/>
      <c r="BB264" s="9">
        <v>4.2</v>
      </c>
      <c r="BC264" s="7">
        <v>4.3</v>
      </c>
      <c r="BD264" s="7">
        <v>7.3</v>
      </c>
      <c r="BE264" s="7">
        <v>0.89</v>
      </c>
      <c r="BF264" s="7">
        <v>3.7</v>
      </c>
      <c r="BG264" s="7">
        <v>0.7</v>
      </c>
      <c r="BH264" s="7">
        <v>0.19</v>
      </c>
      <c r="BI264" s="7">
        <v>0.61</v>
      </c>
      <c r="BJ264" s="7">
        <v>0.09</v>
      </c>
      <c r="BK264" s="7">
        <v>0.53</v>
      </c>
      <c r="BL264" s="7">
        <v>0.12</v>
      </c>
      <c r="BM264" s="7">
        <v>0.36</v>
      </c>
      <c r="BN264" s="7">
        <v>7.0000000000000007E-2</v>
      </c>
      <c r="BO264" s="7">
        <v>0.55000000000000004</v>
      </c>
      <c r="BP264" s="7">
        <v>0.09</v>
      </c>
      <c r="BQ264" s="6" t="s">
        <v>29</v>
      </c>
      <c r="BR264" s="10">
        <v>3.3464039248574955</v>
      </c>
      <c r="BS264" s="10">
        <v>4.3531079165823039</v>
      </c>
      <c r="BT264" s="10">
        <v>0.6046638995748127</v>
      </c>
      <c r="BU264" s="10">
        <v>73.615255112370932</v>
      </c>
      <c r="BV264" s="7">
        <v>4.0583283223090801E-2</v>
      </c>
      <c r="BW264" s="11">
        <v>855.36514272493525</v>
      </c>
      <c r="BX264" s="7">
        <v>7.8181818181818175</v>
      </c>
      <c r="BY264" s="7">
        <v>112.09523809523809</v>
      </c>
      <c r="BZ264" s="7">
        <f t="shared" si="34"/>
        <v>14</v>
      </c>
      <c r="CA264" s="9">
        <v>5.3110855008372457</v>
      </c>
      <c r="CB264" s="12">
        <v>0.6046638995748127</v>
      </c>
      <c r="CC264" s="7">
        <v>5.5</v>
      </c>
      <c r="CD264" s="7">
        <v>5.5</v>
      </c>
      <c r="CJ264" s="2">
        <v>0.6046638995748127</v>
      </c>
      <c r="CK264" s="12">
        <v>0.6046638995748127</v>
      </c>
      <c r="CL264" s="7">
        <v>1.7412430000000001</v>
      </c>
      <c r="CM264" s="7">
        <v>1.7412430000000001</v>
      </c>
      <c r="CS264" s="12">
        <v>0.6046638995748127</v>
      </c>
      <c r="CU264" s="7">
        <v>7.8181818181818175</v>
      </c>
    </row>
    <row r="265" spans="1:99" x14ac:dyDescent="0.15">
      <c r="B265" s="5" t="s">
        <v>47</v>
      </c>
      <c r="C265" s="6">
        <v>18</v>
      </c>
      <c r="D265" s="14">
        <v>357439</v>
      </c>
      <c r="E265" s="14">
        <v>5485600</v>
      </c>
      <c r="F265" s="2">
        <v>-76.969179999999994</v>
      </c>
      <c r="G265" s="2">
        <v>49.506259</v>
      </c>
      <c r="H265" s="5" t="s">
        <v>1</v>
      </c>
      <c r="I265" s="1" t="s">
        <v>46</v>
      </c>
      <c r="J265" s="3" t="s">
        <v>15</v>
      </c>
      <c r="K265" s="3" t="s">
        <v>39</v>
      </c>
      <c r="L265" s="7">
        <v>67.407034999999993</v>
      </c>
      <c r="M265" s="7">
        <v>17.979899</v>
      </c>
      <c r="N265" s="7">
        <v>3.0151000000000001E-2</v>
      </c>
      <c r="O265" s="7">
        <v>2.2814070000000002</v>
      </c>
      <c r="P265" s="7">
        <v>0.60301499999999997</v>
      </c>
      <c r="Q265" s="7">
        <v>2.38191</v>
      </c>
      <c r="R265" s="7">
        <v>7.5979900000000002</v>
      </c>
      <c r="S265" s="7">
        <v>0.76381900000000003</v>
      </c>
      <c r="T265" s="7">
        <v>0.73366799999999999</v>
      </c>
      <c r="U265" s="7">
        <v>0.221106</v>
      </c>
      <c r="V265" s="7">
        <v>0.5</v>
      </c>
      <c r="W265" s="7">
        <v>100</v>
      </c>
      <c r="X265" s="7">
        <v>0.1</v>
      </c>
      <c r="Y265" s="7">
        <v>0.04</v>
      </c>
      <c r="Z265" s="7"/>
      <c r="AA265" s="7"/>
      <c r="AB265" s="7"/>
      <c r="AC265" s="8"/>
      <c r="AD265" s="9"/>
      <c r="AE265" s="7">
        <v>6.1</v>
      </c>
      <c r="AF265" s="9">
        <v>27.8</v>
      </c>
      <c r="AG265" s="8">
        <v>144.5</v>
      </c>
      <c r="AH265" s="9">
        <v>325</v>
      </c>
      <c r="AI265" s="9">
        <v>8.1</v>
      </c>
      <c r="AJ265" s="9">
        <v>197.1</v>
      </c>
      <c r="AK265" s="7">
        <v>5.3</v>
      </c>
      <c r="AL265" s="7">
        <v>0.6</v>
      </c>
      <c r="AM265" s="7">
        <v>1</v>
      </c>
      <c r="AN265" s="7">
        <v>0.5</v>
      </c>
      <c r="AO265" s="9">
        <v>22</v>
      </c>
      <c r="AP265" s="8">
        <v>107</v>
      </c>
      <c r="AQ265" s="8"/>
      <c r="AR265" s="8">
        <v>41.5</v>
      </c>
      <c r="AS265" s="8">
        <v>21.8</v>
      </c>
      <c r="AT265" s="7">
        <v>58.5</v>
      </c>
      <c r="AU265" s="8">
        <v>38</v>
      </c>
      <c r="AV265" s="7">
        <v>3.1</v>
      </c>
      <c r="AW265" s="8">
        <v>3.7</v>
      </c>
      <c r="AX265" s="7">
        <v>0.1</v>
      </c>
      <c r="AY265" s="7"/>
      <c r="AZ265" s="7"/>
      <c r="BA265" s="7"/>
      <c r="BB265" s="9">
        <v>27.4</v>
      </c>
      <c r="BC265" s="7">
        <v>10.8</v>
      </c>
      <c r="BD265" s="7">
        <v>31.4</v>
      </c>
      <c r="BE265" s="7">
        <v>4.17</v>
      </c>
      <c r="BF265" s="7">
        <v>18.8</v>
      </c>
      <c r="BG265" s="7">
        <v>3.9</v>
      </c>
      <c r="BH265" s="7">
        <v>1.0900000000000001</v>
      </c>
      <c r="BI265" s="7">
        <v>4.1900000000000004</v>
      </c>
      <c r="BJ265" s="7">
        <v>0.8</v>
      </c>
      <c r="BK265" s="7">
        <v>4.46</v>
      </c>
      <c r="BL265" s="7">
        <v>0.81</v>
      </c>
      <c r="BM265" s="7">
        <v>2.73</v>
      </c>
      <c r="BN265" s="7">
        <v>0.39</v>
      </c>
      <c r="BO265" s="7">
        <v>2.79</v>
      </c>
      <c r="BP265" s="7">
        <v>0.4</v>
      </c>
      <c r="BQ265" s="6" t="s">
        <v>29</v>
      </c>
      <c r="BR265" s="10">
        <v>9.9473697302633219</v>
      </c>
      <c r="BS265" s="10">
        <v>10.85427135678392</v>
      </c>
      <c r="BT265" s="10">
        <v>0.60604522613065326</v>
      </c>
      <c r="BU265" s="10">
        <v>67.745763819095473</v>
      </c>
      <c r="BV265" s="7">
        <v>0.22110599999999997</v>
      </c>
      <c r="BW265" s="11">
        <v>967.73971082324795</v>
      </c>
      <c r="BX265" s="7">
        <v>3.870967741935484</v>
      </c>
      <c r="BY265" s="7">
        <v>5.2737226277372269</v>
      </c>
      <c r="BZ265" s="7">
        <f t="shared" si="34"/>
        <v>4.8636363636363633</v>
      </c>
      <c r="CA265" s="9">
        <v>2.6296447340979618</v>
      </c>
      <c r="CB265" s="12">
        <v>0.60604522613065326</v>
      </c>
      <c r="CC265" s="7">
        <v>58.5</v>
      </c>
      <c r="CD265" s="7">
        <v>58.5</v>
      </c>
      <c r="CJ265" s="2">
        <v>0.60604522613065326</v>
      </c>
      <c r="CK265" s="12">
        <v>0.60604522613065326</v>
      </c>
      <c r="CL265" s="7">
        <v>2.2814070000000002</v>
      </c>
      <c r="CM265" s="7">
        <v>2.2814070000000002</v>
      </c>
      <c r="CS265" s="12">
        <v>0.60604522613065326</v>
      </c>
      <c r="CU265" s="7">
        <v>3.870967741935484</v>
      </c>
    </row>
    <row r="266" spans="1:99" x14ac:dyDescent="0.15">
      <c r="A266" s="3" t="s">
        <v>329</v>
      </c>
      <c r="B266" s="5" t="s">
        <v>57</v>
      </c>
      <c r="C266" s="6">
        <v>17</v>
      </c>
      <c r="D266" s="14">
        <v>575847.54496900004</v>
      </c>
      <c r="E266" s="14">
        <v>5317274.4564300003</v>
      </c>
      <c r="F266" s="2">
        <v>-79.983125999999999</v>
      </c>
      <c r="G266" s="2">
        <v>48.004264999999997</v>
      </c>
      <c r="H266" s="5" t="s">
        <v>1</v>
      </c>
      <c r="I266" s="1" t="s">
        <v>46</v>
      </c>
      <c r="J266" s="3" t="s">
        <v>48</v>
      </c>
      <c r="K266" s="3" t="s">
        <v>52</v>
      </c>
      <c r="L266" s="7">
        <v>73.194188999999994</v>
      </c>
      <c r="M266" s="7">
        <v>15.060364</v>
      </c>
      <c r="N266" s="7">
        <v>4.0925000000000003E-2</v>
      </c>
      <c r="O266" s="7">
        <v>1.9950889999999999</v>
      </c>
      <c r="P266" s="7">
        <v>0.59341100000000002</v>
      </c>
      <c r="Q266" s="7">
        <v>2.537344</v>
      </c>
      <c r="R266" s="7">
        <v>4.8291389999999996</v>
      </c>
      <c r="S266" s="7">
        <v>1.4937590000000001</v>
      </c>
      <c r="T266" s="7">
        <v>0.204625</v>
      </c>
      <c r="U266" s="7">
        <v>5.1156E-2</v>
      </c>
      <c r="V266" s="7">
        <v>1.1399999999999999</v>
      </c>
      <c r="W266" s="7">
        <v>98.89</v>
      </c>
      <c r="X266" s="7"/>
      <c r="Y266" s="7"/>
      <c r="Z266" s="7"/>
      <c r="AA266" s="7"/>
      <c r="AB266" s="7"/>
      <c r="AC266" s="8">
        <v>17.12</v>
      </c>
      <c r="AD266" s="9"/>
      <c r="AE266" s="7">
        <v>0.44</v>
      </c>
      <c r="AF266" s="9">
        <v>27</v>
      </c>
      <c r="AG266" s="8">
        <v>237</v>
      </c>
      <c r="AH266" s="9">
        <v>342</v>
      </c>
      <c r="AI266" s="9">
        <v>4.5</v>
      </c>
      <c r="AJ266" s="9">
        <v>96</v>
      </c>
      <c r="AK266" s="7">
        <v>3.14</v>
      </c>
      <c r="AL266" s="7">
        <v>0.52</v>
      </c>
      <c r="AM266" s="7">
        <v>2.1800000000000002</v>
      </c>
      <c r="AN266" s="7">
        <v>0.6</v>
      </c>
      <c r="AO266" s="9">
        <v>3.98</v>
      </c>
      <c r="AP266" s="8">
        <v>27.48</v>
      </c>
      <c r="AQ266" s="8">
        <v>7</v>
      </c>
      <c r="AR266" s="8">
        <v>5.56</v>
      </c>
      <c r="AS266" s="8">
        <v>3.67</v>
      </c>
      <c r="AT266" s="7">
        <v>6</v>
      </c>
      <c r="AU266" s="8">
        <v>42</v>
      </c>
      <c r="AV266" s="7">
        <v>4.6100000000000003</v>
      </c>
      <c r="AW266" s="8"/>
      <c r="AX266" s="7"/>
      <c r="AY266" s="7"/>
      <c r="AZ266" s="7"/>
      <c r="BA266" s="7"/>
      <c r="BB266" s="9">
        <v>4.76</v>
      </c>
      <c r="BC266" s="7">
        <v>9.99</v>
      </c>
      <c r="BD266" s="7">
        <v>18.89</v>
      </c>
      <c r="BE266" s="7">
        <v>2.16</v>
      </c>
      <c r="BF266" s="7">
        <v>7.6</v>
      </c>
      <c r="BG266" s="7">
        <v>1.4</v>
      </c>
      <c r="BH266" s="7">
        <v>0.45</v>
      </c>
      <c r="BI266" s="7">
        <v>1.08</v>
      </c>
      <c r="BJ266" s="7">
        <v>0.15</v>
      </c>
      <c r="BK266" s="7">
        <v>0.82</v>
      </c>
      <c r="BL266" s="7">
        <v>0.16</v>
      </c>
      <c r="BM266" s="7">
        <v>0.42</v>
      </c>
      <c r="BN266" s="7">
        <v>0.06</v>
      </c>
      <c r="BO266" s="7">
        <v>0.42</v>
      </c>
      <c r="BP266" s="7">
        <v>7.0000000000000007E-2</v>
      </c>
      <c r="BQ266" s="6" t="s">
        <v>37</v>
      </c>
      <c r="BR266" s="10">
        <v>3.23287692325201</v>
      </c>
      <c r="BS266" s="10">
        <v>10.21994884910486</v>
      </c>
      <c r="BT266" s="10">
        <v>0.60707007672634272</v>
      </c>
      <c r="BU266" s="10">
        <v>74.878965728900255</v>
      </c>
      <c r="BV266" s="7">
        <v>5.1730205278592373E-2</v>
      </c>
      <c r="BW266" s="11">
        <v>888.79626407678813</v>
      </c>
      <c r="BX266" s="7">
        <v>23.785714285714288</v>
      </c>
      <c r="BY266" s="7">
        <v>49.789915966386559</v>
      </c>
      <c r="BZ266" s="7">
        <f t="shared" si="34"/>
        <v>6.9045226130653266</v>
      </c>
      <c r="CA266" s="9">
        <v>16.15822773219837</v>
      </c>
      <c r="CB266" s="12">
        <v>0.60707007672634272</v>
      </c>
      <c r="CC266" s="7">
        <v>6</v>
      </c>
      <c r="CD266" s="7">
        <v>6</v>
      </c>
      <c r="CJ266" s="2">
        <v>0.60707007672634272</v>
      </c>
      <c r="CK266" s="12">
        <v>0.60707007672634272</v>
      </c>
      <c r="CL266" s="7">
        <v>1.9950889999999999</v>
      </c>
      <c r="CM266" s="7">
        <v>1.9950889999999999</v>
      </c>
      <c r="CS266" s="12">
        <v>0.60707007672634272</v>
      </c>
      <c r="CU266" s="7">
        <v>23.785714285714288</v>
      </c>
    </row>
    <row r="267" spans="1:99" x14ac:dyDescent="0.15">
      <c r="B267" s="5" t="s">
        <v>57</v>
      </c>
      <c r="C267" s="6">
        <v>18</v>
      </c>
      <c r="D267" s="14">
        <v>484606</v>
      </c>
      <c r="E267" s="14">
        <v>5476949</v>
      </c>
      <c r="F267" s="2">
        <v>-75.212363999999994</v>
      </c>
      <c r="G267" s="2">
        <v>49.445010000000003</v>
      </c>
      <c r="H267" s="5" t="s">
        <v>1</v>
      </c>
      <c r="I267" s="1" t="s">
        <v>46</v>
      </c>
      <c r="J267" s="3" t="s">
        <v>48</v>
      </c>
      <c r="K267" s="3" t="s">
        <v>52</v>
      </c>
      <c r="L267" s="7">
        <v>70.688086999999996</v>
      </c>
      <c r="M267" s="7">
        <v>16.44661</v>
      </c>
      <c r="N267" s="7">
        <v>2.6048000000000002E-2</v>
      </c>
      <c r="O267" s="7">
        <v>1.254586</v>
      </c>
      <c r="P267" s="7">
        <v>0.60212500000000002</v>
      </c>
      <c r="Q267" s="7">
        <v>2.3850060000000002</v>
      </c>
      <c r="R267" s="7">
        <v>6.4036549999999997</v>
      </c>
      <c r="S267" s="7">
        <v>2.11408</v>
      </c>
      <c r="T267" s="7">
        <v>1.0468999999999999E-2</v>
      </c>
      <c r="U267" s="7">
        <v>6.9333000000000006E-2</v>
      </c>
      <c r="V267" s="7">
        <v>0.7</v>
      </c>
      <c r="W267" s="7">
        <v>99.845434999999995</v>
      </c>
      <c r="X267" s="7"/>
      <c r="Y267" s="7">
        <v>0.04</v>
      </c>
      <c r="Z267" s="7"/>
      <c r="AA267" s="7"/>
      <c r="AB267" s="7">
        <v>0.5</v>
      </c>
      <c r="AC267" s="8">
        <v>10</v>
      </c>
      <c r="AD267" s="9">
        <v>10</v>
      </c>
      <c r="AE267" s="7">
        <v>2</v>
      </c>
      <c r="AF267" s="9">
        <v>70</v>
      </c>
      <c r="AG267" s="8">
        <v>1200</v>
      </c>
      <c r="AH267" s="9">
        <v>950</v>
      </c>
      <c r="AI267" s="9">
        <v>20</v>
      </c>
      <c r="AJ267" s="9">
        <v>50</v>
      </c>
      <c r="AK267" s="7">
        <v>3</v>
      </c>
      <c r="AL267" s="7">
        <v>1</v>
      </c>
      <c r="AM267" s="7">
        <v>20</v>
      </c>
      <c r="AN267" s="7">
        <v>0.7</v>
      </c>
      <c r="AO267" s="9">
        <v>25</v>
      </c>
      <c r="AP267" s="8">
        <v>20</v>
      </c>
      <c r="AQ267" s="8">
        <v>5</v>
      </c>
      <c r="AR267" s="8">
        <v>5</v>
      </c>
      <c r="AS267" s="8">
        <v>3</v>
      </c>
      <c r="AT267" s="7">
        <v>3</v>
      </c>
      <c r="AU267" s="8">
        <v>41</v>
      </c>
      <c r="AV267" s="7">
        <v>12</v>
      </c>
      <c r="AW267" s="8">
        <v>1</v>
      </c>
      <c r="AX267" s="7">
        <v>0.5</v>
      </c>
      <c r="AY267" s="7">
        <v>1</v>
      </c>
      <c r="AZ267" s="7"/>
      <c r="BA267" s="7"/>
      <c r="BB267" s="9">
        <v>10</v>
      </c>
      <c r="BC267" s="7">
        <v>9</v>
      </c>
      <c r="BD267" s="7">
        <v>21</v>
      </c>
      <c r="BE267" s="7"/>
      <c r="BF267" s="7">
        <v>13</v>
      </c>
      <c r="BG267" s="7">
        <v>21</v>
      </c>
      <c r="BH267" s="7">
        <v>0.1</v>
      </c>
      <c r="BI267" s="7"/>
      <c r="BJ267" s="7"/>
      <c r="BK267" s="7"/>
      <c r="BL267" s="7"/>
      <c r="BM267" s="7"/>
      <c r="BN267" s="7"/>
      <c r="BO267" s="7">
        <v>0.1</v>
      </c>
      <c r="BP267" s="7">
        <v>1</v>
      </c>
      <c r="BQ267" s="6" t="s">
        <v>29</v>
      </c>
      <c r="BR267" s="10">
        <v>3.0290504616665404</v>
      </c>
      <c r="BS267" s="10">
        <v>9.0775737682728419</v>
      </c>
      <c r="BT267" s="10">
        <v>0.60731490058014281</v>
      </c>
      <c r="BU267" s="10">
        <v>71.297369364509819</v>
      </c>
      <c r="BV267" s="7">
        <v>6.9440330446755044E-2</v>
      </c>
      <c r="BW267" s="11">
        <v>881.59946762961306</v>
      </c>
      <c r="BX267" s="7">
        <v>90</v>
      </c>
      <c r="BY267" s="7">
        <v>120</v>
      </c>
      <c r="BZ267" s="7">
        <f t="shared" si="34"/>
        <v>0.8</v>
      </c>
      <c r="CA267" s="9">
        <v>61.139240067777607</v>
      </c>
      <c r="CB267" s="12">
        <v>0.60731490058014281</v>
      </c>
      <c r="CC267" s="7">
        <v>3</v>
      </c>
      <c r="CD267" s="7">
        <v>3</v>
      </c>
      <c r="CJ267" s="2">
        <v>0.60731490058014281</v>
      </c>
      <c r="CK267" s="12"/>
      <c r="CL267" s="7">
        <v>1.254586</v>
      </c>
      <c r="CM267" s="7"/>
      <c r="CS267" s="12">
        <v>0.60731490058014281</v>
      </c>
      <c r="CU267" s="7">
        <v>90</v>
      </c>
    </row>
    <row r="268" spans="1:99" x14ac:dyDescent="0.15">
      <c r="B268" s="5" t="s">
        <v>47</v>
      </c>
      <c r="C268" s="6">
        <v>18</v>
      </c>
      <c r="D268" s="14">
        <v>563624</v>
      </c>
      <c r="E268" s="14">
        <v>5503098</v>
      </c>
      <c r="F268" s="2">
        <v>-74.118116000000001</v>
      </c>
      <c r="G268" s="2">
        <v>49.677050000000001</v>
      </c>
      <c r="H268" s="5" t="s">
        <v>1</v>
      </c>
      <c r="I268" s="1" t="s">
        <v>46</v>
      </c>
      <c r="J268" s="3" t="s">
        <v>48</v>
      </c>
      <c r="K268" s="3" t="s">
        <v>52</v>
      </c>
      <c r="L268" s="7">
        <v>71.747885999999994</v>
      </c>
      <c r="M268" s="7">
        <v>15.364478</v>
      </c>
      <c r="N268" s="7">
        <v>7.0479E-2</v>
      </c>
      <c r="O268" s="7">
        <v>3.1917040000000001</v>
      </c>
      <c r="P268" s="7">
        <v>0.60410799999999998</v>
      </c>
      <c r="Q268" s="7">
        <v>1.9633510000000001</v>
      </c>
      <c r="R268" s="7">
        <v>6.4840920000000004</v>
      </c>
      <c r="S268" s="7">
        <v>0.140959</v>
      </c>
      <c r="T268" s="7">
        <v>0.31212200000000001</v>
      </c>
      <c r="U268" s="7">
        <v>0.120822</v>
      </c>
      <c r="V268" s="7">
        <v>0.7</v>
      </c>
      <c r="W268" s="7">
        <v>100.02</v>
      </c>
      <c r="X268" s="7">
        <v>0.04</v>
      </c>
      <c r="Y268" s="7">
        <v>0.11</v>
      </c>
      <c r="Z268" s="7"/>
      <c r="AA268" s="7"/>
      <c r="AB268" s="7"/>
      <c r="AC268" s="8"/>
      <c r="AD268" s="9"/>
      <c r="AE268" s="7">
        <v>0.3</v>
      </c>
      <c r="AF268" s="9">
        <v>3.3</v>
      </c>
      <c r="AG268" s="8">
        <v>17.100000000000001</v>
      </c>
      <c r="AH268" s="9">
        <v>16</v>
      </c>
      <c r="AI268" s="9">
        <v>9.3000000000000007</v>
      </c>
      <c r="AJ268" s="9">
        <v>198.3</v>
      </c>
      <c r="AK268" s="7">
        <v>5.0999999999999996</v>
      </c>
      <c r="AL268" s="7">
        <v>0.8</v>
      </c>
      <c r="AM268" s="7">
        <v>2.2000000000000002</v>
      </c>
      <c r="AN268" s="7">
        <v>0.5</v>
      </c>
      <c r="AO268" s="9">
        <v>3</v>
      </c>
      <c r="AP268" s="8">
        <v>12</v>
      </c>
      <c r="AQ268" s="8"/>
      <c r="AR268" s="8">
        <v>1.3</v>
      </c>
      <c r="AS268" s="8">
        <v>4.3</v>
      </c>
      <c r="AT268" s="7">
        <v>8.8000000000000007</v>
      </c>
      <c r="AU268" s="8">
        <v>29</v>
      </c>
      <c r="AV268" s="7">
        <v>0.3</v>
      </c>
      <c r="AW268" s="8"/>
      <c r="AX268" s="7"/>
      <c r="AY268" s="7"/>
      <c r="AZ268" s="7"/>
      <c r="BA268" s="7"/>
      <c r="BB268" s="9">
        <v>10.1</v>
      </c>
      <c r="BC268" s="7">
        <v>14.8</v>
      </c>
      <c r="BD268" s="7">
        <v>35.1</v>
      </c>
      <c r="BE268" s="7">
        <v>3.47</v>
      </c>
      <c r="BF268" s="7">
        <v>12.3</v>
      </c>
      <c r="BG268" s="7">
        <v>2.2000000000000002</v>
      </c>
      <c r="BH268" s="7">
        <v>0.72</v>
      </c>
      <c r="BI268" s="7">
        <v>1.65</v>
      </c>
      <c r="BJ268" s="7">
        <v>0.31</v>
      </c>
      <c r="BK268" s="7">
        <v>1.38</v>
      </c>
      <c r="BL268" s="7">
        <v>0.28000000000000003</v>
      </c>
      <c r="BM268" s="7">
        <v>0.92</v>
      </c>
      <c r="BN268" s="7">
        <v>0.16</v>
      </c>
      <c r="BO268" s="7">
        <v>0.95</v>
      </c>
      <c r="BP268" s="7">
        <v>0.19</v>
      </c>
      <c r="BQ268" s="6" t="s">
        <v>29</v>
      </c>
      <c r="BR268" s="10">
        <v>45.999843926248062</v>
      </c>
      <c r="BS268" s="10">
        <v>14.901329037454692</v>
      </c>
      <c r="BT268" s="10">
        <v>0.60824405960531613</v>
      </c>
      <c r="BU268" s="10">
        <v>72.239111961337102</v>
      </c>
      <c r="BV268" s="7">
        <v>0.12079784043191362</v>
      </c>
      <c r="BW268" s="11">
        <v>945.93154028768947</v>
      </c>
      <c r="BX268" s="7">
        <v>15.578947368421055</v>
      </c>
      <c r="BY268" s="7">
        <v>1.6930693069306932</v>
      </c>
      <c r="BZ268" s="7">
        <f t="shared" si="34"/>
        <v>4</v>
      </c>
      <c r="CA268" s="9">
        <v>10.583166701790745</v>
      </c>
      <c r="CB268" s="12">
        <v>0.60824405960531613</v>
      </c>
      <c r="CC268" s="7">
        <v>8.8000000000000007</v>
      </c>
      <c r="CD268" s="7">
        <v>8.8000000000000007</v>
      </c>
      <c r="CJ268" s="2">
        <v>0.60824405960531613</v>
      </c>
      <c r="CK268" s="12">
        <v>0.60824405960531613</v>
      </c>
      <c r="CL268" s="7">
        <v>3.1917040000000001</v>
      </c>
      <c r="CM268" s="7">
        <v>3.1917040000000001</v>
      </c>
      <c r="CS268" s="12">
        <v>0.60824405960531613</v>
      </c>
      <c r="CU268" s="7">
        <v>15.578947368421055</v>
      </c>
    </row>
    <row r="269" spans="1:99" x14ac:dyDescent="0.15">
      <c r="B269" s="5" t="s">
        <v>47</v>
      </c>
      <c r="C269" s="6">
        <v>18</v>
      </c>
      <c r="D269" s="14">
        <v>563624</v>
      </c>
      <c r="E269" s="14">
        <v>5503098</v>
      </c>
      <c r="F269" s="2">
        <v>-74.118116000000001</v>
      </c>
      <c r="G269" s="2">
        <v>49.677050000000001</v>
      </c>
      <c r="H269" s="5" t="s">
        <v>1</v>
      </c>
      <c r="I269" s="1" t="s">
        <v>46</v>
      </c>
      <c r="J269" s="3" t="s">
        <v>48</v>
      </c>
      <c r="K269" s="3" t="s">
        <v>52</v>
      </c>
      <c r="L269" s="7">
        <v>71.148036000000005</v>
      </c>
      <c r="M269" s="7">
        <v>15.639476</v>
      </c>
      <c r="N269" s="7">
        <v>6.0422999999999998E-2</v>
      </c>
      <c r="O269" s="7">
        <v>3.27291</v>
      </c>
      <c r="P269" s="7">
        <v>0.60423000000000004</v>
      </c>
      <c r="Q269" s="7">
        <v>1.8529709999999999</v>
      </c>
      <c r="R269" s="7">
        <v>6.7472310000000002</v>
      </c>
      <c r="S269" s="7">
        <v>0.17119799999999999</v>
      </c>
      <c r="T269" s="7">
        <v>0.38267899999999999</v>
      </c>
      <c r="U269" s="7">
        <v>0.120846</v>
      </c>
      <c r="V269" s="7">
        <v>0.7</v>
      </c>
      <c r="W269" s="7">
        <v>100</v>
      </c>
      <c r="X269" s="7">
        <v>0.05</v>
      </c>
      <c r="Y269" s="7">
        <v>0.11</v>
      </c>
      <c r="Z269" s="7"/>
      <c r="AA269" s="7"/>
      <c r="AB269" s="7"/>
      <c r="AC269" s="8"/>
      <c r="AD269" s="9"/>
      <c r="AE269" s="7">
        <v>0.3</v>
      </c>
      <c r="AF269" s="9">
        <v>5</v>
      </c>
      <c r="AG269" s="8">
        <v>27.1</v>
      </c>
      <c r="AH269" s="9">
        <v>35</v>
      </c>
      <c r="AI269" s="9">
        <v>9.1999999999999993</v>
      </c>
      <c r="AJ269" s="9">
        <v>191.8</v>
      </c>
      <c r="AK269" s="7">
        <v>4.9000000000000004</v>
      </c>
      <c r="AL269" s="7">
        <v>0.7</v>
      </c>
      <c r="AM269" s="7">
        <v>2.5</v>
      </c>
      <c r="AN269" s="7">
        <v>0.4</v>
      </c>
      <c r="AO269" s="9">
        <v>4</v>
      </c>
      <c r="AP269" s="8">
        <v>19</v>
      </c>
      <c r="AQ269" s="8"/>
      <c r="AR269" s="8">
        <v>1</v>
      </c>
      <c r="AS269" s="8">
        <v>5</v>
      </c>
      <c r="AT269" s="7">
        <v>12.4</v>
      </c>
      <c r="AU269" s="8">
        <v>34</v>
      </c>
      <c r="AV269" s="7">
        <v>0.9</v>
      </c>
      <c r="AW269" s="8">
        <v>0.5</v>
      </c>
      <c r="AX269" s="7"/>
      <c r="AY269" s="7"/>
      <c r="AZ269" s="7"/>
      <c r="BA269" s="7"/>
      <c r="BB269" s="9">
        <v>10</v>
      </c>
      <c r="BC269" s="7">
        <v>13.5</v>
      </c>
      <c r="BD269" s="7">
        <v>31.8</v>
      </c>
      <c r="BE269" s="7">
        <v>3.22</v>
      </c>
      <c r="BF269" s="7">
        <v>12.4</v>
      </c>
      <c r="BG269" s="7">
        <v>1.9</v>
      </c>
      <c r="BH269" s="7">
        <v>0.67</v>
      </c>
      <c r="BI269" s="7">
        <v>1.61</v>
      </c>
      <c r="BJ269" s="7">
        <v>0.26</v>
      </c>
      <c r="BK269" s="7">
        <v>1.64</v>
      </c>
      <c r="BL269" s="7">
        <v>0.33</v>
      </c>
      <c r="BM269" s="7">
        <v>0.9</v>
      </c>
      <c r="BN269" s="7">
        <v>0.15</v>
      </c>
      <c r="BO269" s="7">
        <v>0.91</v>
      </c>
      <c r="BP269" s="7">
        <v>0.14000000000000001</v>
      </c>
      <c r="BQ269" s="6" t="s">
        <v>29</v>
      </c>
      <c r="BR269" s="10">
        <v>39.411856446921114</v>
      </c>
      <c r="BS269" s="10">
        <v>13.595166163141995</v>
      </c>
      <c r="BT269" s="10">
        <v>0.60848942598187317</v>
      </c>
      <c r="BU269" s="10">
        <v>71.649583081570995</v>
      </c>
      <c r="BV269" s="7">
        <v>0.120846</v>
      </c>
      <c r="BW269" s="11">
        <v>940.25517510044972</v>
      </c>
      <c r="BX269" s="7">
        <v>14.835164835164834</v>
      </c>
      <c r="BY269" s="7">
        <v>2.71</v>
      </c>
      <c r="BZ269" s="7">
        <f t="shared" si="34"/>
        <v>4.75</v>
      </c>
      <c r="CA269" s="9">
        <v>10.077896714468835</v>
      </c>
      <c r="CB269" s="12">
        <v>0.60848942598187317</v>
      </c>
      <c r="CC269" s="7">
        <v>12.4</v>
      </c>
      <c r="CD269" s="7">
        <v>12.4</v>
      </c>
      <c r="CJ269" s="2">
        <v>0.60848942598187317</v>
      </c>
      <c r="CK269" s="12">
        <v>0.60848942598187317</v>
      </c>
      <c r="CL269" s="7">
        <v>3.27291</v>
      </c>
      <c r="CM269" s="7">
        <v>3.27291</v>
      </c>
      <c r="CS269" s="12">
        <v>0.60848942598187317</v>
      </c>
      <c r="CU269" s="7">
        <v>14.835164835164834</v>
      </c>
    </row>
    <row r="270" spans="1:99" x14ac:dyDescent="0.15">
      <c r="A270" s="3" t="s">
        <v>375</v>
      </c>
      <c r="B270" s="5" t="s">
        <v>47</v>
      </c>
      <c r="C270" s="6">
        <v>17</v>
      </c>
      <c r="D270" s="14">
        <v>492599</v>
      </c>
      <c r="E270" s="14">
        <v>5377413</v>
      </c>
      <c r="F270" s="2">
        <v>-81.100285</v>
      </c>
      <c r="G270" s="2">
        <v>48.549773000000002</v>
      </c>
      <c r="H270" s="5" t="s">
        <v>1</v>
      </c>
      <c r="I270" s="1" t="s">
        <v>46</v>
      </c>
      <c r="J270" s="3" t="s">
        <v>48</v>
      </c>
      <c r="K270" s="3" t="s">
        <v>52</v>
      </c>
      <c r="L270" s="7">
        <v>73.634898000000007</v>
      </c>
      <c r="M270" s="7">
        <v>16.139431999999999</v>
      </c>
      <c r="N270" s="7">
        <v>1.0075000000000001E-2</v>
      </c>
      <c r="O270" s="7">
        <v>0.90671000000000002</v>
      </c>
      <c r="P270" s="7">
        <v>0.60447300000000004</v>
      </c>
      <c r="Q270" s="7">
        <v>0.67499500000000001</v>
      </c>
      <c r="R270" s="7">
        <v>6.7902480000000001</v>
      </c>
      <c r="S270" s="7">
        <v>1.077977</v>
      </c>
      <c r="T270" s="7">
        <v>0.130969</v>
      </c>
      <c r="U270" s="7">
        <v>3.0224000000000001E-2</v>
      </c>
      <c r="V270" s="7">
        <v>1.6</v>
      </c>
      <c r="W270" s="7">
        <v>100.85</v>
      </c>
      <c r="X270" s="7">
        <v>0.31</v>
      </c>
      <c r="Y270" s="7">
        <v>0.95</v>
      </c>
      <c r="Z270" s="7"/>
      <c r="AA270" s="7">
        <v>7.0000000000000007E-2</v>
      </c>
      <c r="AB270" s="7">
        <v>0.54</v>
      </c>
      <c r="AC270" s="8">
        <v>4</v>
      </c>
      <c r="AD270" s="9">
        <v>0.48</v>
      </c>
      <c r="AE270" s="7">
        <v>0.51600000000000001</v>
      </c>
      <c r="AF270" s="9">
        <v>24.58</v>
      </c>
      <c r="AG270" s="8">
        <v>25.6</v>
      </c>
      <c r="AH270" s="9">
        <v>512</v>
      </c>
      <c r="AI270" s="9">
        <v>3.2</v>
      </c>
      <c r="AJ270" s="9">
        <v>85.5</v>
      </c>
      <c r="AK270" s="7">
        <v>2.7</v>
      </c>
      <c r="AL270" s="7">
        <v>0.25</v>
      </c>
      <c r="AM270" s="7">
        <v>3.21</v>
      </c>
      <c r="AN270" s="7">
        <v>2.395</v>
      </c>
      <c r="AO270" s="9">
        <v>1.6</v>
      </c>
      <c r="AP270" s="8">
        <v>8</v>
      </c>
      <c r="AQ270" s="8">
        <v>21</v>
      </c>
      <c r="AR270" s="8">
        <v>8</v>
      </c>
      <c r="AS270" s="8">
        <v>4</v>
      </c>
      <c r="AT270" s="7">
        <v>22</v>
      </c>
      <c r="AU270" s="8">
        <v>7</v>
      </c>
      <c r="AV270" s="7"/>
      <c r="AW270" s="8"/>
      <c r="AX270" s="7">
        <v>2</v>
      </c>
      <c r="AY270" s="7">
        <v>15.83</v>
      </c>
      <c r="AZ270" s="7"/>
      <c r="BA270" s="7"/>
      <c r="BB270" s="9">
        <v>2.46</v>
      </c>
      <c r="BC270" s="7">
        <v>10.06</v>
      </c>
      <c r="BD270" s="7">
        <v>19.690000000000001</v>
      </c>
      <c r="BE270" s="7">
        <v>2.1309999999999998</v>
      </c>
      <c r="BF270" s="7">
        <v>7.48</v>
      </c>
      <c r="BG270" s="7">
        <v>1.29</v>
      </c>
      <c r="BH270" s="7">
        <v>0.32400000000000001</v>
      </c>
      <c r="BI270" s="7">
        <v>0.85199999999999998</v>
      </c>
      <c r="BJ270" s="7">
        <v>0.10100000000000001</v>
      </c>
      <c r="BK270" s="7">
        <v>0.49299999999999999</v>
      </c>
      <c r="BL270" s="7">
        <v>0.08</v>
      </c>
      <c r="BM270" s="7">
        <v>0.21199999999999999</v>
      </c>
      <c r="BN270" s="7">
        <v>2.9000000000000001E-2</v>
      </c>
      <c r="BO270" s="7">
        <v>0.2</v>
      </c>
      <c r="BP270" s="7">
        <v>2.9000000000000001E-2</v>
      </c>
      <c r="BQ270" s="6" t="s">
        <v>58</v>
      </c>
      <c r="BR270" s="10">
        <v>6.2990657500113638</v>
      </c>
      <c r="BS270" s="10">
        <v>10.136020151133501</v>
      </c>
      <c r="BT270" s="10">
        <v>0.60904080604534006</v>
      </c>
      <c r="BU270" s="10">
        <v>74.191332997481112</v>
      </c>
      <c r="BV270" s="7">
        <v>2.996926127912742E-2</v>
      </c>
      <c r="BW270" s="11">
        <v>835.07827141096971</v>
      </c>
      <c r="BX270" s="7">
        <v>50.3</v>
      </c>
      <c r="BY270" s="7">
        <v>10.406504065040652</v>
      </c>
      <c r="BZ270" s="7">
        <f t="shared" si="34"/>
        <v>5</v>
      </c>
      <c r="CA270" s="9">
        <v>34.170041948991262</v>
      </c>
      <c r="CB270" s="12">
        <v>0.60904080604534006</v>
      </c>
      <c r="CC270" s="7">
        <v>22</v>
      </c>
      <c r="CD270" s="7">
        <v>22</v>
      </c>
      <c r="CJ270" s="2">
        <v>0.60904080604534006</v>
      </c>
      <c r="CK270" s="12"/>
      <c r="CL270" s="7">
        <v>0.90671000000000002</v>
      </c>
      <c r="CM270" s="7"/>
      <c r="CS270" s="12">
        <v>0.60904080604534006</v>
      </c>
      <c r="CU270" s="7">
        <v>50.3</v>
      </c>
    </row>
    <row r="271" spans="1:99" x14ac:dyDescent="0.15">
      <c r="A271" s="3" t="s">
        <v>373</v>
      </c>
      <c r="B271" s="5" t="s">
        <v>47</v>
      </c>
      <c r="C271" s="6">
        <v>18</v>
      </c>
      <c r="D271" s="14">
        <v>557293</v>
      </c>
      <c r="E271" s="14">
        <v>5519727</v>
      </c>
      <c r="F271" s="2">
        <v>-74.203413999999995</v>
      </c>
      <c r="G271" s="2">
        <v>49.827238999999999</v>
      </c>
      <c r="H271" s="5" t="s">
        <v>1</v>
      </c>
      <c r="I271" s="1" t="s">
        <v>46</v>
      </c>
      <c r="J271" s="3" t="s">
        <v>48</v>
      </c>
      <c r="K271" s="3" t="s">
        <v>52</v>
      </c>
      <c r="L271" s="7">
        <v>74.221192000000002</v>
      </c>
      <c r="M271" s="7">
        <v>14.981349</v>
      </c>
      <c r="N271" s="7">
        <v>3.0245000000000001E-2</v>
      </c>
      <c r="O271" s="7">
        <v>1.8651070000000001</v>
      </c>
      <c r="P271" s="7">
        <v>0.60489999999999999</v>
      </c>
      <c r="Q271" s="7">
        <v>1.7945359999999999</v>
      </c>
      <c r="R271" s="7">
        <v>4.7686260000000003</v>
      </c>
      <c r="S271" s="7">
        <v>1.552576</v>
      </c>
      <c r="T271" s="7">
        <v>0.14114299999999999</v>
      </c>
      <c r="U271" s="7">
        <v>4.0327000000000002E-2</v>
      </c>
      <c r="V271" s="7">
        <v>0.8</v>
      </c>
      <c r="W271" s="7">
        <v>99.99</v>
      </c>
      <c r="X271" s="7"/>
      <c r="Y271" s="7">
        <v>7.0000000000000007E-2</v>
      </c>
      <c r="Z271" s="7"/>
      <c r="AA271" s="7"/>
      <c r="AB271" s="7"/>
      <c r="AC271" s="8"/>
      <c r="AD271" s="9"/>
      <c r="AE271" s="7">
        <v>0.6</v>
      </c>
      <c r="AF271" s="9">
        <v>49</v>
      </c>
      <c r="AG271" s="8">
        <v>181.2</v>
      </c>
      <c r="AH271" s="9">
        <v>447</v>
      </c>
      <c r="AI271" s="9">
        <v>5.5</v>
      </c>
      <c r="AJ271" s="9">
        <v>76.7</v>
      </c>
      <c r="AK271" s="7">
        <v>2.7</v>
      </c>
      <c r="AL271" s="7">
        <v>0.4</v>
      </c>
      <c r="AM271" s="7">
        <v>4.7</v>
      </c>
      <c r="AN271" s="7">
        <v>0.6</v>
      </c>
      <c r="AO271" s="9">
        <v>2</v>
      </c>
      <c r="AP271" s="8">
        <v>9</v>
      </c>
      <c r="AQ271" s="8"/>
      <c r="AR271" s="8">
        <v>4</v>
      </c>
      <c r="AS271" s="8">
        <v>2.9</v>
      </c>
      <c r="AT271" s="7">
        <v>2.9</v>
      </c>
      <c r="AU271" s="8">
        <v>16</v>
      </c>
      <c r="AV271" s="7">
        <v>1.6</v>
      </c>
      <c r="AW271" s="8">
        <v>0.5</v>
      </c>
      <c r="AX271" s="7"/>
      <c r="AY271" s="7">
        <v>1.6</v>
      </c>
      <c r="AZ271" s="7"/>
      <c r="BA271" s="7"/>
      <c r="BB271" s="9">
        <v>6</v>
      </c>
      <c r="BC271" s="7">
        <v>23.7</v>
      </c>
      <c r="BD271" s="7">
        <v>52.4</v>
      </c>
      <c r="BE271" s="7">
        <v>5.51</v>
      </c>
      <c r="BF271" s="7">
        <v>18.899999999999999</v>
      </c>
      <c r="BG271" s="7">
        <v>3</v>
      </c>
      <c r="BH271" s="7">
        <v>0.6</v>
      </c>
      <c r="BI271" s="7">
        <v>1.95</v>
      </c>
      <c r="BJ271" s="7">
        <v>0.24</v>
      </c>
      <c r="BK271" s="7">
        <v>1.25</v>
      </c>
      <c r="BL271" s="7">
        <v>0.19</v>
      </c>
      <c r="BM271" s="7">
        <v>0.5</v>
      </c>
      <c r="BN271" s="7">
        <v>7.0000000000000007E-2</v>
      </c>
      <c r="BO271" s="7">
        <v>0.51</v>
      </c>
      <c r="BP271" s="7">
        <v>7.0000000000000007E-2</v>
      </c>
      <c r="BQ271" s="6" t="s">
        <v>29</v>
      </c>
      <c r="BR271" s="10">
        <v>3.0714283874026136</v>
      </c>
      <c r="BS271" s="10">
        <v>23.893537655005545</v>
      </c>
      <c r="BT271" s="10">
        <v>0.60983970158282086</v>
      </c>
      <c r="BU271" s="10">
        <v>74.827293073898588</v>
      </c>
      <c r="BV271" s="7">
        <v>4.0331033103310335E-2</v>
      </c>
      <c r="BW271" s="11">
        <v>866.2863462222582</v>
      </c>
      <c r="BX271" s="7">
        <v>46.470588235294116</v>
      </c>
      <c r="BY271" s="7">
        <v>30.2</v>
      </c>
      <c r="BZ271" s="7">
        <f t="shared" si="34"/>
        <v>4.5</v>
      </c>
      <c r="CA271" s="9">
        <v>31.568627224538762</v>
      </c>
      <c r="CB271" s="12">
        <v>0.60983970158282086</v>
      </c>
      <c r="CC271" s="7">
        <v>2.9</v>
      </c>
      <c r="CD271" s="7">
        <v>2.9</v>
      </c>
      <c r="CJ271" s="2">
        <v>0.60983970158282086</v>
      </c>
      <c r="CK271" s="12">
        <v>0.60983970158282086</v>
      </c>
      <c r="CL271" s="7">
        <v>1.8651070000000001</v>
      </c>
      <c r="CM271" s="7">
        <v>1.8651070000000001</v>
      </c>
      <c r="CS271" s="12">
        <v>0.60983970158282086</v>
      </c>
      <c r="CU271" s="7">
        <v>46.470588235294116</v>
      </c>
    </row>
    <row r="272" spans="1:99" x14ac:dyDescent="0.15">
      <c r="B272" s="5" t="s">
        <v>47</v>
      </c>
      <c r="C272" s="6">
        <v>18</v>
      </c>
      <c r="D272" s="14">
        <v>568107</v>
      </c>
      <c r="E272" s="14">
        <v>5514530</v>
      </c>
      <c r="F272" s="2">
        <v>-74.053989999999999</v>
      </c>
      <c r="G272" s="2">
        <v>49.779370999999998</v>
      </c>
      <c r="H272" s="5" t="s">
        <v>1</v>
      </c>
      <c r="I272" s="1" t="s">
        <v>46</v>
      </c>
      <c r="J272" s="3" t="s">
        <v>48</v>
      </c>
      <c r="K272" s="3" t="s">
        <v>52</v>
      </c>
      <c r="L272" s="7">
        <v>74.323774999999998</v>
      </c>
      <c r="M272" s="7">
        <v>13.351637</v>
      </c>
      <c r="N272" s="7">
        <v>2.0337999999999998E-2</v>
      </c>
      <c r="O272" s="7">
        <v>3.1014849999999998</v>
      </c>
      <c r="P272" s="7">
        <v>0.59995900000000002</v>
      </c>
      <c r="Q272" s="7">
        <v>1.9015660000000001</v>
      </c>
      <c r="R272" s="7">
        <v>5.8572300000000004</v>
      </c>
      <c r="S272" s="7">
        <v>0.33556999999999998</v>
      </c>
      <c r="T272" s="7">
        <v>0.42709000000000003</v>
      </c>
      <c r="U272" s="7">
        <v>8.1350000000000006E-2</v>
      </c>
      <c r="V272" s="7">
        <v>0.87</v>
      </c>
      <c r="W272" s="7">
        <v>99.21</v>
      </c>
      <c r="X272" s="7"/>
      <c r="Y272" s="7"/>
      <c r="Z272" s="7"/>
      <c r="AA272" s="7"/>
      <c r="AB272" s="7"/>
      <c r="AC272" s="8"/>
      <c r="AD272" s="9"/>
      <c r="AE272" s="7">
        <v>0.05</v>
      </c>
      <c r="AF272" s="9">
        <v>5.9</v>
      </c>
      <c r="AG272" s="8">
        <v>132.5</v>
      </c>
      <c r="AH272" s="9">
        <v>213</v>
      </c>
      <c r="AI272" s="9">
        <v>27.4</v>
      </c>
      <c r="AJ272" s="9">
        <v>409</v>
      </c>
      <c r="AK272" s="7">
        <v>11.3</v>
      </c>
      <c r="AL272" s="7">
        <v>1.9</v>
      </c>
      <c r="AM272" s="7">
        <v>5.57</v>
      </c>
      <c r="AN272" s="7">
        <v>1.1000000000000001</v>
      </c>
      <c r="AO272" s="9"/>
      <c r="AP272" s="8">
        <v>12</v>
      </c>
      <c r="AQ272" s="8">
        <v>10</v>
      </c>
      <c r="AR272" s="8">
        <v>5</v>
      </c>
      <c r="AS272" s="8">
        <v>2.5</v>
      </c>
      <c r="AT272" s="7">
        <v>6</v>
      </c>
      <c r="AU272" s="8">
        <v>7</v>
      </c>
      <c r="AV272" s="7">
        <v>5</v>
      </c>
      <c r="AW272" s="8"/>
      <c r="AX272" s="7"/>
      <c r="AY272" s="7"/>
      <c r="AZ272" s="7"/>
      <c r="BA272" s="7"/>
      <c r="BB272" s="9">
        <v>98.4</v>
      </c>
      <c r="BC272" s="7">
        <v>29.4</v>
      </c>
      <c r="BD272" s="7">
        <v>79.900000000000006</v>
      </c>
      <c r="BE272" s="7">
        <v>11.7</v>
      </c>
      <c r="BF272" s="7">
        <v>53.4</v>
      </c>
      <c r="BG272" s="7">
        <v>13.55</v>
      </c>
      <c r="BH272" s="7">
        <v>1.86</v>
      </c>
      <c r="BI272" s="7">
        <v>15.3</v>
      </c>
      <c r="BJ272" s="7">
        <v>2.79</v>
      </c>
      <c r="BK272" s="7">
        <v>18.399999999999999</v>
      </c>
      <c r="BL272" s="7">
        <v>3.88</v>
      </c>
      <c r="BM272" s="7">
        <v>11.7</v>
      </c>
      <c r="BN272" s="7">
        <v>1.76</v>
      </c>
      <c r="BO272" s="7">
        <v>11.6</v>
      </c>
      <c r="BP272" s="7">
        <v>1.77</v>
      </c>
      <c r="BQ272" s="6" t="s">
        <v>29</v>
      </c>
      <c r="BR272" s="10">
        <v>17.454569836397773</v>
      </c>
      <c r="BS272" s="10">
        <v>29.896278218425874</v>
      </c>
      <c r="BT272" s="10">
        <v>0.61008643481797853</v>
      </c>
      <c r="BU272" s="10">
        <v>75.578376042302224</v>
      </c>
      <c r="BV272" s="7">
        <v>8.1997782481604678E-2</v>
      </c>
      <c r="BW272" s="11">
        <v>938.29464003018904</v>
      </c>
      <c r="BX272" s="7">
        <v>2.5344827586206895</v>
      </c>
      <c r="BY272" s="7">
        <v>1.3465447154471544</v>
      </c>
      <c r="BZ272" s="7"/>
      <c r="CA272" s="9">
        <v>1.7217372202994843</v>
      </c>
      <c r="CB272" s="12">
        <v>0.61008643481797853</v>
      </c>
      <c r="CC272" s="7">
        <v>6</v>
      </c>
      <c r="CD272" s="7">
        <v>6</v>
      </c>
      <c r="CJ272" s="2">
        <v>0.61008643481797853</v>
      </c>
      <c r="CK272" s="12">
        <v>0.61008643481797853</v>
      </c>
      <c r="CL272" s="7">
        <v>3.1014849999999998</v>
      </c>
      <c r="CM272" s="7">
        <v>3.1014849999999998</v>
      </c>
      <c r="CS272" s="12">
        <v>0.61008643481797853</v>
      </c>
      <c r="CU272" s="7">
        <v>2.5344827586206895</v>
      </c>
    </row>
    <row r="273" spans="1:99" x14ac:dyDescent="0.15">
      <c r="B273" s="5" t="s">
        <v>47</v>
      </c>
      <c r="C273" s="6">
        <v>17</v>
      </c>
      <c r="D273" s="14">
        <v>628858</v>
      </c>
      <c r="E273" s="14">
        <v>5359239</v>
      </c>
      <c r="F273" s="2">
        <v>-79.259961000000004</v>
      </c>
      <c r="G273" s="2">
        <v>48.373154999999997</v>
      </c>
      <c r="H273" s="5" t="s">
        <v>1</v>
      </c>
      <c r="I273" s="1" t="s">
        <v>46</v>
      </c>
      <c r="J273" s="3" t="s">
        <v>15</v>
      </c>
      <c r="K273" s="3" t="s">
        <v>9</v>
      </c>
      <c r="L273" s="7">
        <v>74.861293000000003</v>
      </c>
      <c r="M273" s="7">
        <v>12.710582</v>
      </c>
      <c r="N273" s="7">
        <v>4.0350999999999998E-2</v>
      </c>
      <c r="O273" s="7">
        <v>3.3995760000000002</v>
      </c>
      <c r="P273" s="7">
        <v>0.60526599999999997</v>
      </c>
      <c r="Q273" s="7">
        <v>1.9469380000000001</v>
      </c>
      <c r="R273" s="7">
        <v>5.1649349999999998</v>
      </c>
      <c r="S273" s="7">
        <v>0.86754799999999999</v>
      </c>
      <c r="T273" s="7">
        <v>0.34298400000000001</v>
      </c>
      <c r="U273" s="7">
        <v>6.0526999999999997E-2</v>
      </c>
      <c r="V273" s="7">
        <v>0.8</v>
      </c>
      <c r="W273" s="7">
        <v>99.93</v>
      </c>
      <c r="X273" s="7">
        <v>0.03</v>
      </c>
      <c r="Y273" s="7"/>
      <c r="Z273" s="7"/>
      <c r="AA273" s="7"/>
      <c r="AB273" s="7"/>
      <c r="AC273" s="8"/>
      <c r="AD273" s="9"/>
      <c r="AE273" s="7"/>
      <c r="AF273" s="9">
        <v>11</v>
      </c>
      <c r="AG273" s="8">
        <v>84.7</v>
      </c>
      <c r="AH273" s="9">
        <v>227</v>
      </c>
      <c r="AI273" s="9">
        <v>11.3</v>
      </c>
      <c r="AJ273" s="9">
        <v>228.6</v>
      </c>
      <c r="AK273" s="7">
        <v>8.1</v>
      </c>
      <c r="AL273" s="7">
        <v>0.7</v>
      </c>
      <c r="AM273" s="7">
        <v>4</v>
      </c>
      <c r="AN273" s="7">
        <v>0.9</v>
      </c>
      <c r="AO273" s="9">
        <v>8</v>
      </c>
      <c r="AP273" s="8">
        <v>17</v>
      </c>
      <c r="AQ273" s="8"/>
      <c r="AR273" s="8">
        <v>1.6</v>
      </c>
      <c r="AS273" s="8">
        <v>3.8</v>
      </c>
      <c r="AT273" s="7">
        <v>15.5</v>
      </c>
      <c r="AU273" s="8">
        <v>24</v>
      </c>
      <c r="AV273" s="7">
        <v>0.8</v>
      </c>
      <c r="AW273" s="8"/>
      <c r="AX273" s="7"/>
      <c r="AY273" s="7"/>
      <c r="AZ273" s="7"/>
      <c r="BA273" s="7"/>
      <c r="BB273" s="9">
        <v>45.4</v>
      </c>
      <c r="BC273" s="7">
        <v>24.1</v>
      </c>
      <c r="BD273" s="7">
        <v>55.3</v>
      </c>
      <c r="BE273" s="7">
        <v>7.07</v>
      </c>
      <c r="BF273" s="7">
        <v>28.4</v>
      </c>
      <c r="BG273" s="7">
        <v>6.25</v>
      </c>
      <c r="BH273" s="7">
        <v>0.98</v>
      </c>
      <c r="BI273" s="7">
        <v>6.24</v>
      </c>
      <c r="BJ273" s="7">
        <v>1.21</v>
      </c>
      <c r="BK273" s="7">
        <v>7.7</v>
      </c>
      <c r="BL273" s="7">
        <v>1.61</v>
      </c>
      <c r="BM273" s="7">
        <v>4.9400000000000004</v>
      </c>
      <c r="BN273" s="7">
        <v>0.83</v>
      </c>
      <c r="BO273" s="7">
        <v>5.0199999999999996</v>
      </c>
      <c r="BP273" s="7">
        <v>0.78</v>
      </c>
      <c r="BQ273" s="6" t="s">
        <v>29</v>
      </c>
      <c r="BR273" s="10">
        <v>5.9534861471641918</v>
      </c>
      <c r="BS273" s="10">
        <v>24.311510138202358</v>
      </c>
      <c r="BT273" s="10">
        <v>0.61057802885100365</v>
      </c>
      <c r="BU273" s="10">
        <v>75.518302229395744</v>
      </c>
      <c r="BV273" s="7">
        <v>6.0569398579005299E-2</v>
      </c>
      <c r="BW273" s="11">
        <v>909.10047254448943</v>
      </c>
      <c r="BX273" s="7">
        <v>4.800796812749005</v>
      </c>
      <c r="BY273" s="7">
        <v>1.865638766519824</v>
      </c>
      <c r="BZ273" s="7">
        <f t="shared" ref="BZ273:BZ304" si="35">AP273/AO273</f>
        <v>2.125</v>
      </c>
      <c r="CA273" s="9">
        <v>3.2613007650142554</v>
      </c>
      <c r="CB273" s="12">
        <v>0.61057802885100365</v>
      </c>
      <c r="CC273" s="7">
        <v>15.5</v>
      </c>
      <c r="CD273" s="7">
        <v>15.5</v>
      </c>
      <c r="CJ273" s="2">
        <v>0.61057802885100365</v>
      </c>
      <c r="CK273" s="12">
        <v>0.61057802885100365</v>
      </c>
      <c r="CL273" s="7">
        <v>3.3995760000000002</v>
      </c>
      <c r="CM273" s="7">
        <v>3.3995760000000002</v>
      </c>
      <c r="CS273" s="12">
        <v>0.61057802885100365</v>
      </c>
      <c r="CU273" s="7">
        <v>4.800796812749005</v>
      </c>
    </row>
    <row r="274" spans="1:99" x14ac:dyDescent="0.15">
      <c r="B274" s="5" t="s">
        <v>57</v>
      </c>
      <c r="C274" s="6">
        <v>18</v>
      </c>
      <c r="D274" s="14">
        <v>336408</v>
      </c>
      <c r="E274" s="14">
        <v>5517664</v>
      </c>
      <c r="F274" s="2">
        <v>-77.272839000000005</v>
      </c>
      <c r="G274" s="2">
        <v>49.789129000000003</v>
      </c>
      <c r="H274" s="5" t="s">
        <v>1</v>
      </c>
      <c r="I274" s="1" t="s">
        <v>46</v>
      </c>
      <c r="J274" s="3" t="s">
        <v>48</v>
      </c>
      <c r="K274" s="3" t="s">
        <v>52</v>
      </c>
      <c r="L274" s="7">
        <v>73.438453999999993</v>
      </c>
      <c r="M274" s="7">
        <v>15.300102000000001</v>
      </c>
      <c r="N274" s="7">
        <v>3.0519000000000001E-2</v>
      </c>
      <c r="O274" s="7">
        <v>1.5971519999999999</v>
      </c>
      <c r="P274" s="7">
        <v>0.60020300000000004</v>
      </c>
      <c r="Q274" s="7">
        <v>1.9125129999999999</v>
      </c>
      <c r="R274" s="7">
        <v>5.3306209999999998</v>
      </c>
      <c r="S274" s="7">
        <v>1.62767</v>
      </c>
      <c r="T274" s="7">
        <v>0.122075</v>
      </c>
      <c r="U274" s="7">
        <v>4.0691999999999999E-2</v>
      </c>
      <c r="V274" s="7">
        <v>1.6</v>
      </c>
      <c r="W274" s="7">
        <v>99.9</v>
      </c>
      <c r="X274" s="7"/>
      <c r="Y274" s="7">
        <v>7.0000000000000007E-2</v>
      </c>
      <c r="Z274" s="7"/>
      <c r="AA274" s="7"/>
      <c r="AB274" s="7"/>
      <c r="AC274" s="8"/>
      <c r="AD274" s="9"/>
      <c r="AE274" s="7">
        <v>0.9</v>
      </c>
      <c r="AF274" s="9">
        <v>43.6</v>
      </c>
      <c r="AG274" s="8">
        <v>338.9</v>
      </c>
      <c r="AH274" s="9">
        <v>514</v>
      </c>
      <c r="AI274" s="9">
        <v>3</v>
      </c>
      <c r="AJ274" s="9">
        <v>57.2</v>
      </c>
      <c r="AK274" s="7">
        <v>2</v>
      </c>
      <c r="AL274" s="7">
        <v>0.3</v>
      </c>
      <c r="AM274" s="7">
        <v>1.1000000000000001</v>
      </c>
      <c r="AN274" s="7"/>
      <c r="AO274" s="9">
        <v>2</v>
      </c>
      <c r="AP274" s="8">
        <v>10</v>
      </c>
      <c r="AQ274" s="8"/>
      <c r="AR274" s="8">
        <v>7.6</v>
      </c>
      <c r="AS274" s="8">
        <v>2.7</v>
      </c>
      <c r="AT274" s="7">
        <v>5.6</v>
      </c>
      <c r="AU274" s="8">
        <v>20</v>
      </c>
      <c r="AV274" s="7">
        <v>1.3</v>
      </c>
      <c r="AW274" s="8">
        <v>0.5</v>
      </c>
      <c r="AX274" s="7"/>
      <c r="AY274" s="7"/>
      <c r="AZ274" s="7"/>
      <c r="BA274" s="7"/>
      <c r="BB274" s="9">
        <v>7.3</v>
      </c>
      <c r="BC274" s="7">
        <v>9.5</v>
      </c>
      <c r="BD274" s="7">
        <v>18.899999999999999</v>
      </c>
      <c r="BE274" s="7">
        <v>2.19</v>
      </c>
      <c r="BF274" s="7">
        <v>8.5</v>
      </c>
      <c r="BG274" s="7">
        <v>1.5</v>
      </c>
      <c r="BH274" s="7">
        <v>0.24</v>
      </c>
      <c r="BI274" s="7">
        <v>0.99</v>
      </c>
      <c r="BJ274" s="7">
        <v>0.16</v>
      </c>
      <c r="BK274" s="7">
        <v>0.79</v>
      </c>
      <c r="BL274" s="7">
        <v>0.16</v>
      </c>
      <c r="BM274" s="7">
        <v>0.49</v>
      </c>
      <c r="BN274" s="7">
        <v>7.0000000000000007E-2</v>
      </c>
      <c r="BO274" s="7">
        <v>0.53</v>
      </c>
      <c r="BP274" s="7">
        <v>0.09</v>
      </c>
      <c r="BQ274" s="6" t="s">
        <v>29</v>
      </c>
      <c r="BR274" s="10">
        <v>3.2750010751565122</v>
      </c>
      <c r="BS274" s="10">
        <v>9.6642929806714122</v>
      </c>
      <c r="BT274" s="10">
        <v>0.61058290946083416</v>
      </c>
      <c r="BU274" s="10">
        <v>74.708498474058985</v>
      </c>
      <c r="BV274" s="7">
        <v>4.0732732732732722E-2</v>
      </c>
      <c r="BW274" s="11">
        <v>866.03561160978927</v>
      </c>
      <c r="BX274" s="7">
        <v>17.924528301886792</v>
      </c>
      <c r="BY274" s="7">
        <v>46.42465753424657</v>
      </c>
      <c r="BZ274" s="7">
        <f t="shared" si="35"/>
        <v>5</v>
      </c>
      <c r="CA274" s="9">
        <v>12.176578210563674</v>
      </c>
      <c r="CB274" s="12">
        <v>0.61058290946083416</v>
      </c>
      <c r="CC274" s="7">
        <v>5.6</v>
      </c>
      <c r="CD274" s="7">
        <v>5.6</v>
      </c>
      <c r="CJ274" s="2">
        <v>0.61058290946083416</v>
      </c>
      <c r="CK274" s="12">
        <v>0.61058290946083416</v>
      </c>
      <c r="CL274" s="7">
        <v>1.5971519999999999</v>
      </c>
      <c r="CM274" s="7">
        <v>1.5971519999999999</v>
      </c>
      <c r="CS274" s="12">
        <v>0.61058290946083416</v>
      </c>
      <c r="CU274" s="7">
        <v>17.924528301886792</v>
      </c>
    </row>
    <row r="275" spans="1:99" x14ac:dyDescent="0.15">
      <c r="B275" s="5" t="s">
        <v>47</v>
      </c>
      <c r="C275" s="6">
        <v>17</v>
      </c>
      <c r="D275" s="14">
        <v>656781</v>
      </c>
      <c r="E275" s="14">
        <v>5519389</v>
      </c>
      <c r="F275" s="2">
        <v>-78.821017999999995</v>
      </c>
      <c r="G275" s="2">
        <v>49.806449000000001</v>
      </c>
      <c r="H275" s="5" t="s">
        <v>1</v>
      </c>
      <c r="I275" s="1" t="s">
        <v>46</v>
      </c>
      <c r="J275" s="3" t="s">
        <v>48</v>
      </c>
      <c r="K275" s="3" t="s">
        <v>52</v>
      </c>
      <c r="L275" s="7">
        <v>73.208157</v>
      </c>
      <c r="M275" s="7">
        <v>14.496264999999999</v>
      </c>
      <c r="N275" s="7">
        <v>5.0473999999999998E-2</v>
      </c>
      <c r="O275" s="7">
        <v>1.968504</v>
      </c>
      <c r="P275" s="7">
        <v>0.60569399999999995</v>
      </c>
      <c r="Q275" s="7">
        <v>1.9382189999999999</v>
      </c>
      <c r="R275" s="7">
        <v>4.9162119999999998</v>
      </c>
      <c r="S275" s="7">
        <v>2.5439129999999999</v>
      </c>
      <c r="T275" s="7">
        <v>0.22208800000000001</v>
      </c>
      <c r="U275" s="7">
        <v>5.0473999999999998E-2</v>
      </c>
      <c r="V275" s="7">
        <v>1.2</v>
      </c>
      <c r="W275" s="7">
        <v>100.26</v>
      </c>
      <c r="X275" s="7">
        <v>0.01</v>
      </c>
      <c r="Y275" s="7">
        <v>0.15</v>
      </c>
      <c r="Z275" s="7"/>
      <c r="AA275" s="7"/>
      <c r="AB275" s="7"/>
      <c r="AC275" s="8">
        <v>27</v>
      </c>
      <c r="AD275" s="9">
        <v>1</v>
      </c>
      <c r="AE275" s="7">
        <v>0.4</v>
      </c>
      <c r="AF275" s="9">
        <v>50.6</v>
      </c>
      <c r="AG275" s="8">
        <v>148.9</v>
      </c>
      <c r="AH275" s="9">
        <v>544</v>
      </c>
      <c r="AI275" s="9">
        <v>5.4</v>
      </c>
      <c r="AJ275" s="9">
        <v>75.900000000000006</v>
      </c>
      <c r="AK275" s="7">
        <v>2.6</v>
      </c>
      <c r="AL275" s="7">
        <v>0.7</v>
      </c>
      <c r="AM275" s="7">
        <v>4.8</v>
      </c>
      <c r="AN275" s="7">
        <v>0.6</v>
      </c>
      <c r="AO275" s="9">
        <v>3</v>
      </c>
      <c r="AP275" s="8">
        <v>14</v>
      </c>
      <c r="AQ275" s="8"/>
      <c r="AR275" s="8">
        <v>2.6</v>
      </c>
      <c r="AS275" s="8">
        <v>3.4</v>
      </c>
      <c r="AT275" s="7">
        <v>9.1999999999999993</v>
      </c>
      <c r="AU275" s="8">
        <v>42</v>
      </c>
      <c r="AV275" s="7">
        <v>1.4</v>
      </c>
      <c r="AW275" s="8">
        <v>5.4</v>
      </c>
      <c r="AX275" s="7"/>
      <c r="AY275" s="7">
        <v>2</v>
      </c>
      <c r="AZ275" s="7">
        <v>2.2999999999999998</v>
      </c>
      <c r="BA275" s="7">
        <v>1.1000000000000001</v>
      </c>
      <c r="BB275" s="9">
        <v>11.5</v>
      </c>
      <c r="BC275" s="7">
        <v>20.100000000000001</v>
      </c>
      <c r="BD275" s="7">
        <v>40.6</v>
      </c>
      <c r="BE275" s="7">
        <v>4.3899999999999997</v>
      </c>
      <c r="BF275" s="7">
        <v>17</v>
      </c>
      <c r="BG275" s="7">
        <v>2.8</v>
      </c>
      <c r="BH275" s="7">
        <v>0.56999999999999995</v>
      </c>
      <c r="BI275" s="7">
        <v>1.99</v>
      </c>
      <c r="BJ275" s="7">
        <v>0.34</v>
      </c>
      <c r="BK275" s="7">
        <v>1.87</v>
      </c>
      <c r="BL275" s="7">
        <v>0.35</v>
      </c>
      <c r="BM275" s="7">
        <v>0.97</v>
      </c>
      <c r="BN275" s="7">
        <v>0.2</v>
      </c>
      <c r="BO275" s="7">
        <v>1</v>
      </c>
      <c r="BP275" s="7">
        <v>0.16</v>
      </c>
      <c r="BQ275" s="6" t="s">
        <v>29</v>
      </c>
      <c r="BR275" s="10">
        <v>1.9325393596400506</v>
      </c>
      <c r="BS275" s="10">
        <v>20.29073288915809</v>
      </c>
      <c r="BT275" s="10">
        <v>0.61144155057540872</v>
      </c>
      <c r="BU275" s="10">
        <v>73.902843731072082</v>
      </c>
      <c r="BV275" s="7">
        <v>5.0343107919409533E-2</v>
      </c>
      <c r="BW275" s="11">
        <v>877.1731094989351</v>
      </c>
      <c r="BX275" s="7">
        <v>20.100000000000001</v>
      </c>
      <c r="BY275" s="7">
        <v>12.947826086956523</v>
      </c>
      <c r="BZ275" s="7">
        <f t="shared" si="35"/>
        <v>4.666666666666667</v>
      </c>
      <c r="CA275" s="9">
        <v>13.654430281803666</v>
      </c>
      <c r="CB275" s="12">
        <v>0.61144155057540872</v>
      </c>
      <c r="CC275" s="7">
        <v>9.1999999999999993</v>
      </c>
      <c r="CD275" s="7">
        <v>9.1999999999999993</v>
      </c>
      <c r="CJ275" s="2">
        <v>0.61144155057540872</v>
      </c>
      <c r="CK275" s="12">
        <v>0.61144155057540872</v>
      </c>
      <c r="CL275" s="7">
        <v>1.968504</v>
      </c>
      <c r="CM275" s="7">
        <v>1.968504</v>
      </c>
      <c r="CS275" s="12">
        <v>0.61144155057540872</v>
      </c>
      <c r="CU275" s="7">
        <v>20.100000000000001</v>
      </c>
    </row>
    <row r="276" spans="1:99" x14ac:dyDescent="0.15">
      <c r="A276" s="3" t="s">
        <v>368</v>
      </c>
      <c r="B276" s="5" t="s">
        <v>47</v>
      </c>
      <c r="C276" s="6">
        <v>17</v>
      </c>
      <c r="D276" s="14">
        <v>552505.56822699995</v>
      </c>
      <c r="E276" s="14">
        <v>5371726.9196899999</v>
      </c>
      <c r="F276" s="2">
        <v>-80.289282</v>
      </c>
      <c r="G276" s="2">
        <v>48.496468</v>
      </c>
      <c r="H276" s="5" t="s">
        <v>1</v>
      </c>
      <c r="I276" s="1" t="s">
        <v>46</v>
      </c>
      <c r="J276" s="3" t="s">
        <v>15</v>
      </c>
      <c r="K276" s="3" t="s">
        <v>41</v>
      </c>
      <c r="L276" s="7">
        <v>61.289019000000003</v>
      </c>
      <c r="M276" s="7">
        <v>13.536721</v>
      </c>
      <c r="N276" s="7">
        <v>0.131326</v>
      </c>
      <c r="O276" s="7">
        <v>10.041418</v>
      </c>
      <c r="P276" s="7">
        <v>0.60612200000000005</v>
      </c>
      <c r="Q276" s="7">
        <v>2.454793</v>
      </c>
      <c r="R276" s="7">
        <v>10.920294999999999</v>
      </c>
      <c r="S276" s="7">
        <v>0.111122</v>
      </c>
      <c r="T276" s="7">
        <v>0.76775400000000005</v>
      </c>
      <c r="U276" s="7">
        <v>0.141428</v>
      </c>
      <c r="V276" s="7">
        <v>1.44</v>
      </c>
      <c r="W276" s="7">
        <v>100.43</v>
      </c>
      <c r="X276" s="7"/>
      <c r="Y276" s="7"/>
      <c r="Z276" s="7"/>
      <c r="AA276" s="7"/>
      <c r="AB276" s="7"/>
      <c r="AC276" s="8"/>
      <c r="AD276" s="9">
        <v>14</v>
      </c>
      <c r="AE276" s="7">
        <v>0.13</v>
      </c>
      <c r="AF276" s="9">
        <v>1</v>
      </c>
      <c r="AG276" s="8">
        <v>71</v>
      </c>
      <c r="AH276" s="9">
        <v>79</v>
      </c>
      <c r="AI276" s="9">
        <v>19.77</v>
      </c>
      <c r="AJ276" s="9">
        <v>637</v>
      </c>
      <c r="AK276" s="7">
        <v>18.18</v>
      </c>
      <c r="AL276" s="7">
        <v>1.73</v>
      </c>
      <c r="AM276" s="7">
        <v>2.88</v>
      </c>
      <c r="AN276" s="7">
        <v>4.25</v>
      </c>
      <c r="AO276" s="9">
        <v>16</v>
      </c>
      <c r="AP276" s="8">
        <v>338</v>
      </c>
      <c r="AQ276" s="8">
        <v>78</v>
      </c>
      <c r="AR276" s="8">
        <v>11</v>
      </c>
      <c r="AS276" s="8">
        <v>5</v>
      </c>
      <c r="AT276" s="7">
        <v>8</v>
      </c>
      <c r="AU276" s="8">
        <v>165</v>
      </c>
      <c r="AV276" s="7"/>
      <c r="AW276" s="8">
        <v>6</v>
      </c>
      <c r="AX276" s="7"/>
      <c r="AY276" s="7"/>
      <c r="AZ276" s="7"/>
      <c r="BA276" s="7"/>
      <c r="BB276" s="9">
        <v>177.44</v>
      </c>
      <c r="BC276" s="7">
        <v>40.32</v>
      </c>
      <c r="BD276" s="7">
        <v>82.62</v>
      </c>
      <c r="BE276" s="7">
        <v>14.2</v>
      </c>
      <c r="BF276" s="7">
        <v>70.86</v>
      </c>
      <c r="BG276" s="7">
        <v>19.87</v>
      </c>
      <c r="BH276" s="7">
        <v>4.53</v>
      </c>
      <c r="BI276" s="7">
        <v>21.86</v>
      </c>
      <c r="BJ276" s="7">
        <v>4.0599999999999996</v>
      </c>
      <c r="BK276" s="7">
        <v>28.34</v>
      </c>
      <c r="BL276" s="7">
        <v>6.43</v>
      </c>
      <c r="BM276" s="7">
        <v>19.239999999999998</v>
      </c>
      <c r="BN276" s="7">
        <v>3.45</v>
      </c>
      <c r="BO276" s="7">
        <v>19.489999999999998</v>
      </c>
      <c r="BP276" s="7">
        <v>3</v>
      </c>
      <c r="BQ276" s="6" t="s">
        <v>26</v>
      </c>
      <c r="BR276" s="10">
        <v>98.273024243624121</v>
      </c>
      <c r="BS276" s="10">
        <v>40.731387008788765</v>
      </c>
      <c r="BT276" s="10">
        <v>0.61230629356500654</v>
      </c>
      <c r="BU276" s="10">
        <v>61.914353975149005</v>
      </c>
      <c r="BV276" s="7">
        <v>0.14082246340734839</v>
      </c>
      <c r="BW276" s="11">
        <v>850.72892265270673</v>
      </c>
      <c r="BX276" s="7">
        <v>2.0687532067727039</v>
      </c>
      <c r="BY276" s="7">
        <v>0.40013525698827773</v>
      </c>
      <c r="BZ276" s="7">
        <f t="shared" si="35"/>
        <v>21.125</v>
      </c>
      <c r="CA276" s="9">
        <v>1.4053555438873457</v>
      </c>
      <c r="CB276" s="12">
        <v>0.61230629356500654</v>
      </c>
      <c r="CC276" s="7">
        <v>8</v>
      </c>
      <c r="CD276" s="7">
        <v>8</v>
      </c>
      <c r="CJ276" s="2">
        <v>0.61230629356500654</v>
      </c>
      <c r="CK276" s="12"/>
      <c r="CL276" s="7">
        <v>10.041418</v>
      </c>
      <c r="CM276" s="7"/>
      <c r="CS276" s="12"/>
      <c r="CU276" s="7"/>
    </row>
    <row r="277" spans="1:99" x14ac:dyDescent="0.15">
      <c r="B277" s="5" t="s">
        <v>57</v>
      </c>
      <c r="C277" s="6">
        <v>18</v>
      </c>
      <c r="D277" s="14">
        <v>464130</v>
      </c>
      <c r="E277" s="14">
        <v>5492534</v>
      </c>
      <c r="F277" s="2">
        <v>-75.496244000000004</v>
      </c>
      <c r="G277" s="2">
        <v>49.584325</v>
      </c>
      <c r="H277" s="5" t="s">
        <v>1</v>
      </c>
      <c r="I277" s="1" t="s">
        <v>46</v>
      </c>
      <c r="J277" s="3" t="s">
        <v>48</v>
      </c>
      <c r="K277" s="3" t="s">
        <v>52</v>
      </c>
      <c r="L277" s="7">
        <v>67.563055000000006</v>
      </c>
      <c r="M277" s="7">
        <v>18.12368</v>
      </c>
      <c r="N277" s="7">
        <v>2.6158000000000001E-2</v>
      </c>
      <c r="O277" s="7">
        <v>1.144034</v>
      </c>
      <c r="P277" s="7">
        <v>0.60466799999999998</v>
      </c>
      <c r="Q277" s="7">
        <v>2.6360079999999999</v>
      </c>
      <c r="R277" s="7">
        <v>6.3351360000000003</v>
      </c>
      <c r="S277" s="7">
        <v>3.4895480000000001</v>
      </c>
      <c r="T277" s="7">
        <v>8.0870000000000004E-3</v>
      </c>
      <c r="U277" s="7">
        <v>6.9625999999999993E-2</v>
      </c>
      <c r="V277" s="7">
        <v>0.7</v>
      </c>
      <c r="W277" s="7">
        <v>99.428352000000004</v>
      </c>
      <c r="X277" s="7"/>
      <c r="Y277" s="7"/>
      <c r="Z277" s="7"/>
      <c r="AA277" s="7"/>
      <c r="AB277" s="7">
        <v>0.3</v>
      </c>
      <c r="AC277" s="8">
        <v>30</v>
      </c>
      <c r="AD277" s="9">
        <v>10</v>
      </c>
      <c r="AE277" s="7">
        <v>3</v>
      </c>
      <c r="AF277" s="9">
        <v>140</v>
      </c>
      <c r="AG277" s="8">
        <v>1200</v>
      </c>
      <c r="AH277" s="9">
        <v>1600</v>
      </c>
      <c r="AI277" s="9">
        <v>10</v>
      </c>
      <c r="AJ277" s="9">
        <v>80</v>
      </c>
      <c r="AK277" s="7">
        <v>3</v>
      </c>
      <c r="AL277" s="7">
        <v>1</v>
      </c>
      <c r="AM277" s="7">
        <v>59</v>
      </c>
      <c r="AN277" s="7">
        <v>0.3</v>
      </c>
      <c r="AO277" s="9">
        <v>16</v>
      </c>
      <c r="AP277" s="8">
        <v>30</v>
      </c>
      <c r="AQ277" s="8">
        <v>6</v>
      </c>
      <c r="AR277" s="8">
        <v>6</v>
      </c>
      <c r="AS277" s="8">
        <v>3</v>
      </c>
      <c r="AT277" s="7">
        <v>4</v>
      </c>
      <c r="AU277" s="8">
        <v>38</v>
      </c>
      <c r="AV277" s="7">
        <v>10</v>
      </c>
      <c r="AW277" s="8">
        <v>2</v>
      </c>
      <c r="AX277" s="7">
        <v>0.5</v>
      </c>
      <c r="AY277" s="7">
        <v>1</v>
      </c>
      <c r="AZ277" s="7"/>
      <c r="BA277" s="7"/>
      <c r="BB277" s="9">
        <v>10</v>
      </c>
      <c r="BC277" s="7">
        <v>24</v>
      </c>
      <c r="BD277" s="7">
        <v>321</v>
      </c>
      <c r="BE277" s="7"/>
      <c r="BF277" s="7">
        <v>16</v>
      </c>
      <c r="BG277" s="7">
        <v>27</v>
      </c>
      <c r="BH277" s="7">
        <v>0.1</v>
      </c>
      <c r="BI277" s="7"/>
      <c r="BJ277" s="7"/>
      <c r="BK277" s="7"/>
      <c r="BL277" s="7"/>
      <c r="BM277" s="7"/>
      <c r="BN277" s="7"/>
      <c r="BO277" s="7">
        <v>0.1</v>
      </c>
      <c r="BP277" s="7">
        <v>1</v>
      </c>
      <c r="BQ277" s="6" t="s">
        <v>29</v>
      </c>
      <c r="BR277" s="10">
        <v>1.8154603404223126</v>
      </c>
      <c r="BS277" s="10">
        <v>24.309126521224623</v>
      </c>
      <c r="BT277" s="10">
        <v>0.61245628813899378</v>
      </c>
      <c r="BU277" s="10">
        <v>68.433285506477418</v>
      </c>
      <c r="BV277" s="7">
        <v>7.0026303966096104E-2</v>
      </c>
      <c r="BW277" s="11">
        <v>853.04974272571565</v>
      </c>
      <c r="BX277" s="7">
        <v>240</v>
      </c>
      <c r="BY277" s="7">
        <v>120</v>
      </c>
      <c r="BZ277" s="7">
        <f t="shared" si="35"/>
        <v>1.875</v>
      </c>
      <c r="CA277" s="9">
        <v>163.03797351407363</v>
      </c>
      <c r="CB277" s="12">
        <v>0.61245628813899378</v>
      </c>
      <c r="CC277" s="7">
        <v>4</v>
      </c>
      <c r="CD277" s="7">
        <v>4</v>
      </c>
      <c r="CJ277" s="2">
        <v>0.61245628813899378</v>
      </c>
      <c r="CK277" s="12"/>
      <c r="CL277" s="7">
        <v>1.144034</v>
      </c>
      <c r="CM277" s="7"/>
      <c r="CS277" s="12">
        <v>0.61245628813899378</v>
      </c>
      <c r="CU277" s="7">
        <v>240</v>
      </c>
    </row>
    <row r="278" spans="1:99" x14ac:dyDescent="0.15">
      <c r="A278" s="3" t="s">
        <v>379</v>
      </c>
      <c r="B278" s="5" t="s">
        <v>67</v>
      </c>
      <c r="C278" s="6">
        <v>17</v>
      </c>
      <c r="D278" s="14">
        <v>457279</v>
      </c>
      <c r="E278" s="14">
        <v>5345911</v>
      </c>
      <c r="F278" s="2">
        <v>-81.575657000000007</v>
      </c>
      <c r="G278" s="2">
        <v>48.264966999999999</v>
      </c>
      <c r="H278" s="5" t="s">
        <v>1</v>
      </c>
      <c r="I278" s="1" t="s">
        <v>46</v>
      </c>
      <c r="J278" s="3" t="s">
        <v>48</v>
      </c>
      <c r="K278" s="3" t="s">
        <v>52</v>
      </c>
      <c r="L278" s="7">
        <v>71.360759000000002</v>
      </c>
      <c r="M278" s="7">
        <v>16.188687000000002</v>
      </c>
      <c r="N278" s="7">
        <v>1.9778E-2</v>
      </c>
      <c r="O278" s="7">
        <v>1.43394</v>
      </c>
      <c r="P278" s="7">
        <v>0.62302199999999996</v>
      </c>
      <c r="Q278" s="7">
        <v>2.0965189999999998</v>
      </c>
      <c r="R278" s="7">
        <v>5.2215189999999998</v>
      </c>
      <c r="S278" s="7">
        <v>2.778877</v>
      </c>
      <c r="T278" s="7">
        <v>0.19778499999999999</v>
      </c>
      <c r="U278" s="7">
        <v>7.9114000000000004E-2</v>
      </c>
      <c r="V278" s="7">
        <v>0.45</v>
      </c>
      <c r="W278" s="7">
        <v>101.58</v>
      </c>
      <c r="X278" s="7"/>
      <c r="Y278" s="7">
        <v>0.04</v>
      </c>
      <c r="Z278" s="7"/>
      <c r="AA278" s="7">
        <v>0.06</v>
      </c>
      <c r="AB278" s="7">
        <v>0.22</v>
      </c>
      <c r="AC278" s="8">
        <v>35</v>
      </c>
      <c r="AD278" s="9">
        <v>0.81</v>
      </c>
      <c r="AE278" s="7">
        <v>2.343</v>
      </c>
      <c r="AF278" s="9">
        <v>75.22</v>
      </c>
      <c r="AG278" s="8">
        <v>712</v>
      </c>
      <c r="AH278" s="9">
        <v>1012</v>
      </c>
      <c r="AI278" s="9">
        <v>2.2999999999999998</v>
      </c>
      <c r="AJ278" s="9">
        <v>100.7</v>
      </c>
      <c r="AK278" s="7">
        <v>2.8</v>
      </c>
      <c r="AL278" s="7"/>
      <c r="AM278" s="7">
        <v>3.07</v>
      </c>
      <c r="AN278" s="7">
        <v>0.48099999999999998</v>
      </c>
      <c r="AO278" s="9">
        <v>1.4</v>
      </c>
      <c r="AP278" s="8">
        <v>16.100000000000001</v>
      </c>
      <c r="AQ278" s="8">
        <v>27</v>
      </c>
      <c r="AR278" s="8">
        <v>7</v>
      </c>
      <c r="AS278" s="8">
        <v>4</v>
      </c>
      <c r="AT278" s="7"/>
      <c r="AU278" s="8">
        <v>48</v>
      </c>
      <c r="AV278" s="7">
        <v>14</v>
      </c>
      <c r="AW278" s="8"/>
      <c r="AX278" s="7">
        <v>3</v>
      </c>
      <c r="AY278" s="7">
        <v>9.2799999999999994</v>
      </c>
      <c r="AZ278" s="7"/>
      <c r="BA278" s="7"/>
      <c r="BB278" s="9">
        <v>3.23</v>
      </c>
      <c r="BC278" s="7">
        <v>16.600000000000001</v>
      </c>
      <c r="BD278" s="7">
        <v>33.43</v>
      </c>
      <c r="BE278" s="7">
        <v>3.7669999999999999</v>
      </c>
      <c r="BF278" s="7">
        <v>14</v>
      </c>
      <c r="BG278" s="7">
        <v>2.34</v>
      </c>
      <c r="BH278" s="7">
        <v>0.57399999999999995</v>
      </c>
      <c r="BI278" s="7">
        <v>1.4179999999999999</v>
      </c>
      <c r="BJ278" s="7">
        <v>0.152</v>
      </c>
      <c r="BK278" s="7">
        <v>0.68799999999999994</v>
      </c>
      <c r="BL278" s="7">
        <v>0.114</v>
      </c>
      <c r="BM278" s="7">
        <v>0.29399999999999998</v>
      </c>
      <c r="BN278" s="7">
        <v>3.9E-2</v>
      </c>
      <c r="BO278" s="7">
        <v>0.26</v>
      </c>
      <c r="BP278" s="7">
        <v>3.6999999999999998E-2</v>
      </c>
      <c r="BQ278" s="6" t="s">
        <v>58</v>
      </c>
      <c r="BR278" s="10">
        <v>1.8790032808217132</v>
      </c>
      <c r="BS278" s="10">
        <v>16.414515969544155</v>
      </c>
      <c r="BT278" s="10">
        <v>0.61606051616730939</v>
      </c>
      <c r="BU278" s="10">
        <v>70.563392662909123</v>
      </c>
      <c r="BV278" s="7">
        <v>7.7883441622366614E-2</v>
      </c>
      <c r="BW278" s="11">
        <v>885.27105534244981</v>
      </c>
      <c r="BX278" s="7">
        <v>63.846153846153847</v>
      </c>
      <c r="BY278" s="7">
        <v>220.43343653250773</v>
      </c>
      <c r="BZ278" s="7">
        <f t="shared" si="35"/>
        <v>11.500000000000002</v>
      </c>
      <c r="CA278" s="9">
        <v>43.37228141560292</v>
      </c>
      <c r="CB278" s="12">
        <v>0.61606051616730939</v>
      </c>
      <c r="CC278" s="7"/>
      <c r="CD278" s="7"/>
      <c r="CJ278" s="2">
        <v>0.61606051616730939</v>
      </c>
      <c r="CK278" s="12">
        <v>0.61606051616730939</v>
      </c>
      <c r="CL278" s="7">
        <v>1.43394</v>
      </c>
      <c r="CM278" s="7">
        <v>1.43394</v>
      </c>
      <c r="CS278" s="12">
        <v>0.61606051616730939</v>
      </c>
      <c r="CU278" s="7">
        <v>63.846153846153847</v>
      </c>
    </row>
    <row r="279" spans="1:99" x14ac:dyDescent="0.15">
      <c r="A279" s="3" t="s">
        <v>381</v>
      </c>
      <c r="B279" s="5" t="s">
        <v>67</v>
      </c>
      <c r="C279" s="6">
        <v>18</v>
      </c>
      <c r="D279" s="14">
        <v>544532</v>
      </c>
      <c r="E279" s="14">
        <v>5510678</v>
      </c>
      <c r="F279" s="2">
        <v>-74.381862999999996</v>
      </c>
      <c r="G279" s="2">
        <v>49.746937000000003</v>
      </c>
      <c r="H279" s="5" t="s">
        <v>1</v>
      </c>
      <c r="I279" s="1" t="s">
        <v>46</v>
      </c>
      <c r="J279" s="3" t="s">
        <v>48</v>
      </c>
      <c r="K279" s="3" t="s">
        <v>52</v>
      </c>
      <c r="L279" s="7">
        <v>71.315629000000001</v>
      </c>
      <c r="M279" s="7">
        <v>16.926818999999998</v>
      </c>
      <c r="N279" s="7">
        <v>2.0271999999999998E-2</v>
      </c>
      <c r="O279" s="7">
        <v>1.3480639999999999</v>
      </c>
      <c r="P279" s="7">
        <v>0.60814900000000005</v>
      </c>
      <c r="Q279" s="7">
        <v>3.648895</v>
      </c>
      <c r="R279" s="7">
        <v>4.733428</v>
      </c>
      <c r="S279" s="7">
        <v>1.185891</v>
      </c>
      <c r="T279" s="7">
        <v>0.16217300000000001</v>
      </c>
      <c r="U279" s="7">
        <v>5.0679000000000002E-2</v>
      </c>
      <c r="V279" s="7">
        <v>1.52</v>
      </c>
      <c r="W279" s="7">
        <v>100.18</v>
      </c>
      <c r="X279" s="7"/>
      <c r="Y279" s="7"/>
      <c r="Z279" s="7"/>
      <c r="AA279" s="7"/>
      <c r="AB279" s="7"/>
      <c r="AC279" s="8"/>
      <c r="AD279" s="9"/>
      <c r="AE279" s="7">
        <v>0.4</v>
      </c>
      <c r="AF279" s="9">
        <v>23</v>
      </c>
      <c r="AG279" s="8">
        <v>452</v>
      </c>
      <c r="AH279" s="9">
        <v>509</v>
      </c>
      <c r="AI279" s="9">
        <v>1.5</v>
      </c>
      <c r="AJ279" s="9">
        <v>48</v>
      </c>
      <c r="AK279" s="7">
        <v>1.3</v>
      </c>
      <c r="AL279" s="7">
        <v>0.11</v>
      </c>
      <c r="AM279" s="7">
        <v>1.38</v>
      </c>
      <c r="AN279" s="7">
        <v>0.34</v>
      </c>
      <c r="AO279" s="9">
        <v>1.6</v>
      </c>
      <c r="AP279" s="8">
        <v>12</v>
      </c>
      <c r="AQ279" s="8"/>
      <c r="AR279" s="8">
        <v>5</v>
      </c>
      <c r="AS279" s="8">
        <v>3</v>
      </c>
      <c r="AT279" s="7"/>
      <c r="AU279" s="8">
        <v>18</v>
      </c>
      <c r="AV279" s="7">
        <v>6</v>
      </c>
      <c r="AW279" s="8"/>
      <c r="AX279" s="7"/>
      <c r="AY279" s="7"/>
      <c r="AZ279" s="7"/>
      <c r="BA279" s="7"/>
      <c r="BB279" s="9">
        <v>2.5</v>
      </c>
      <c r="BC279" s="7">
        <v>10.3</v>
      </c>
      <c r="BD279" s="7">
        <v>20.9</v>
      </c>
      <c r="BE279" s="7">
        <v>2.2400000000000002</v>
      </c>
      <c r="BF279" s="7">
        <v>8.35</v>
      </c>
      <c r="BG279" s="7">
        <v>1.3</v>
      </c>
      <c r="BH279" s="7">
        <v>0.39800000000000002</v>
      </c>
      <c r="BI279" s="7">
        <v>0.79</v>
      </c>
      <c r="BJ279" s="7">
        <v>0.11</v>
      </c>
      <c r="BK279" s="7">
        <v>0.46</v>
      </c>
      <c r="BL279" s="7">
        <v>7.0000000000000007E-2</v>
      </c>
      <c r="BM279" s="7">
        <v>0.21</v>
      </c>
      <c r="BN279" s="7">
        <v>0.03</v>
      </c>
      <c r="BO279" s="7">
        <v>0.21</v>
      </c>
      <c r="BP279" s="7">
        <v>3.5000000000000003E-2</v>
      </c>
      <c r="BQ279" s="6" t="s">
        <v>29</v>
      </c>
      <c r="BR279" s="10">
        <v>3.9914528401008185</v>
      </c>
      <c r="BS279" s="10">
        <v>10.439894587472125</v>
      </c>
      <c r="BT279" s="10">
        <v>0.61640887897830932</v>
      </c>
      <c r="BU279" s="10">
        <v>72.284237786336902</v>
      </c>
      <c r="BV279" s="7">
        <v>5.0587941704931118E-2</v>
      </c>
      <c r="BW279" s="11">
        <v>862.00492013883138</v>
      </c>
      <c r="BX279" s="7">
        <v>49.047619047619051</v>
      </c>
      <c r="BY279" s="7">
        <v>180.8</v>
      </c>
      <c r="BZ279" s="7">
        <f t="shared" si="35"/>
        <v>7.5</v>
      </c>
      <c r="CA279" s="9">
        <v>33.319268396725363</v>
      </c>
      <c r="CB279" s="12">
        <v>0.61640887897830932</v>
      </c>
      <c r="CC279" s="7"/>
      <c r="CD279" s="7"/>
      <c r="CJ279" s="2">
        <v>0.61640887897830932</v>
      </c>
      <c r="CK279" s="12">
        <v>0.61640887897830932</v>
      </c>
      <c r="CL279" s="7">
        <v>1.3480639999999999</v>
      </c>
      <c r="CM279" s="7">
        <v>1.3480639999999999</v>
      </c>
      <c r="CS279" s="12">
        <v>0.61640887897830932</v>
      </c>
      <c r="CU279" s="7">
        <v>49.047619047619051</v>
      </c>
    </row>
    <row r="280" spans="1:99" x14ac:dyDescent="0.15">
      <c r="B280" s="5" t="s">
        <v>47</v>
      </c>
      <c r="C280" s="6">
        <v>17</v>
      </c>
      <c r="D280" s="14">
        <v>615660</v>
      </c>
      <c r="E280" s="14">
        <v>5354098</v>
      </c>
      <c r="F280" s="2">
        <v>-79.439520000000002</v>
      </c>
      <c r="G280" s="2">
        <v>48.329478000000002</v>
      </c>
      <c r="H280" s="5" t="s">
        <v>1</v>
      </c>
      <c r="I280" s="1" t="s">
        <v>46</v>
      </c>
      <c r="J280" s="3" t="s">
        <v>15</v>
      </c>
      <c r="K280" s="3" t="s">
        <v>9</v>
      </c>
      <c r="L280" s="7">
        <v>74.019311999999999</v>
      </c>
      <c r="M280" s="7">
        <v>11.597263999999999</v>
      </c>
      <c r="N280" s="7">
        <v>6.0350000000000001E-2</v>
      </c>
      <c r="O280" s="7">
        <v>4.4558439999999999</v>
      </c>
      <c r="P280" s="7">
        <v>0.61355899999999997</v>
      </c>
      <c r="Q280" s="7">
        <v>3.942869</v>
      </c>
      <c r="R280" s="7">
        <v>2.7962180000000001</v>
      </c>
      <c r="S280" s="7">
        <v>1.6193919999999999</v>
      </c>
      <c r="T280" s="7">
        <v>0.78454999999999997</v>
      </c>
      <c r="U280" s="7">
        <v>0.110642</v>
      </c>
      <c r="V280" s="7">
        <v>0.96</v>
      </c>
      <c r="W280" s="7">
        <v>100.38</v>
      </c>
      <c r="X280" s="7">
        <v>0.14000000000000001</v>
      </c>
      <c r="Y280" s="7">
        <v>7.0000000000000007E-2</v>
      </c>
      <c r="Z280" s="7"/>
      <c r="AA280" s="7"/>
      <c r="AB280" s="7"/>
      <c r="AC280" s="8">
        <v>7</v>
      </c>
      <c r="AD280" s="9">
        <v>1</v>
      </c>
      <c r="AE280" s="7">
        <v>1</v>
      </c>
      <c r="AF280" s="9">
        <v>42</v>
      </c>
      <c r="AG280" s="8">
        <v>130</v>
      </c>
      <c r="AH280" s="9">
        <v>433</v>
      </c>
      <c r="AI280" s="9">
        <v>21</v>
      </c>
      <c r="AJ280" s="9">
        <v>430</v>
      </c>
      <c r="AK280" s="7">
        <v>13</v>
      </c>
      <c r="AL280" s="7">
        <v>11</v>
      </c>
      <c r="AM280" s="7">
        <v>2.5</v>
      </c>
      <c r="AN280" s="7">
        <v>1.1000000000000001</v>
      </c>
      <c r="AO280" s="9">
        <v>17</v>
      </c>
      <c r="AP280" s="8">
        <v>35</v>
      </c>
      <c r="AQ280" s="8"/>
      <c r="AR280" s="8">
        <v>6</v>
      </c>
      <c r="AS280" s="8">
        <v>4</v>
      </c>
      <c r="AT280" s="7">
        <v>42</v>
      </c>
      <c r="AU280" s="8">
        <v>119</v>
      </c>
      <c r="AV280" s="7">
        <v>12</v>
      </c>
      <c r="AW280" s="8">
        <v>1</v>
      </c>
      <c r="AX280" s="7">
        <v>0.5</v>
      </c>
      <c r="AY280" s="7">
        <v>5</v>
      </c>
      <c r="AZ280" s="7"/>
      <c r="BA280" s="7"/>
      <c r="BB280" s="9">
        <v>170</v>
      </c>
      <c r="BC280" s="7">
        <v>30</v>
      </c>
      <c r="BD280" s="7">
        <v>79</v>
      </c>
      <c r="BE280" s="7">
        <v>22</v>
      </c>
      <c r="BF280" s="7">
        <v>58</v>
      </c>
      <c r="BG280" s="7">
        <v>18</v>
      </c>
      <c r="BH280" s="7">
        <v>4</v>
      </c>
      <c r="BI280" s="7">
        <v>27</v>
      </c>
      <c r="BJ280" s="7">
        <v>4.0999999999999996</v>
      </c>
      <c r="BK280" s="7">
        <v>22</v>
      </c>
      <c r="BL280" s="7">
        <v>6.8</v>
      </c>
      <c r="BM280" s="7"/>
      <c r="BN280" s="7">
        <v>2.5</v>
      </c>
      <c r="BO280" s="7">
        <v>17</v>
      </c>
      <c r="BP280" s="7">
        <v>2.8</v>
      </c>
      <c r="BQ280" s="6" t="s">
        <v>29</v>
      </c>
      <c r="BR280" s="10">
        <v>1.7267085424653204</v>
      </c>
      <c r="BS280" s="10">
        <v>30.175015087507543</v>
      </c>
      <c r="BT280" s="10">
        <v>0.61713840273586795</v>
      </c>
      <c r="BU280" s="10">
        <v>74.451128545564274</v>
      </c>
      <c r="BV280" s="7">
        <v>0.11022315202231521</v>
      </c>
      <c r="BW280" s="11">
        <v>957.35504266123178</v>
      </c>
      <c r="BX280" s="7">
        <v>1.7647058823529411</v>
      </c>
      <c r="BY280" s="7">
        <v>0.76470588235294112</v>
      </c>
      <c r="BZ280" s="7">
        <f t="shared" si="35"/>
        <v>2.0588235294117645</v>
      </c>
      <c r="CA280" s="9">
        <v>1.1988086287799531</v>
      </c>
      <c r="CB280" s="12">
        <v>0.61713840273586795</v>
      </c>
      <c r="CC280" s="7">
        <v>42</v>
      </c>
      <c r="CD280" s="7">
        <v>42</v>
      </c>
      <c r="CJ280" s="2">
        <v>0.61713840273586795</v>
      </c>
      <c r="CK280" s="12">
        <v>0.61713840273586795</v>
      </c>
      <c r="CL280" s="7">
        <v>4.4558439999999999</v>
      </c>
      <c r="CM280" s="7">
        <v>4.4558439999999999</v>
      </c>
      <c r="CS280" s="12"/>
      <c r="CU280" s="7"/>
    </row>
    <row r="281" spans="1:99" x14ac:dyDescent="0.15">
      <c r="B281" s="5" t="s">
        <v>57</v>
      </c>
      <c r="C281" s="6">
        <v>18</v>
      </c>
      <c r="D281" s="14">
        <v>374793</v>
      </c>
      <c r="E281" s="14">
        <v>5425352</v>
      </c>
      <c r="F281" s="2">
        <v>-76.710774999999998</v>
      </c>
      <c r="G281" s="2">
        <v>48.968389000000002</v>
      </c>
      <c r="H281" s="5" t="s">
        <v>1</v>
      </c>
      <c r="I281" s="1" t="s">
        <v>46</v>
      </c>
      <c r="J281" s="3" t="s">
        <v>48</v>
      </c>
      <c r="K281" s="3" t="s">
        <v>52</v>
      </c>
      <c r="L281" s="7">
        <v>71.439976000000001</v>
      </c>
      <c r="M281" s="7">
        <v>15.746931</v>
      </c>
      <c r="N281" s="7">
        <v>4.9895000000000002E-2</v>
      </c>
      <c r="O281" s="7">
        <v>2.4648240000000001</v>
      </c>
      <c r="P281" s="7">
        <v>0.61870099999999995</v>
      </c>
      <c r="Q281" s="7">
        <v>2.7941319999999998</v>
      </c>
      <c r="R281" s="7">
        <v>4.7799620000000003</v>
      </c>
      <c r="S281" s="7">
        <v>1.8062069999999999</v>
      </c>
      <c r="T281" s="7">
        <v>0.229518</v>
      </c>
      <c r="U281" s="7">
        <v>6.9852999999999998E-2</v>
      </c>
      <c r="V281" s="7">
        <v>0.64</v>
      </c>
      <c r="W281" s="7">
        <v>100.85</v>
      </c>
      <c r="X281" s="7">
        <v>0.02</v>
      </c>
      <c r="Y281" s="7"/>
      <c r="Z281" s="7"/>
      <c r="AA281" s="7"/>
      <c r="AB281" s="7"/>
      <c r="AC281" s="8"/>
      <c r="AD281" s="9">
        <v>1</v>
      </c>
      <c r="AE281" s="7">
        <v>2.6</v>
      </c>
      <c r="AF281" s="9">
        <v>57</v>
      </c>
      <c r="AG281" s="8">
        <v>362</v>
      </c>
      <c r="AH281" s="9">
        <v>447</v>
      </c>
      <c r="AI281" s="9">
        <v>3.5</v>
      </c>
      <c r="AJ281" s="9">
        <v>81</v>
      </c>
      <c r="AK281" s="7">
        <v>2.1</v>
      </c>
      <c r="AL281" s="7">
        <v>0.7</v>
      </c>
      <c r="AM281" s="7">
        <v>3.25</v>
      </c>
      <c r="AN281" s="7">
        <v>0.84</v>
      </c>
      <c r="AO281" s="9">
        <v>3.4</v>
      </c>
      <c r="AP281" s="8">
        <v>23</v>
      </c>
      <c r="AQ281" s="8">
        <v>29</v>
      </c>
      <c r="AR281" s="8">
        <v>4</v>
      </c>
      <c r="AS281" s="8">
        <v>4</v>
      </c>
      <c r="AT281" s="7">
        <v>7</v>
      </c>
      <c r="AU281" s="8">
        <v>54</v>
      </c>
      <c r="AV281" s="7">
        <v>8</v>
      </c>
      <c r="AW281" s="8">
        <v>3.2</v>
      </c>
      <c r="AX281" s="7"/>
      <c r="AY281" s="7"/>
      <c r="AZ281" s="7"/>
      <c r="BA281" s="7"/>
      <c r="BB281" s="9">
        <v>4.9000000000000004</v>
      </c>
      <c r="BC281" s="7">
        <v>8.2899999999999991</v>
      </c>
      <c r="BD281" s="7">
        <v>16.5</v>
      </c>
      <c r="BE281" s="7">
        <v>1.78</v>
      </c>
      <c r="BF281" s="7">
        <v>6.04</v>
      </c>
      <c r="BG281" s="7">
        <v>1.24</v>
      </c>
      <c r="BH281" s="7">
        <v>0.35199999999999998</v>
      </c>
      <c r="BI281" s="7">
        <v>0.95</v>
      </c>
      <c r="BJ281" s="7">
        <v>0.14000000000000001</v>
      </c>
      <c r="BK281" s="7">
        <v>0.8</v>
      </c>
      <c r="BL281" s="7">
        <v>0.17</v>
      </c>
      <c r="BM281" s="7">
        <v>0.54</v>
      </c>
      <c r="BN281" s="7">
        <v>8.5000000000000006E-2</v>
      </c>
      <c r="BO281" s="7">
        <v>0.54</v>
      </c>
      <c r="BP281" s="7">
        <v>7.9000000000000001E-2</v>
      </c>
      <c r="BQ281" s="6" t="s">
        <v>29</v>
      </c>
      <c r="BR281" s="10">
        <v>2.6464087449555898</v>
      </c>
      <c r="BS281" s="10">
        <v>8.2726274822871968</v>
      </c>
      <c r="BT281" s="10">
        <v>0.61740445065362737</v>
      </c>
      <c r="BU281" s="10">
        <v>71.290266440475008</v>
      </c>
      <c r="BV281" s="7">
        <v>6.9264253842340112E-2</v>
      </c>
      <c r="BW281" s="11">
        <v>881.28741510207794</v>
      </c>
      <c r="BX281" s="7">
        <v>15.351851851851849</v>
      </c>
      <c r="BY281" s="7">
        <v>73.877551020408163</v>
      </c>
      <c r="BZ281" s="7">
        <f t="shared" si="35"/>
        <v>6.7647058823529411</v>
      </c>
      <c r="CA281" s="9">
        <v>10.428895065059182</v>
      </c>
      <c r="CB281" s="12">
        <v>0.61740445065362737</v>
      </c>
      <c r="CC281" s="7">
        <v>7</v>
      </c>
      <c r="CD281" s="7">
        <v>7</v>
      </c>
      <c r="CJ281" s="2">
        <v>0.61740445065362737</v>
      </c>
      <c r="CK281" s="12">
        <v>0.61740445065362737</v>
      </c>
      <c r="CL281" s="7">
        <v>2.4648240000000001</v>
      </c>
      <c r="CM281" s="7">
        <v>2.4648240000000001</v>
      </c>
      <c r="CS281" s="12">
        <v>0.61740445065362737</v>
      </c>
      <c r="CU281" s="7">
        <v>15.351851851851849</v>
      </c>
    </row>
    <row r="282" spans="1:99" x14ac:dyDescent="0.15">
      <c r="B282" s="5" t="s">
        <v>67</v>
      </c>
      <c r="C282" s="6">
        <v>17</v>
      </c>
      <c r="D282" s="14">
        <v>700513</v>
      </c>
      <c r="E282" s="14">
        <v>5357320</v>
      </c>
      <c r="F282" s="2">
        <v>-78.294200000000004</v>
      </c>
      <c r="G282" s="2">
        <v>48.337218</v>
      </c>
      <c r="H282" s="5" t="s">
        <v>1</v>
      </c>
      <c r="I282" s="1" t="s">
        <v>46</v>
      </c>
      <c r="J282" s="3" t="s">
        <v>48</v>
      </c>
      <c r="K282" s="3" t="s">
        <v>52</v>
      </c>
      <c r="L282" s="7">
        <v>69.913376</v>
      </c>
      <c r="M282" s="7">
        <v>16.639807000000001</v>
      </c>
      <c r="N282" s="7">
        <v>2.0145E-2</v>
      </c>
      <c r="O282" s="7">
        <v>1.933924</v>
      </c>
      <c r="P282" s="7">
        <v>0.61442399999999997</v>
      </c>
      <c r="Q282" s="7">
        <v>1.8231269999999999</v>
      </c>
      <c r="R282" s="7">
        <v>5.7010480000000001</v>
      </c>
      <c r="S282" s="7">
        <v>2.880741</v>
      </c>
      <c r="T282" s="7">
        <v>0.33239299999999999</v>
      </c>
      <c r="U282" s="7">
        <v>0.141015</v>
      </c>
      <c r="V282" s="7">
        <v>0.4</v>
      </c>
      <c r="W282" s="7">
        <v>99.68</v>
      </c>
      <c r="X282" s="7">
        <v>0.03</v>
      </c>
      <c r="Y282" s="7"/>
      <c r="Z282" s="7"/>
      <c r="AA282" s="7"/>
      <c r="AB282" s="7"/>
      <c r="AC282" s="8"/>
      <c r="AD282" s="9"/>
      <c r="AE282" s="7">
        <v>2.2999999999999998</v>
      </c>
      <c r="AF282" s="9">
        <v>55.7</v>
      </c>
      <c r="AG282" s="8">
        <v>1268.3</v>
      </c>
      <c r="AH282" s="9">
        <v>1466</v>
      </c>
      <c r="AI282" s="9">
        <v>3.2</v>
      </c>
      <c r="AJ282" s="9">
        <v>125.5</v>
      </c>
      <c r="AK282" s="7">
        <v>3.4</v>
      </c>
      <c r="AL282" s="7"/>
      <c r="AM282" s="7">
        <v>4.5</v>
      </c>
      <c r="AN282" s="7">
        <v>1.5</v>
      </c>
      <c r="AO282" s="9">
        <v>2</v>
      </c>
      <c r="AP282" s="8">
        <v>21</v>
      </c>
      <c r="AQ282" s="8"/>
      <c r="AR282" s="8">
        <v>2.8</v>
      </c>
      <c r="AS282" s="8">
        <v>2.9</v>
      </c>
      <c r="AT282" s="7">
        <v>6.2</v>
      </c>
      <c r="AU282" s="8">
        <v>40</v>
      </c>
      <c r="AV282" s="7">
        <v>2.7</v>
      </c>
      <c r="AW282" s="8"/>
      <c r="AX282" s="7"/>
      <c r="AY282" s="7"/>
      <c r="AZ282" s="7"/>
      <c r="BA282" s="7"/>
      <c r="BB282" s="9">
        <v>2.5</v>
      </c>
      <c r="BC282" s="7">
        <v>13</v>
      </c>
      <c r="BD282" s="7">
        <v>30.4</v>
      </c>
      <c r="BE282" s="7">
        <v>3.39</v>
      </c>
      <c r="BF282" s="7">
        <v>11.4</v>
      </c>
      <c r="BG282" s="7">
        <v>2.04</v>
      </c>
      <c r="BH282" s="7">
        <v>0.64</v>
      </c>
      <c r="BI282" s="7">
        <v>1.27</v>
      </c>
      <c r="BJ282" s="7">
        <v>0.15</v>
      </c>
      <c r="BK282" s="7">
        <v>0.7</v>
      </c>
      <c r="BL282" s="7">
        <v>7.0000000000000007E-2</v>
      </c>
      <c r="BM282" s="7">
        <v>0.21</v>
      </c>
      <c r="BN282" s="7">
        <v>0.03</v>
      </c>
      <c r="BO282" s="7">
        <v>0.19</v>
      </c>
      <c r="BP282" s="7">
        <v>0.02</v>
      </c>
      <c r="BQ282" s="6" t="s">
        <v>29</v>
      </c>
      <c r="BR282" s="10">
        <v>1.9790213698489383</v>
      </c>
      <c r="BS282" s="10">
        <v>13.094278807413376</v>
      </c>
      <c r="BT282" s="10">
        <v>0.61887993553585818</v>
      </c>
      <c r="BU282" s="10">
        <v>70.420402900886373</v>
      </c>
      <c r="BV282" s="7">
        <v>0.14146769662921346</v>
      </c>
      <c r="BW282" s="11">
        <v>944.8139513866023</v>
      </c>
      <c r="BX282" s="7">
        <v>68.421052631578945</v>
      </c>
      <c r="BY282" s="7">
        <v>507.32</v>
      </c>
      <c r="BZ282" s="7">
        <f t="shared" si="35"/>
        <v>10.5</v>
      </c>
      <c r="CA282" s="9">
        <v>46.480124028135023</v>
      </c>
      <c r="CB282" s="12">
        <v>0.61887993553585818</v>
      </c>
      <c r="CC282" s="7">
        <v>6.2</v>
      </c>
      <c r="CD282" s="7">
        <v>6.2</v>
      </c>
      <c r="CJ282" s="2">
        <v>0.61887993553585818</v>
      </c>
      <c r="CK282" s="12">
        <v>0.61887993553585818</v>
      </c>
      <c r="CL282" s="7">
        <v>1.933924</v>
      </c>
      <c r="CM282" s="7">
        <v>1.933924</v>
      </c>
      <c r="CS282" s="12"/>
      <c r="CU282" s="7"/>
    </row>
    <row r="283" spans="1:99" x14ac:dyDescent="0.15">
      <c r="B283" s="5" t="s">
        <v>67</v>
      </c>
      <c r="C283" s="6">
        <v>17</v>
      </c>
      <c r="D283" s="14">
        <v>701341</v>
      </c>
      <c r="E283" s="14">
        <v>5357999</v>
      </c>
      <c r="F283" s="2">
        <v>-78.282715999999994</v>
      </c>
      <c r="G283" s="2">
        <v>48.343055999999997</v>
      </c>
      <c r="H283" s="5" t="s">
        <v>1</v>
      </c>
      <c r="I283" s="1" t="s">
        <v>46</v>
      </c>
      <c r="J283" s="3" t="s">
        <v>48</v>
      </c>
      <c r="K283" s="3" t="s">
        <v>52</v>
      </c>
      <c r="L283" s="7">
        <v>70.436447999999999</v>
      </c>
      <c r="M283" s="7">
        <v>16.439875000000001</v>
      </c>
      <c r="N283" s="7">
        <v>2.0159E-2</v>
      </c>
      <c r="O283" s="7">
        <v>2.0159259999999999</v>
      </c>
      <c r="P283" s="7">
        <v>0.61485699999999999</v>
      </c>
      <c r="Q283" s="7">
        <v>2.4090310000000001</v>
      </c>
      <c r="R283" s="7">
        <v>6.430803</v>
      </c>
      <c r="S283" s="7">
        <v>1.270033</v>
      </c>
      <c r="T283" s="7">
        <v>0.25199100000000002</v>
      </c>
      <c r="U283" s="7">
        <v>0.110876</v>
      </c>
      <c r="V283" s="7">
        <v>0.6</v>
      </c>
      <c r="W283" s="7">
        <v>99.81</v>
      </c>
      <c r="X283" s="7"/>
      <c r="Y283" s="7"/>
      <c r="Z283" s="7"/>
      <c r="AA283" s="7"/>
      <c r="AB283" s="7"/>
      <c r="AC283" s="8"/>
      <c r="AD283" s="9"/>
      <c r="AE283" s="7">
        <v>1.1000000000000001</v>
      </c>
      <c r="AF283" s="9">
        <v>35</v>
      </c>
      <c r="AG283" s="8">
        <v>815.5</v>
      </c>
      <c r="AH283" s="9">
        <v>575</v>
      </c>
      <c r="AI283" s="9">
        <v>3.6</v>
      </c>
      <c r="AJ283" s="9">
        <v>121.9</v>
      </c>
      <c r="AK283" s="7">
        <v>4</v>
      </c>
      <c r="AL283" s="7">
        <v>0.1</v>
      </c>
      <c r="AM283" s="7">
        <v>2.2000000000000002</v>
      </c>
      <c r="AN283" s="7">
        <v>0.7</v>
      </c>
      <c r="AO283" s="9">
        <v>1</v>
      </c>
      <c r="AP283" s="8">
        <v>21</v>
      </c>
      <c r="AQ283" s="8"/>
      <c r="AR283" s="8">
        <v>4.5</v>
      </c>
      <c r="AS283" s="8">
        <v>3.2</v>
      </c>
      <c r="AT283" s="7">
        <v>6.8</v>
      </c>
      <c r="AU283" s="8">
        <v>71</v>
      </c>
      <c r="AV283" s="7">
        <v>0.6</v>
      </c>
      <c r="AW283" s="8"/>
      <c r="AX283" s="7"/>
      <c r="AY283" s="7"/>
      <c r="AZ283" s="7"/>
      <c r="BA283" s="7"/>
      <c r="BB283" s="9">
        <v>2.2000000000000002</v>
      </c>
      <c r="BC283" s="7">
        <v>9.1999999999999993</v>
      </c>
      <c r="BD283" s="7">
        <v>24.6</v>
      </c>
      <c r="BE283" s="7">
        <v>3.22</v>
      </c>
      <c r="BF283" s="7">
        <v>12.5</v>
      </c>
      <c r="BG283" s="7">
        <v>2.4900000000000002</v>
      </c>
      <c r="BH283" s="7">
        <v>0.69</v>
      </c>
      <c r="BI283" s="7">
        <v>1.66</v>
      </c>
      <c r="BJ283" s="7">
        <v>0.17</v>
      </c>
      <c r="BK283" s="7">
        <v>0.64</v>
      </c>
      <c r="BL283" s="7">
        <v>0.08</v>
      </c>
      <c r="BM283" s="7">
        <v>0.18</v>
      </c>
      <c r="BN283" s="7">
        <v>0.02</v>
      </c>
      <c r="BO283" s="7">
        <v>0.14000000000000001</v>
      </c>
      <c r="BP283" s="7">
        <v>0.02</v>
      </c>
      <c r="BQ283" s="6" t="s">
        <v>29</v>
      </c>
      <c r="BR283" s="10">
        <v>5.0634928383750664</v>
      </c>
      <c r="BS283" s="10">
        <v>9.2732587440782162</v>
      </c>
      <c r="BT283" s="10">
        <v>0.61975304908779349</v>
      </c>
      <c r="BU283" s="10">
        <v>70.997326882370729</v>
      </c>
      <c r="BV283" s="7">
        <v>0.11108706542430619</v>
      </c>
      <c r="BW283" s="11">
        <v>925.11049380650627</v>
      </c>
      <c r="BX283" s="7">
        <v>65.714285714285708</v>
      </c>
      <c r="BY283" s="7">
        <v>370.68181818181813</v>
      </c>
      <c r="BZ283" s="7">
        <f t="shared" si="35"/>
        <v>21</v>
      </c>
      <c r="CA283" s="9">
        <v>44.641349890758249</v>
      </c>
      <c r="CB283" s="12">
        <v>0.61975304908779349</v>
      </c>
      <c r="CC283" s="7">
        <v>6.8</v>
      </c>
      <c r="CD283" s="7">
        <v>6.8</v>
      </c>
      <c r="CJ283" s="2">
        <v>0.61975304908779349</v>
      </c>
      <c r="CK283" s="12">
        <v>0.61975304908779349</v>
      </c>
      <c r="CL283" s="7">
        <v>2.0159259999999999</v>
      </c>
      <c r="CM283" s="7">
        <v>2.0159259999999999</v>
      </c>
      <c r="CS283" s="12"/>
      <c r="CU283" s="7"/>
    </row>
    <row r="284" spans="1:99" x14ac:dyDescent="0.15">
      <c r="B284" s="5" t="s">
        <v>47</v>
      </c>
      <c r="C284" s="6">
        <v>17</v>
      </c>
      <c r="D284" s="14">
        <v>627978</v>
      </c>
      <c r="E284" s="14">
        <v>5355001</v>
      </c>
      <c r="F284" s="2">
        <v>-79.273127000000002</v>
      </c>
      <c r="G284" s="2">
        <v>48.335223999999997</v>
      </c>
      <c r="H284" s="5" t="s">
        <v>1</v>
      </c>
      <c r="I284" s="1" t="s">
        <v>46</v>
      </c>
      <c r="J284" s="3" t="s">
        <v>15</v>
      </c>
      <c r="K284" s="3" t="s">
        <v>9</v>
      </c>
      <c r="L284" s="7">
        <v>74.851265999999995</v>
      </c>
      <c r="M284" s="7">
        <v>12.574367000000001</v>
      </c>
      <c r="N284" s="7">
        <v>5.0417999999999998E-2</v>
      </c>
      <c r="O284" s="7">
        <v>3.6200459999999999</v>
      </c>
      <c r="P284" s="7">
        <v>0.61510500000000001</v>
      </c>
      <c r="Q284" s="7">
        <v>2.6419280000000001</v>
      </c>
      <c r="R284" s="7">
        <v>4.2654030000000001</v>
      </c>
      <c r="S284" s="7">
        <v>0.92769999999999997</v>
      </c>
      <c r="T284" s="7">
        <v>0.38318000000000002</v>
      </c>
      <c r="U284" s="7">
        <v>7.0585999999999996E-2</v>
      </c>
      <c r="V284" s="7">
        <v>0.78</v>
      </c>
      <c r="W284" s="7">
        <v>99.95</v>
      </c>
      <c r="X284" s="7">
        <v>0.01</v>
      </c>
      <c r="Y284" s="7"/>
      <c r="Z284" s="7"/>
      <c r="AA284" s="7"/>
      <c r="AB284" s="7">
        <v>0.98</v>
      </c>
      <c r="AC284" s="8">
        <v>8</v>
      </c>
      <c r="AD284" s="9">
        <v>1</v>
      </c>
      <c r="AE284" s="7">
        <v>0.5</v>
      </c>
      <c r="AF284" s="9">
        <v>25.3</v>
      </c>
      <c r="AG284" s="8">
        <v>89.3</v>
      </c>
      <c r="AH284" s="9">
        <v>311</v>
      </c>
      <c r="AI284" s="9">
        <v>10.1</v>
      </c>
      <c r="AJ284" s="9">
        <v>274</v>
      </c>
      <c r="AK284" s="7">
        <v>7.1</v>
      </c>
      <c r="AL284" s="7">
        <v>2.5</v>
      </c>
      <c r="AM284" s="7">
        <v>2.6</v>
      </c>
      <c r="AN284" s="7">
        <v>0.7</v>
      </c>
      <c r="AO284" s="9">
        <v>11</v>
      </c>
      <c r="AP284" s="8">
        <v>27</v>
      </c>
      <c r="AQ284" s="8"/>
      <c r="AR284" s="8">
        <v>2.2000000000000002</v>
      </c>
      <c r="AS284" s="8">
        <v>87.5</v>
      </c>
      <c r="AT284" s="7">
        <v>8.6</v>
      </c>
      <c r="AU284" s="8">
        <v>31</v>
      </c>
      <c r="AV284" s="7">
        <v>0.7</v>
      </c>
      <c r="AW284" s="8"/>
      <c r="AX284" s="7"/>
      <c r="AY284" s="7">
        <v>1.4</v>
      </c>
      <c r="AZ284" s="7"/>
      <c r="BA284" s="7"/>
      <c r="BB284" s="9">
        <v>41.8</v>
      </c>
      <c r="BC284" s="7">
        <v>18.100000000000001</v>
      </c>
      <c r="BD284" s="7">
        <v>43.9</v>
      </c>
      <c r="BE284" s="7">
        <v>5.75</v>
      </c>
      <c r="BF284" s="7">
        <v>25.2</v>
      </c>
      <c r="BG284" s="7">
        <v>5.58</v>
      </c>
      <c r="BH284" s="7">
        <v>1.2</v>
      </c>
      <c r="BI284" s="7">
        <v>6.06</v>
      </c>
      <c r="BJ284" s="7">
        <v>1.1100000000000001</v>
      </c>
      <c r="BK284" s="7">
        <v>6.85</v>
      </c>
      <c r="BL284" s="7">
        <v>1.39</v>
      </c>
      <c r="BM284" s="7">
        <v>4.25</v>
      </c>
      <c r="BN284" s="7">
        <v>0.64</v>
      </c>
      <c r="BO284" s="7">
        <v>4.4400000000000004</v>
      </c>
      <c r="BP284" s="7">
        <v>0.65</v>
      </c>
      <c r="BQ284" s="6" t="s">
        <v>29</v>
      </c>
      <c r="BR284" s="10">
        <v>4.5978258057561714</v>
      </c>
      <c r="BS284" s="10">
        <v>18.251487344963195</v>
      </c>
      <c r="BT284" s="10">
        <v>0.62025310073610973</v>
      </c>
      <c r="BU284" s="10">
        <v>75.477731168700203</v>
      </c>
      <c r="BV284" s="7">
        <v>7.062131065532766E-2</v>
      </c>
      <c r="BW284" s="11">
        <v>923.07948038075858</v>
      </c>
      <c r="BX284" s="7">
        <v>4.0765765765765769</v>
      </c>
      <c r="BY284" s="7">
        <v>2.1363636363636362</v>
      </c>
      <c r="BZ284" s="7">
        <f t="shared" si="35"/>
        <v>2.4545454545454546</v>
      </c>
      <c r="CA284" s="9">
        <v>2.7693199329999367</v>
      </c>
      <c r="CB284" s="12">
        <v>0.62025310073610973</v>
      </c>
      <c r="CC284" s="7">
        <v>8.6</v>
      </c>
      <c r="CD284" s="7">
        <v>8.6</v>
      </c>
      <c r="CJ284" s="2">
        <v>0.62025310073610973</v>
      </c>
      <c r="CK284" s="12">
        <v>0.62025310073610973</v>
      </c>
      <c r="CL284" s="7">
        <v>3.6200459999999999</v>
      </c>
      <c r="CM284" s="7">
        <v>3.6200459999999999</v>
      </c>
      <c r="CS284" s="12">
        <v>0.62025310073610973</v>
      </c>
      <c r="CU284" s="7">
        <v>4.0765765765765769</v>
      </c>
    </row>
    <row r="285" spans="1:99" x14ac:dyDescent="0.15">
      <c r="B285" s="5" t="s">
        <v>47</v>
      </c>
      <c r="C285" s="6">
        <v>17</v>
      </c>
      <c r="D285" s="14">
        <v>623562</v>
      </c>
      <c r="E285" s="14">
        <v>5359132</v>
      </c>
      <c r="F285" s="2">
        <v>-79.331474999999998</v>
      </c>
      <c r="G285" s="2">
        <v>48.373252000000001</v>
      </c>
      <c r="H285" s="5" t="s">
        <v>1</v>
      </c>
      <c r="I285" s="1" t="s">
        <v>46</v>
      </c>
      <c r="J285" s="3" t="s">
        <v>15</v>
      </c>
      <c r="K285" s="3" t="s">
        <v>9</v>
      </c>
      <c r="L285" s="7">
        <v>74.687247999999997</v>
      </c>
      <c r="M285" s="7">
        <v>13.085148999999999</v>
      </c>
      <c r="N285" s="7">
        <v>6.0533000000000003E-2</v>
      </c>
      <c r="O285" s="7">
        <v>3.4100079999999999</v>
      </c>
      <c r="P285" s="7">
        <v>0.61541599999999996</v>
      </c>
      <c r="Q285" s="7">
        <v>0.96852300000000002</v>
      </c>
      <c r="R285" s="7">
        <v>5.5488299999999997</v>
      </c>
      <c r="S285" s="7">
        <v>1.3418079999999999</v>
      </c>
      <c r="T285" s="7">
        <v>0.232042</v>
      </c>
      <c r="U285" s="7">
        <v>5.0444000000000003E-2</v>
      </c>
      <c r="V285" s="7">
        <v>0.8</v>
      </c>
      <c r="W285" s="7">
        <v>99.92</v>
      </c>
      <c r="X285" s="7"/>
      <c r="Y285" s="7"/>
      <c r="Z285" s="7"/>
      <c r="AA285" s="7"/>
      <c r="AB285" s="7"/>
      <c r="AC285" s="8"/>
      <c r="AD285" s="9"/>
      <c r="AE285" s="7">
        <v>0.1</v>
      </c>
      <c r="AF285" s="9">
        <v>23.7</v>
      </c>
      <c r="AG285" s="8">
        <v>96.6</v>
      </c>
      <c r="AH285" s="9">
        <v>310</v>
      </c>
      <c r="AI285" s="9">
        <v>14.1</v>
      </c>
      <c r="AJ285" s="9">
        <v>306.89999999999998</v>
      </c>
      <c r="AK285" s="7">
        <v>8.5</v>
      </c>
      <c r="AL285" s="7">
        <v>0.9</v>
      </c>
      <c r="AM285" s="7">
        <v>2.5</v>
      </c>
      <c r="AN285" s="7">
        <v>0.8</v>
      </c>
      <c r="AO285" s="9">
        <v>12</v>
      </c>
      <c r="AP285" s="8"/>
      <c r="AQ285" s="8"/>
      <c r="AR285" s="8">
        <v>1.1000000000000001</v>
      </c>
      <c r="AS285" s="8">
        <v>1.8</v>
      </c>
      <c r="AT285" s="7">
        <v>11.8</v>
      </c>
      <c r="AU285" s="8">
        <v>28</v>
      </c>
      <c r="AV285" s="7">
        <v>0.8</v>
      </c>
      <c r="AW285" s="8"/>
      <c r="AX285" s="7"/>
      <c r="AY285" s="7">
        <v>0.7</v>
      </c>
      <c r="AZ285" s="7"/>
      <c r="BA285" s="7"/>
      <c r="BB285" s="9">
        <v>50.5</v>
      </c>
      <c r="BC285" s="7">
        <v>20.100000000000001</v>
      </c>
      <c r="BD285" s="7">
        <v>50.1</v>
      </c>
      <c r="BE285" s="7">
        <v>7.14</v>
      </c>
      <c r="BF285" s="7">
        <v>30.5</v>
      </c>
      <c r="BG285" s="7">
        <v>6.65</v>
      </c>
      <c r="BH285" s="7">
        <v>1.31</v>
      </c>
      <c r="BI285" s="7">
        <v>8.3000000000000007</v>
      </c>
      <c r="BJ285" s="7">
        <v>1.31</v>
      </c>
      <c r="BK285" s="7">
        <v>9.4499999999999993</v>
      </c>
      <c r="BL285" s="7">
        <v>1.89</v>
      </c>
      <c r="BM285" s="7">
        <v>6.21</v>
      </c>
      <c r="BN285" s="7">
        <v>0.93</v>
      </c>
      <c r="BO285" s="7">
        <v>7.03</v>
      </c>
      <c r="BP285" s="7">
        <v>0.96</v>
      </c>
      <c r="BQ285" s="6" t="s">
        <v>29</v>
      </c>
      <c r="BR285" s="10">
        <v>4.1353382898298419</v>
      </c>
      <c r="BS285" s="10">
        <v>20.278450363196129</v>
      </c>
      <c r="BT285" s="10">
        <v>0.62087974172719929</v>
      </c>
      <c r="BU285" s="10">
        <v>75.350330912025825</v>
      </c>
      <c r="BV285" s="7">
        <v>5.0484387510008007E-2</v>
      </c>
      <c r="BW285" s="11">
        <v>890.97139149935163</v>
      </c>
      <c r="BX285" s="7">
        <v>2.8591749644381226</v>
      </c>
      <c r="BY285" s="7">
        <v>1.9128712871287128</v>
      </c>
      <c r="BZ285" s="7">
        <f t="shared" si="35"/>
        <v>0</v>
      </c>
      <c r="CA285" s="9">
        <v>1.9423087171840208</v>
      </c>
      <c r="CB285" s="12">
        <v>0.62087974172719929</v>
      </c>
      <c r="CC285" s="7">
        <v>11.8</v>
      </c>
      <c r="CD285" s="7">
        <v>11.8</v>
      </c>
      <c r="CJ285" s="2">
        <v>0.62087974172719929</v>
      </c>
      <c r="CK285" s="12">
        <v>0.62087974172719929</v>
      </c>
      <c r="CL285" s="7">
        <v>3.4100079999999999</v>
      </c>
      <c r="CM285" s="7">
        <v>3.4100079999999999</v>
      </c>
      <c r="CS285" s="12">
        <v>0.62087974172719929</v>
      </c>
      <c r="CU285" s="7">
        <v>2.8591749644381226</v>
      </c>
    </row>
    <row r="286" spans="1:99" x14ac:dyDescent="0.15">
      <c r="B286" s="5" t="s">
        <v>67</v>
      </c>
      <c r="C286" s="6">
        <v>17</v>
      </c>
      <c r="D286" s="14">
        <v>654611</v>
      </c>
      <c r="E286" s="14">
        <v>5457773</v>
      </c>
      <c r="F286" s="2">
        <v>-78.875307000000006</v>
      </c>
      <c r="G286" s="2">
        <v>49.253174999999999</v>
      </c>
      <c r="H286" s="5" t="s">
        <v>1</v>
      </c>
      <c r="I286" s="1" t="s">
        <v>46</v>
      </c>
      <c r="J286" s="3" t="s">
        <v>48</v>
      </c>
      <c r="K286" s="3" t="s">
        <v>52</v>
      </c>
      <c r="L286" s="7">
        <v>71.357085999999995</v>
      </c>
      <c r="M286" s="7">
        <v>15.702562</v>
      </c>
      <c r="N286" s="7">
        <v>2.0015999999999999E-2</v>
      </c>
      <c r="O286" s="7">
        <v>1.8014410000000001</v>
      </c>
      <c r="P286" s="7">
        <v>0.62049600000000005</v>
      </c>
      <c r="Q286" s="7">
        <v>2.1617289999999998</v>
      </c>
      <c r="R286" s="7">
        <v>5.3742989999999997</v>
      </c>
      <c r="S286" s="7">
        <v>2.5820660000000002</v>
      </c>
      <c r="T286" s="7">
        <v>0.27021600000000001</v>
      </c>
      <c r="U286" s="7">
        <v>0.11008800000000001</v>
      </c>
      <c r="V286" s="7">
        <v>0.47</v>
      </c>
      <c r="W286" s="7">
        <v>100.39</v>
      </c>
      <c r="X286" s="7"/>
      <c r="Y286" s="7"/>
      <c r="Z286" s="7"/>
      <c r="AA286" s="7"/>
      <c r="AB286" s="7"/>
      <c r="AC286" s="8"/>
      <c r="AD286" s="9">
        <v>1</v>
      </c>
      <c r="AE286" s="7">
        <v>2.2999999999999998</v>
      </c>
      <c r="AF286" s="9">
        <v>49</v>
      </c>
      <c r="AG286" s="8">
        <v>1005</v>
      </c>
      <c r="AH286" s="9">
        <v>1503</v>
      </c>
      <c r="AI286" s="9">
        <v>2.1</v>
      </c>
      <c r="AJ286" s="9">
        <v>111</v>
      </c>
      <c r="AK286" s="7">
        <v>2.7</v>
      </c>
      <c r="AL286" s="7">
        <v>0.08</v>
      </c>
      <c r="AM286" s="7">
        <v>2.5</v>
      </c>
      <c r="AN286" s="7">
        <v>0.68</v>
      </c>
      <c r="AO286" s="9">
        <v>2.2999999999999998</v>
      </c>
      <c r="AP286" s="8">
        <v>25</v>
      </c>
      <c r="AQ286" s="8">
        <v>26</v>
      </c>
      <c r="AR286" s="8">
        <v>6</v>
      </c>
      <c r="AS286" s="8">
        <v>3</v>
      </c>
      <c r="AT286" s="7">
        <v>2</v>
      </c>
      <c r="AU286" s="8">
        <v>47</v>
      </c>
      <c r="AV286" s="7">
        <v>10</v>
      </c>
      <c r="AW286" s="8"/>
      <c r="AX286" s="7"/>
      <c r="AY286" s="7"/>
      <c r="AZ286" s="7"/>
      <c r="BA286" s="7"/>
      <c r="BB286" s="9">
        <v>3</v>
      </c>
      <c r="BC286" s="7">
        <v>29.8</v>
      </c>
      <c r="BD286" s="7">
        <v>54.4</v>
      </c>
      <c r="BE286" s="7">
        <v>6.94</v>
      </c>
      <c r="BF286" s="7">
        <v>24.8</v>
      </c>
      <c r="BG286" s="7">
        <v>3.46</v>
      </c>
      <c r="BH286" s="7">
        <v>0.88300000000000001</v>
      </c>
      <c r="BI286" s="7">
        <v>1.83</v>
      </c>
      <c r="BJ286" s="7">
        <v>0.17</v>
      </c>
      <c r="BK286" s="7">
        <v>0.86</v>
      </c>
      <c r="BL286" s="7">
        <v>0.13</v>
      </c>
      <c r="BM286" s="7">
        <v>0.3</v>
      </c>
      <c r="BN286" s="7">
        <v>3.5000000000000003E-2</v>
      </c>
      <c r="BO286" s="7">
        <v>0.2</v>
      </c>
      <c r="BP286" s="7">
        <v>3.1E-2</v>
      </c>
      <c r="BQ286" s="6" t="s">
        <v>29</v>
      </c>
      <c r="BR286" s="10">
        <v>2.0813948985037558</v>
      </c>
      <c r="BS286" s="10">
        <v>29.823859087269817</v>
      </c>
      <c r="BT286" s="10">
        <v>0.62099279423538833</v>
      </c>
      <c r="BU286" s="10">
        <v>71.41421737389912</v>
      </c>
      <c r="BV286" s="7">
        <v>0.10966032473353921</v>
      </c>
      <c r="BW286" s="11">
        <v>927.89884583061882</v>
      </c>
      <c r="BX286" s="7">
        <v>149</v>
      </c>
      <c r="BY286" s="7">
        <v>335</v>
      </c>
      <c r="BZ286" s="7">
        <f t="shared" si="35"/>
        <v>10.869565217391305</v>
      </c>
      <c r="CA286" s="9">
        <v>101.21940855665403</v>
      </c>
      <c r="CB286" s="12">
        <v>0.62099279423538833</v>
      </c>
      <c r="CC286" s="7">
        <v>2</v>
      </c>
      <c r="CD286" s="7">
        <v>2</v>
      </c>
      <c r="CJ286" s="2">
        <v>0.62099279423538833</v>
      </c>
      <c r="CK286" s="12">
        <v>0.62099279423538833</v>
      </c>
      <c r="CL286" s="7">
        <v>1.8014410000000001</v>
      </c>
      <c r="CM286" s="7">
        <v>1.8014410000000001</v>
      </c>
      <c r="CS286" s="12">
        <v>0.62099279423538833</v>
      </c>
      <c r="CU286" s="7">
        <v>149</v>
      </c>
    </row>
    <row r="287" spans="1:99" x14ac:dyDescent="0.15">
      <c r="B287" s="5" t="s">
        <v>67</v>
      </c>
      <c r="C287" s="6">
        <v>17</v>
      </c>
      <c r="D287" s="14">
        <v>715680</v>
      </c>
      <c r="E287" s="14">
        <v>5335292</v>
      </c>
      <c r="F287" s="2">
        <v>-78.101006999999996</v>
      </c>
      <c r="G287" s="2">
        <v>48.134296999999997</v>
      </c>
      <c r="H287" s="5" t="s">
        <v>1</v>
      </c>
      <c r="I287" s="1" t="s">
        <v>46</v>
      </c>
      <c r="J287" s="3" t="s">
        <v>48</v>
      </c>
      <c r="K287" s="3" t="s">
        <v>52</v>
      </c>
      <c r="L287" s="7">
        <v>69.749695000000003</v>
      </c>
      <c r="M287" s="7">
        <v>16.595441999999998</v>
      </c>
      <c r="N287" s="7">
        <v>2.035E-2</v>
      </c>
      <c r="O287" s="7">
        <v>1.465201</v>
      </c>
      <c r="P287" s="7">
        <v>0.61050099999999996</v>
      </c>
      <c r="Q287" s="7">
        <v>1.678877</v>
      </c>
      <c r="R287" s="7">
        <v>9.4322339999999993</v>
      </c>
      <c r="S287" s="7">
        <v>0.18315000000000001</v>
      </c>
      <c r="T287" s="7">
        <v>0.18315000000000001</v>
      </c>
      <c r="U287" s="7">
        <v>8.14E-2</v>
      </c>
      <c r="V287" s="7">
        <v>1.6</v>
      </c>
      <c r="W287" s="7">
        <v>99.88</v>
      </c>
      <c r="X287" s="7">
        <v>0.17</v>
      </c>
      <c r="Y287" s="7"/>
      <c r="Z287" s="7"/>
      <c r="AA287" s="7"/>
      <c r="AB287" s="7"/>
      <c r="AC287" s="8"/>
      <c r="AD287" s="9">
        <v>1</v>
      </c>
      <c r="AE287" s="7"/>
      <c r="AF287" s="9">
        <v>3</v>
      </c>
      <c r="AG287" s="8">
        <v>363</v>
      </c>
      <c r="AH287" s="9">
        <v>661</v>
      </c>
      <c r="AI287" s="9">
        <v>1.6</v>
      </c>
      <c r="AJ287" s="9">
        <v>94</v>
      </c>
      <c r="AK287" s="7">
        <v>3.1</v>
      </c>
      <c r="AL287" s="7"/>
      <c r="AM287" s="7">
        <v>2.57</v>
      </c>
      <c r="AN287" s="7">
        <v>1.01</v>
      </c>
      <c r="AO287" s="9">
        <v>1.7</v>
      </c>
      <c r="AP287" s="8">
        <v>29</v>
      </c>
      <c r="AQ287" s="8">
        <v>21</v>
      </c>
      <c r="AR287" s="8">
        <v>9</v>
      </c>
      <c r="AS287" s="8">
        <v>2</v>
      </c>
      <c r="AT287" s="7">
        <v>57</v>
      </c>
      <c r="AU287" s="8">
        <v>22</v>
      </c>
      <c r="AV287" s="7">
        <v>4</v>
      </c>
      <c r="AW287" s="8">
        <v>2.8</v>
      </c>
      <c r="AX287" s="7"/>
      <c r="AY287" s="7">
        <v>122</v>
      </c>
      <c r="AZ287" s="7"/>
      <c r="BA287" s="7"/>
      <c r="BB287" s="9">
        <v>3.4</v>
      </c>
      <c r="BC287" s="7">
        <v>14</v>
      </c>
      <c r="BD287" s="7">
        <v>29.3</v>
      </c>
      <c r="BE287" s="7">
        <v>3.69</v>
      </c>
      <c r="BF287" s="7">
        <v>15.9</v>
      </c>
      <c r="BG287" s="7">
        <v>2.79</v>
      </c>
      <c r="BH287" s="7">
        <v>0.629</v>
      </c>
      <c r="BI287" s="7">
        <v>1.53</v>
      </c>
      <c r="BJ287" s="7">
        <v>0.17</v>
      </c>
      <c r="BK287" s="7">
        <v>0.66</v>
      </c>
      <c r="BL287" s="7">
        <v>0.1</v>
      </c>
      <c r="BM287" s="7">
        <v>0.25</v>
      </c>
      <c r="BN287" s="7">
        <v>3.5000000000000003E-2</v>
      </c>
      <c r="BO287" s="7">
        <v>0.2</v>
      </c>
      <c r="BP287" s="7">
        <v>3.2000000000000001E-2</v>
      </c>
      <c r="BQ287" s="6" t="s">
        <v>29</v>
      </c>
      <c r="BR287" s="10">
        <v>51.500049140049136</v>
      </c>
      <c r="BS287" s="10">
        <v>14.245014245014245</v>
      </c>
      <c r="BT287" s="10">
        <v>0.62118538868538864</v>
      </c>
      <c r="BU287" s="10">
        <v>70.970385632885638</v>
      </c>
      <c r="BV287" s="7">
        <v>8.1497797356828203E-2</v>
      </c>
      <c r="BW287" s="11">
        <v>893.77274846201078</v>
      </c>
      <c r="BX287" s="7">
        <v>70</v>
      </c>
      <c r="BY287" s="7">
        <v>106.76470588235294</v>
      </c>
      <c r="BZ287" s="7">
        <f t="shared" si="35"/>
        <v>17.058823529411764</v>
      </c>
      <c r="CA287" s="9">
        <v>47.55274227493814</v>
      </c>
      <c r="CB287" s="12">
        <v>0.62118538868538864</v>
      </c>
      <c r="CC287" s="7">
        <v>57</v>
      </c>
      <c r="CD287" s="7">
        <v>57</v>
      </c>
      <c r="CJ287" s="2">
        <v>0.62118538868538864</v>
      </c>
      <c r="CK287" s="12">
        <v>0.62118538868538864</v>
      </c>
      <c r="CL287" s="7">
        <v>1.465201</v>
      </c>
      <c r="CM287" s="7">
        <v>1.465201</v>
      </c>
      <c r="CS287" s="12">
        <v>0.62118538868538864</v>
      </c>
      <c r="CU287" s="7">
        <v>70</v>
      </c>
    </row>
    <row r="288" spans="1:99" x14ac:dyDescent="0.15">
      <c r="B288" s="5" t="s">
        <v>67</v>
      </c>
      <c r="C288" s="6">
        <v>17</v>
      </c>
      <c r="D288" s="14">
        <v>716296</v>
      </c>
      <c r="E288" s="14">
        <v>5348946</v>
      </c>
      <c r="F288" s="2">
        <v>-78.085784000000004</v>
      </c>
      <c r="G288" s="2">
        <v>48.256771999999998</v>
      </c>
      <c r="H288" s="5" t="s">
        <v>1</v>
      </c>
      <c r="I288" s="1" t="s">
        <v>46</v>
      </c>
      <c r="J288" s="3" t="s">
        <v>48</v>
      </c>
      <c r="K288" s="3" t="s">
        <v>52</v>
      </c>
      <c r="L288" s="7">
        <v>71.270150999999998</v>
      </c>
      <c r="M288" s="7">
        <v>16.469863</v>
      </c>
      <c r="N288" s="7">
        <v>2.0535999999999999E-2</v>
      </c>
      <c r="O288" s="7">
        <v>1.4169830000000001</v>
      </c>
      <c r="P288" s="7">
        <v>0.60581200000000002</v>
      </c>
      <c r="Q288" s="7">
        <v>3.5835300000000001</v>
      </c>
      <c r="R288" s="7">
        <v>5.1545329999999998</v>
      </c>
      <c r="S288" s="7">
        <v>1.232159</v>
      </c>
      <c r="T288" s="7">
        <v>0.17455599999999999</v>
      </c>
      <c r="U288" s="7">
        <v>7.1875999999999995E-2</v>
      </c>
      <c r="V288" s="7">
        <v>0.85</v>
      </c>
      <c r="W288" s="7">
        <v>98.24</v>
      </c>
      <c r="X288" s="7">
        <v>0.02</v>
      </c>
      <c r="Y288" s="7"/>
      <c r="Z288" s="7"/>
      <c r="AA288" s="7"/>
      <c r="AB288" s="7"/>
      <c r="AC288" s="8"/>
      <c r="AD288" s="9">
        <v>1</v>
      </c>
      <c r="AE288" s="7">
        <v>0.8</v>
      </c>
      <c r="AF288" s="9">
        <v>34</v>
      </c>
      <c r="AG288" s="8">
        <v>352</v>
      </c>
      <c r="AH288" s="9">
        <v>390</v>
      </c>
      <c r="AI288" s="9">
        <v>1.6</v>
      </c>
      <c r="AJ288" s="9">
        <v>75</v>
      </c>
      <c r="AK288" s="7">
        <v>2.2000000000000002</v>
      </c>
      <c r="AL288" s="7">
        <v>0.03</v>
      </c>
      <c r="AM288" s="7">
        <v>0.5</v>
      </c>
      <c r="AN288" s="7">
        <v>0.27</v>
      </c>
      <c r="AO288" s="9">
        <v>2.5</v>
      </c>
      <c r="AP288" s="8">
        <v>17</v>
      </c>
      <c r="AQ288" s="8">
        <v>62</v>
      </c>
      <c r="AR288" s="8">
        <v>9</v>
      </c>
      <c r="AS288" s="8">
        <v>3</v>
      </c>
      <c r="AT288" s="7">
        <v>13</v>
      </c>
      <c r="AU288" s="8">
        <v>35</v>
      </c>
      <c r="AV288" s="7">
        <v>4</v>
      </c>
      <c r="AW288" s="8"/>
      <c r="AX288" s="7"/>
      <c r="AY288" s="7"/>
      <c r="AZ288" s="7"/>
      <c r="BA288" s="7"/>
      <c r="BB288" s="9">
        <v>2.1</v>
      </c>
      <c r="BC288" s="7">
        <v>3.66</v>
      </c>
      <c r="BD288" s="7">
        <v>7.75</v>
      </c>
      <c r="BE288" s="7">
        <v>0.98</v>
      </c>
      <c r="BF288" s="7">
        <v>3.52</v>
      </c>
      <c r="BG288" s="7">
        <v>0.78</v>
      </c>
      <c r="BH288" s="7">
        <v>0.27800000000000002</v>
      </c>
      <c r="BI288" s="7">
        <v>0.71</v>
      </c>
      <c r="BJ288" s="7">
        <v>0.1</v>
      </c>
      <c r="BK288" s="7">
        <v>0.48</v>
      </c>
      <c r="BL288" s="7">
        <v>0.06</v>
      </c>
      <c r="BM288" s="7">
        <v>0.17</v>
      </c>
      <c r="BN288" s="7">
        <v>3.1E-2</v>
      </c>
      <c r="BO288" s="7">
        <v>0.2</v>
      </c>
      <c r="BP288" s="7">
        <v>2.5000000000000001E-2</v>
      </c>
      <c r="BQ288" s="6" t="s">
        <v>29</v>
      </c>
      <c r="BR288" s="10">
        <v>4.1833342937072242</v>
      </c>
      <c r="BS288" s="10">
        <v>3.7580860457952561</v>
      </c>
      <c r="BT288" s="10">
        <v>0.62204743813533214</v>
      </c>
      <c r="BU288" s="10">
        <v>73.180152993120444</v>
      </c>
      <c r="BV288" s="7">
        <v>7.3163680781758958E-2</v>
      </c>
      <c r="BW288" s="11">
        <v>904.94918920883276</v>
      </c>
      <c r="BX288" s="7">
        <v>18.3</v>
      </c>
      <c r="BY288" s="7">
        <v>167.61904761904762</v>
      </c>
      <c r="BZ288" s="7">
        <f t="shared" si="35"/>
        <v>6.8</v>
      </c>
      <c r="CA288" s="9">
        <v>12.431645480448115</v>
      </c>
      <c r="CB288" s="12">
        <v>0.62204743813533214</v>
      </c>
      <c r="CC288" s="7">
        <v>13</v>
      </c>
      <c r="CD288" s="7">
        <v>13</v>
      </c>
      <c r="CJ288" s="2">
        <v>0.62204743813533214</v>
      </c>
      <c r="CK288" s="12">
        <v>0.62204743813533214</v>
      </c>
      <c r="CL288" s="7">
        <v>1.4169830000000001</v>
      </c>
      <c r="CM288" s="7">
        <v>1.4169830000000001</v>
      </c>
      <c r="CS288" s="12">
        <v>0.62204743813533214</v>
      </c>
      <c r="CU288" s="7">
        <v>18.3</v>
      </c>
    </row>
    <row r="289" spans="1:99" x14ac:dyDescent="0.15">
      <c r="B289" s="5" t="s">
        <v>67</v>
      </c>
      <c r="C289" s="6">
        <v>18</v>
      </c>
      <c r="D289" s="14">
        <v>287070</v>
      </c>
      <c r="E289" s="14">
        <v>5434831</v>
      </c>
      <c r="F289" s="2">
        <v>-77.913065000000003</v>
      </c>
      <c r="G289" s="2">
        <v>49.029564000000001</v>
      </c>
      <c r="H289" s="5" t="s">
        <v>1</v>
      </c>
      <c r="I289" s="1" t="s">
        <v>46</v>
      </c>
      <c r="J289" s="3" t="s">
        <v>48</v>
      </c>
      <c r="K289" s="3" t="s">
        <v>52</v>
      </c>
      <c r="L289" s="7">
        <v>72.032602999999995</v>
      </c>
      <c r="M289" s="7">
        <v>14.977076</v>
      </c>
      <c r="N289" s="7">
        <v>3.0564999999999998E-2</v>
      </c>
      <c r="O289" s="7">
        <v>1.986755</v>
      </c>
      <c r="P289" s="7">
        <v>0.61130899999999999</v>
      </c>
      <c r="Q289" s="7">
        <v>2.1395819999999999</v>
      </c>
      <c r="R289" s="7">
        <v>5.247071</v>
      </c>
      <c r="S289" s="7">
        <v>2.730515</v>
      </c>
      <c r="T289" s="7">
        <v>0.24452399999999999</v>
      </c>
      <c r="U289" s="7"/>
      <c r="V289" s="7">
        <v>0.9</v>
      </c>
      <c r="W289" s="7">
        <v>99</v>
      </c>
      <c r="X289" s="7"/>
      <c r="Y289" s="7"/>
      <c r="Z289" s="7"/>
      <c r="AA289" s="7"/>
      <c r="AB289" s="7"/>
      <c r="AC289" s="8"/>
      <c r="AD289" s="9"/>
      <c r="AE289" s="7">
        <v>2.2999999999999998</v>
      </c>
      <c r="AF289" s="9">
        <v>53.2</v>
      </c>
      <c r="AG289" s="8">
        <v>435</v>
      </c>
      <c r="AH289" s="9">
        <v>728</v>
      </c>
      <c r="AI289" s="9">
        <v>1.8</v>
      </c>
      <c r="AJ289" s="9">
        <v>87.7</v>
      </c>
      <c r="AK289" s="7">
        <v>2.63</v>
      </c>
      <c r="AL289" s="7">
        <v>0.16</v>
      </c>
      <c r="AM289" s="7">
        <v>1.31</v>
      </c>
      <c r="AN289" s="7">
        <v>0.51</v>
      </c>
      <c r="AO289" s="9">
        <v>3.14</v>
      </c>
      <c r="AP289" s="8"/>
      <c r="AQ289" s="8">
        <v>84.2</v>
      </c>
      <c r="AR289" s="8"/>
      <c r="AS289" s="8"/>
      <c r="AT289" s="7">
        <v>12</v>
      </c>
      <c r="AU289" s="8">
        <v>37.200000000000003</v>
      </c>
      <c r="AV289" s="7"/>
      <c r="AW289" s="8"/>
      <c r="AX289" s="7"/>
      <c r="AY289" s="7"/>
      <c r="AZ289" s="7"/>
      <c r="BA289" s="7"/>
      <c r="BB289" s="9">
        <v>3.8</v>
      </c>
      <c r="BC289" s="7">
        <v>5.7</v>
      </c>
      <c r="BD289" s="7">
        <v>15.3</v>
      </c>
      <c r="BE289" s="7">
        <v>2</v>
      </c>
      <c r="BF289" s="7">
        <v>7.9</v>
      </c>
      <c r="BG289" s="7">
        <v>1.52</v>
      </c>
      <c r="BH289" s="7">
        <v>0.4</v>
      </c>
      <c r="BI289" s="7">
        <v>1.19</v>
      </c>
      <c r="BJ289" s="7">
        <v>0.12</v>
      </c>
      <c r="BK289" s="7">
        <v>0.8</v>
      </c>
      <c r="BL289" s="7">
        <v>0.15</v>
      </c>
      <c r="BM289" s="7">
        <v>0.46</v>
      </c>
      <c r="BN289" s="7">
        <v>0.06</v>
      </c>
      <c r="BO289" s="7">
        <v>0.41</v>
      </c>
      <c r="BP289" s="7">
        <v>0.04</v>
      </c>
      <c r="BQ289" s="6" t="s">
        <v>29</v>
      </c>
      <c r="BR289" s="10">
        <v>1.9216415218374556</v>
      </c>
      <c r="BS289" s="10">
        <v>5.81039755351682</v>
      </c>
      <c r="BT289" s="10">
        <v>0.62314882772680935</v>
      </c>
      <c r="BU289" s="10">
        <v>73.427729867482171</v>
      </c>
      <c r="BV289" s="7">
        <v>0</v>
      </c>
      <c r="BW289" s="11"/>
      <c r="BX289" s="7">
        <v>13.902439024390246</v>
      </c>
      <c r="BY289" s="7">
        <v>114.47368421052632</v>
      </c>
      <c r="BZ289" s="7">
        <f t="shared" si="35"/>
        <v>0</v>
      </c>
      <c r="CA289" s="9">
        <v>9.4442728559981681</v>
      </c>
      <c r="CB289" s="12">
        <v>0.62314882772680935</v>
      </c>
      <c r="CC289" s="7">
        <v>12</v>
      </c>
      <c r="CD289" s="7">
        <v>12</v>
      </c>
      <c r="CJ289" s="2">
        <v>0.62314882772680935</v>
      </c>
      <c r="CK289" s="12">
        <v>0.62314882772680935</v>
      </c>
      <c r="CL289" s="7">
        <v>1.986755</v>
      </c>
      <c r="CM289" s="7">
        <v>1.986755</v>
      </c>
      <c r="CS289" s="12">
        <v>0.62314882772680935</v>
      </c>
      <c r="CU289" s="7">
        <v>13.902439024390246</v>
      </c>
    </row>
    <row r="290" spans="1:99" x14ac:dyDescent="0.15">
      <c r="B290" s="5" t="s">
        <v>47</v>
      </c>
      <c r="C290" s="6">
        <v>17</v>
      </c>
      <c r="D290" s="14">
        <v>714023</v>
      </c>
      <c r="E290" s="14">
        <v>5515259</v>
      </c>
      <c r="F290" s="2">
        <v>-78.028706</v>
      </c>
      <c r="G290" s="2">
        <v>49.751677000000001</v>
      </c>
      <c r="H290" s="5" t="s">
        <v>1</v>
      </c>
      <c r="I290" s="1" t="s">
        <v>46</v>
      </c>
      <c r="J290" s="3" t="s">
        <v>48</v>
      </c>
      <c r="K290" s="3" t="s">
        <v>52</v>
      </c>
      <c r="L290" s="7">
        <v>73.267927999999998</v>
      </c>
      <c r="M290" s="7">
        <v>13.886922</v>
      </c>
      <c r="N290" s="7">
        <v>4.0457E-2</v>
      </c>
      <c r="O290" s="7">
        <v>3.2264590000000002</v>
      </c>
      <c r="P290" s="7">
        <v>0.61697199999999996</v>
      </c>
      <c r="Q290" s="7">
        <v>2.7612019999999999</v>
      </c>
      <c r="R290" s="7">
        <v>4.4604030000000003</v>
      </c>
      <c r="S290" s="7">
        <v>1.324972</v>
      </c>
      <c r="T290" s="7">
        <v>0.33377200000000001</v>
      </c>
      <c r="U290" s="7">
        <v>8.0914E-2</v>
      </c>
      <c r="V290" s="7">
        <v>1</v>
      </c>
      <c r="W290" s="7">
        <v>99.87</v>
      </c>
      <c r="X290" s="7"/>
      <c r="Y290" s="7"/>
      <c r="Z290" s="7"/>
      <c r="AA290" s="7"/>
      <c r="AB290" s="7"/>
      <c r="AC290" s="8"/>
      <c r="AD290" s="9"/>
      <c r="AE290" s="7">
        <v>0.8</v>
      </c>
      <c r="AF290" s="9">
        <v>40.700000000000003</v>
      </c>
      <c r="AG290" s="8">
        <v>127</v>
      </c>
      <c r="AH290" s="9">
        <v>316</v>
      </c>
      <c r="AI290" s="9">
        <v>6</v>
      </c>
      <c r="AJ290" s="9">
        <v>184.9</v>
      </c>
      <c r="AK290" s="7">
        <v>5</v>
      </c>
      <c r="AL290" s="7">
        <v>0.5</v>
      </c>
      <c r="AM290" s="7">
        <v>4.0999999999999996</v>
      </c>
      <c r="AN290" s="7">
        <v>0.8</v>
      </c>
      <c r="AO290" s="9">
        <v>7</v>
      </c>
      <c r="AP290" s="8">
        <v>20</v>
      </c>
      <c r="AQ290" s="8"/>
      <c r="AR290" s="8">
        <v>3.5</v>
      </c>
      <c r="AS290" s="8">
        <v>5.0999999999999996</v>
      </c>
      <c r="AT290" s="7">
        <v>15.2</v>
      </c>
      <c r="AU290" s="8">
        <v>29</v>
      </c>
      <c r="AV290" s="7">
        <v>1.9</v>
      </c>
      <c r="AW290" s="8"/>
      <c r="AX290" s="7"/>
      <c r="AY290" s="7"/>
      <c r="AZ290" s="7"/>
      <c r="BA290" s="7"/>
      <c r="BB290" s="9">
        <v>16.600000000000001</v>
      </c>
      <c r="BC290" s="7">
        <v>19.2</v>
      </c>
      <c r="BD290" s="7">
        <v>40.4</v>
      </c>
      <c r="BE290" s="7">
        <v>4.26</v>
      </c>
      <c r="BF290" s="7">
        <v>16.100000000000001</v>
      </c>
      <c r="BG290" s="7">
        <v>3.01</v>
      </c>
      <c r="BH290" s="7">
        <v>0.7</v>
      </c>
      <c r="BI290" s="7">
        <v>2.87</v>
      </c>
      <c r="BJ290" s="7">
        <v>0.5</v>
      </c>
      <c r="BK290" s="7">
        <v>2.8</v>
      </c>
      <c r="BL290" s="7">
        <v>0.56000000000000005</v>
      </c>
      <c r="BM290" s="7">
        <v>1.75</v>
      </c>
      <c r="BN290" s="7">
        <v>0.25</v>
      </c>
      <c r="BO290" s="7">
        <v>1.65</v>
      </c>
      <c r="BP290" s="7">
        <v>0.26</v>
      </c>
      <c r="BQ290" s="6" t="s">
        <v>29</v>
      </c>
      <c r="BR290" s="10">
        <v>3.366413026086589</v>
      </c>
      <c r="BS290" s="10">
        <v>19.41943966825124</v>
      </c>
      <c r="BT290" s="10">
        <v>0.62402346515626572</v>
      </c>
      <c r="BU290" s="10">
        <v>74.105318094467478</v>
      </c>
      <c r="BV290" s="7">
        <v>8.1019325122659455E-2</v>
      </c>
      <c r="BW290" s="11">
        <v>923.53058058079375</v>
      </c>
      <c r="BX290" s="7">
        <v>11.636363636363637</v>
      </c>
      <c r="BY290" s="7">
        <v>7.6506024096385534</v>
      </c>
      <c r="BZ290" s="7">
        <f t="shared" si="35"/>
        <v>2.8571428571428572</v>
      </c>
      <c r="CA290" s="9">
        <v>7.9048714431066003</v>
      </c>
      <c r="CB290" s="12">
        <v>0.62402346515626572</v>
      </c>
      <c r="CC290" s="7">
        <v>15.2</v>
      </c>
      <c r="CD290" s="7">
        <v>15.2</v>
      </c>
      <c r="CJ290" s="2">
        <v>0.62402346515626572</v>
      </c>
      <c r="CK290" s="12">
        <v>0.62402346515626572</v>
      </c>
      <c r="CL290" s="7">
        <v>3.2264590000000002</v>
      </c>
      <c r="CM290" s="7">
        <v>3.2264590000000002</v>
      </c>
      <c r="CS290" s="12">
        <v>0.62402346515626572</v>
      </c>
      <c r="CU290" s="7">
        <v>11.636363636363637</v>
      </c>
    </row>
    <row r="291" spans="1:99" x14ac:dyDescent="0.15">
      <c r="B291" s="5" t="s">
        <v>67</v>
      </c>
      <c r="C291" s="6">
        <v>17</v>
      </c>
      <c r="D291" s="14">
        <v>679195</v>
      </c>
      <c r="E291" s="14">
        <v>5363103</v>
      </c>
      <c r="F291" s="2">
        <v>-78.579127</v>
      </c>
      <c r="G291" s="2">
        <v>48.395603999999999</v>
      </c>
      <c r="H291" s="5" t="s">
        <v>1</v>
      </c>
      <c r="I291" s="1" t="s">
        <v>46</v>
      </c>
      <c r="J291" s="3" t="s">
        <v>48</v>
      </c>
      <c r="K291" s="3" t="s">
        <v>52</v>
      </c>
      <c r="L291" s="7">
        <v>71.414120999999994</v>
      </c>
      <c r="M291" s="7">
        <v>15.941736000000001</v>
      </c>
      <c r="N291" s="7">
        <v>2.0230999999999999E-2</v>
      </c>
      <c r="O291" s="7">
        <v>1.406029</v>
      </c>
      <c r="P291" s="7">
        <v>0.61703399999999997</v>
      </c>
      <c r="Q291" s="7">
        <v>1.780295</v>
      </c>
      <c r="R291" s="7">
        <v>5.3813469999999999</v>
      </c>
      <c r="S291" s="7">
        <v>3.1155170000000001</v>
      </c>
      <c r="T291" s="7">
        <v>0.232652</v>
      </c>
      <c r="U291" s="7">
        <v>9.1037999999999994E-2</v>
      </c>
      <c r="V291" s="7">
        <v>0.9</v>
      </c>
      <c r="W291" s="7">
        <v>99.76</v>
      </c>
      <c r="X291" s="7">
        <v>0.03</v>
      </c>
      <c r="Y291" s="7"/>
      <c r="Z291" s="7"/>
      <c r="AA291" s="7"/>
      <c r="AB291" s="7"/>
      <c r="AC291" s="8"/>
      <c r="AD291" s="9"/>
      <c r="AE291" s="7">
        <v>1.3</v>
      </c>
      <c r="AF291" s="9">
        <v>67.7</v>
      </c>
      <c r="AG291" s="8">
        <v>1198.9000000000001</v>
      </c>
      <c r="AH291" s="9">
        <v>1335</v>
      </c>
      <c r="AI291" s="9">
        <v>2.4</v>
      </c>
      <c r="AJ291" s="9">
        <v>116.2</v>
      </c>
      <c r="AK291" s="7">
        <v>3.1</v>
      </c>
      <c r="AL291" s="7">
        <v>0.1</v>
      </c>
      <c r="AM291" s="7">
        <v>3.4</v>
      </c>
      <c r="AN291" s="7">
        <v>1.7</v>
      </c>
      <c r="AO291" s="9">
        <v>2</v>
      </c>
      <c r="AP291" s="8">
        <v>20</v>
      </c>
      <c r="AQ291" s="8"/>
      <c r="AR291" s="8">
        <v>5.4</v>
      </c>
      <c r="AS291" s="8">
        <v>3.2</v>
      </c>
      <c r="AT291" s="7">
        <v>15.3</v>
      </c>
      <c r="AU291" s="8">
        <v>49</v>
      </c>
      <c r="AV291" s="7">
        <v>13.7</v>
      </c>
      <c r="AW291" s="8">
        <v>1.9</v>
      </c>
      <c r="AX291" s="7">
        <v>0.2</v>
      </c>
      <c r="AY291" s="7"/>
      <c r="AZ291" s="7"/>
      <c r="BA291" s="7"/>
      <c r="BB291" s="9">
        <v>3.6</v>
      </c>
      <c r="BC291" s="7">
        <v>17.5</v>
      </c>
      <c r="BD291" s="7">
        <v>38.9</v>
      </c>
      <c r="BE291" s="7">
        <v>4.6900000000000004</v>
      </c>
      <c r="BF291" s="7">
        <v>18.100000000000001</v>
      </c>
      <c r="BG291" s="7">
        <v>2.9</v>
      </c>
      <c r="BH291" s="7">
        <v>0.78</v>
      </c>
      <c r="BI291" s="7">
        <v>1.91</v>
      </c>
      <c r="BJ291" s="7">
        <v>0.18</v>
      </c>
      <c r="BK291" s="7">
        <v>0.78</v>
      </c>
      <c r="BL291" s="7">
        <v>0.1</v>
      </c>
      <c r="BM291" s="7">
        <v>0.28000000000000003</v>
      </c>
      <c r="BN291" s="7"/>
      <c r="BO291" s="7">
        <v>0.26</v>
      </c>
      <c r="BP291" s="7">
        <v>0.04</v>
      </c>
      <c r="BQ291" s="6" t="s">
        <v>29</v>
      </c>
      <c r="BR291" s="10">
        <v>1.7272725521959917</v>
      </c>
      <c r="BS291" s="10">
        <v>17.701800525996358</v>
      </c>
      <c r="BT291" s="10">
        <v>0.62414930204329355</v>
      </c>
      <c r="BU291" s="10">
        <v>72.237629981792423</v>
      </c>
      <c r="BV291" s="7">
        <v>9.1257016840416996E-2</v>
      </c>
      <c r="BW291" s="11">
        <v>917.39622124334858</v>
      </c>
      <c r="BX291" s="7">
        <v>67.307692307692307</v>
      </c>
      <c r="BY291" s="7">
        <v>333.02777777777777</v>
      </c>
      <c r="BZ291" s="7">
        <f t="shared" si="35"/>
        <v>10</v>
      </c>
      <c r="CA291" s="9">
        <v>45.723790648978976</v>
      </c>
      <c r="CB291" s="12">
        <v>0.62414930204329355</v>
      </c>
      <c r="CC291" s="7">
        <v>15.3</v>
      </c>
      <c r="CD291" s="7">
        <v>15.3</v>
      </c>
      <c r="CJ291" s="2">
        <v>0.62414930204329355</v>
      </c>
      <c r="CK291" s="12">
        <v>0.62414930204329355</v>
      </c>
      <c r="CL291" s="7">
        <v>1.406029</v>
      </c>
      <c r="CM291" s="7">
        <v>1.406029</v>
      </c>
      <c r="CS291" s="12">
        <v>0.62414930204329355</v>
      </c>
      <c r="CU291" s="7">
        <v>67.307692307692307</v>
      </c>
    </row>
    <row r="292" spans="1:99" x14ac:dyDescent="0.15">
      <c r="B292" s="5" t="s">
        <v>57</v>
      </c>
      <c r="C292" s="6">
        <v>18</v>
      </c>
      <c r="D292" s="14">
        <v>464954</v>
      </c>
      <c r="E292" s="14">
        <v>5491247</v>
      </c>
      <c r="F292" s="2">
        <v>-75.484729999999999</v>
      </c>
      <c r="G292" s="2">
        <v>49.572797999999999</v>
      </c>
      <c r="H292" s="5" t="s">
        <v>1</v>
      </c>
      <c r="I292" s="1" t="s">
        <v>46</v>
      </c>
      <c r="J292" s="3" t="s">
        <v>48</v>
      </c>
      <c r="K292" s="3" t="s">
        <v>52</v>
      </c>
      <c r="L292" s="7">
        <v>68.332735999999997</v>
      </c>
      <c r="M292" s="7">
        <v>17.777533999999999</v>
      </c>
      <c r="N292" s="7">
        <v>3.9106000000000002E-2</v>
      </c>
      <c r="O292" s="7">
        <v>1.154679</v>
      </c>
      <c r="P292" s="7">
        <v>0.61940600000000001</v>
      </c>
      <c r="Q292" s="7">
        <v>1.9492700000000001</v>
      </c>
      <c r="R292" s="7">
        <v>7.0217729999999996</v>
      </c>
      <c r="S292" s="7">
        <v>3.0280399999999998</v>
      </c>
      <c r="T292" s="7">
        <v>8.0599999999999995E-3</v>
      </c>
      <c r="U292" s="7">
        <v>6.9395999999999999E-2</v>
      </c>
      <c r="V292" s="7">
        <v>0.8</v>
      </c>
      <c r="W292" s="7">
        <v>99.856441000000004</v>
      </c>
      <c r="X292" s="7"/>
      <c r="Y292" s="7"/>
      <c r="Z292" s="7"/>
      <c r="AA292" s="7"/>
      <c r="AB292" s="7">
        <v>0.5</v>
      </c>
      <c r="AC292" s="8">
        <v>50</v>
      </c>
      <c r="AD292" s="9">
        <v>10</v>
      </c>
      <c r="AE292" s="7">
        <v>4</v>
      </c>
      <c r="AF292" s="9">
        <v>150</v>
      </c>
      <c r="AG292" s="8">
        <v>890</v>
      </c>
      <c r="AH292" s="9">
        <v>1100</v>
      </c>
      <c r="AI292" s="9">
        <v>10</v>
      </c>
      <c r="AJ292" s="9">
        <v>90</v>
      </c>
      <c r="AK292" s="7">
        <v>4</v>
      </c>
      <c r="AL292" s="7">
        <v>1</v>
      </c>
      <c r="AM292" s="7">
        <v>38</v>
      </c>
      <c r="AN292" s="7">
        <v>1</v>
      </c>
      <c r="AO292" s="9">
        <v>12</v>
      </c>
      <c r="AP292" s="8">
        <v>20</v>
      </c>
      <c r="AQ292" s="8">
        <v>4</v>
      </c>
      <c r="AR292" s="8">
        <v>6</v>
      </c>
      <c r="AS292" s="8">
        <v>2</v>
      </c>
      <c r="AT292" s="7">
        <v>3</v>
      </c>
      <c r="AU292" s="8">
        <v>31</v>
      </c>
      <c r="AV292" s="7">
        <v>6</v>
      </c>
      <c r="AW292" s="8">
        <v>3</v>
      </c>
      <c r="AX292" s="7">
        <v>0.5</v>
      </c>
      <c r="AY292" s="7">
        <v>2</v>
      </c>
      <c r="AZ292" s="7"/>
      <c r="BA292" s="7"/>
      <c r="BB292" s="9">
        <v>10</v>
      </c>
      <c r="BC292" s="7">
        <v>22</v>
      </c>
      <c r="BD292" s="7">
        <v>35</v>
      </c>
      <c r="BE292" s="7"/>
      <c r="BF292" s="7">
        <v>12</v>
      </c>
      <c r="BG292" s="7">
        <v>21</v>
      </c>
      <c r="BH292" s="7">
        <v>0.1</v>
      </c>
      <c r="BI292" s="7"/>
      <c r="BJ292" s="7"/>
      <c r="BK292" s="7"/>
      <c r="BL292" s="7"/>
      <c r="BM292" s="7"/>
      <c r="BN292" s="7"/>
      <c r="BO292" s="7">
        <v>0.1</v>
      </c>
      <c r="BP292" s="7">
        <v>1</v>
      </c>
      <c r="BQ292" s="6" t="s">
        <v>29</v>
      </c>
      <c r="BR292" s="10">
        <v>2.318916857108889</v>
      </c>
      <c r="BS292" s="10">
        <v>22.209560305119378</v>
      </c>
      <c r="BT292" s="10">
        <v>0.62530613228876253</v>
      </c>
      <c r="BU292" s="10">
        <v>68.983637318445545</v>
      </c>
      <c r="BV292" s="7">
        <v>6.9495767428763053E-2</v>
      </c>
      <c r="BW292" s="11">
        <v>858.09983874785974</v>
      </c>
      <c r="BX292" s="7">
        <v>220</v>
      </c>
      <c r="BY292" s="7">
        <v>89</v>
      </c>
      <c r="BZ292" s="7">
        <f t="shared" si="35"/>
        <v>1.6666666666666667</v>
      </c>
      <c r="CA292" s="9">
        <v>149.45147572123415</v>
      </c>
      <c r="CB292" s="12">
        <v>0.62530613228876253</v>
      </c>
      <c r="CC292" s="7">
        <v>3</v>
      </c>
      <c r="CD292" s="7">
        <v>3</v>
      </c>
      <c r="CJ292" s="2">
        <v>0.62530613228876253</v>
      </c>
      <c r="CK292" s="12"/>
      <c r="CL292" s="7">
        <v>1.154679</v>
      </c>
      <c r="CM292" s="7"/>
      <c r="CS292" s="12">
        <v>0.62530613228876253</v>
      </c>
      <c r="CU292" s="7">
        <v>220</v>
      </c>
    </row>
    <row r="293" spans="1:99" x14ac:dyDescent="0.15">
      <c r="B293" s="5" t="s">
        <v>57</v>
      </c>
      <c r="C293" s="6">
        <v>17</v>
      </c>
      <c r="D293" s="14">
        <v>654558</v>
      </c>
      <c r="E293" s="14">
        <v>5440721</v>
      </c>
      <c r="F293" s="2">
        <v>-78.882586000000003</v>
      </c>
      <c r="G293" s="2">
        <v>49.099905</v>
      </c>
      <c r="H293" s="5" t="s">
        <v>1</v>
      </c>
      <c r="I293" s="1" t="s">
        <v>46</v>
      </c>
      <c r="J293" s="3" t="s">
        <v>48</v>
      </c>
      <c r="K293" s="3" t="s">
        <v>52</v>
      </c>
      <c r="L293" s="7">
        <v>69.403959999999998</v>
      </c>
      <c r="M293" s="7">
        <v>16.443864000000001</v>
      </c>
      <c r="N293" s="7">
        <v>3.0154E-2</v>
      </c>
      <c r="O293" s="7">
        <v>1.90974</v>
      </c>
      <c r="P293" s="7">
        <v>0.62317800000000001</v>
      </c>
      <c r="Q293" s="7">
        <v>2.2816360000000002</v>
      </c>
      <c r="R293" s="7">
        <v>5.6588599999999998</v>
      </c>
      <c r="S293" s="7">
        <v>3.286762</v>
      </c>
      <c r="T293" s="7">
        <v>0.26133299999999998</v>
      </c>
      <c r="U293" s="7">
        <v>0.10051300000000001</v>
      </c>
      <c r="V293" s="7">
        <v>0.1</v>
      </c>
      <c r="W293" s="7">
        <v>99.59</v>
      </c>
      <c r="X293" s="7"/>
      <c r="Y293" s="7"/>
      <c r="Z293" s="7"/>
      <c r="AA293" s="7"/>
      <c r="AB293" s="7"/>
      <c r="AC293" s="8"/>
      <c r="AD293" s="9">
        <v>5</v>
      </c>
      <c r="AE293" s="7">
        <v>0.7</v>
      </c>
      <c r="AF293" s="9">
        <v>52.9</v>
      </c>
      <c r="AG293" s="8">
        <v>1479.7</v>
      </c>
      <c r="AH293" s="9">
        <v>1866</v>
      </c>
      <c r="AI293" s="9">
        <v>5.4</v>
      </c>
      <c r="AJ293" s="9">
        <v>167.8</v>
      </c>
      <c r="AK293" s="7">
        <v>3.9</v>
      </c>
      <c r="AL293" s="7">
        <v>0.2</v>
      </c>
      <c r="AM293" s="7">
        <v>4.9000000000000004</v>
      </c>
      <c r="AN293" s="7">
        <v>1</v>
      </c>
      <c r="AO293" s="9">
        <v>2</v>
      </c>
      <c r="AP293" s="8">
        <v>18</v>
      </c>
      <c r="AQ293" s="8"/>
      <c r="AR293" s="8">
        <v>4</v>
      </c>
      <c r="AS293" s="8">
        <v>2.5</v>
      </c>
      <c r="AT293" s="7">
        <v>1.5</v>
      </c>
      <c r="AU293" s="8">
        <v>37</v>
      </c>
      <c r="AV293" s="7">
        <v>2</v>
      </c>
      <c r="AW293" s="8"/>
      <c r="AX293" s="7"/>
      <c r="AY293" s="7"/>
      <c r="AZ293" s="7"/>
      <c r="BA293" s="7"/>
      <c r="BB293" s="9">
        <v>5.9</v>
      </c>
      <c r="BC293" s="7">
        <v>38.9</v>
      </c>
      <c r="BD293" s="7">
        <v>82.4</v>
      </c>
      <c r="BE293" s="7">
        <v>9.84</v>
      </c>
      <c r="BF293" s="7">
        <v>33</v>
      </c>
      <c r="BG293" s="7">
        <v>5.21</v>
      </c>
      <c r="BH293" s="7">
        <v>1.27</v>
      </c>
      <c r="BI293" s="7">
        <v>3.38</v>
      </c>
      <c r="BJ293" s="7">
        <v>0.31</v>
      </c>
      <c r="BK293" s="7">
        <v>0.98</v>
      </c>
      <c r="BL293" s="7">
        <v>0.14000000000000001</v>
      </c>
      <c r="BM293" s="7">
        <v>0.44</v>
      </c>
      <c r="BN293" s="7">
        <v>0.05</v>
      </c>
      <c r="BO293" s="7">
        <v>0.41</v>
      </c>
      <c r="BP293" s="7">
        <v>0.05</v>
      </c>
      <c r="BQ293" s="6" t="s">
        <v>29</v>
      </c>
      <c r="BR293" s="10">
        <v>1.7217127373384504</v>
      </c>
      <c r="BS293" s="10">
        <v>39.099406975575434</v>
      </c>
      <c r="BT293" s="10">
        <v>0.62637249974871834</v>
      </c>
      <c r="BU293" s="10">
        <v>69.759734646698149</v>
      </c>
      <c r="BV293" s="7">
        <v>0.10092679987950598</v>
      </c>
      <c r="BW293" s="11">
        <v>902.84785497226233</v>
      </c>
      <c r="BX293" s="7">
        <v>94.878048780487802</v>
      </c>
      <c r="BY293" s="7">
        <v>250.79661016949152</v>
      </c>
      <c r="BZ293" s="7">
        <f t="shared" si="35"/>
        <v>9</v>
      </c>
      <c r="CA293" s="9">
        <v>64.453020017250651</v>
      </c>
      <c r="CB293" s="12"/>
      <c r="CC293" s="7">
        <v>1.5</v>
      </c>
      <c r="CD293" s="7"/>
      <c r="CJ293" s="2">
        <v>0.62637249974871834</v>
      </c>
      <c r="CK293" s="12">
        <v>0.62637249974871834</v>
      </c>
      <c r="CL293" s="7">
        <v>1.90974</v>
      </c>
      <c r="CM293" s="7">
        <v>1.90974</v>
      </c>
      <c r="CS293" s="12">
        <v>0.62637249974871834</v>
      </c>
      <c r="CU293" s="7">
        <v>94.878048780487802</v>
      </c>
    </row>
    <row r="294" spans="1:99" x14ac:dyDescent="0.15">
      <c r="B294" s="5" t="s">
        <v>67</v>
      </c>
      <c r="C294" s="6">
        <v>17</v>
      </c>
      <c r="D294" s="14">
        <v>622781</v>
      </c>
      <c r="E294" s="14">
        <v>5400776</v>
      </c>
      <c r="F294" s="2">
        <v>-79.329729</v>
      </c>
      <c r="G294" s="2">
        <v>48.747888000000003</v>
      </c>
      <c r="H294" s="5" t="s">
        <v>1</v>
      </c>
      <c r="I294" s="1" t="s">
        <v>46</v>
      </c>
      <c r="J294" s="3" t="s">
        <v>48</v>
      </c>
      <c r="K294" s="3" t="s">
        <v>52</v>
      </c>
      <c r="L294" s="7">
        <v>71.646032000000005</v>
      </c>
      <c r="M294" s="7">
        <v>16.29795</v>
      </c>
      <c r="N294" s="7">
        <v>3.0443999999999999E-2</v>
      </c>
      <c r="O294" s="7">
        <v>1.441039</v>
      </c>
      <c r="P294" s="7">
        <v>0.61903799999999998</v>
      </c>
      <c r="Q294" s="7">
        <v>2.9429669999999999</v>
      </c>
      <c r="R294" s="7">
        <v>5.124822</v>
      </c>
      <c r="S294" s="7">
        <v>1.674447</v>
      </c>
      <c r="T294" s="7">
        <v>0.17251900000000001</v>
      </c>
      <c r="U294" s="7">
        <v>5.0741000000000001E-2</v>
      </c>
      <c r="V294" s="7">
        <v>0.94</v>
      </c>
      <c r="W294" s="7">
        <v>99.48</v>
      </c>
      <c r="X294" s="7"/>
      <c r="Y294" s="7"/>
      <c r="Z294" s="7"/>
      <c r="AA294" s="7"/>
      <c r="AB294" s="7"/>
      <c r="AC294" s="8">
        <v>20</v>
      </c>
      <c r="AD294" s="9">
        <v>1</v>
      </c>
      <c r="AE294" s="7">
        <v>0.4</v>
      </c>
      <c r="AF294" s="9">
        <v>25</v>
      </c>
      <c r="AG294" s="8">
        <v>440</v>
      </c>
      <c r="AH294" s="9">
        <v>334</v>
      </c>
      <c r="AI294" s="9">
        <v>3</v>
      </c>
      <c r="AJ294" s="9">
        <v>93</v>
      </c>
      <c r="AK294" s="7">
        <v>2.2999999999999998</v>
      </c>
      <c r="AL294" s="7">
        <v>0.1</v>
      </c>
      <c r="AM294" s="7">
        <v>1.6</v>
      </c>
      <c r="AN294" s="7">
        <v>0.8</v>
      </c>
      <c r="AO294" s="9">
        <v>2.2999999999999998</v>
      </c>
      <c r="AP294" s="8">
        <v>12</v>
      </c>
      <c r="AQ294" s="8">
        <v>20</v>
      </c>
      <c r="AR294" s="8">
        <v>16</v>
      </c>
      <c r="AS294" s="8">
        <v>5</v>
      </c>
      <c r="AT294" s="7">
        <v>1</v>
      </c>
      <c r="AU294" s="8">
        <v>37</v>
      </c>
      <c r="AV294" s="7">
        <v>25</v>
      </c>
      <c r="AW294" s="8"/>
      <c r="AX294" s="7"/>
      <c r="AY294" s="7"/>
      <c r="AZ294" s="7"/>
      <c r="BA294" s="7"/>
      <c r="BB294" s="9">
        <v>3</v>
      </c>
      <c r="BC294" s="7">
        <v>22</v>
      </c>
      <c r="BD294" s="7">
        <v>37</v>
      </c>
      <c r="BE294" s="7">
        <v>10</v>
      </c>
      <c r="BF294" s="7">
        <v>19</v>
      </c>
      <c r="BG294" s="7">
        <v>3</v>
      </c>
      <c r="BH294" s="7">
        <v>0.5</v>
      </c>
      <c r="BI294" s="7">
        <v>5</v>
      </c>
      <c r="BJ294" s="7">
        <v>0.2</v>
      </c>
      <c r="BK294" s="7">
        <v>1</v>
      </c>
      <c r="BL294" s="7">
        <v>0.5</v>
      </c>
      <c r="BM294" s="7"/>
      <c r="BN294" s="7">
        <v>0.2</v>
      </c>
      <c r="BO294" s="7">
        <v>0.2</v>
      </c>
      <c r="BP294" s="7">
        <v>0.05</v>
      </c>
      <c r="BQ294" s="6" t="s">
        <v>29</v>
      </c>
      <c r="BR294" s="10">
        <v>3.0606056805620003</v>
      </c>
      <c r="BS294" s="10">
        <v>22.325959001420742</v>
      </c>
      <c r="BT294" s="10">
        <v>0.62820986401461332</v>
      </c>
      <c r="BU294" s="10">
        <v>72.707562411203568</v>
      </c>
      <c r="BV294" s="7">
        <v>5.1006232408524331E-2</v>
      </c>
      <c r="BW294" s="11">
        <v>866.87700223210061</v>
      </c>
      <c r="BX294" s="7">
        <v>110</v>
      </c>
      <c r="BY294" s="7">
        <v>146.66666666666666</v>
      </c>
      <c r="BZ294" s="7">
        <f t="shared" si="35"/>
        <v>5.2173913043478262</v>
      </c>
      <c r="CA294" s="9">
        <v>74.725737860617073</v>
      </c>
      <c r="CB294" s="12"/>
      <c r="CC294" s="7">
        <v>1</v>
      </c>
      <c r="CD294" s="7"/>
      <c r="CJ294" s="2">
        <v>0.62820986401461332</v>
      </c>
      <c r="CK294" s="12">
        <v>0.62820986401461332</v>
      </c>
      <c r="CL294" s="7">
        <v>1.441039</v>
      </c>
      <c r="CM294" s="7">
        <v>1.441039</v>
      </c>
      <c r="CS294" s="12">
        <v>0.62820986401461332</v>
      </c>
      <c r="CU294" s="7">
        <v>110</v>
      </c>
    </row>
    <row r="295" spans="1:99" x14ac:dyDescent="0.15">
      <c r="A295" s="3" t="s">
        <v>370</v>
      </c>
      <c r="B295" s="5" t="s">
        <v>67</v>
      </c>
      <c r="C295" s="6">
        <v>18</v>
      </c>
      <c r="D295" s="14">
        <v>553492</v>
      </c>
      <c r="E295" s="14">
        <v>5515465</v>
      </c>
      <c r="F295" s="2">
        <v>-74.256844000000001</v>
      </c>
      <c r="G295" s="2">
        <v>49.789259999999999</v>
      </c>
      <c r="H295" s="5" t="s">
        <v>1</v>
      </c>
      <c r="I295" s="1" t="s">
        <v>46</v>
      </c>
      <c r="J295" s="3" t="s">
        <v>48</v>
      </c>
      <c r="K295" s="3" t="s">
        <v>52</v>
      </c>
      <c r="L295" s="7">
        <v>71.556186999999994</v>
      </c>
      <c r="M295" s="7">
        <v>16.637905</v>
      </c>
      <c r="N295" s="7">
        <v>3.0453999999999998E-2</v>
      </c>
      <c r="O295" s="7">
        <v>1.542991</v>
      </c>
      <c r="P295" s="7">
        <v>0.61922600000000005</v>
      </c>
      <c r="Q295" s="7">
        <v>2.385545</v>
      </c>
      <c r="R295" s="7">
        <v>5.4816770000000004</v>
      </c>
      <c r="S295" s="7">
        <v>1.502386</v>
      </c>
      <c r="T295" s="7">
        <v>0.172571</v>
      </c>
      <c r="U295" s="7">
        <v>7.1058999999999997E-2</v>
      </c>
      <c r="V295" s="7">
        <v>1.3</v>
      </c>
      <c r="W295" s="7">
        <v>99.81</v>
      </c>
      <c r="X295" s="7"/>
      <c r="Y295" s="7">
        <v>0.04</v>
      </c>
      <c r="Z295" s="7"/>
      <c r="AA295" s="7"/>
      <c r="AB295" s="7"/>
      <c r="AC295" s="8"/>
      <c r="AD295" s="9"/>
      <c r="AE295" s="7">
        <v>0.5</v>
      </c>
      <c r="AF295" s="9">
        <v>24.9</v>
      </c>
      <c r="AG295" s="8">
        <v>377.3</v>
      </c>
      <c r="AH295" s="9">
        <v>527</v>
      </c>
      <c r="AI295" s="9">
        <v>2.8</v>
      </c>
      <c r="AJ295" s="9">
        <v>72.3</v>
      </c>
      <c r="AK295" s="7">
        <v>2.1</v>
      </c>
      <c r="AL295" s="7">
        <v>0.2</v>
      </c>
      <c r="AM295" s="7">
        <v>1.7</v>
      </c>
      <c r="AN295" s="7">
        <v>0.3</v>
      </c>
      <c r="AO295" s="9">
        <v>2</v>
      </c>
      <c r="AP295" s="8">
        <v>12</v>
      </c>
      <c r="AQ295" s="8"/>
      <c r="AR295" s="8">
        <v>2.2000000000000002</v>
      </c>
      <c r="AS295" s="8">
        <v>2.6</v>
      </c>
      <c r="AT295" s="7">
        <v>1.1000000000000001</v>
      </c>
      <c r="AU295" s="8">
        <v>22</v>
      </c>
      <c r="AV295" s="7">
        <v>6.2</v>
      </c>
      <c r="AW295" s="8"/>
      <c r="AX295" s="7"/>
      <c r="AY295" s="7"/>
      <c r="AZ295" s="7"/>
      <c r="BA295" s="7"/>
      <c r="BB295" s="9">
        <v>2.8</v>
      </c>
      <c r="BC295" s="7">
        <v>9.1</v>
      </c>
      <c r="BD295" s="7">
        <v>20.8</v>
      </c>
      <c r="BE295" s="7">
        <v>2.41</v>
      </c>
      <c r="BF295" s="7">
        <v>8.5</v>
      </c>
      <c r="BG295" s="7">
        <v>1.2</v>
      </c>
      <c r="BH295" s="7">
        <v>0.35</v>
      </c>
      <c r="BI295" s="7">
        <v>0.8</v>
      </c>
      <c r="BJ295" s="7">
        <v>0.08</v>
      </c>
      <c r="BK295" s="7">
        <v>0.43</v>
      </c>
      <c r="BL295" s="7">
        <v>0.08</v>
      </c>
      <c r="BM295" s="7">
        <v>0.25</v>
      </c>
      <c r="BN295" s="7"/>
      <c r="BO295" s="7">
        <v>0.25</v>
      </c>
      <c r="BP295" s="7">
        <v>0.05</v>
      </c>
      <c r="BQ295" s="6" t="s">
        <v>29</v>
      </c>
      <c r="BR295" s="10">
        <v>3.6486475512950736</v>
      </c>
      <c r="BS295" s="10">
        <v>9.2376408486448067</v>
      </c>
      <c r="BT295" s="10">
        <v>0.62859202111460766</v>
      </c>
      <c r="BU295" s="10">
        <v>72.638500659831479</v>
      </c>
      <c r="BV295" s="7">
        <v>7.1194269111311492E-2</v>
      </c>
      <c r="BW295" s="11">
        <v>897.13328966270467</v>
      </c>
      <c r="BX295" s="7">
        <v>36.4</v>
      </c>
      <c r="BY295" s="7">
        <v>134.75</v>
      </c>
      <c r="BZ295" s="7">
        <f t="shared" si="35"/>
        <v>6</v>
      </c>
      <c r="CA295" s="9">
        <v>24.72742598296783</v>
      </c>
      <c r="CB295" s="12"/>
      <c r="CC295" s="7">
        <v>1.1000000000000001</v>
      </c>
      <c r="CD295" s="7"/>
      <c r="CJ295" s="2">
        <v>0.62859202111460766</v>
      </c>
      <c r="CK295" s="12">
        <v>0.62859202111460766</v>
      </c>
      <c r="CL295" s="7">
        <v>1.542991</v>
      </c>
      <c r="CM295" s="7">
        <v>1.542991</v>
      </c>
      <c r="CS295" s="12">
        <v>0.62859202111460766</v>
      </c>
      <c r="CU295" s="7">
        <v>36.4</v>
      </c>
    </row>
    <row r="296" spans="1:99" x14ac:dyDescent="0.15">
      <c r="B296" s="5" t="s">
        <v>67</v>
      </c>
      <c r="C296" s="6">
        <v>17</v>
      </c>
      <c r="D296" s="14">
        <v>629042</v>
      </c>
      <c r="E296" s="14">
        <v>5334407</v>
      </c>
      <c r="F296" s="2">
        <v>-79.265052999999995</v>
      </c>
      <c r="G296" s="2">
        <v>48.149811999999997</v>
      </c>
      <c r="H296" s="5" t="s">
        <v>3</v>
      </c>
      <c r="I296" s="1" t="s">
        <v>46</v>
      </c>
      <c r="J296" s="3" t="s">
        <v>48</v>
      </c>
      <c r="K296" s="3" t="s">
        <v>52</v>
      </c>
      <c r="L296" s="7">
        <v>70.953772000000001</v>
      </c>
      <c r="M296" s="7">
        <v>16.245342000000001</v>
      </c>
      <c r="N296" s="7">
        <v>2.0143000000000001E-2</v>
      </c>
      <c r="O296" s="7">
        <v>1.5510120000000001</v>
      </c>
      <c r="P296" s="7">
        <v>0.62443300000000002</v>
      </c>
      <c r="Q296" s="7">
        <v>1.8128709999999999</v>
      </c>
      <c r="R296" s="7">
        <v>5.5594720000000004</v>
      </c>
      <c r="S296" s="7">
        <v>2.8703799999999999</v>
      </c>
      <c r="T296" s="7">
        <v>0.26185900000000001</v>
      </c>
      <c r="U296" s="7">
        <v>0.100715</v>
      </c>
      <c r="V296" s="7">
        <v>0.3</v>
      </c>
      <c r="W296" s="7">
        <v>99.59</v>
      </c>
      <c r="X296" s="7">
        <v>0.02</v>
      </c>
      <c r="Y296" s="7">
        <v>0.11</v>
      </c>
      <c r="Z296" s="7"/>
      <c r="AA296" s="7"/>
      <c r="AB296" s="7"/>
      <c r="AC296" s="8"/>
      <c r="AD296" s="9"/>
      <c r="AE296" s="7">
        <v>0.9</v>
      </c>
      <c r="AF296" s="9">
        <v>62.5</v>
      </c>
      <c r="AG296" s="8">
        <v>1158.5</v>
      </c>
      <c r="AH296" s="9">
        <v>1542</v>
      </c>
      <c r="AI296" s="9">
        <v>2.7</v>
      </c>
      <c r="AJ296" s="9">
        <v>116.5</v>
      </c>
      <c r="AK296" s="7">
        <v>3.3</v>
      </c>
      <c r="AL296" s="7">
        <v>0.2</v>
      </c>
      <c r="AM296" s="7">
        <v>5.4</v>
      </c>
      <c r="AN296" s="7">
        <v>1.4</v>
      </c>
      <c r="AO296" s="9">
        <v>2</v>
      </c>
      <c r="AP296" s="8">
        <v>19</v>
      </c>
      <c r="AQ296" s="8"/>
      <c r="AR296" s="8">
        <v>3.8</v>
      </c>
      <c r="AS296" s="8">
        <v>3.1</v>
      </c>
      <c r="AT296" s="7">
        <v>5.5</v>
      </c>
      <c r="AU296" s="8">
        <v>52</v>
      </c>
      <c r="AV296" s="7">
        <v>5.4</v>
      </c>
      <c r="AW296" s="8">
        <v>0.6</v>
      </c>
      <c r="AX296" s="7"/>
      <c r="AY296" s="7">
        <v>2.2999999999999998</v>
      </c>
      <c r="AZ296" s="7"/>
      <c r="BA296" s="7"/>
      <c r="BB296" s="9">
        <v>3.7</v>
      </c>
      <c r="BC296" s="7">
        <v>15.3</v>
      </c>
      <c r="BD296" s="7">
        <v>41.1</v>
      </c>
      <c r="BE296" s="7">
        <v>3.69</v>
      </c>
      <c r="BF296" s="7">
        <v>13</v>
      </c>
      <c r="BG296" s="7">
        <v>2.4</v>
      </c>
      <c r="BH296" s="7">
        <v>0.65</v>
      </c>
      <c r="BI296" s="7">
        <v>1.39</v>
      </c>
      <c r="BJ296" s="7">
        <v>0.2</v>
      </c>
      <c r="BK296" s="7">
        <v>0.79</v>
      </c>
      <c r="BL296" s="7">
        <v>0.1</v>
      </c>
      <c r="BM296" s="7">
        <v>0.2</v>
      </c>
      <c r="BN296" s="7"/>
      <c r="BO296" s="7">
        <v>0.25</v>
      </c>
      <c r="BP296" s="7">
        <v>0.09</v>
      </c>
      <c r="BQ296" s="6" t="s">
        <v>29</v>
      </c>
      <c r="BR296" s="10">
        <v>1.9368418118855346</v>
      </c>
      <c r="BS296" s="10">
        <v>15.409406788196192</v>
      </c>
      <c r="BT296" s="10">
        <v>0.62889817705710538</v>
      </c>
      <c r="BU296" s="10">
        <v>71.46114613757679</v>
      </c>
      <c r="BV296" s="7">
        <v>0.10112963148910534</v>
      </c>
      <c r="BW296" s="11">
        <v>920.10545404207721</v>
      </c>
      <c r="BX296" s="7">
        <v>61.2</v>
      </c>
      <c r="BY296" s="7">
        <v>313.10810810810807</v>
      </c>
      <c r="BZ296" s="7">
        <f t="shared" si="35"/>
        <v>9.5</v>
      </c>
      <c r="CA296" s="9">
        <v>41.574683246088775</v>
      </c>
      <c r="CB296" s="12">
        <v>0.62889817705710538</v>
      </c>
      <c r="CC296" s="7">
        <v>5.5</v>
      </c>
      <c r="CD296" s="7">
        <v>5.5</v>
      </c>
      <c r="CJ296" s="2">
        <v>0.62889817705710538</v>
      </c>
      <c r="CK296" s="12">
        <v>0.62889817705710538</v>
      </c>
      <c r="CL296" s="7">
        <v>1.5510120000000001</v>
      </c>
      <c r="CM296" s="7">
        <v>1.5510120000000001</v>
      </c>
      <c r="CS296" s="12">
        <v>0.62889817705710538</v>
      </c>
      <c r="CU296" s="7">
        <v>61.2</v>
      </c>
    </row>
    <row r="297" spans="1:99" x14ac:dyDescent="0.15">
      <c r="B297" s="5" t="s">
        <v>57</v>
      </c>
      <c r="C297" s="6">
        <v>18</v>
      </c>
      <c r="D297" s="14">
        <v>548620</v>
      </c>
      <c r="E297" s="14">
        <v>5521638</v>
      </c>
      <c r="F297" s="2">
        <v>-74.323751999999999</v>
      </c>
      <c r="G297" s="2">
        <v>49.845191999999997</v>
      </c>
      <c r="H297" s="5" t="s">
        <v>1</v>
      </c>
      <c r="I297" s="1" t="s">
        <v>46</v>
      </c>
      <c r="J297" s="3" t="s">
        <v>48</v>
      </c>
      <c r="K297" s="3" t="s">
        <v>52</v>
      </c>
      <c r="L297" s="7">
        <v>71.917529999999999</v>
      </c>
      <c r="M297" s="7">
        <v>16.118220999999998</v>
      </c>
      <c r="N297" s="7">
        <v>3.0469E-2</v>
      </c>
      <c r="O297" s="7">
        <v>1.9500299999999999</v>
      </c>
      <c r="P297" s="7">
        <v>0.61954100000000001</v>
      </c>
      <c r="Q297" s="7">
        <v>2.4476939999999998</v>
      </c>
      <c r="R297" s="7">
        <v>5.2813330000000001</v>
      </c>
      <c r="S297" s="7">
        <v>1.4117409999999999</v>
      </c>
      <c r="T297" s="7">
        <v>0.17265900000000001</v>
      </c>
      <c r="U297" s="7">
        <v>5.0782000000000001E-2</v>
      </c>
      <c r="V297" s="7">
        <v>1.42</v>
      </c>
      <c r="W297" s="7">
        <v>99.88</v>
      </c>
      <c r="X297" s="7"/>
      <c r="Y297" s="7">
        <v>0.22</v>
      </c>
      <c r="Z297" s="7"/>
      <c r="AA297" s="7"/>
      <c r="AB297" s="7"/>
      <c r="AC297" s="8">
        <v>5</v>
      </c>
      <c r="AD297" s="9">
        <v>1</v>
      </c>
      <c r="AE297" s="7">
        <v>0.4</v>
      </c>
      <c r="AF297" s="9">
        <v>34</v>
      </c>
      <c r="AG297" s="8">
        <v>341</v>
      </c>
      <c r="AH297" s="9">
        <v>477</v>
      </c>
      <c r="AI297" s="9">
        <v>4.4000000000000004</v>
      </c>
      <c r="AJ297" s="9">
        <v>81</v>
      </c>
      <c r="AK297" s="7">
        <v>2.2999999999999998</v>
      </c>
      <c r="AL297" s="7">
        <v>1.7</v>
      </c>
      <c r="AM297" s="7">
        <v>4.3600000000000003</v>
      </c>
      <c r="AN297" s="7">
        <v>0.87</v>
      </c>
      <c r="AO297" s="9">
        <v>2.7</v>
      </c>
      <c r="AP297" s="8">
        <v>15</v>
      </c>
      <c r="AQ297" s="8">
        <v>15</v>
      </c>
      <c r="AR297" s="8">
        <v>8</v>
      </c>
      <c r="AS297" s="8">
        <v>32</v>
      </c>
      <c r="AT297" s="7">
        <v>5</v>
      </c>
      <c r="AU297" s="8">
        <v>27</v>
      </c>
      <c r="AV297" s="7">
        <v>5</v>
      </c>
      <c r="AW297" s="8"/>
      <c r="AX297" s="7">
        <v>0.5</v>
      </c>
      <c r="AY297" s="7"/>
      <c r="AZ297" s="7"/>
      <c r="BA297" s="7"/>
      <c r="BB297" s="9">
        <v>5.3</v>
      </c>
      <c r="BC297" s="7">
        <v>16.2</v>
      </c>
      <c r="BD297" s="7">
        <v>32.1</v>
      </c>
      <c r="BE297" s="7">
        <v>3.76</v>
      </c>
      <c r="BF297" s="7">
        <v>13.6</v>
      </c>
      <c r="BG297" s="7">
        <v>1.99</v>
      </c>
      <c r="BH297" s="7">
        <v>0.63500000000000001</v>
      </c>
      <c r="BI297" s="7">
        <v>1.57</v>
      </c>
      <c r="BJ297" s="7">
        <v>0.2</v>
      </c>
      <c r="BK297" s="7">
        <v>0.95</v>
      </c>
      <c r="BL297" s="7">
        <v>0.14000000000000001</v>
      </c>
      <c r="BM297" s="7">
        <v>0.41</v>
      </c>
      <c r="BN297" s="7">
        <v>6.6000000000000003E-2</v>
      </c>
      <c r="BO297" s="7">
        <v>0.45</v>
      </c>
      <c r="BP297" s="7">
        <v>6.7000000000000004E-2</v>
      </c>
      <c r="BQ297" s="6" t="s">
        <v>29</v>
      </c>
      <c r="BR297" s="10">
        <v>3.7410070260763133</v>
      </c>
      <c r="BS297" s="10">
        <v>16.453382084095065</v>
      </c>
      <c r="BT297" s="10">
        <v>0.62923115986187295</v>
      </c>
      <c r="BU297" s="10">
        <v>73.042382693479581</v>
      </c>
      <c r="BV297" s="7">
        <v>5.0843011613936721E-2</v>
      </c>
      <c r="BW297" s="11">
        <v>869.82909675684812</v>
      </c>
      <c r="BX297" s="7">
        <v>36</v>
      </c>
      <c r="BY297" s="7">
        <v>64.339622641509436</v>
      </c>
      <c r="BZ297" s="7">
        <f t="shared" si="35"/>
        <v>5.5555555555555554</v>
      </c>
      <c r="CA297" s="9">
        <v>24.455696027111042</v>
      </c>
      <c r="CB297" s="12">
        <v>0.62923115986187295</v>
      </c>
      <c r="CC297" s="7">
        <v>5</v>
      </c>
      <c r="CD297" s="7">
        <v>5</v>
      </c>
      <c r="CJ297" s="2">
        <v>0.62923115986187295</v>
      </c>
      <c r="CK297" s="12">
        <v>0.62923115986187295</v>
      </c>
      <c r="CL297" s="7">
        <v>1.9500299999999999</v>
      </c>
      <c r="CM297" s="7">
        <v>1.9500299999999999</v>
      </c>
      <c r="CS297" s="12">
        <v>0.62923115986187295</v>
      </c>
      <c r="CU297" s="7">
        <v>36</v>
      </c>
    </row>
    <row r="298" spans="1:99" x14ac:dyDescent="0.15">
      <c r="B298" s="5" t="s">
        <v>47</v>
      </c>
      <c r="C298" s="6">
        <v>17</v>
      </c>
      <c r="D298" s="14">
        <v>692094</v>
      </c>
      <c r="E298" s="14">
        <v>5347697</v>
      </c>
      <c r="F298" s="2">
        <v>-78.412064000000001</v>
      </c>
      <c r="G298" s="2">
        <v>48.253346000000001</v>
      </c>
      <c r="H298" s="5" t="s">
        <v>1</v>
      </c>
      <c r="I298" s="1" t="s">
        <v>46</v>
      </c>
      <c r="J298" s="3" t="s">
        <v>15</v>
      </c>
      <c r="K298" s="3" t="s">
        <v>45</v>
      </c>
      <c r="L298" s="7">
        <v>72.128480999999994</v>
      </c>
      <c r="M298" s="7">
        <v>13.264891</v>
      </c>
      <c r="N298" s="7">
        <v>0.11181099999999999</v>
      </c>
      <c r="O298" s="7">
        <v>4.4826180000000004</v>
      </c>
      <c r="P298" s="7">
        <v>0.62004499999999996</v>
      </c>
      <c r="Q298" s="7">
        <v>4.7265699999999997</v>
      </c>
      <c r="R298" s="7">
        <v>3.0900590000000001</v>
      </c>
      <c r="S298" s="7">
        <v>0.93514900000000001</v>
      </c>
      <c r="T298" s="7">
        <v>0.53872699999999996</v>
      </c>
      <c r="U298" s="7">
        <v>0.101647</v>
      </c>
      <c r="V298" s="7">
        <v>1.59</v>
      </c>
      <c r="W298" s="7">
        <v>99.97</v>
      </c>
      <c r="X298" s="7"/>
      <c r="Y298" s="7"/>
      <c r="Z298" s="7"/>
      <c r="AA298" s="7"/>
      <c r="AB298" s="7"/>
      <c r="AC298" s="8">
        <v>2</v>
      </c>
      <c r="AD298" s="9">
        <v>1</v>
      </c>
      <c r="AE298" s="7">
        <v>0.9</v>
      </c>
      <c r="AF298" s="9">
        <v>20</v>
      </c>
      <c r="AG298" s="8">
        <v>118</v>
      </c>
      <c r="AH298" s="9">
        <v>197</v>
      </c>
      <c r="AI298" s="9">
        <v>8.6999999999999993</v>
      </c>
      <c r="AJ298" s="9">
        <v>211</v>
      </c>
      <c r="AK298" s="7">
        <v>4.8</v>
      </c>
      <c r="AL298" s="7">
        <v>0.61</v>
      </c>
      <c r="AM298" s="7">
        <v>5.5</v>
      </c>
      <c r="AN298" s="7">
        <v>1.21</v>
      </c>
      <c r="AO298" s="9">
        <v>16</v>
      </c>
      <c r="AP298" s="8"/>
      <c r="AQ298" s="8"/>
      <c r="AR298" s="8"/>
      <c r="AS298" s="8">
        <v>3</v>
      </c>
      <c r="AT298" s="7"/>
      <c r="AU298" s="8">
        <v>60</v>
      </c>
      <c r="AV298" s="7">
        <v>5</v>
      </c>
      <c r="AW298" s="8"/>
      <c r="AX298" s="7"/>
      <c r="AY298" s="7"/>
      <c r="AZ298" s="7"/>
      <c r="BA298" s="7"/>
      <c r="BB298" s="9">
        <v>41.2</v>
      </c>
      <c r="BC298" s="7">
        <v>38.299999999999997</v>
      </c>
      <c r="BD298" s="7">
        <v>79.599999999999994</v>
      </c>
      <c r="BE298" s="7">
        <v>9.4600000000000009</v>
      </c>
      <c r="BF298" s="7">
        <v>37.799999999999997</v>
      </c>
      <c r="BG298" s="7">
        <v>7.5</v>
      </c>
      <c r="BH298" s="7">
        <v>1.91</v>
      </c>
      <c r="BI298" s="7">
        <v>6.99</v>
      </c>
      <c r="BJ298" s="7">
        <v>1.23</v>
      </c>
      <c r="BK298" s="7">
        <v>7.25</v>
      </c>
      <c r="BL298" s="7">
        <v>1.47</v>
      </c>
      <c r="BM298" s="7">
        <v>4.5999999999999996</v>
      </c>
      <c r="BN298" s="7">
        <v>0.69699999999999995</v>
      </c>
      <c r="BO298" s="7">
        <v>4.67</v>
      </c>
      <c r="BP298" s="7">
        <v>0.70199999999999996</v>
      </c>
      <c r="BQ298" s="6" t="s">
        <v>29</v>
      </c>
      <c r="BR298" s="10">
        <v>3.3043493603693102</v>
      </c>
      <c r="BS298" s="10">
        <v>38.930676966863182</v>
      </c>
      <c r="BT298" s="10">
        <v>0.63025513315714576</v>
      </c>
      <c r="BU298" s="10">
        <v>73.316203496645656</v>
      </c>
      <c r="BV298" s="7">
        <v>0.1016775032509753</v>
      </c>
      <c r="BW298" s="11">
        <v>938.56158192169994</v>
      </c>
      <c r="BX298" s="7">
        <v>8.2012847965738747</v>
      </c>
      <c r="BY298" s="7">
        <v>2.8640776699029122</v>
      </c>
      <c r="BZ298" s="7">
        <f t="shared" si="35"/>
        <v>0</v>
      </c>
      <c r="CA298" s="9">
        <v>5.5713368893549413</v>
      </c>
      <c r="CB298" s="12">
        <v>0.63025513315714576</v>
      </c>
      <c r="CC298" s="7"/>
      <c r="CD298" s="7"/>
      <c r="CJ298" s="2">
        <v>0.63025513315714576</v>
      </c>
      <c r="CK298" s="12">
        <v>0.63025513315714576</v>
      </c>
      <c r="CL298" s="7">
        <v>4.4826180000000004</v>
      </c>
      <c r="CM298" s="7">
        <v>4.4826180000000004</v>
      </c>
      <c r="CS298" s="12">
        <v>0.63025513315714576</v>
      </c>
      <c r="CU298" s="7">
        <v>8.2012847965738747</v>
      </c>
    </row>
    <row r="299" spans="1:99" x14ac:dyDescent="0.15">
      <c r="B299" s="5" t="s">
        <v>47</v>
      </c>
      <c r="C299" s="6">
        <v>17</v>
      </c>
      <c r="D299" s="14">
        <v>626251</v>
      </c>
      <c r="E299" s="14">
        <v>5349389</v>
      </c>
      <c r="F299" s="2">
        <v>-79.298098999999993</v>
      </c>
      <c r="G299" s="2">
        <v>48.285103999999997</v>
      </c>
      <c r="H299" s="5" t="s">
        <v>1</v>
      </c>
      <c r="I299" s="1" t="s">
        <v>46</v>
      </c>
      <c r="J299" s="3" t="s">
        <v>15</v>
      </c>
      <c r="K299" s="3" t="s">
        <v>9</v>
      </c>
      <c r="L299" s="7">
        <v>74.943612999999999</v>
      </c>
      <c r="M299" s="7">
        <v>11.584991</v>
      </c>
      <c r="N299" s="7">
        <v>6.1512999999999998E-2</v>
      </c>
      <c r="O299" s="7">
        <v>4.9005539999999996</v>
      </c>
      <c r="P299" s="7">
        <v>0.61513200000000001</v>
      </c>
      <c r="Q299" s="7">
        <v>0.70740199999999998</v>
      </c>
      <c r="R299" s="7">
        <v>5.7924949999999997</v>
      </c>
      <c r="S299" s="7">
        <v>1.0867340000000001</v>
      </c>
      <c r="T299" s="7">
        <v>0.28706199999999998</v>
      </c>
      <c r="U299" s="7">
        <v>2.0504000000000001E-2</v>
      </c>
      <c r="V299" s="7">
        <v>0.15</v>
      </c>
      <c r="W299" s="7">
        <v>97.69</v>
      </c>
      <c r="X299" s="7">
        <v>0.01</v>
      </c>
      <c r="Y299" s="7">
        <v>0.11</v>
      </c>
      <c r="Z299" s="7"/>
      <c r="AA299" s="7"/>
      <c r="AB299" s="7">
        <v>0.68</v>
      </c>
      <c r="AC299" s="8">
        <v>8</v>
      </c>
      <c r="AD299" s="9"/>
      <c r="AE299" s="7">
        <v>3.2</v>
      </c>
      <c r="AF299" s="9">
        <v>36.299999999999997</v>
      </c>
      <c r="AG299" s="8">
        <v>56.1</v>
      </c>
      <c r="AH299" s="9">
        <v>11</v>
      </c>
      <c r="AI299" s="9">
        <v>11.9</v>
      </c>
      <c r="AJ299" s="9">
        <v>413.9</v>
      </c>
      <c r="AK299" s="7">
        <v>11.3</v>
      </c>
      <c r="AL299" s="7">
        <v>2</v>
      </c>
      <c r="AM299" s="7">
        <v>2.2999999999999998</v>
      </c>
      <c r="AN299" s="7">
        <v>0.7</v>
      </c>
      <c r="AO299" s="9">
        <v>12</v>
      </c>
      <c r="AP299" s="8"/>
      <c r="AQ299" s="8">
        <v>2</v>
      </c>
      <c r="AR299" s="8">
        <v>0.4</v>
      </c>
      <c r="AS299" s="8">
        <v>52.7</v>
      </c>
      <c r="AT299" s="7">
        <v>3.4</v>
      </c>
      <c r="AU299" s="8">
        <v>33</v>
      </c>
      <c r="AV299" s="7">
        <v>1</v>
      </c>
      <c r="AW299" s="8"/>
      <c r="AX299" s="7"/>
      <c r="AY299" s="7">
        <v>4.8</v>
      </c>
      <c r="AZ299" s="7"/>
      <c r="BA299" s="7"/>
      <c r="BB299" s="9">
        <v>56.9</v>
      </c>
      <c r="BC299" s="7">
        <v>21.1</v>
      </c>
      <c r="BD299" s="7">
        <v>51.1</v>
      </c>
      <c r="BE299" s="7">
        <v>6.74</v>
      </c>
      <c r="BF299" s="7">
        <v>29.9</v>
      </c>
      <c r="BG299" s="7">
        <v>7.23</v>
      </c>
      <c r="BH299" s="7">
        <v>1.6</v>
      </c>
      <c r="BI299" s="7">
        <v>8.19</v>
      </c>
      <c r="BJ299" s="7">
        <v>1.54</v>
      </c>
      <c r="BK299" s="7">
        <v>9.23</v>
      </c>
      <c r="BL299" s="7">
        <v>2.13</v>
      </c>
      <c r="BM299" s="7">
        <v>6.42</v>
      </c>
      <c r="BN299" s="7">
        <v>0.99</v>
      </c>
      <c r="BO299" s="7">
        <v>6.94</v>
      </c>
      <c r="BP299" s="7">
        <v>1.07</v>
      </c>
      <c r="BQ299" s="6" t="s">
        <v>29</v>
      </c>
      <c r="BR299" s="10">
        <v>5.3301865957998915</v>
      </c>
      <c r="BS299" s="10">
        <v>21.632150912446178</v>
      </c>
      <c r="BT299" s="10">
        <v>0.63064588886610629</v>
      </c>
      <c r="BU299" s="10">
        <v>76.833722575353704</v>
      </c>
      <c r="BV299" s="7">
        <v>2.0988842256116289E-2</v>
      </c>
      <c r="BW299" s="11">
        <v>830.78225574853047</v>
      </c>
      <c r="BX299" s="7">
        <v>3.0403458213256482</v>
      </c>
      <c r="BY299" s="7">
        <v>0.9859402460456943</v>
      </c>
      <c r="BZ299" s="7">
        <f t="shared" si="35"/>
        <v>0</v>
      </c>
      <c r="CA299" s="9">
        <v>2.0653825895454809</v>
      </c>
      <c r="CB299" s="12">
        <v>0.63064588886610629</v>
      </c>
      <c r="CC299" s="7">
        <v>3.4</v>
      </c>
      <c r="CD299" s="7">
        <v>3.4</v>
      </c>
      <c r="CJ299" s="2">
        <v>0.63064588886610629</v>
      </c>
      <c r="CK299" s="12">
        <v>0.63064588886610629</v>
      </c>
      <c r="CL299" s="7">
        <v>4.9005539999999996</v>
      </c>
      <c r="CM299" s="7">
        <v>4.9005539999999996</v>
      </c>
      <c r="CS299" s="12">
        <v>0.63064588886610629</v>
      </c>
      <c r="CU299" s="7">
        <v>3.0403458213256482</v>
      </c>
    </row>
    <row r="300" spans="1:99" x14ac:dyDescent="0.15">
      <c r="B300" s="5" t="s">
        <v>67</v>
      </c>
      <c r="C300" s="6">
        <v>18</v>
      </c>
      <c r="D300" s="14">
        <v>305839</v>
      </c>
      <c r="E300" s="14">
        <v>5430098</v>
      </c>
      <c r="F300" s="2">
        <v>-77.654328000000007</v>
      </c>
      <c r="G300" s="2">
        <v>48.993228000000002</v>
      </c>
      <c r="H300" s="5" t="s">
        <v>1</v>
      </c>
      <c r="I300" s="1" t="s">
        <v>46</v>
      </c>
      <c r="J300" s="3" t="s">
        <v>48</v>
      </c>
      <c r="K300" s="3" t="s">
        <v>52</v>
      </c>
      <c r="L300" s="7">
        <v>72.722645999999997</v>
      </c>
      <c r="M300" s="7">
        <v>14.982188000000001</v>
      </c>
      <c r="N300" s="7">
        <v>3.0533999999999999E-2</v>
      </c>
      <c r="O300" s="7">
        <v>2.1577609999999998</v>
      </c>
      <c r="P300" s="7">
        <v>0.620865</v>
      </c>
      <c r="Q300" s="7">
        <v>2.6666669999999999</v>
      </c>
      <c r="R300" s="7">
        <v>4.9160310000000003</v>
      </c>
      <c r="S300" s="7">
        <v>1.5979639999999999</v>
      </c>
      <c r="T300" s="7">
        <v>0.234097</v>
      </c>
      <c r="U300" s="7">
        <v>7.1247000000000005E-2</v>
      </c>
      <c r="V300" s="7">
        <v>1.1200000000000001</v>
      </c>
      <c r="W300" s="7">
        <v>99.37</v>
      </c>
      <c r="X300" s="7"/>
      <c r="Y300" s="7"/>
      <c r="Z300" s="7"/>
      <c r="AA300" s="7"/>
      <c r="AB300" s="7"/>
      <c r="AC300" s="8">
        <v>29</v>
      </c>
      <c r="AD300" s="9">
        <v>1</v>
      </c>
      <c r="AE300" s="7">
        <v>0.9</v>
      </c>
      <c r="AF300" s="9">
        <v>38</v>
      </c>
      <c r="AG300" s="8">
        <v>355</v>
      </c>
      <c r="AH300" s="9">
        <v>500</v>
      </c>
      <c r="AI300" s="9">
        <v>2.5</v>
      </c>
      <c r="AJ300" s="9">
        <v>106</v>
      </c>
      <c r="AK300" s="7">
        <v>2.6</v>
      </c>
      <c r="AL300" s="7">
        <v>0.24</v>
      </c>
      <c r="AM300" s="7">
        <v>1.74</v>
      </c>
      <c r="AN300" s="7">
        <v>0.63</v>
      </c>
      <c r="AO300" s="9">
        <v>4</v>
      </c>
      <c r="AP300" s="8">
        <v>23</v>
      </c>
      <c r="AQ300" s="8">
        <v>11</v>
      </c>
      <c r="AR300" s="8">
        <v>7</v>
      </c>
      <c r="AS300" s="8">
        <v>4.2</v>
      </c>
      <c r="AT300" s="7">
        <v>8.1</v>
      </c>
      <c r="AU300" s="8">
        <v>45.5</v>
      </c>
      <c r="AV300" s="7">
        <v>6</v>
      </c>
      <c r="AW300" s="8"/>
      <c r="AX300" s="7"/>
      <c r="AY300" s="7"/>
      <c r="AZ300" s="7"/>
      <c r="BA300" s="7"/>
      <c r="BB300" s="9">
        <v>3.7</v>
      </c>
      <c r="BC300" s="7">
        <v>10.4</v>
      </c>
      <c r="BD300" s="7">
        <v>21.9</v>
      </c>
      <c r="BE300" s="7">
        <v>2.21</v>
      </c>
      <c r="BF300" s="7">
        <v>7.52</v>
      </c>
      <c r="BG300" s="7">
        <v>1.58</v>
      </c>
      <c r="BH300" s="7">
        <v>0.47699999999999998</v>
      </c>
      <c r="BI300" s="7">
        <v>1.1299999999999999</v>
      </c>
      <c r="BJ300" s="7">
        <v>0.14000000000000001</v>
      </c>
      <c r="BK300" s="7">
        <v>0.72</v>
      </c>
      <c r="BL300" s="7">
        <v>0.13</v>
      </c>
      <c r="BM300" s="7">
        <v>0.35</v>
      </c>
      <c r="BN300" s="7">
        <v>4.9000000000000002E-2</v>
      </c>
      <c r="BO300" s="7">
        <v>0.3</v>
      </c>
      <c r="BP300" s="7">
        <v>3.9E-2</v>
      </c>
      <c r="BQ300" s="6" t="s">
        <v>29</v>
      </c>
      <c r="BR300" s="10">
        <v>3.0764341374398927</v>
      </c>
      <c r="BS300" s="10">
        <v>10.585241730279899</v>
      </c>
      <c r="BT300" s="10">
        <v>0.63192366412213741</v>
      </c>
      <c r="BU300" s="10">
        <v>74.017960305343507</v>
      </c>
      <c r="BV300" s="7">
        <v>7.1698701821475294E-2</v>
      </c>
      <c r="BW300" s="11">
        <v>910.97085761168557</v>
      </c>
      <c r="BX300" s="7">
        <v>34.666666666666671</v>
      </c>
      <c r="BY300" s="7">
        <v>95.945945945945937</v>
      </c>
      <c r="BZ300" s="7">
        <f t="shared" si="35"/>
        <v>5.75</v>
      </c>
      <c r="CA300" s="9">
        <v>23.549929507588416</v>
      </c>
      <c r="CB300" s="12">
        <v>0.63192366412213741</v>
      </c>
      <c r="CC300" s="7">
        <v>8.1</v>
      </c>
      <c r="CD300" s="7">
        <v>8.1</v>
      </c>
      <c r="CJ300" s="2">
        <v>0.63192366412213741</v>
      </c>
      <c r="CK300" s="12">
        <v>0.63192366412213741</v>
      </c>
      <c r="CL300" s="7">
        <v>2.1577609999999998</v>
      </c>
      <c r="CM300" s="7">
        <v>2.1577609999999998</v>
      </c>
      <c r="CS300" s="12">
        <v>0.63192366412213741</v>
      </c>
      <c r="CU300" s="7">
        <v>34.666666666666671</v>
      </c>
    </row>
    <row r="301" spans="1:99" x14ac:dyDescent="0.15">
      <c r="B301" s="5" t="s">
        <v>47</v>
      </c>
      <c r="C301" s="6">
        <v>18</v>
      </c>
      <c r="D301" s="14">
        <v>535380</v>
      </c>
      <c r="E301" s="14">
        <v>5496553</v>
      </c>
      <c r="F301" s="2">
        <v>-74.510171999999997</v>
      </c>
      <c r="G301" s="2">
        <v>49.620502000000002</v>
      </c>
      <c r="H301" s="5" t="s">
        <v>1</v>
      </c>
      <c r="I301" s="1" t="s">
        <v>46</v>
      </c>
      <c r="J301" s="3" t="s">
        <v>48</v>
      </c>
      <c r="K301" s="3" t="s">
        <v>52</v>
      </c>
      <c r="L301" s="7">
        <v>73.696028999999996</v>
      </c>
      <c r="M301" s="7">
        <v>15.004593</v>
      </c>
      <c r="N301" s="7">
        <v>3.0622E-2</v>
      </c>
      <c r="O301" s="7">
        <v>1.7250179999999999</v>
      </c>
      <c r="P301" s="7">
        <v>0.62263999999999997</v>
      </c>
      <c r="Q301" s="7">
        <v>1.969991</v>
      </c>
      <c r="R301" s="7">
        <v>6.553026</v>
      </c>
      <c r="S301" s="7">
        <v>8.1657999999999994E-2</v>
      </c>
      <c r="T301" s="7">
        <v>0.26538699999999998</v>
      </c>
      <c r="U301" s="7">
        <v>5.1035999999999998E-2</v>
      </c>
      <c r="V301" s="7">
        <v>0.77</v>
      </c>
      <c r="W301" s="7">
        <v>98.74</v>
      </c>
      <c r="X301" s="7">
        <v>0.01</v>
      </c>
      <c r="Y301" s="7"/>
      <c r="Z301" s="7"/>
      <c r="AA301" s="7"/>
      <c r="AB301" s="7"/>
      <c r="AC301" s="8">
        <v>2</v>
      </c>
      <c r="AD301" s="9"/>
      <c r="AE301" s="7"/>
      <c r="AF301" s="9"/>
      <c r="AG301" s="8">
        <v>128</v>
      </c>
      <c r="AH301" s="9">
        <v>52</v>
      </c>
      <c r="AI301" s="9">
        <v>4.5999999999999996</v>
      </c>
      <c r="AJ301" s="9">
        <v>126</v>
      </c>
      <c r="AK301" s="7">
        <v>3</v>
      </c>
      <c r="AL301" s="7">
        <v>0.35</v>
      </c>
      <c r="AM301" s="7">
        <v>2.29</v>
      </c>
      <c r="AN301" s="7">
        <v>0.55000000000000004</v>
      </c>
      <c r="AO301" s="9">
        <v>2.9</v>
      </c>
      <c r="AP301" s="8">
        <v>19</v>
      </c>
      <c r="AQ301" s="8"/>
      <c r="AR301" s="8">
        <v>12</v>
      </c>
      <c r="AS301" s="8">
        <v>4</v>
      </c>
      <c r="AT301" s="7">
        <v>9</v>
      </c>
      <c r="AU301" s="8">
        <v>19</v>
      </c>
      <c r="AV301" s="7">
        <v>4</v>
      </c>
      <c r="AW301" s="8"/>
      <c r="AX301" s="7">
        <v>0.8</v>
      </c>
      <c r="AY301" s="7"/>
      <c r="AZ301" s="7"/>
      <c r="BA301" s="7"/>
      <c r="BB301" s="9">
        <v>3.9</v>
      </c>
      <c r="BC301" s="7">
        <v>15</v>
      </c>
      <c r="BD301" s="7">
        <v>26.4</v>
      </c>
      <c r="BE301" s="7">
        <v>2.81</v>
      </c>
      <c r="BF301" s="7">
        <v>9.81</v>
      </c>
      <c r="BG301" s="7">
        <v>1.58</v>
      </c>
      <c r="BH301" s="7">
        <v>0.43099999999999999</v>
      </c>
      <c r="BI301" s="7">
        <v>1.32</v>
      </c>
      <c r="BJ301" s="7">
        <v>0.14000000000000001</v>
      </c>
      <c r="BK301" s="7">
        <v>0.69</v>
      </c>
      <c r="BL301" s="7">
        <v>0.11</v>
      </c>
      <c r="BM301" s="7">
        <v>0.31</v>
      </c>
      <c r="BN301" s="7">
        <v>3.7999999999999999E-2</v>
      </c>
      <c r="BO301" s="7">
        <v>0.23</v>
      </c>
      <c r="BP301" s="7">
        <v>3.7999999999999999E-2</v>
      </c>
      <c r="BQ301" s="6" t="s">
        <v>29</v>
      </c>
      <c r="BR301" s="10">
        <v>80.249650983369676</v>
      </c>
      <c r="BS301" s="10">
        <v>15.31080943145861</v>
      </c>
      <c r="BT301" s="10">
        <v>0.63554149229355916</v>
      </c>
      <c r="BU301" s="10">
        <v>75.223057058283146</v>
      </c>
      <c r="BV301" s="7">
        <v>5.1687259469313351E-2</v>
      </c>
      <c r="BW301" s="11">
        <v>891.91400286710189</v>
      </c>
      <c r="BX301" s="7">
        <v>65.217391304347828</v>
      </c>
      <c r="BY301" s="7">
        <v>32.820512820512825</v>
      </c>
      <c r="BZ301" s="7">
        <f t="shared" si="35"/>
        <v>6.5517241379310347</v>
      </c>
      <c r="CA301" s="9">
        <v>44.303797150563483</v>
      </c>
      <c r="CB301" s="12">
        <v>0.63554149229355916</v>
      </c>
      <c r="CC301" s="7">
        <v>9</v>
      </c>
      <c r="CD301" s="7">
        <v>9</v>
      </c>
      <c r="CJ301" s="2">
        <v>0.63554149229355916</v>
      </c>
      <c r="CK301" s="12">
        <v>0.63554149229355916</v>
      </c>
      <c r="CL301" s="7">
        <v>1.7250179999999999</v>
      </c>
      <c r="CM301" s="7">
        <v>1.7250179999999999</v>
      </c>
      <c r="CS301" s="12">
        <v>0.63554149229355916</v>
      </c>
      <c r="CU301" s="7">
        <v>65.217391304347828</v>
      </c>
    </row>
    <row r="302" spans="1:99" x14ac:dyDescent="0.15">
      <c r="B302" s="5" t="s">
        <v>47</v>
      </c>
      <c r="C302" s="6">
        <v>17</v>
      </c>
      <c r="D302" s="14">
        <v>634688</v>
      </c>
      <c r="E302" s="14">
        <v>5357512</v>
      </c>
      <c r="F302" s="2">
        <v>-79.181827999999996</v>
      </c>
      <c r="G302" s="2">
        <v>48.356408000000002</v>
      </c>
      <c r="H302" s="5" t="s">
        <v>1</v>
      </c>
      <c r="I302" s="1" t="s">
        <v>46</v>
      </c>
      <c r="J302" s="3" t="s">
        <v>48</v>
      </c>
      <c r="K302" s="3" t="s">
        <v>52</v>
      </c>
      <c r="L302" s="7">
        <v>74.120211999999995</v>
      </c>
      <c r="M302" s="7">
        <v>13.702896000000001</v>
      </c>
      <c r="N302" s="7">
        <v>6.2286000000000001E-2</v>
      </c>
      <c r="O302" s="7">
        <v>1.9723869999999999</v>
      </c>
      <c r="P302" s="7">
        <v>0.61247799999999997</v>
      </c>
      <c r="Q302" s="7">
        <v>2.5848650000000002</v>
      </c>
      <c r="R302" s="7">
        <v>6.0209700000000002</v>
      </c>
      <c r="S302" s="7">
        <v>0.404858</v>
      </c>
      <c r="T302" s="7">
        <v>0.41523900000000002</v>
      </c>
      <c r="U302" s="7">
        <v>0.10381</v>
      </c>
      <c r="V302" s="7">
        <v>0.8</v>
      </c>
      <c r="W302" s="7">
        <v>97.13</v>
      </c>
      <c r="X302" s="7"/>
      <c r="Y302" s="7">
        <v>0.37</v>
      </c>
      <c r="Z302" s="7"/>
      <c r="AA302" s="7"/>
      <c r="AB302" s="7"/>
      <c r="AC302" s="8"/>
      <c r="AD302" s="9">
        <v>1.4</v>
      </c>
      <c r="AE302" s="7">
        <v>0.18</v>
      </c>
      <c r="AF302" s="9">
        <v>4</v>
      </c>
      <c r="AG302" s="8">
        <v>80</v>
      </c>
      <c r="AH302" s="9">
        <v>340</v>
      </c>
      <c r="AI302" s="9">
        <v>22</v>
      </c>
      <c r="AJ302" s="9">
        <v>540</v>
      </c>
      <c r="AK302" s="7">
        <v>11</v>
      </c>
      <c r="AL302" s="7">
        <v>0.8</v>
      </c>
      <c r="AM302" s="7">
        <v>5.5</v>
      </c>
      <c r="AN302" s="7">
        <v>1</v>
      </c>
      <c r="AO302" s="9">
        <v>12</v>
      </c>
      <c r="AP302" s="8">
        <v>13</v>
      </c>
      <c r="AQ302" s="8"/>
      <c r="AR302" s="8"/>
      <c r="AS302" s="8"/>
      <c r="AT302" s="7"/>
      <c r="AU302" s="8">
        <v>37</v>
      </c>
      <c r="AV302" s="7">
        <v>24</v>
      </c>
      <c r="AW302" s="8"/>
      <c r="AX302" s="7">
        <v>1.6000000000000001E-3</v>
      </c>
      <c r="AY302" s="7"/>
      <c r="AZ302" s="7"/>
      <c r="BA302" s="7"/>
      <c r="BB302" s="9">
        <v>90</v>
      </c>
      <c r="BC302" s="7">
        <v>29</v>
      </c>
      <c r="BD302" s="7">
        <v>81</v>
      </c>
      <c r="BE302" s="7">
        <v>11</v>
      </c>
      <c r="BF302" s="7">
        <v>48</v>
      </c>
      <c r="BG302" s="7">
        <v>12</v>
      </c>
      <c r="BH302" s="7">
        <v>2.1</v>
      </c>
      <c r="BI302" s="7">
        <v>13</v>
      </c>
      <c r="BJ302" s="7">
        <v>2.2000000000000002</v>
      </c>
      <c r="BK302" s="7">
        <v>14</v>
      </c>
      <c r="BL302" s="7">
        <v>3</v>
      </c>
      <c r="BM302" s="7">
        <v>8.4</v>
      </c>
      <c r="BN302" s="7">
        <v>1.3</v>
      </c>
      <c r="BO302" s="7">
        <v>8.9</v>
      </c>
      <c r="BP302" s="7">
        <v>1.4</v>
      </c>
      <c r="BQ302" s="6" t="s">
        <v>29</v>
      </c>
      <c r="BR302" s="10">
        <v>14.87180690513711</v>
      </c>
      <c r="BS302" s="10">
        <v>30.1048479186131</v>
      </c>
      <c r="BT302" s="10">
        <v>0.63581231184470055</v>
      </c>
      <c r="BU302" s="10">
        <v>76.94405896397798</v>
      </c>
      <c r="BV302" s="7">
        <v>0.10687738082981572</v>
      </c>
      <c r="BW302" s="11">
        <v>976.67665192784114</v>
      </c>
      <c r="BX302" s="7">
        <v>3.2584269662921348</v>
      </c>
      <c r="BY302" s="7">
        <v>0.88888888888888884</v>
      </c>
      <c r="BZ302" s="7">
        <f t="shared" si="35"/>
        <v>1.0833333333333333</v>
      </c>
      <c r="CA302" s="9">
        <v>2.2135305392828348</v>
      </c>
      <c r="CB302" s="12">
        <v>0.63581231184470055</v>
      </c>
      <c r="CC302" s="7"/>
      <c r="CD302" s="7"/>
      <c r="CJ302" s="2">
        <v>0.63581231184470055</v>
      </c>
      <c r="CK302" s="12">
        <v>0.63581231184470055</v>
      </c>
      <c r="CL302" s="7">
        <v>1.9723869999999999</v>
      </c>
      <c r="CM302" s="7">
        <v>1.9723869999999999</v>
      </c>
      <c r="CS302" s="12"/>
      <c r="CU302" s="7"/>
    </row>
    <row r="303" spans="1:99" x14ac:dyDescent="0.15">
      <c r="B303" s="5" t="s">
        <v>67</v>
      </c>
      <c r="C303" s="6">
        <v>17</v>
      </c>
      <c r="D303" s="14">
        <v>613025</v>
      </c>
      <c r="E303" s="14">
        <v>5397315</v>
      </c>
      <c r="F303" s="2">
        <v>-79.463342999999995</v>
      </c>
      <c r="G303" s="2">
        <v>48.718611000000003</v>
      </c>
      <c r="H303" s="5" t="s">
        <v>1</v>
      </c>
      <c r="I303" s="1" t="s">
        <v>46</v>
      </c>
      <c r="J303" s="3" t="s">
        <v>48</v>
      </c>
      <c r="K303" s="3" t="s">
        <v>52</v>
      </c>
      <c r="L303" s="7">
        <v>73.459377000000003</v>
      </c>
      <c r="M303" s="7">
        <v>15.258048</v>
      </c>
      <c r="N303" s="7">
        <v>3.0658999999999999E-2</v>
      </c>
      <c r="O303" s="7">
        <v>1.369443</v>
      </c>
      <c r="P303" s="7">
        <v>0.62340300000000004</v>
      </c>
      <c r="Q303" s="7">
        <v>2.8717419999999998</v>
      </c>
      <c r="R303" s="7">
        <v>5.0587629999999999</v>
      </c>
      <c r="S303" s="7">
        <v>1.1241699999999999</v>
      </c>
      <c r="T303" s="7">
        <v>0.18395500000000001</v>
      </c>
      <c r="U303" s="7">
        <v>2.0438999999999999E-2</v>
      </c>
      <c r="V303" s="7">
        <v>0.56000000000000005</v>
      </c>
      <c r="W303" s="7">
        <v>98.41</v>
      </c>
      <c r="X303" s="7"/>
      <c r="Y303" s="7"/>
      <c r="Z303" s="7"/>
      <c r="AA303" s="7"/>
      <c r="AB303" s="7"/>
      <c r="AC303" s="8">
        <v>20</v>
      </c>
      <c r="AD303" s="9">
        <v>1</v>
      </c>
      <c r="AE303" s="7">
        <v>0.6</v>
      </c>
      <c r="AF303" s="9">
        <v>19</v>
      </c>
      <c r="AG303" s="8">
        <v>410</v>
      </c>
      <c r="AH303" s="9">
        <v>317</v>
      </c>
      <c r="AI303" s="9">
        <v>3</v>
      </c>
      <c r="AJ303" s="9">
        <v>97</v>
      </c>
      <c r="AK303" s="7">
        <v>2.6</v>
      </c>
      <c r="AL303" s="7">
        <v>0.1</v>
      </c>
      <c r="AM303" s="7">
        <v>1.6</v>
      </c>
      <c r="AN303" s="7">
        <v>1</v>
      </c>
      <c r="AO303" s="9">
        <v>1.3</v>
      </c>
      <c r="AP303" s="8">
        <v>9</v>
      </c>
      <c r="AQ303" s="8">
        <v>20</v>
      </c>
      <c r="AR303" s="8">
        <v>2</v>
      </c>
      <c r="AS303" s="8">
        <v>3</v>
      </c>
      <c r="AT303" s="7">
        <v>1</v>
      </c>
      <c r="AU303" s="8">
        <v>40</v>
      </c>
      <c r="AV303" s="7">
        <v>15</v>
      </c>
      <c r="AW303" s="8"/>
      <c r="AX303" s="7"/>
      <c r="AY303" s="7"/>
      <c r="AZ303" s="7"/>
      <c r="BA303" s="7"/>
      <c r="BB303" s="9">
        <v>3</v>
      </c>
      <c r="BC303" s="7">
        <v>23</v>
      </c>
      <c r="BD303" s="7">
        <v>25</v>
      </c>
      <c r="BE303" s="7">
        <v>10</v>
      </c>
      <c r="BF303" s="7">
        <v>14</v>
      </c>
      <c r="BG303" s="7">
        <v>1.7</v>
      </c>
      <c r="BH303" s="7">
        <v>0.5</v>
      </c>
      <c r="BI303" s="7">
        <v>5</v>
      </c>
      <c r="BJ303" s="7">
        <v>0.1</v>
      </c>
      <c r="BK303" s="7">
        <v>1</v>
      </c>
      <c r="BL303" s="7">
        <v>0.5</v>
      </c>
      <c r="BM303" s="7"/>
      <c r="BN303" s="7">
        <v>0.2</v>
      </c>
      <c r="BO303" s="7">
        <v>0.2</v>
      </c>
      <c r="BP303" s="7">
        <v>7.0000000000000007E-2</v>
      </c>
      <c r="BQ303" s="6" t="s">
        <v>29</v>
      </c>
      <c r="BR303" s="10">
        <v>4.4999982209096494</v>
      </c>
      <c r="BS303" s="10">
        <v>23.505365355135414</v>
      </c>
      <c r="BT303" s="10">
        <v>0.63710066428206447</v>
      </c>
      <c r="BU303" s="10">
        <v>75.073456310679617</v>
      </c>
      <c r="BV303" s="7">
        <v>2.0769230769230769E-2</v>
      </c>
      <c r="BW303" s="11">
        <v>813.74985746765549</v>
      </c>
      <c r="BX303" s="7">
        <v>115</v>
      </c>
      <c r="BY303" s="7">
        <v>136.66666666666666</v>
      </c>
      <c r="BZ303" s="7">
        <f t="shared" si="35"/>
        <v>6.9230769230769225</v>
      </c>
      <c r="CA303" s="9">
        <v>78.122362308826936</v>
      </c>
      <c r="CB303" s="12"/>
      <c r="CC303" s="7">
        <v>1</v>
      </c>
      <c r="CD303" s="7"/>
      <c r="CJ303" s="2">
        <v>0.63710066428206447</v>
      </c>
      <c r="CK303" s="12">
        <v>0.63710066428206447</v>
      </c>
      <c r="CL303" s="7">
        <v>1.369443</v>
      </c>
      <c r="CM303" s="7">
        <v>1.369443</v>
      </c>
      <c r="CS303" s="12">
        <v>0.63710066428206447</v>
      </c>
      <c r="CU303" s="7">
        <v>115</v>
      </c>
    </row>
    <row r="304" spans="1:99" x14ac:dyDescent="0.15">
      <c r="B304" s="5" t="s">
        <v>67</v>
      </c>
      <c r="C304" s="6">
        <v>18</v>
      </c>
      <c r="D304" s="14">
        <v>546103</v>
      </c>
      <c r="E304" s="14">
        <v>5491095</v>
      </c>
      <c r="F304" s="2">
        <v>-74.362363999999999</v>
      </c>
      <c r="G304" s="2">
        <v>49.570689000000002</v>
      </c>
      <c r="H304" s="5" t="s">
        <v>1</v>
      </c>
      <c r="I304" s="1" t="s">
        <v>46</v>
      </c>
      <c r="J304" s="3" t="s">
        <v>48</v>
      </c>
      <c r="K304" s="3" t="s">
        <v>52</v>
      </c>
      <c r="L304" s="7">
        <v>73.895097000000007</v>
      </c>
      <c r="M304" s="7">
        <v>14.597804999999999</v>
      </c>
      <c r="N304" s="7">
        <v>1.0067E-2</v>
      </c>
      <c r="O304" s="7">
        <v>1.792006</v>
      </c>
      <c r="P304" s="7">
        <v>0.63424899999999995</v>
      </c>
      <c r="Q304" s="7">
        <v>2.9396960000000001</v>
      </c>
      <c r="R304" s="7">
        <v>4.4296790000000001</v>
      </c>
      <c r="S304" s="7">
        <v>1.389308</v>
      </c>
      <c r="T304" s="7">
        <v>0.25168600000000002</v>
      </c>
      <c r="U304" s="7">
        <v>6.0405E-2</v>
      </c>
      <c r="V304" s="7">
        <v>0.85</v>
      </c>
      <c r="W304" s="7">
        <v>100.18</v>
      </c>
      <c r="X304" s="7"/>
      <c r="Y304" s="7"/>
      <c r="Z304" s="7"/>
      <c r="AA304" s="7"/>
      <c r="AB304" s="7"/>
      <c r="AC304" s="8">
        <v>32</v>
      </c>
      <c r="AD304" s="9"/>
      <c r="AE304" s="7">
        <v>1.2</v>
      </c>
      <c r="AF304" s="9">
        <v>44</v>
      </c>
      <c r="AG304" s="8">
        <v>270</v>
      </c>
      <c r="AH304" s="9">
        <v>416</v>
      </c>
      <c r="AI304" s="9">
        <v>1.4</v>
      </c>
      <c r="AJ304" s="9">
        <v>120</v>
      </c>
      <c r="AK304" s="7">
        <v>2.6</v>
      </c>
      <c r="AL304" s="7">
        <v>0.36</v>
      </c>
      <c r="AM304" s="7">
        <v>3.03</v>
      </c>
      <c r="AN304" s="7">
        <v>0.6</v>
      </c>
      <c r="AO304" s="9">
        <v>1.4</v>
      </c>
      <c r="AP304" s="8">
        <v>15</v>
      </c>
      <c r="AQ304" s="8">
        <v>9</v>
      </c>
      <c r="AR304" s="8">
        <v>4</v>
      </c>
      <c r="AS304" s="8">
        <v>3</v>
      </c>
      <c r="AT304" s="7">
        <v>9</v>
      </c>
      <c r="AU304" s="8">
        <v>54</v>
      </c>
      <c r="AV304" s="7">
        <v>5</v>
      </c>
      <c r="AW304" s="8"/>
      <c r="AX304" s="7">
        <v>1.1000000000000001</v>
      </c>
      <c r="AY304" s="7">
        <v>37</v>
      </c>
      <c r="AZ304" s="7"/>
      <c r="BA304" s="7"/>
      <c r="BB304" s="9">
        <v>2.2999999999999998</v>
      </c>
      <c r="BC304" s="7">
        <v>24.8</v>
      </c>
      <c r="BD304" s="7">
        <v>41.4</v>
      </c>
      <c r="BE304" s="7">
        <v>3.95</v>
      </c>
      <c r="BF304" s="7">
        <v>12.9</v>
      </c>
      <c r="BG304" s="7">
        <v>1.27</v>
      </c>
      <c r="BH304" s="7">
        <v>0.41899999999999998</v>
      </c>
      <c r="BI304" s="7">
        <v>1.1499999999999999</v>
      </c>
      <c r="BJ304" s="7">
        <v>0.1</v>
      </c>
      <c r="BK304" s="7">
        <v>0.44</v>
      </c>
      <c r="BL304" s="7">
        <v>7.0000000000000007E-2</v>
      </c>
      <c r="BM304" s="7">
        <v>0.2</v>
      </c>
      <c r="BN304" s="7">
        <v>0.03</v>
      </c>
      <c r="BO304" s="7">
        <v>0.19</v>
      </c>
      <c r="BP304" s="7">
        <v>2.9000000000000001E-2</v>
      </c>
      <c r="BQ304" s="6" t="s">
        <v>29</v>
      </c>
      <c r="BR304" s="10">
        <v>3.1884067463802124</v>
      </c>
      <c r="BS304" s="10">
        <v>24.967280781234265</v>
      </c>
      <c r="BT304" s="10">
        <v>0.63852713178294562</v>
      </c>
      <c r="BU304" s="10">
        <v>74.393533675626699</v>
      </c>
      <c r="BV304" s="7">
        <v>6.0296466360550999E-2</v>
      </c>
      <c r="BW304" s="11">
        <v>898.25555685180541</v>
      </c>
      <c r="BX304" s="7">
        <v>130.5263157894737</v>
      </c>
      <c r="BY304" s="7">
        <v>117.39130434782609</v>
      </c>
      <c r="BZ304" s="7">
        <f t="shared" si="35"/>
        <v>10.714285714285715</v>
      </c>
      <c r="CA304" s="9">
        <v>88.669775069057593</v>
      </c>
      <c r="CB304" s="12">
        <v>0.63852713178294562</v>
      </c>
      <c r="CC304" s="7">
        <v>9</v>
      </c>
      <c r="CD304" s="7">
        <v>9</v>
      </c>
      <c r="CJ304" s="2">
        <v>0.63852713178294562</v>
      </c>
      <c r="CK304" s="12">
        <v>0.63852713178294562</v>
      </c>
      <c r="CL304" s="7">
        <v>1.792006</v>
      </c>
      <c r="CM304" s="7">
        <v>1.792006</v>
      </c>
      <c r="CS304" s="12">
        <v>0.63852713178294562</v>
      </c>
      <c r="CU304" s="7">
        <v>130.5263157894737</v>
      </c>
    </row>
    <row r="305" spans="1:99" x14ac:dyDescent="0.15">
      <c r="B305" s="5" t="s">
        <v>57</v>
      </c>
      <c r="C305" s="6">
        <v>18</v>
      </c>
      <c r="D305" s="14">
        <v>568498</v>
      </c>
      <c r="E305" s="14">
        <v>5514666</v>
      </c>
      <c r="F305" s="2">
        <v>-74.048535999999999</v>
      </c>
      <c r="G305" s="2">
        <v>49.780549999999998</v>
      </c>
      <c r="H305" s="5" t="s">
        <v>1</v>
      </c>
      <c r="I305" s="1" t="s">
        <v>46</v>
      </c>
      <c r="J305" s="3" t="s">
        <v>15</v>
      </c>
      <c r="K305" s="3" t="s">
        <v>9</v>
      </c>
      <c r="L305" s="7">
        <v>69.258882999999997</v>
      </c>
      <c r="M305" s="7">
        <v>16.517766000000002</v>
      </c>
      <c r="N305" s="7">
        <v>1.0152E-2</v>
      </c>
      <c r="O305" s="7">
        <v>3.6142129999999999</v>
      </c>
      <c r="P305" s="7">
        <v>0.62944199999999995</v>
      </c>
      <c r="Q305" s="7">
        <v>3.035533</v>
      </c>
      <c r="R305" s="7">
        <v>5.9796950000000004</v>
      </c>
      <c r="S305" s="7">
        <v>0.680203</v>
      </c>
      <c r="T305" s="7">
        <v>0.203046</v>
      </c>
      <c r="U305" s="7">
        <v>7.1066000000000004E-2</v>
      </c>
      <c r="V305" s="7">
        <v>1.1499999999999999</v>
      </c>
      <c r="W305" s="7">
        <v>99.65</v>
      </c>
      <c r="X305" s="7"/>
      <c r="Y305" s="7"/>
      <c r="Z305" s="7"/>
      <c r="AA305" s="7"/>
      <c r="AB305" s="7"/>
      <c r="AC305" s="8"/>
      <c r="AD305" s="9"/>
      <c r="AE305" s="7">
        <v>0.11</v>
      </c>
      <c r="AF305" s="9">
        <v>16</v>
      </c>
      <c r="AG305" s="8">
        <v>772</v>
      </c>
      <c r="AH305" s="9">
        <v>420</v>
      </c>
      <c r="AI305" s="9">
        <v>3</v>
      </c>
      <c r="AJ305" s="9">
        <v>125</v>
      </c>
      <c r="AK305" s="7">
        <v>3.2</v>
      </c>
      <c r="AL305" s="7">
        <v>0.3</v>
      </c>
      <c r="AM305" s="7">
        <v>1.43</v>
      </c>
      <c r="AN305" s="7">
        <v>0.32</v>
      </c>
      <c r="AO305" s="9"/>
      <c r="AP305" s="8">
        <v>19</v>
      </c>
      <c r="AQ305" s="8">
        <v>20</v>
      </c>
      <c r="AR305" s="8">
        <v>7</v>
      </c>
      <c r="AS305" s="8">
        <v>2.7</v>
      </c>
      <c r="AT305" s="7"/>
      <c r="AU305" s="8">
        <v>17</v>
      </c>
      <c r="AV305" s="7"/>
      <c r="AW305" s="8"/>
      <c r="AX305" s="7"/>
      <c r="AY305" s="7"/>
      <c r="AZ305" s="7"/>
      <c r="BA305" s="7"/>
      <c r="BB305" s="9">
        <v>13</v>
      </c>
      <c r="BC305" s="7">
        <v>8.8000000000000007</v>
      </c>
      <c r="BD305" s="7">
        <v>21.2</v>
      </c>
      <c r="BE305" s="7">
        <v>2.84</v>
      </c>
      <c r="BF305" s="7">
        <v>11.2</v>
      </c>
      <c r="BG305" s="7">
        <v>2.72</v>
      </c>
      <c r="BH305" s="7">
        <v>0.83</v>
      </c>
      <c r="BI305" s="7">
        <v>2.91</v>
      </c>
      <c r="BJ305" s="7">
        <v>0.56999999999999995</v>
      </c>
      <c r="BK305" s="7">
        <v>3.03</v>
      </c>
      <c r="BL305" s="7">
        <v>0.68</v>
      </c>
      <c r="BM305" s="7">
        <v>1.9</v>
      </c>
      <c r="BN305" s="7">
        <v>0.3</v>
      </c>
      <c r="BO305" s="7">
        <v>1.77</v>
      </c>
      <c r="BP305" s="7">
        <v>0.26</v>
      </c>
      <c r="BQ305" s="6" t="s">
        <v>29</v>
      </c>
      <c r="BR305" s="10">
        <v>8.791044732234349</v>
      </c>
      <c r="BS305" s="10">
        <v>8.9340101522842659</v>
      </c>
      <c r="BT305" s="10">
        <v>0.6390274111675126</v>
      </c>
      <c r="BU305" s="10">
        <v>70.313586802030457</v>
      </c>
      <c r="BV305" s="7">
        <v>7.1315604616156547E-2</v>
      </c>
      <c r="BW305" s="11">
        <v>874.25615243452273</v>
      </c>
      <c r="BX305" s="7">
        <v>4.9717514124293789</v>
      </c>
      <c r="BY305" s="7">
        <v>59.384615384615387</v>
      </c>
      <c r="BZ305" s="7"/>
      <c r="CA305" s="9">
        <v>3.3774344795759133</v>
      </c>
      <c r="CB305" s="12">
        <v>0.6390274111675126</v>
      </c>
      <c r="CC305" s="7"/>
      <c r="CD305" s="7"/>
      <c r="CJ305" s="2">
        <v>0.6390274111675126</v>
      </c>
      <c r="CK305" s="12">
        <v>0.6390274111675126</v>
      </c>
      <c r="CL305" s="7">
        <v>3.6142129999999999</v>
      </c>
      <c r="CM305" s="7">
        <v>3.6142129999999999</v>
      </c>
      <c r="CS305" s="12">
        <v>0.6390274111675126</v>
      </c>
      <c r="CU305" s="7">
        <v>4.9717514124293789</v>
      </c>
    </row>
    <row r="306" spans="1:99" x14ac:dyDescent="0.15">
      <c r="B306" s="5" t="s">
        <v>47</v>
      </c>
      <c r="C306" s="6">
        <v>17</v>
      </c>
      <c r="D306" s="14">
        <v>642336</v>
      </c>
      <c r="E306" s="14">
        <v>5351480</v>
      </c>
      <c r="F306" s="2">
        <v>-79.080682999999993</v>
      </c>
      <c r="G306" s="2">
        <v>48.300493000000003</v>
      </c>
      <c r="H306" s="5" t="s">
        <v>1</v>
      </c>
      <c r="I306" s="1" t="s">
        <v>46</v>
      </c>
      <c r="J306" s="3" t="s">
        <v>15</v>
      </c>
      <c r="K306" s="3" t="s">
        <v>45</v>
      </c>
      <c r="L306" s="7">
        <v>74.123690999999994</v>
      </c>
      <c r="M306" s="7">
        <v>12.560435</v>
      </c>
      <c r="N306" s="7">
        <v>5.0362999999999998E-2</v>
      </c>
      <c r="O306" s="7">
        <v>6.1744560000000002</v>
      </c>
      <c r="P306" s="7">
        <v>0.63456900000000005</v>
      </c>
      <c r="Q306" s="7">
        <v>0.97703499999999999</v>
      </c>
      <c r="R306" s="7">
        <v>5.0060440000000002</v>
      </c>
      <c r="S306" s="7">
        <v>0.171233</v>
      </c>
      <c r="T306" s="7">
        <v>0.28203099999999998</v>
      </c>
      <c r="U306" s="7">
        <v>2.0145E-2</v>
      </c>
      <c r="V306" s="7">
        <v>1.1000000000000001</v>
      </c>
      <c r="W306" s="7">
        <v>100.38</v>
      </c>
      <c r="X306" s="7"/>
      <c r="Y306" s="7"/>
      <c r="Z306" s="7"/>
      <c r="AA306" s="7"/>
      <c r="AB306" s="7"/>
      <c r="AC306" s="8"/>
      <c r="AD306" s="9"/>
      <c r="AE306" s="7">
        <v>0.2</v>
      </c>
      <c r="AF306" s="9">
        <v>4</v>
      </c>
      <c r="AG306" s="8">
        <v>82</v>
      </c>
      <c r="AH306" s="9"/>
      <c r="AI306" s="9">
        <v>15</v>
      </c>
      <c r="AJ306" s="9">
        <v>300</v>
      </c>
      <c r="AK306" s="7">
        <v>7.1</v>
      </c>
      <c r="AL306" s="7">
        <v>1</v>
      </c>
      <c r="AM306" s="7">
        <v>3.2</v>
      </c>
      <c r="AN306" s="7">
        <v>1</v>
      </c>
      <c r="AO306" s="9">
        <v>14</v>
      </c>
      <c r="AP306" s="8"/>
      <c r="AQ306" s="8"/>
      <c r="AR306" s="8"/>
      <c r="AS306" s="8"/>
      <c r="AT306" s="7"/>
      <c r="AU306" s="8"/>
      <c r="AV306" s="7"/>
      <c r="AW306" s="8"/>
      <c r="AX306" s="7"/>
      <c r="AY306" s="7"/>
      <c r="AZ306" s="7"/>
      <c r="BA306" s="7"/>
      <c r="BB306" s="9">
        <v>58</v>
      </c>
      <c r="BC306" s="7">
        <v>22</v>
      </c>
      <c r="BD306" s="7">
        <v>54</v>
      </c>
      <c r="BE306" s="7"/>
      <c r="BF306" s="7">
        <v>31</v>
      </c>
      <c r="BG306" s="7">
        <v>7.8</v>
      </c>
      <c r="BH306" s="7">
        <v>1.5</v>
      </c>
      <c r="BI306" s="7">
        <v>7</v>
      </c>
      <c r="BJ306" s="7">
        <v>1.4</v>
      </c>
      <c r="BK306" s="7"/>
      <c r="BL306" s="7">
        <v>2.8</v>
      </c>
      <c r="BM306" s="7"/>
      <c r="BN306" s="7">
        <v>0.8</v>
      </c>
      <c r="BO306" s="7">
        <v>5.8</v>
      </c>
      <c r="BP306" s="7">
        <v>0.94</v>
      </c>
      <c r="BQ306" s="6" t="s">
        <v>29</v>
      </c>
      <c r="BR306" s="10">
        <v>29.235275910601345</v>
      </c>
      <c r="BS306" s="10">
        <v>22.15954875100725</v>
      </c>
      <c r="BT306" s="10">
        <v>0.63917103142626919</v>
      </c>
      <c r="BU306" s="10">
        <v>74.661252014504427</v>
      </c>
      <c r="BV306" s="7">
        <v>2.0068738792588164E-2</v>
      </c>
      <c r="BW306" s="11">
        <v>807.18854717065085</v>
      </c>
      <c r="BX306" s="7">
        <v>3.7931034482758621</v>
      </c>
      <c r="BY306" s="7">
        <v>1.4137931034482758</v>
      </c>
      <c r="BZ306" s="7">
        <f t="shared" ref="BZ306:BZ310" si="36">AP306/AO306</f>
        <v>0</v>
      </c>
      <c r="CA306" s="9">
        <v>2.576749581400589</v>
      </c>
      <c r="CB306" s="12">
        <v>0.63917103142626919</v>
      </c>
      <c r="CC306" s="7"/>
      <c r="CD306" s="7"/>
      <c r="CJ306" s="2">
        <v>0.63917103142626919</v>
      </c>
      <c r="CK306" s="12"/>
      <c r="CL306" s="7">
        <v>6.1744560000000002</v>
      </c>
      <c r="CM306" s="7"/>
      <c r="CS306" s="12">
        <v>0.63917103142626919</v>
      </c>
      <c r="CU306" s="7">
        <v>3.7931034482758621</v>
      </c>
    </row>
    <row r="307" spans="1:99" x14ac:dyDescent="0.15">
      <c r="B307" s="5" t="s">
        <v>47</v>
      </c>
      <c r="C307" s="6">
        <v>18</v>
      </c>
      <c r="D307" s="14">
        <v>465225</v>
      </c>
      <c r="E307" s="14">
        <v>5499979</v>
      </c>
      <c r="F307" s="2">
        <v>-75.481756000000004</v>
      </c>
      <c r="G307" s="2">
        <v>49.651352000000003</v>
      </c>
      <c r="H307" s="5" t="s">
        <v>1</v>
      </c>
      <c r="I307" s="1" t="s">
        <v>46</v>
      </c>
      <c r="J307" s="3" t="s">
        <v>48</v>
      </c>
      <c r="K307" s="3" t="s">
        <v>52</v>
      </c>
      <c r="L307" s="7">
        <v>71.621622000000002</v>
      </c>
      <c r="M307" s="7">
        <v>15.857903</v>
      </c>
      <c r="N307" s="7">
        <v>3.0713000000000001E-2</v>
      </c>
      <c r="O307" s="7">
        <v>2.0782150000000001</v>
      </c>
      <c r="P307" s="7">
        <v>0.62448800000000004</v>
      </c>
      <c r="Q307" s="7">
        <v>2.59009</v>
      </c>
      <c r="R307" s="7">
        <v>5.5487310000000001</v>
      </c>
      <c r="S307" s="7">
        <v>1.2796890000000001</v>
      </c>
      <c r="T307" s="7">
        <v>0.27641300000000002</v>
      </c>
      <c r="U307" s="7">
        <v>9.2137999999999998E-2</v>
      </c>
      <c r="V307" s="7">
        <v>0.53</v>
      </c>
      <c r="W307" s="7">
        <v>98.21</v>
      </c>
      <c r="X307" s="7"/>
      <c r="Y307" s="7"/>
      <c r="Z307" s="7"/>
      <c r="AA307" s="7"/>
      <c r="AB307" s="7"/>
      <c r="AC307" s="8">
        <v>11</v>
      </c>
      <c r="AD307" s="9"/>
      <c r="AE307" s="7">
        <v>0.6</v>
      </c>
      <c r="AF307" s="9">
        <v>46</v>
      </c>
      <c r="AG307" s="8">
        <v>330</v>
      </c>
      <c r="AH307" s="9">
        <v>224</v>
      </c>
      <c r="AI307" s="9">
        <v>6.7</v>
      </c>
      <c r="AJ307" s="9">
        <v>143</v>
      </c>
      <c r="AK307" s="7">
        <v>3.2</v>
      </c>
      <c r="AL307" s="7">
        <v>4.83</v>
      </c>
      <c r="AM307" s="7">
        <v>4.21</v>
      </c>
      <c r="AN307" s="7">
        <v>0.6</v>
      </c>
      <c r="AO307" s="9">
        <v>2.9</v>
      </c>
      <c r="AP307" s="8">
        <v>14</v>
      </c>
      <c r="AQ307" s="8"/>
      <c r="AR307" s="8">
        <v>4</v>
      </c>
      <c r="AS307" s="8">
        <v>96</v>
      </c>
      <c r="AT307" s="7">
        <v>12</v>
      </c>
      <c r="AU307" s="8">
        <v>73</v>
      </c>
      <c r="AV307" s="7">
        <v>7</v>
      </c>
      <c r="AW307" s="8"/>
      <c r="AX307" s="7">
        <v>0.5</v>
      </c>
      <c r="AY307" s="7"/>
      <c r="AZ307" s="7"/>
      <c r="BA307" s="7"/>
      <c r="BB307" s="9">
        <v>9.4</v>
      </c>
      <c r="BC307" s="7">
        <v>20</v>
      </c>
      <c r="BD307" s="7">
        <v>37</v>
      </c>
      <c r="BE307" s="7">
        <v>4.08</v>
      </c>
      <c r="BF307" s="7">
        <v>13.9</v>
      </c>
      <c r="BG307" s="7">
        <v>2.1</v>
      </c>
      <c r="BH307" s="7">
        <v>0.46700000000000003</v>
      </c>
      <c r="BI307" s="7">
        <v>1.57</v>
      </c>
      <c r="BJ307" s="7">
        <v>0.23</v>
      </c>
      <c r="BK307" s="7">
        <v>1.2</v>
      </c>
      <c r="BL307" s="7">
        <v>0.22</v>
      </c>
      <c r="BM307" s="7">
        <v>0.61</v>
      </c>
      <c r="BN307" s="7">
        <v>0.09</v>
      </c>
      <c r="BO307" s="7">
        <v>0.6</v>
      </c>
      <c r="BP307" s="7">
        <v>0.10299999999999999</v>
      </c>
      <c r="BQ307" s="6" t="s">
        <v>29</v>
      </c>
      <c r="BR307" s="10">
        <v>4.3359996061543074</v>
      </c>
      <c r="BS307" s="10">
        <v>20.475020475020475</v>
      </c>
      <c r="BT307" s="10">
        <v>0.63932022932022947</v>
      </c>
      <c r="BU307" s="10">
        <v>73.322708845208851</v>
      </c>
      <c r="BV307" s="7">
        <v>9.3817330210772834E-2</v>
      </c>
      <c r="BW307" s="11">
        <v>930.56147108836547</v>
      </c>
      <c r="BX307" s="7">
        <v>33.333333333333336</v>
      </c>
      <c r="BY307" s="7">
        <v>35.106382978723403</v>
      </c>
      <c r="BZ307" s="7">
        <f t="shared" si="36"/>
        <v>4.8275862068965516</v>
      </c>
      <c r="CA307" s="9">
        <v>22.644162988065784</v>
      </c>
      <c r="CB307" s="12">
        <v>0.63932022932022947</v>
      </c>
      <c r="CC307" s="7">
        <v>12</v>
      </c>
      <c r="CD307" s="7">
        <v>12</v>
      </c>
      <c r="CJ307" s="2">
        <v>0.63932022932022947</v>
      </c>
      <c r="CK307" s="12">
        <v>0.63932022932022947</v>
      </c>
      <c r="CL307" s="7">
        <v>2.0782150000000001</v>
      </c>
      <c r="CM307" s="7">
        <v>2.0782150000000001</v>
      </c>
      <c r="CS307" s="12">
        <v>0.63932022932022947</v>
      </c>
      <c r="CU307" s="7">
        <v>33.333333333333336</v>
      </c>
    </row>
    <row r="308" spans="1:99" x14ac:dyDescent="0.15">
      <c r="B308" s="5" t="s">
        <v>67</v>
      </c>
      <c r="C308" s="6">
        <v>17</v>
      </c>
      <c r="D308" s="14">
        <v>686214</v>
      </c>
      <c r="E308" s="14">
        <v>5369242</v>
      </c>
      <c r="F308" s="2">
        <v>-78.481669999999994</v>
      </c>
      <c r="G308" s="2">
        <v>48.448746999999997</v>
      </c>
      <c r="H308" s="5" t="s">
        <v>1</v>
      </c>
      <c r="I308" s="1" t="s">
        <v>46</v>
      </c>
      <c r="J308" s="3" t="s">
        <v>15</v>
      </c>
      <c r="K308" s="3" t="s">
        <v>9</v>
      </c>
      <c r="L308" s="7">
        <v>71.255842000000001</v>
      </c>
      <c r="M308" s="7">
        <v>16.439748000000002</v>
      </c>
      <c r="N308" s="7">
        <v>2.0320999999999999E-2</v>
      </c>
      <c r="O308" s="7">
        <v>1.483438</v>
      </c>
      <c r="P308" s="7">
        <v>0.62995299999999999</v>
      </c>
      <c r="Q308" s="7">
        <v>1.7780940000000001</v>
      </c>
      <c r="R308" s="7">
        <v>5.5374920000000003</v>
      </c>
      <c r="S308" s="7">
        <v>2.5299740000000002</v>
      </c>
      <c r="T308" s="7">
        <v>0.24385299999999999</v>
      </c>
      <c r="U308" s="7">
        <v>8.1283999999999995E-2</v>
      </c>
      <c r="V308" s="7">
        <v>1.3</v>
      </c>
      <c r="W308" s="7">
        <v>99.72</v>
      </c>
      <c r="X308" s="7"/>
      <c r="Y308" s="7">
        <v>0.4</v>
      </c>
      <c r="Z308" s="7"/>
      <c r="AA308" s="7"/>
      <c r="AB308" s="7"/>
      <c r="AC308" s="8"/>
      <c r="AD308" s="9"/>
      <c r="AE308" s="7">
        <v>0.9</v>
      </c>
      <c r="AF308" s="9">
        <v>59.5</v>
      </c>
      <c r="AG308" s="8">
        <v>966.4</v>
      </c>
      <c r="AH308" s="9">
        <v>1371</v>
      </c>
      <c r="AI308" s="9">
        <v>2.6</v>
      </c>
      <c r="AJ308" s="9">
        <v>108.9</v>
      </c>
      <c r="AK308" s="7">
        <v>3</v>
      </c>
      <c r="AL308" s="7">
        <v>0.3</v>
      </c>
      <c r="AM308" s="7">
        <v>4.0999999999999996</v>
      </c>
      <c r="AN308" s="7">
        <v>1.7</v>
      </c>
      <c r="AO308" s="9">
        <v>2</v>
      </c>
      <c r="AP308" s="8">
        <v>28</v>
      </c>
      <c r="AQ308" s="8"/>
      <c r="AR308" s="8">
        <v>5.6</v>
      </c>
      <c r="AS308" s="8">
        <v>3.4</v>
      </c>
      <c r="AT308" s="7">
        <v>2.9</v>
      </c>
      <c r="AU308" s="8">
        <v>43</v>
      </c>
      <c r="AV308" s="7">
        <v>11.2</v>
      </c>
      <c r="AW308" s="8">
        <v>1.9</v>
      </c>
      <c r="AX308" s="7"/>
      <c r="AY308" s="7"/>
      <c r="AZ308" s="7"/>
      <c r="BA308" s="7"/>
      <c r="BB308" s="9">
        <v>3.3</v>
      </c>
      <c r="BC308" s="7">
        <v>16.8</v>
      </c>
      <c r="BD308" s="7">
        <v>35.200000000000003</v>
      </c>
      <c r="BE308" s="7">
        <v>4.07</v>
      </c>
      <c r="BF308" s="7">
        <v>15.7</v>
      </c>
      <c r="BG308" s="7">
        <v>2.35</v>
      </c>
      <c r="BH308" s="7">
        <v>0.62</v>
      </c>
      <c r="BI308" s="7">
        <v>1.46</v>
      </c>
      <c r="BJ308" s="7">
        <v>0.18</v>
      </c>
      <c r="BK308" s="7">
        <v>0.73</v>
      </c>
      <c r="BL308" s="7">
        <v>0.09</v>
      </c>
      <c r="BM308" s="7">
        <v>0.25</v>
      </c>
      <c r="BN308" s="7">
        <v>0.04</v>
      </c>
      <c r="BO308" s="7">
        <v>0.28000000000000003</v>
      </c>
      <c r="BP308" s="7">
        <v>0.04</v>
      </c>
      <c r="BQ308" s="6" t="s">
        <v>29</v>
      </c>
      <c r="BR308" s="10">
        <v>2.1887545089396174</v>
      </c>
      <c r="BS308" s="10">
        <v>17.069701280227594</v>
      </c>
      <c r="BT308" s="10">
        <v>0.64006604348709606</v>
      </c>
      <c r="BU308" s="10">
        <v>72.399758179231867</v>
      </c>
      <c r="BV308" s="7">
        <v>8.1512234255916555E-2</v>
      </c>
      <c r="BW308" s="11">
        <v>907.85993718483917</v>
      </c>
      <c r="BX308" s="7">
        <v>60</v>
      </c>
      <c r="BY308" s="7">
        <v>292.84848484848487</v>
      </c>
      <c r="BZ308" s="7">
        <f t="shared" si="36"/>
        <v>14</v>
      </c>
      <c r="CA308" s="9">
        <v>40.759493378518407</v>
      </c>
      <c r="CB308" s="12">
        <v>0.64006604348709606</v>
      </c>
      <c r="CC308" s="7">
        <v>2.9</v>
      </c>
      <c r="CD308" s="7">
        <v>2.9</v>
      </c>
      <c r="CJ308" s="2">
        <v>0.64006604348709606</v>
      </c>
      <c r="CK308" s="12">
        <v>0.64006604348709606</v>
      </c>
      <c r="CL308" s="7">
        <v>1.483438</v>
      </c>
      <c r="CM308" s="7">
        <v>1.483438</v>
      </c>
      <c r="CS308" s="12">
        <v>0.64006604348709606</v>
      </c>
      <c r="CU308" s="7">
        <v>60</v>
      </c>
    </row>
    <row r="309" spans="1:99" x14ac:dyDescent="0.15">
      <c r="B309" s="5" t="s">
        <v>67</v>
      </c>
      <c r="C309" s="6">
        <v>18</v>
      </c>
      <c r="D309" s="14">
        <v>370763</v>
      </c>
      <c r="E309" s="14">
        <v>5419636</v>
      </c>
      <c r="F309" s="2">
        <v>-76.763998999999998</v>
      </c>
      <c r="G309" s="2">
        <v>48.916164000000002</v>
      </c>
      <c r="H309" s="5" t="s">
        <v>1</v>
      </c>
      <c r="I309" s="1" t="s">
        <v>46</v>
      </c>
      <c r="J309" s="3" t="s">
        <v>48</v>
      </c>
      <c r="K309" s="3" t="s">
        <v>52</v>
      </c>
      <c r="L309" s="7">
        <v>71.960221000000004</v>
      </c>
      <c r="M309" s="7">
        <v>15.521837</v>
      </c>
      <c r="N309" s="7">
        <v>3.0757E-2</v>
      </c>
      <c r="O309" s="7">
        <v>2.0606930000000001</v>
      </c>
      <c r="P309" s="7">
        <v>0.62538400000000005</v>
      </c>
      <c r="Q309" s="7">
        <v>2.614312</v>
      </c>
      <c r="R309" s="7">
        <v>5.0543370000000003</v>
      </c>
      <c r="S309" s="7">
        <v>1.824892</v>
      </c>
      <c r="T309" s="7">
        <v>0.24605299999999999</v>
      </c>
      <c r="U309" s="7">
        <v>6.1512999999999998E-2</v>
      </c>
      <c r="V309" s="7">
        <v>0.67</v>
      </c>
      <c r="W309" s="7">
        <v>98.21</v>
      </c>
      <c r="X309" s="7">
        <v>0.01</v>
      </c>
      <c r="Y309" s="7"/>
      <c r="Z309" s="7"/>
      <c r="AA309" s="7"/>
      <c r="AB309" s="7"/>
      <c r="AC309" s="8"/>
      <c r="AD309" s="9"/>
      <c r="AE309" s="7">
        <v>1</v>
      </c>
      <c r="AF309" s="9">
        <v>37</v>
      </c>
      <c r="AG309" s="8">
        <v>511</v>
      </c>
      <c r="AH309" s="9">
        <v>558</v>
      </c>
      <c r="AI309" s="9">
        <v>1.3</v>
      </c>
      <c r="AJ309" s="9">
        <v>82</v>
      </c>
      <c r="AK309" s="7">
        <v>1.9</v>
      </c>
      <c r="AL309" s="7">
        <v>0.14000000000000001</v>
      </c>
      <c r="AM309" s="7">
        <v>1.63</v>
      </c>
      <c r="AN309" s="7">
        <v>0.43</v>
      </c>
      <c r="AO309" s="9">
        <v>2.1</v>
      </c>
      <c r="AP309" s="8">
        <v>24</v>
      </c>
      <c r="AQ309" s="8">
        <v>12</v>
      </c>
      <c r="AR309" s="8">
        <v>8</v>
      </c>
      <c r="AS309" s="8">
        <v>4</v>
      </c>
      <c r="AT309" s="7">
        <v>2</v>
      </c>
      <c r="AU309" s="8">
        <v>42</v>
      </c>
      <c r="AV309" s="7">
        <v>5</v>
      </c>
      <c r="AW309" s="8"/>
      <c r="AX309" s="7"/>
      <c r="AY309" s="7"/>
      <c r="AZ309" s="7"/>
      <c r="BA309" s="7"/>
      <c r="BB309" s="9">
        <v>2.6</v>
      </c>
      <c r="BC309" s="7">
        <v>6.21</v>
      </c>
      <c r="BD309" s="7">
        <v>13</v>
      </c>
      <c r="BE309" s="7">
        <v>1.44</v>
      </c>
      <c r="BF309" s="7">
        <v>5.5</v>
      </c>
      <c r="BG309" s="7">
        <v>1.03</v>
      </c>
      <c r="BH309" s="7">
        <v>0.33900000000000002</v>
      </c>
      <c r="BI309" s="7">
        <v>0.74</v>
      </c>
      <c r="BJ309" s="7">
        <v>0.09</v>
      </c>
      <c r="BK309" s="7">
        <v>0.49</v>
      </c>
      <c r="BL309" s="7">
        <v>0.09</v>
      </c>
      <c r="BM309" s="7">
        <v>0.24</v>
      </c>
      <c r="BN309" s="7">
        <v>3.5999999999999997E-2</v>
      </c>
      <c r="BO309" s="7">
        <v>0.23</v>
      </c>
      <c r="BP309" s="7">
        <v>0.03</v>
      </c>
      <c r="BQ309" s="6" t="s">
        <v>29</v>
      </c>
      <c r="BR309" s="10">
        <v>2.7696636294093024</v>
      </c>
      <c r="BS309" s="10">
        <v>6.3666188230469558</v>
      </c>
      <c r="BT309" s="10">
        <v>0.64115644863645693</v>
      </c>
      <c r="BU309" s="10">
        <v>73.77508816895633</v>
      </c>
      <c r="BV309" s="7">
        <v>6.2634151308420732E-2</v>
      </c>
      <c r="BW309" s="11">
        <v>895.95498152920925</v>
      </c>
      <c r="BX309" s="7">
        <v>27</v>
      </c>
      <c r="BY309" s="7">
        <v>196.53846153846152</v>
      </c>
      <c r="BZ309" s="7">
        <f t="shared" si="36"/>
        <v>11.428571428571429</v>
      </c>
      <c r="CA309" s="9">
        <v>18.341772020333281</v>
      </c>
      <c r="CB309" s="12">
        <v>0.64115644863645693</v>
      </c>
      <c r="CC309" s="7">
        <v>2</v>
      </c>
      <c r="CD309" s="7">
        <v>2</v>
      </c>
      <c r="CJ309" s="2">
        <v>0.64115644863645693</v>
      </c>
      <c r="CK309" s="12">
        <v>0.64115644863645693</v>
      </c>
      <c r="CL309" s="7">
        <v>2.0606930000000001</v>
      </c>
      <c r="CM309" s="7">
        <v>2.0606930000000001</v>
      </c>
      <c r="CS309" s="12">
        <v>0.64115644863645693</v>
      </c>
      <c r="CU309" s="7">
        <v>27</v>
      </c>
    </row>
    <row r="310" spans="1:99" x14ac:dyDescent="0.15">
      <c r="B310" s="5" t="s">
        <v>67</v>
      </c>
      <c r="C310" s="6">
        <v>18</v>
      </c>
      <c r="D310" s="14">
        <v>279585</v>
      </c>
      <c r="E310" s="14">
        <v>5336537</v>
      </c>
      <c r="F310" s="2">
        <v>-77.963193000000004</v>
      </c>
      <c r="G310" s="2">
        <v>48.143861000000001</v>
      </c>
      <c r="H310" s="5" t="s">
        <v>1</v>
      </c>
      <c r="I310" s="1" t="s">
        <v>46</v>
      </c>
      <c r="J310" s="3" t="s">
        <v>48</v>
      </c>
      <c r="K310" s="3" t="s">
        <v>52</v>
      </c>
      <c r="L310" s="7">
        <v>74.341234999999998</v>
      </c>
      <c r="M310" s="7">
        <v>14.548783999999999</v>
      </c>
      <c r="N310" s="7">
        <v>2.0348000000000002E-2</v>
      </c>
      <c r="O310" s="7">
        <v>0.89531000000000005</v>
      </c>
      <c r="P310" s="7">
        <v>0.63078599999999996</v>
      </c>
      <c r="Q310" s="7">
        <v>1.2615730000000001</v>
      </c>
      <c r="R310" s="7">
        <v>7.7016989999999996</v>
      </c>
      <c r="S310" s="7">
        <v>0.40695900000000002</v>
      </c>
      <c r="T310" s="7">
        <v>0.111914</v>
      </c>
      <c r="U310" s="7">
        <v>8.1392000000000006E-2</v>
      </c>
      <c r="V310" s="7">
        <v>1.63</v>
      </c>
      <c r="W310" s="7">
        <v>99.92</v>
      </c>
      <c r="X310" s="7">
        <v>0.14000000000000001</v>
      </c>
      <c r="Y310" s="7"/>
      <c r="Z310" s="7"/>
      <c r="AA310" s="7"/>
      <c r="AB310" s="7"/>
      <c r="AC310" s="8"/>
      <c r="AD310" s="9"/>
      <c r="AE310" s="7"/>
      <c r="AF310" s="9"/>
      <c r="AG310" s="8">
        <v>174</v>
      </c>
      <c r="AH310" s="9">
        <v>139</v>
      </c>
      <c r="AI310" s="9"/>
      <c r="AJ310" s="9">
        <v>84</v>
      </c>
      <c r="AK310" s="7">
        <v>1.8</v>
      </c>
      <c r="AL310" s="7"/>
      <c r="AM310" s="7">
        <v>3.4</v>
      </c>
      <c r="AN310" s="7"/>
      <c r="AO310" s="9">
        <v>0.8</v>
      </c>
      <c r="AP310" s="8"/>
      <c r="AQ310" s="8">
        <v>8</v>
      </c>
      <c r="AR310" s="8">
        <v>4</v>
      </c>
      <c r="AS310" s="8">
        <v>3</v>
      </c>
      <c r="AT310" s="7">
        <v>35</v>
      </c>
      <c r="AU310" s="8">
        <v>11</v>
      </c>
      <c r="AV310" s="7"/>
      <c r="AW310" s="8"/>
      <c r="AX310" s="7"/>
      <c r="AY310" s="7">
        <v>50</v>
      </c>
      <c r="AZ310" s="7"/>
      <c r="BA310" s="7"/>
      <c r="BB310" s="9">
        <v>4</v>
      </c>
      <c r="BC310" s="7">
        <v>18.7</v>
      </c>
      <c r="BD310" s="7">
        <v>30</v>
      </c>
      <c r="BE310" s="7"/>
      <c r="BF310" s="7">
        <v>11</v>
      </c>
      <c r="BG310" s="7">
        <v>1.3</v>
      </c>
      <c r="BH310" s="7"/>
      <c r="BI310" s="7"/>
      <c r="BJ310" s="7"/>
      <c r="BK310" s="7"/>
      <c r="BL310" s="7"/>
      <c r="BM310" s="7"/>
      <c r="BN310" s="7"/>
      <c r="BO310" s="7">
        <v>0.5</v>
      </c>
      <c r="BP310" s="7">
        <v>0.1</v>
      </c>
      <c r="BQ310" s="6" t="s">
        <v>29</v>
      </c>
      <c r="BR310" s="10">
        <v>18.924999815706247</v>
      </c>
      <c r="BS310" s="10">
        <v>19.025333197680332</v>
      </c>
      <c r="BT310" s="10">
        <v>0.64176009767015962</v>
      </c>
      <c r="BU310" s="10">
        <v>75.634586427917384</v>
      </c>
      <c r="BV310" s="7">
        <v>8.1457165732586073E-2</v>
      </c>
      <c r="BW310" s="11">
        <v>938.16542955640728</v>
      </c>
      <c r="BX310" s="7">
        <v>37.4</v>
      </c>
      <c r="BY310" s="7">
        <v>43.5</v>
      </c>
      <c r="BZ310" s="7">
        <f t="shared" si="36"/>
        <v>0</v>
      </c>
      <c r="CA310" s="9">
        <v>25.406750872609805</v>
      </c>
      <c r="CB310" s="12">
        <v>0.64176009767015962</v>
      </c>
      <c r="CC310" s="7">
        <v>35</v>
      </c>
      <c r="CD310" s="7">
        <v>35</v>
      </c>
      <c r="CJ310" s="2">
        <v>0.64176009767015962</v>
      </c>
      <c r="CK310" s="12"/>
      <c r="CL310" s="7">
        <v>0.89531000000000005</v>
      </c>
      <c r="CM310" s="7"/>
      <c r="CS310" s="12">
        <v>0.64176009767015962</v>
      </c>
      <c r="CU310" s="7">
        <v>37.4</v>
      </c>
    </row>
    <row r="311" spans="1:99" x14ac:dyDescent="0.15">
      <c r="B311" s="5" t="s">
        <v>67</v>
      </c>
      <c r="C311" s="6">
        <v>17</v>
      </c>
      <c r="D311" s="14">
        <v>611165</v>
      </c>
      <c r="E311" s="14">
        <v>5296534</v>
      </c>
      <c r="F311" s="2">
        <v>-79.515118000000001</v>
      </c>
      <c r="G311" s="2">
        <v>47.812553000000001</v>
      </c>
      <c r="H311" s="5" t="s">
        <v>3</v>
      </c>
      <c r="I311" s="1" t="s">
        <v>46</v>
      </c>
      <c r="J311" s="3" t="s">
        <v>48</v>
      </c>
      <c r="K311" s="3" t="s">
        <v>52</v>
      </c>
      <c r="L311" s="7">
        <v>71.096748000000005</v>
      </c>
      <c r="M311" s="7">
        <v>15.653403000000001</v>
      </c>
      <c r="N311" s="7">
        <v>2.0198000000000001E-2</v>
      </c>
      <c r="O311" s="7">
        <v>2.1712790000000002</v>
      </c>
      <c r="P311" s="7">
        <v>0.63623499999999999</v>
      </c>
      <c r="Q311" s="7">
        <v>1.4037569999999999</v>
      </c>
      <c r="R311" s="7">
        <v>7.1601699999999999</v>
      </c>
      <c r="S311" s="7">
        <v>1.4845489999999999</v>
      </c>
      <c r="T311" s="7">
        <v>0.25247399999999998</v>
      </c>
      <c r="U311" s="7">
        <v>0.121188</v>
      </c>
      <c r="V311" s="7">
        <v>0.79</v>
      </c>
      <c r="W311" s="7">
        <v>99.81</v>
      </c>
      <c r="X311" s="7"/>
      <c r="Y311" s="7"/>
      <c r="Z311" s="7"/>
      <c r="AA311" s="7"/>
      <c r="AB311" s="7"/>
      <c r="AC311" s="8"/>
      <c r="AD311" s="9"/>
      <c r="AE311" s="7">
        <v>0.63</v>
      </c>
      <c r="AF311" s="9">
        <v>29.6</v>
      </c>
      <c r="AG311" s="8">
        <v>1630</v>
      </c>
      <c r="AH311" s="9">
        <v>2480</v>
      </c>
      <c r="AI311" s="9">
        <v>3.4</v>
      </c>
      <c r="AJ311" s="9">
        <v>209</v>
      </c>
      <c r="AK311" s="7">
        <v>4.9000000000000004</v>
      </c>
      <c r="AL311" s="7">
        <v>0.3</v>
      </c>
      <c r="AM311" s="7">
        <v>7.93</v>
      </c>
      <c r="AN311" s="7">
        <v>1.83</v>
      </c>
      <c r="AO311" s="9"/>
      <c r="AP311" s="8">
        <v>29</v>
      </c>
      <c r="AQ311" s="8">
        <v>209</v>
      </c>
      <c r="AR311" s="8">
        <v>14</v>
      </c>
      <c r="AS311" s="8">
        <v>3.8</v>
      </c>
      <c r="AT311" s="7">
        <v>15</v>
      </c>
      <c r="AU311" s="8">
        <v>84</v>
      </c>
      <c r="AV311" s="7">
        <v>30</v>
      </c>
      <c r="AW311" s="8"/>
      <c r="AX311" s="7"/>
      <c r="AY311" s="7"/>
      <c r="AZ311" s="7"/>
      <c r="BA311" s="7"/>
      <c r="BB311" s="9">
        <v>4.3</v>
      </c>
      <c r="BC311" s="7">
        <v>25.7</v>
      </c>
      <c r="BD311" s="7">
        <v>53.9</v>
      </c>
      <c r="BE311" s="7">
        <v>6.55</v>
      </c>
      <c r="BF311" s="7">
        <v>28.7</v>
      </c>
      <c r="BG311" s="7">
        <v>5.0599999999999996</v>
      </c>
      <c r="BH311" s="7">
        <v>1.4</v>
      </c>
      <c r="BI311" s="7">
        <v>3.36</v>
      </c>
      <c r="BJ311" s="7">
        <v>0.33</v>
      </c>
      <c r="BK311" s="7">
        <v>1.07</v>
      </c>
      <c r="BL311" s="7">
        <v>0.14000000000000001</v>
      </c>
      <c r="BM311" s="7">
        <v>0.32</v>
      </c>
      <c r="BN311" s="7">
        <v>0.03</v>
      </c>
      <c r="BO311" s="7">
        <v>0.18</v>
      </c>
      <c r="BP311" s="7">
        <v>0.02</v>
      </c>
      <c r="BQ311" s="6" t="s">
        <v>29</v>
      </c>
      <c r="BR311" s="10">
        <v>4.8231281015311724</v>
      </c>
      <c r="BS311" s="10">
        <v>25.954352656029087</v>
      </c>
      <c r="BT311" s="10">
        <v>0.64253181175520102</v>
      </c>
      <c r="BU311" s="10">
        <v>71.800391840032333</v>
      </c>
      <c r="BV311" s="7">
        <v>0.12141869552149083</v>
      </c>
      <c r="BW311" s="11">
        <v>942.21786379309867</v>
      </c>
      <c r="BX311" s="7">
        <v>142.77777777777777</v>
      </c>
      <c r="BY311" s="7">
        <v>379.06976744186051</v>
      </c>
      <c r="BZ311" s="7"/>
      <c r="CA311" s="9">
        <v>96.99249813221509</v>
      </c>
      <c r="CB311" s="12">
        <v>0.64253181175520102</v>
      </c>
      <c r="CC311" s="7">
        <v>15</v>
      </c>
      <c r="CD311" s="7">
        <v>15</v>
      </c>
      <c r="CJ311" s="2">
        <v>0.64253181175520102</v>
      </c>
      <c r="CK311" s="12">
        <v>0.64253181175520102</v>
      </c>
      <c r="CL311" s="7">
        <v>2.1712790000000002</v>
      </c>
      <c r="CM311" s="7">
        <v>2.1712790000000002</v>
      </c>
      <c r="CS311" s="12"/>
      <c r="CU311" s="7"/>
    </row>
    <row r="312" spans="1:99" x14ac:dyDescent="0.15">
      <c r="B312" s="5" t="s">
        <v>67</v>
      </c>
      <c r="C312" s="6">
        <v>18</v>
      </c>
      <c r="D312" s="14">
        <v>552770</v>
      </c>
      <c r="E312" s="14">
        <v>5533468</v>
      </c>
      <c r="F312" s="2">
        <v>-74.264419000000004</v>
      </c>
      <c r="G312" s="2">
        <v>49.951233999999999</v>
      </c>
      <c r="H312" s="5" t="s">
        <v>1</v>
      </c>
      <c r="I312" s="1" t="s">
        <v>46</v>
      </c>
      <c r="J312" s="3" t="s">
        <v>48</v>
      </c>
      <c r="K312" s="3" t="s">
        <v>52</v>
      </c>
      <c r="L312" s="7">
        <v>69.698503000000002</v>
      </c>
      <c r="M312" s="7">
        <v>16.440712000000001</v>
      </c>
      <c r="N312" s="7">
        <v>1.0116999999999999E-2</v>
      </c>
      <c r="O312" s="7">
        <v>1.3860790000000001</v>
      </c>
      <c r="P312" s="7">
        <v>0.63739400000000002</v>
      </c>
      <c r="Q312" s="7">
        <v>1.7300690000000001</v>
      </c>
      <c r="R312" s="7">
        <v>6.9000399999999997</v>
      </c>
      <c r="S312" s="7">
        <v>2.883448</v>
      </c>
      <c r="T312" s="7">
        <v>0.222582</v>
      </c>
      <c r="U312" s="7">
        <v>9.1055999999999998E-2</v>
      </c>
      <c r="V312" s="7">
        <v>0.31</v>
      </c>
      <c r="W312" s="7">
        <v>99.15</v>
      </c>
      <c r="X312" s="7">
        <v>0.01</v>
      </c>
      <c r="Y312" s="7"/>
      <c r="Z312" s="7"/>
      <c r="AA312" s="7"/>
      <c r="AB312" s="7"/>
      <c r="AC312" s="8">
        <v>1</v>
      </c>
      <c r="AD312" s="9"/>
      <c r="AE312" s="7">
        <v>0.2</v>
      </c>
      <c r="AF312" s="9">
        <v>49</v>
      </c>
      <c r="AG312" s="8">
        <v>409</v>
      </c>
      <c r="AH312" s="9">
        <v>1306</v>
      </c>
      <c r="AI312" s="9">
        <v>2.9</v>
      </c>
      <c r="AJ312" s="9">
        <v>73</v>
      </c>
      <c r="AK312" s="7">
        <v>1.9</v>
      </c>
      <c r="AL312" s="7">
        <v>0.97</v>
      </c>
      <c r="AM312" s="7">
        <v>2.09</v>
      </c>
      <c r="AN312" s="7">
        <v>0.9</v>
      </c>
      <c r="AO312" s="9">
        <v>2</v>
      </c>
      <c r="AP312" s="8">
        <v>17</v>
      </c>
      <c r="AQ312" s="8"/>
      <c r="AR312" s="8">
        <v>6</v>
      </c>
      <c r="AS312" s="8">
        <v>22</v>
      </c>
      <c r="AT312" s="7">
        <v>55</v>
      </c>
      <c r="AU312" s="8">
        <v>61</v>
      </c>
      <c r="AV312" s="7">
        <v>5</v>
      </c>
      <c r="AW312" s="8"/>
      <c r="AX312" s="7">
        <v>0.5</v>
      </c>
      <c r="AY312" s="7"/>
      <c r="AZ312" s="7"/>
      <c r="BA312" s="7"/>
      <c r="BB312" s="9">
        <v>2.9</v>
      </c>
      <c r="BC312" s="7">
        <v>19</v>
      </c>
      <c r="BD312" s="7">
        <v>40.799999999999997</v>
      </c>
      <c r="BE312" s="7">
        <v>5.19</v>
      </c>
      <c r="BF312" s="7">
        <v>19.8</v>
      </c>
      <c r="BG312" s="7">
        <v>2.62</v>
      </c>
      <c r="BH312" s="7">
        <v>0.55600000000000005</v>
      </c>
      <c r="BI312" s="7">
        <v>1.52</v>
      </c>
      <c r="BJ312" s="7">
        <v>0.13</v>
      </c>
      <c r="BK312" s="7">
        <v>0.54</v>
      </c>
      <c r="BL312" s="7">
        <v>0.08</v>
      </c>
      <c r="BM312" s="7">
        <v>0.21</v>
      </c>
      <c r="BN312" s="7">
        <v>3.1E-2</v>
      </c>
      <c r="BO312" s="7">
        <v>0.2</v>
      </c>
      <c r="BP312" s="7">
        <v>3.2000000000000001E-2</v>
      </c>
      <c r="BQ312" s="6" t="s">
        <v>29</v>
      </c>
      <c r="BR312" s="10">
        <v>2.3929822906464757</v>
      </c>
      <c r="BS312" s="10">
        <v>19.222986645082962</v>
      </c>
      <c r="BT312" s="10">
        <v>0.6448745447187374</v>
      </c>
      <c r="BU312" s="10">
        <v>70.516494334277624</v>
      </c>
      <c r="BV312" s="7">
        <v>9.1836611195158832E-2</v>
      </c>
      <c r="BW312" s="11">
        <v>901.01518980406433</v>
      </c>
      <c r="BX312" s="7">
        <v>95</v>
      </c>
      <c r="BY312" s="7">
        <v>141.0344827586207</v>
      </c>
      <c r="BZ312" s="7">
        <f>AP312/AO312</f>
        <v>8.5</v>
      </c>
      <c r="CA312" s="9">
        <v>64.53586451598747</v>
      </c>
      <c r="CB312" s="12">
        <v>0.6448745447187374</v>
      </c>
      <c r="CC312" s="7">
        <v>55</v>
      </c>
      <c r="CD312" s="7">
        <v>55</v>
      </c>
      <c r="CJ312" s="2">
        <v>0.6448745447187374</v>
      </c>
      <c r="CK312" s="12">
        <v>0.6448745447187374</v>
      </c>
      <c r="CL312" s="7">
        <v>1.3860790000000001</v>
      </c>
      <c r="CM312" s="7">
        <v>1.3860790000000001</v>
      </c>
      <c r="CS312" s="12">
        <v>0.6448745447187374</v>
      </c>
      <c r="CU312" s="7">
        <v>95</v>
      </c>
    </row>
    <row r="313" spans="1:99" x14ac:dyDescent="0.15">
      <c r="B313" s="5" t="s">
        <v>67</v>
      </c>
      <c r="C313" s="6">
        <v>18</v>
      </c>
      <c r="D313" s="14">
        <v>293386</v>
      </c>
      <c r="E313" s="14">
        <v>5466269</v>
      </c>
      <c r="F313" s="2">
        <v>-77.842910000000003</v>
      </c>
      <c r="G313" s="2">
        <v>49.314160999999999</v>
      </c>
      <c r="H313" s="5" t="s">
        <v>1</v>
      </c>
      <c r="I313" s="1" t="s">
        <v>46</v>
      </c>
      <c r="J313" s="3" t="s">
        <v>48</v>
      </c>
      <c r="K313" s="3" t="s">
        <v>52</v>
      </c>
      <c r="L313" s="7">
        <v>71.398685</v>
      </c>
      <c r="M313" s="7">
        <v>15.919506</v>
      </c>
      <c r="N313" s="7">
        <v>1.9924000000000001E-2</v>
      </c>
      <c r="O313" s="7">
        <v>2.111974</v>
      </c>
      <c r="P313" s="7">
        <v>0.64753899999999998</v>
      </c>
      <c r="Q313" s="7">
        <v>3.1281129999999999</v>
      </c>
      <c r="R313" s="7">
        <v>5.2201630000000003</v>
      </c>
      <c r="S313" s="7">
        <v>1.215382</v>
      </c>
      <c r="T313" s="7">
        <v>0.25901600000000002</v>
      </c>
      <c r="U313" s="7">
        <v>7.9697000000000004E-2</v>
      </c>
      <c r="V313" s="7">
        <v>0.31</v>
      </c>
      <c r="W313" s="7">
        <v>100.69</v>
      </c>
      <c r="X313" s="7">
        <v>0.01</v>
      </c>
      <c r="Y313" s="7"/>
      <c r="Z313" s="7"/>
      <c r="AA313" s="7"/>
      <c r="AB313" s="7"/>
      <c r="AC313" s="8"/>
      <c r="AD313" s="9">
        <v>1</v>
      </c>
      <c r="AE313" s="7">
        <v>1</v>
      </c>
      <c r="AF313" s="9">
        <v>33</v>
      </c>
      <c r="AG313" s="8">
        <v>560</v>
      </c>
      <c r="AH313" s="9">
        <v>477</v>
      </c>
      <c r="AI313" s="9">
        <v>1.1000000000000001</v>
      </c>
      <c r="AJ313" s="9">
        <v>92</v>
      </c>
      <c r="AK313" s="7">
        <v>2.4</v>
      </c>
      <c r="AL313" s="7">
        <v>0.04</v>
      </c>
      <c r="AM313" s="7">
        <v>0.85</v>
      </c>
      <c r="AN313" s="7">
        <v>0.32</v>
      </c>
      <c r="AO313" s="9">
        <v>1.5</v>
      </c>
      <c r="AP313" s="8">
        <v>34</v>
      </c>
      <c r="AQ313" s="8">
        <v>22</v>
      </c>
      <c r="AR313" s="8">
        <v>5</v>
      </c>
      <c r="AS313" s="8">
        <v>5</v>
      </c>
      <c r="AT313" s="7">
        <v>20</v>
      </c>
      <c r="AU313" s="8">
        <v>43</v>
      </c>
      <c r="AV313" s="7">
        <v>4</v>
      </c>
      <c r="AW313" s="8"/>
      <c r="AX313" s="7">
        <v>0.3</v>
      </c>
      <c r="AY313" s="7"/>
      <c r="AZ313" s="7"/>
      <c r="BA313" s="7"/>
      <c r="BB313" s="9">
        <v>1.1000000000000001</v>
      </c>
      <c r="BC313" s="7">
        <v>7.15</v>
      </c>
      <c r="BD313" s="7">
        <v>13.1</v>
      </c>
      <c r="BE313" s="7">
        <v>1.45</v>
      </c>
      <c r="BF313" s="7">
        <v>5.37</v>
      </c>
      <c r="BG313" s="7">
        <v>0.82</v>
      </c>
      <c r="BH313" s="7">
        <v>0.57199999999999995</v>
      </c>
      <c r="BI313" s="7">
        <v>0.45</v>
      </c>
      <c r="BJ313" s="7">
        <v>0.04</v>
      </c>
      <c r="BK313" s="7">
        <v>0.19</v>
      </c>
      <c r="BL313" s="7">
        <v>0.04</v>
      </c>
      <c r="BM313" s="7">
        <v>0.13</v>
      </c>
      <c r="BN313" s="7">
        <v>1.9E-2</v>
      </c>
      <c r="BO313" s="7">
        <v>0.14000000000000001</v>
      </c>
      <c r="BP313" s="7">
        <v>2.4E-2</v>
      </c>
      <c r="BQ313" s="6" t="s">
        <v>29</v>
      </c>
      <c r="BR313" s="10">
        <v>4.2950800653621668</v>
      </c>
      <c r="BS313" s="10">
        <v>7.1229328551504283</v>
      </c>
      <c r="BT313" s="10">
        <v>0.64508766686590957</v>
      </c>
      <c r="BU313" s="10">
        <v>71.128397091053998</v>
      </c>
      <c r="BV313" s="7">
        <v>7.9150859072400437E-2</v>
      </c>
      <c r="BW313" s="11">
        <v>892.50127365107403</v>
      </c>
      <c r="BX313" s="7">
        <v>51.071428571428569</v>
      </c>
      <c r="BY313" s="7">
        <v>509.09090909090907</v>
      </c>
      <c r="BZ313" s="7">
        <f>AP313/AO313</f>
        <v>22.666666666666668</v>
      </c>
      <c r="CA313" s="9">
        <v>34.694092578143639</v>
      </c>
      <c r="CB313" s="12">
        <v>0.64508766686590957</v>
      </c>
      <c r="CC313" s="7">
        <v>20</v>
      </c>
      <c r="CD313" s="7">
        <v>20</v>
      </c>
      <c r="CJ313" s="2">
        <v>0.64508766686590957</v>
      </c>
      <c r="CK313" s="12">
        <v>0.64508766686590957</v>
      </c>
      <c r="CL313" s="7">
        <v>2.111974</v>
      </c>
      <c r="CM313" s="7">
        <v>2.111974</v>
      </c>
      <c r="CS313" s="12"/>
      <c r="CU313" s="7"/>
    </row>
    <row r="314" spans="1:99" x14ac:dyDescent="0.15">
      <c r="A314" s="3" t="s">
        <v>345</v>
      </c>
      <c r="B314" s="5" t="s">
        <v>67</v>
      </c>
      <c r="C314" s="6">
        <v>17</v>
      </c>
      <c r="D314" s="14">
        <v>573293</v>
      </c>
      <c r="E314" s="14">
        <v>5315921</v>
      </c>
      <c r="F314" s="2">
        <v>-80.017600000000002</v>
      </c>
      <c r="G314" s="2">
        <v>47.992387000000001</v>
      </c>
      <c r="H314" s="5" t="s">
        <v>1</v>
      </c>
      <c r="I314" s="1" t="s">
        <v>46</v>
      </c>
      <c r="J314" s="3" t="s">
        <v>48</v>
      </c>
      <c r="K314" s="3" t="s">
        <v>52</v>
      </c>
      <c r="L314" s="7">
        <v>72.314132000000001</v>
      </c>
      <c r="M314" s="7">
        <v>15.547140000000001</v>
      </c>
      <c r="N314" s="7">
        <v>1.9931999999999998E-2</v>
      </c>
      <c r="O314" s="7">
        <v>2.1626470000000002</v>
      </c>
      <c r="P314" s="7">
        <v>0.64779699999999996</v>
      </c>
      <c r="Q314" s="7">
        <v>3.1891569999999998</v>
      </c>
      <c r="R314" s="7">
        <v>4.8435319999999997</v>
      </c>
      <c r="S314" s="7">
        <v>0.99661200000000005</v>
      </c>
      <c r="T314" s="7">
        <v>0.21925500000000001</v>
      </c>
      <c r="U314" s="7">
        <v>5.9797000000000003E-2</v>
      </c>
      <c r="V314" s="7">
        <v>0.74</v>
      </c>
      <c r="W314" s="7">
        <v>101.1</v>
      </c>
      <c r="X314" s="7"/>
      <c r="Y314" s="7">
        <v>0.09</v>
      </c>
      <c r="Z314" s="7"/>
      <c r="AA314" s="7"/>
      <c r="AB314" s="7">
        <v>0.6</v>
      </c>
      <c r="AC314" s="8">
        <v>27</v>
      </c>
      <c r="AD314" s="9"/>
      <c r="AE314" s="7">
        <v>0.34599999999999997</v>
      </c>
      <c r="AF314" s="9">
        <v>17.37</v>
      </c>
      <c r="AG314" s="8">
        <v>316.89999999999998</v>
      </c>
      <c r="AH314" s="9">
        <v>230</v>
      </c>
      <c r="AI314" s="9">
        <v>1.8</v>
      </c>
      <c r="AJ314" s="9">
        <v>92</v>
      </c>
      <c r="AK314" s="7">
        <v>3</v>
      </c>
      <c r="AL314" s="7"/>
      <c r="AM314" s="7">
        <v>0.78</v>
      </c>
      <c r="AN314" s="7">
        <v>0.159</v>
      </c>
      <c r="AO314" s="9"/>
      <c r="AP314" s="8"/>
      <c r="AQ314" s="8">
        <v>16</v>
      </c>
      <c r="AR314" s="8"/>
      <c r="AS314" s="8"/>
      <c r="AT314" s="7"/>
      <c r="AU314" s="8"/>
      <c r="AV314" s="7"/>
      <c r="AW314" s="8"/>
      <c r="AX314" s="7"/>
      <c r="AY314" s="7"/>
      <c r="AZ314" s="7"/>
      <c r="BA314" s="7"/>
      <c r="BB314" s="9">
        <v>1.62</v>
      </c>
      <c r="BC314" s="7">
        <v>6.95</v>
      </c>
      <c r="BD314" s="7">
        <v>13.12</v>
      </c>
      <c r="BE314" s="7">
        <v>1.363</v>
      </c>
      <c r="BF314" s="7">
        <v>4.84</v>
      </c>
      <c r="BG314" s="7">
        <v>0.82</v>
      </c>
      <c r="BH314" s="7">
        <v>0.42</v>
      </c>
      <c r="BI314" s="7">
        <v>0.60899999999999999</v>
      </c>
      <c r="BJ314" s="7">
        <v>7.0999999999999994E-2</v>
      </c>
      <c r="BK314" s="7">
        <v>0.34699999999999998</v>
      </c>
      <c r="BL314" s="7">
        <v>6.3E-2</v>
      </c>
      <c r="BM314" s="7">
        <v>0.16500000000000001</v>
      </c>
      <c r="BN314" s="7">
        <v>2.3E-2</v>
      </c>
      <c r="BO314" s="7">
        <v>0.16</v>
      </c>
      <c r="BP314" s="7">
        <v>2.5999999999999999E-2</v>
      </c>
      <c r="BQ314" s="6" t="s">
        <v>58</v>
      </c>
      <c r="BR314" s="10">
        <v>4.8599976721131188</v>
      </c>
      <c r="BS314" s="10">
        <v>6.9250697489039457</v>
      </c>
      <c r="BT314" s="10">
        <v>0.6454732961339178</v>
      </c>
      <c r="BU314" s="10">
        <v>72.054734954164999</v>
      </c>
      <c r="BV314" s="7">
        <v>5.9146389713155299E-2</v>
      </c>
      <c r="BW314" s="11">
        <v>874.03483393753538</v>
      </c>
      <c r="BX314" s="7">
        <v>43.4375</v>
      </c>
      <c r="BY314" s="7">
        <v>195.61728395061726</v>
      </c>
      <c r="BZ314" s="7"/>
      <c r="CA314" s="9">
        <v>29.50817489382322</v>
      </c>
      <c r="CB314" s="12">
        <v>0.6454732961339178</v>
      </c>
      <c r="CC314" s="7"/>
      <c r="CD314" s="7"/>
      <c r="CJ314" s="2">
        <v>0.6454732961339178</v>
      </c>
      <c r="CK314" s="12">
        <v>0.6454732961339178</v>
      </c>
      <c r="CL314" s="7">
        <v>2.1626470000000002</v>
      </c>
      <c r="CM314" s="7">
        <v>2.1626470000000002</v>
      </c>
      <c r="CS314" s="12">
        <v>0.6454732961339178</v>
      </c>
      <c r="CU314" s="7">
        <v>43.4375</v>
      </c>
    </row>
    <row r="315" spans="1:99" x14ac:dyDescent="0.15">
      <c r="B315" s="5" t="s">
        <v>57</v>
      </c>
      <c r="C315" s="6">
        <v>17</v>
      </c>
      <c r="D315" s="14">
        <v>644091</v>
      </c>
      <c r="E315" s="14">
        <v>5471738</v>
      </c>
      <c r="F315" s="2">
        <v>-79.014739000000006</v>
      </c>
      <c r="G315" s="2">
        <v>49.381284999999998</v>
      </c>
      <c r="H315" s="5" t="s">
        <v>1</v>
      </c>
      <c r="I315" s="1" t="s">
        <v>46</v>
      </c>
      <c r="J315" s="3" t="s">
        <v>48</v>
      </c>
      <c r="K315" s="3" t="s">
        <v>52</v>
      </c>
      <c r="L315" s="7">
        <v>71.980137999999997</v>
      </c>
      <c r="M315" s="7">
        <v>15.514794999999999</v>
      </c>
      <c r="N315" s="7">
        <v>3.0401000000000001E-2</v>
      </c>
      <c r="O315" s="7">
        <v>2.25983</v>
      </c>
      <c r="P315" s="7">
        <v>0.63842699999999997</v>
      </c>
      <c r="Q315" s="7">
        <v>3.0806650000000002</v>
      </c>
      <c r="R315" s="7">
        <v>5.2594240000000001</v>
      </c>
      <c r="S315" s="7">
        <v>0.93230599999999997</v>
      </c>
      <c r="T315" s="7">
        <v>0.25334400000000001</v>
      </c>
      <c r="U315" s="7">
        <v>5.0668999999999999E-2</v>
      </c>
      <c r="V315" s="7">
        <v>0.64</v>
      </c>
      <c r="W315" s="7">
        <v>99.32</v>
      </c>
      <c r="X315" s="7"/>
      <c r="Y315" s="7"/>
      <c r="Z315" s="7"/>
      <c r="AA315" s="7"/>
      <c r="AB315" s="7"/>
      <c r="AC315" s="8">
        <v>28</v>
      </c>
      <c r="AD315" s="9">
        <v>1</v>
      </c>
      <c r="AE315" s="7">
        <v>0.7</v>
      </c>
      <c r="AF315" s="9">
        <v>19</v>
      </c>
      <c r="AG315" s="8">
        <v>270</v>
      </c>
      <c r="AH315" s="9">
        <v>278</v>
      </c>
      <c r="AI315" s="9">
        <v>6</v>
      </c>
      <c r="AJ315" s="9">
        <v>110</v>
      </c>
      <c r="AK315" s="7">
        <v>2.9</v>
      </c>
      <c r="AL315" s="7">
        <v>3</v>
      </c>
      <c r="AM315" s="7">
        <v>2</v>
      </c>
      <c r="AN315" s="7">
        <v>0.6</v>
      </c>
      <c r="AO315" s="9">
        <v>1.6</v>
      </c>
      <c r="AP315" s="8">
        <v>20</v>
      </c>
      <c r="AQ315" s="8"/>
      <c r="AR315" s="8">
        <v>2</v>
      </c>
      <c r="AS315" s="8">
        <v>5</v>
      </c>
      <c r="AT315" s="7">
        <v>1</v>
      </c>
      <c r="AU315" s="8">
        <v>51</v>
      </c>
      <c r="AV315" s="7">
        <v>12</v>
      </c>
      <c r="AW315" s="8">
        <v>1</v>
      </c>
      <c r="AX315" s="7">
        <v>0.5</v>
      </c>
      <c r="AY315" s="7">
        <v>5</v>
      </c>
      <c r="AZ315" s="7"/>
      <c r="BA315" s="7"/>
      <c r="BB315" s="9">
        <v>3</v>
      </c>
      <c r="BC315" s="7">
        <v>12</v>
      </c>
      <c r="BD315" s="7">
        <v>20</v>
      </c>
      <c r="BE315" s="7">
        <v>10</v>
      </c>
      <c r="BF315" s="7">
        <v>10</v>
      </c>
      <c r="BG315" s="7">
        <v>1.5</v>
      </c>
      <c r="BH315" s="7">
        <v>0.7</v>
      </c>
      <c r="BI315" s="7">
        <v>5</v>
      </c>
      <c r="BJ315" s="7">
        <v>0.1</v>
      </c>
      <c r="BK315" s="7">
        <v>1</v>
      </c>
      <c r="BL315" s="7">
        <v>0.5</v>
      </c>
      <c r="BM315" s="7"/>
      <c r="BN315" s="7">
        <v>0.2</v>
      </c>
      <c r="BO315" s="7">
        <v>0.3</v>
      </c>
      <c r="BP315" s="7">
        <v>0.05</v>
      </c>
      <c r="BQ315" s="6" t="s">
        <v>29</v>
      </c>
      <c r="BR315" s="10">
        <v>5.6413066096324602</v>
      </c>
      <c r="BS315" s="10">
        <v>12.160518848804216</v>
      </c>
      <c r="BT315" s="10">
        <v>0.64696696392379405</v>
      </c>
      <c r="BU315" s="10">
        <v>72.942985407377378</v>
      </c>
      <c r="BV315" s="7">
        <v>5.1015908175594038E-2</v>
      </c>
      <c r="BW315" s="11">
        <v>869.17538843907744</v>
      </c>
      <c r="BX315" s="7">
        <v>40</v>
      </c>
      <c r="BY315" s="7">
        <v>90</v>
      </c>
      <c r="BZ315" s="7">
        <f>AP315/AO315</f>
        <v>12.5</v>
      </c>
      <c r="CA315" s="9">
        <v>27.172995585678937</v>
      </c>
      <c r="CB315" s="12"/>
      <c r="CC315" s="7">
        <v>1</v>
      </c>
      <c r="CD315" s="7"/>
      <c r="CJ315" s="2">
        <v>0.64696696392379405</v>
      </c>
      <c r="CK315" s="12">
        <v>0.64696696392379405</v>
      </c>
      <c r="CL315" s="7">
        <v>2.25983</v>
      </c>
      <c r="CM315" s="7">
        <v>2.25983</v>
      </c>
      <c r="CS315" s="12">
        <v>0.64696696392379405</v>
      </c>
      <c r="CU315" s="7">
        <v>40</v>
      </c>
    </row>
    <row r="316" spans="1:99" x14ac:dyDescent="0.15">
      <c r="B316" s="5" t="s">
        <v>47</v>
      </c>
      <c r="C316" s="6">
        <v>18</v>
      </c>
      <c r="D316" s="14">
        <v>538400</v>
      </c>
      <c r="E316" s="14">
        <v>5489416</v>
      </c>
      <c r="F316" s="2">
        <v>-74.469059999999999</v>
      </c>
      <c r="G316" s="2">
        <v>49.556125000000002</v>
      </c>
      <c r="H316" s="5" t="s">
        <v>1</v>
      </c>
      <c r="I316" s="1" t="s">
        <v>46</v>
      </c>
      <c r="J316" s="3" t="s">
        <v>15</v>
      </c>
      <c r="K316" s="3" t="s">
        <v>39</v>
      </c>
      <c r="L316" s="7">
        <v>72.861086</v>
      </c>
      <c r="M316" s="7">
        <v>13.830113000000001</v>
      </c>
      <c r="N316" s="7">
        <v>4.0887E-2</v>
      </c>
      <c r="O316" s="7">
        <v>3.2198709999999999</v>
      </c>
      <c r="P316" s="7">
        <v>0.63375199999999998</v>
      </c>
      <c r="Q316" s="7">
        <v>2.7292239999999999</v>
      </c>
      <c r="R316" s="7">
        <v>4.3136049999999999</v>
      </c>
      <c r="S316" s="7">
        <v>1.952366</v>
      </c>
      <c r="T316" s="7">
        <v>0.296433</v>
      </c>
      <c r="U316" s="7">
        <v>0.12266199999999999</v>
      </c>
      <c r="V316" s="7">
        <v>1.6</v>
      </c>
      <c r="W316" s="7">
        <v>99.43</v>
      </c>
      <c r="X316" s="7">
        <v>0.49</v>
      </c>
      <c r="Y316" s="7">
        <v>7.0000000000000007E-2</v>
      </c>
      <c r="Z316" s="7"/>
      <c r="AA316" s="7"/>
      <c r="AB316" s="7"/>
      <c r="AC316" s="8"/>
      <c r="AD316" s="9"/>
      <c r="AE316" s="7">
        <v>1</v>
      </c>
      <c r="AF316" s="9">
        <v>49.3</v>
      </c>
      <c r="AG316" s="8">
        <v>280.89999999999998</v>
      </c>
      <c r="AH316" s="9">
        <v>480</v>
      </c>
      <c r="AI316" s="9">
        <v>10.3</v>
      </c>
      <c r="AJ316" s="9">
        <v>144.5</v>
      </c>
      <c r="AK316" s="7">
        <v>4.7</v>
      </c>
      <c r="AL316" s="7">
        <v>0.8</v>
      </c>
      <c r="AM316" s="7">
        <v>4.4000000000000004</v>
      </c>
      <c r="AN316" s="7">
        <v>0.9</v>
      </c>
      <c r="AO316" s="9">
        <v>6</v>
      </c>
      <c r="AP316" s="8">
        <v>21</v>
      </c>
      <c r="AQ316" s="8"/>
      <c r="AR316" s="8">
        <v>5.3</v>
      </c>
      <c r="AS316" s="8">
        <v>8.8000000000000007</v>
      </c>
      <c r="AT316" s="7">
        <v>4.8</v>
      </c>
      <c r="AU316" s="8">
        <v>14</v>
      </c>
      <c r="AV316" s="7">
        <v>1.1000000000000001</v>
      </c>
      <c r="AW316" s="8"/>
      <c r="AX316" s="7"/>
      <c r="AY316" s="7">
        <v>1.1000000000000001</v>
      </c>
      <c r="AZ316" s="7"/>
      <c r="BA316" s="7"/>
      <c r="BB316" s="9">
        <v>16.7</v>
      </c>
      <c r="BC316" s="7">
        <v>20.5</v>
      </c>
      <c r="BD316" s="7">
        <v>49</v>
      </c>
      <c r="BE316" s="7">
        <v>5.68</v>
      </c>
      <c r="BF316" s="7">
        <v>20.6</v>
      </c>
      <c r="BG316" s="7">
        <v>3.6</v>
      </c>
      <c r="BH316" s="7">
        <v>0.88</v>
      </c>
      <c r="BI316" s="7">
        <v>2.74</v>
      </c>
      <c r="BJ316" s="7">
        <v>0.44</v>
      </c>
      <c r="BK316" s="7">
        <v>2.62</v>
      </c>
      <c r="BL316" s="7">
        <v>0.54</v>
      </c>
      <c r="BM316" s="7">
        <v>1.38</v>
      </c>
      <c r="BN316" s="7">
        <v>0.21</v>
      </c>
      <c r="BO316" s="7">
        <v>1.41</v>
      </c>
      <c r="BP316" s="7">
        <v>0.24</v>
      </c>
      <c r="BQ316" s="6" t="s">
        <v>29</v>
      </c>
      <c r="BR316" s="10">
        <v>2.2094243599816838</v>
      </c>
      <c r="BS316" s="10">
        <v>20.95471736686088</v>
      </c>
      <c r="BT316" s="10">
        <v>0.64780946539916173</v>
      </c>
      <c r="BU316" s="10">
        <v>74.477242154758244</v>
      </c>
      <c r="BV316" s="7">
        <v>0.12336518153474806</v>
      </c>
      <c r="BW316" s="11">
        <v>969.18456121870338</v>
      </c>
      <c r="BX316" s="7">
        <v>14.539007092198583</v>
      </c>
      <c r="BY316" s="7">
        <v>16.820359281437124</v>
      </c>
      <c r="BZ316" s="7">
        <f>AP316/AO316</f>
        <v>3.5</v>
      </c>
      <c r="CA316" s="9">
        <v>9.8767093884116708</v>
      </c>
      <c r="CB316" s="12">
        <v>0.64780946539916173</v>
      </c>
      <c r="CC316" s="7">
        <v>4.8</v>
      </c>
      <c r="CD316" s="7">
        <v>4.8</v>
      </c>
      <c r="CJ316" s="2">
        <v>0.64780946539916173</v>
      </c>
      <c r="CK316" s="12">
        <v>0.64780946539916173</v>
      </c>
      <c r="CL316" s="7">
        <v>3.2198709999999999</v>
      </c>
      <c r="CM316" s="7">
        <v>3.2198709999999999</v>
      </c>
      <c r="CS316" s="12">
        <v>0.64780946539916173</v>
      </c>
      <c r="CU316" s="7">
        <v>14.539007092198583</v>
      </c>
    </row>
    <row r="317" spans="1:99" x14ac:dyDescent="0.15">
      <c r="B317" s="5" t="s">
        <v>57</v>
      </c>
      <c r="C317" s="6">
        <v>18</v>
      </c>
      <c r="D317" s="14">
        <v>378193</v>
      </c>
      <c r="E317" s="14">
        <v>5427057</v>
      </c>
      <c r="F317" s="2">
        <v>-76.664850000000001</v>
      </c>
      <c r="G317" s="2">
        <v>48.984399000000003</v>
      </c>
      <c r="H317" s="5" t="s">
        <v>1</v>
      </c>
      <c r="I317" s="1" t="s">
        <v>46</v>
      </c>
      <c r="J317" s="3" t="s">
        <v>48</v>
      </c>
      <c r="K317" s="3" t="s">
        <v>52</v>
      </c>
      <c r="L317" s="7">
        <v>71.8429</v>
      </c>
      <c r="M317" s="7">
        <v>15.085599</v>
      </c>
      <c r="N317" s="7">
        <v>5.0352000000000001E-2</v>
      </c>
      <c r="O317" s="7">
        <v>2.9405839999999999</v>
      </c>
      <c r="P317" s="7">
        <v>0.64451199999999997</v>
      </c>
      <c r="Q317" s="7">
        <v>2.759315</v>
      </c>
      <c r="R317" s="7">
        <v>4.4511580000000004</v>
      </c>
      <c r="S317" s="7">
        <v>1.8731120000000001</v>
      </c>
      <c r="T317" s="7">
        <v>0.27190300000000001</v>
      </c>
      <c r="U317" s="7">
        <v>8.0563999999999997E-2</v>
      </c>
      <c r="V317" s="7">
        <v>0.67</v>
      </c>
      <c r="W317" s="7">
        <v>99.97</v>
      </c>
      <c r="X317" s="7">
        <v>0.02</v>
      </c>
      <c r="Y317" s="7"/>
      <c r="Z317" s="7"/>
      <c r="AA317" s="7"/>
      <c r="AB317" s="7"/>
      <c r="AC317" s="8"/>
      <c r="AD317" s="9"/>
      <c r="AE317" s="7">
        <v>1.1000000000000001</v>
      </c>
      <c r="AF317" s="9">
        <v>40</v>
      </c>
      <c r="AG317" s="8">
        <v>342</v>
      </c>
      <c r="AH317" s="9">
        <v>697</v>
      </c>
      <c r="AI317" s="9">
        <v>1.7</v>
      </c>
      <c r="AJ317" s="9">
        <v>77</v>
      </c>
      <c r="AK317" s="7">
        <v>2.1</v>
      </c>
      <c r="AL317" s="7">
        <v>0.31</v>
      </c>
      <c r="AM317" s="7">
        <v>3.26</v>
      </c>
      <c r="AN317" s="7">
        <v>0.59</v>
      </c>
      <c r="AO317" s="9">
        <v>3.2</v>
      </c>
      <c r="AP317" s="8">
        <v>31</v>
      </c>
      <c r="AQ317" s="8">
        <v>55</v>
      </c>
      <c r="AR317" s="8">
        <v>5</v>
      </c>
      <c r="AS317" s="8">
        <v>4</v>
      </c>
      <c r="AT317" s="7">
        <v>5</v>
      </c>
      <c r="AU317" s="8">
        <v>50</v>
      </c>
      <c r="AV317" s="7">
        <v>6</v>
      </c>
      <c r="AW317" s="8"/>
      <c r="AX317" s="7"/>
      <c r="AY317" s="7"/>
      <c r="AZ317" s="7"/>
      <c r="BA317" s="7"/>
      <c r="BB317" s="9">
        <v>6</v>
      </c>
      <c r="BC317" s="7">
        <v>15.8</v>
      </c>
      <c r="BD317" s="7">
        <v>29.6</v>
      </c>
      <c r="BE317" s="7">
        <v>3.34</v>
      </c>
      <c r="BF317" s="7">
        <v>11.9</v>
      </c>
      <c r="BG317" s="7">
        <v>1.86</v>
      </c>
      <c r="BH317" s="7">
        <v>0.56499999999999995</v>
      </c>
      <c r="BI317" s="7">
        <v>1.41</v>
      </c>
      <c r="BJ317" s="7">
        <v>0.2</v>
      </c>
      <c r="BK317" s="7">
        <v>1.0900000000000001</v>
      </c>
      <c r="BL317" s="7">
        <v>0.21</v>
      </c>
      <c r="BM317" s="7">
        <v>0.66</v>
      </c>
      <c r="BN317" s="7">
        <v>9.5000000000000001E-2</v>
      </c>
      <c r="BO317" s="7">
        <v>0.66</v>
      </c>
      <c r="BP317" s="7">
        <v>9.6000000000000002E-2</v>
      </c>
      <c r="BQ317" s="6" t="s">
        <v>29</v>
      </c>
      <c r="BR317" s="10">
        <v>2.376343753069758</v>
      </c>
      <c r="BS317" s="10">
        <v>15.911379657603224</v>
      </c>
      <c r="BT317" s="10">
        <v>0.64905538771399796</v>
      </c>
      <c r="BU317" s="10">
        <v>72.349345417925477</v>
      </c>
      <c r="BV317" s="7">
        <v>8.0588176452935881E-2</v>
      </c>
      <c r="BW317" s="11">
        <v>906.26065165572811</v>
      </c>
      <c r="BX317" s="7">
        <v>23.939393939393938</v>
      </c>
      <c r="BY317" s="7">
        <v>57</v>
      </c>
      <c r="BZ317" s="7">
        <f>AP317/AO317</f>
        <v>9.6875</v>
      </c>
      <c r="CA317" s="9">
        <v>16.262626145974515</v>
      </c>
      <c r="CB317" s="12">
        <v>0.64905538771399796</v>
      </c>
      <c r="CC317" s="7">
        <v>5</v>
      </c>
      <c r="CD317" s="7">
        <v>5</v>
      </c>
      <c r="CJ317" s="2">
        <v>0.64905538771399796</v>
      </c>
      <c r="CK317" s="12">
        <v>0.64905538771399796</v>
      </c>
      <c r="CL317" s="7">
        <v>2.9405839999999999</v>
      </c>
      <c r="CM317" s="7">
        <v>2.9405839999999999</v>
      </c>
      <c r="CS317" s="12">
        <v>0.64905538771399796</v>
      </c>
      <c r="CU317" s="7">
        <v>23.939393939393938</v>
      </c>
    </row>
    <row r="318" spans="1:99" x14ac:dyDescent="0.15">
      <c r="B318" s="5" t="s">
        <v>67</v>
      </c>
      <c r="C318" s="6">
        <v>18</v>
      </c>
      <c r="D318" s="14">
        <v>284747</v>
      </c>
      <c r="E318" s="14">
        <v>5413860</v>
      </c>
      <c r="F318" s="2">
        <v>-77.933732000000006</v>
      </c>
      <c r="G318" s="2">
        <v>48.840356999999997</v>
      </c>
      <c r="H318" s="5" t="s">
        <v>1</v>
      </c>
      <c r="I318" s="1" t="s">
        <v>46</v>
      </c>
      <c r="J318" s="3" t="s">
        <v>48</v>
      </c>
      <c r="K318" s="3" t="s">
        <v>52</v>
      </c>
      <c r="L318" s="7">
        <v>71.448749000000007</v>
      </c>
      <c r="M318" s="7">
        <v>15.365214</v>
      </c>
      <c r="N318" s="7">
        <v>3.0266000000000001E-2</v>
      </c>
      <c r="O318" s="7">
        <v>2.1186440000000002</v>
      </c>
      <c r="P318" s="7">
        <v>0.64568199999999998</v>
      </c>
      <c r="Q318" s="7">
        <v>1.9067799999999999</v>
      </c>
      <c r="R318" s="7">
        <v>5.4176760000000002</v>
      </c>
      <c r="S318" s="7">
        <v>2.7138819999999999</v>
      </c>
      <c r="T318" s="7">
        <v>0.26230799999999999</v>
      </c>
      <c r="U318" s="7">
        <v>9.0799000000000005E-2</v>
      </c>
      <c r="V318" s="7">
        <v>0.8</v>
      </c>
      <c r="W318" s="7">
        <v>99.92</v>
      </c>
      <c r="X318" s="7">
        <v>0.02</v>
      </c>
      <c r="Y318" s="7">
        <v>0.15</v>
      </c>
      <c r="Z318" s="7"/>
      <c r="AA318" s="7"/>
      <c r="AB318" s="7"/>
      <c r="AC318" s="8"/>
      <c r="AD318" s="9"/>
      <c r="AE318" s="7">
        <v>0.7</v>
      </c>
      <c r="AF318" s="9">
        <v>59.2</v>
      </c>
      <c r="AG318" s="8">
        <v>468.2</v>
      </c>
      <c r="AH318" s="9">
        <v>549</v>
      </c>
      <c r="AI318" s="9">
        <v>3.2</v>
      </c>
      <c r="AJ318" s="9">
        <v>92.5</v>
      </c>
      <c r="AK318" s="7">
        <v>2.6</v>
      </c>
      <c r="AL318" s="7">
        <v>0.2</v>
      </c>
      <c r="AM318" s="7">
        <v>2.2999999999999998</v>
      </c>
      <c r="AN318" s="7">
        <v>0.7</v>
      </c>
      <c r="AO318" s="9">
        <v>3</v>
      </c>
      <c r="AP318" s="8">
        <v>26</v>
      </c>
      <c r="AQ318" s="8"/>
      <c r="AR318" s="8">
        <v>3.1</v>
      </c>
      <c r="AS318" s="8">
        <v>4.4000000000000004</v>
      </c>
      <c r="AT318" s="7">
        <v>6.5</v>
      </c>
      <c r="AU318" s="8">
        <v>41</v>
      </c>
      <c r="AV318" s="7">
        <v>1.7</v>
      </c>
      <c r="AW318" s="8"/>
      <c r="AX318" s="7"/>
      <c r="AY318" s="7">
        <v>0.6</v>
      </c>
      <c r="AZ318" s="7"/>
      <c r="BA318" s="7"/>
      <c r="BB318" s="9">
        <v>4.8</v>
      </c>
      <c r="BC318" s="7">
        <v>15.3</v>
      </c>
      <c r="BD318" s="7">
        <v>32.799999999999997</v>
      </c>
      <c r="BE318" s="7">
        <v>3.68</v>
      </c>
      <c r="BF318" s="7">
        <v>12.5</v>
      </c>
      <c r="BG318" s="7">
        <v>2.2999999999999998</v>
      </c>
      <c r="BH318" s="7">
        <v>0.63</v>
      </c>
      <c r="BI318" s="7">
        <v>1.29</v>
      </c>
      <c r="BJ318" s="7">
        <v>0.24</v>
      </c>
      <c r="BK318" s="7">
        <v>0.9</v>
      </c>
      <c r="BL318" s="7">
        <v>0.16</v>
      </c>
      <c r="BM318" s="7">
        <v>0.46</v>
      </c>
      <c r="BN318" s="7">
        <v>7.0000000000000007E-2</v>
      </c>
      <c r="BO318" s="7">
        <v>0.39</v>
      </c>
      <c r="BP318" s="7">
        <v>7.0000000000000007E-2</v>
      </c>
      <c r="BQ318" s="6" t="s">
        <v>29</v>
      </c>
      <c r="BR318" s="10">
        <v>1.9962828155387744</v>
      </c>
      <c r="BS318" s="10">
        <v>15.435835351089588</v>
      </c>
      <c r="BT318" s="10">
        <v>0.65141444713478613</v>
      </c>
      <c r="BU318" s="10">
        <v>72.083080104923326</v>
      </c>
      <c r="BV318" s="7">
        <v>9.0871697357886305E-2</v>
      </c>
      <c r="BW318" s="11">
        <v>915.47312601257238</v>
      </c>
      <c r="BX318" s="7">
        <v>39.230769230769234</v>
      </c>
      <c r="BY318" s="7">
        <v>97.541666666666671</v>
      </c>
      <c r="BZ318" s="7">
        <f>AP318/AO318</f>
        <v>8.6666666666666661</v>
      </c>
      <c r="CA318" s="9">
        <v>26.650437978262037</v>
      </c>
      <c r="CB318" s="12">
        <v>0.65141444713478613</v>
      </c>
      <c r="CC318" s="7">
        <v>6.5</v>
      </c>
      <c r="CD318" s="7">
        <v>6.5</v>
      </c>
      <c r="CJ318" s="2">
        <v>0.65141444713478613</v>
      </c>
      <c r="CK318" s="12">
        <v>0.65141444713478613</v>
      </c>
      <c r="CL318" s="7">
        <v>2.1186440000000002</v>
      </c>
      <c r="CM318" s="7">
        <v>2.1186440000000002</v>
      </c>
      <c r="CS318" s="12">
        <v>0.65141444713478613</v>
      </c>
      <c r="CU318" s="7">
        <v>39.230769230769234</v>
      </c>
    </row>
    <row r="319" spans="1:99" x14ac:dyDescent="0.15">
      <c r="A319" s="3" t="s">
        <v>349</v>
      </c>
      <c r="B319" s="5" t="s">
        <v>47</v>
      </c>
      <c r="C319" s="6">
        <v>17</v>
      </c>
      <c r="D319" s="14">
        <v>598494</v>
      </c>
      <c r="E319" s="14">
        <v>5360234</v>
      </c>
      <c r="F319" s="2">
        <v>-79.669616000000005</v>
      </c>
      <c r="G319" s="2">
        <v>48.387574999999998</v>
      </c>
      <c r="H319" s="5" t="s">
        <v>1</v>
      </c>
      <c r="I319" s="1" t="s">
        <v>46</v>
      </c>
      <c r="J319" s="3" t="s">
        <v>48</v>
      </c>
      <c r="K319" s="3" t="s">
        <v>52</v>
      </c>
      <c r="L319" s="7">
        <v>69.654576000000006</v>
      </c>
      <c r="M319" s="7">
        <v>11.698013</v>
      </c>
      <c r="N319" s="7">
        <v>6.1039000000000003E-2</v>
      </c>
      <c r="O319" s="7">
        <v>6.5311719999999998</v>
      </c>
      <c r="P319" s="7">
        <v>0.64090899999999995</v>
      </c>
      <c r="Q319" s="7">
        <v>9.2270610000000008</v>
      </c>
      <c r="R319" s="7">
        <v>1.5463210000000001</v>
      </c>
      <c r="S319" s="7">
        <v>4.0693E-2</v>
      </c>
      <c r="T319" s="7">
        <v>0.52900499999999995</v>
      </c>
      <c r="U319" s="7">
        <v>7.1211999999999998E-2</v>
      </c>
      <c r="V319" s="7">
        <v>1.08</v>
      </c>
      <c r="W319" s="7">
        <v>99.377825999999999</v>
      </c>
      <c r="X319" s="7"/>
      <c r="Y319" s="7"/>
      <c r="Z319" s="7"/>
      <c r="AA319" s="7"/>
      <c r="AB319" s="7"/>
      <c r="AC319" s="8">
        <v>2</v>
      </c>
      <c r="AD319" s="9">
        <v>1</v>
      </c>
      <c r="AE319" s="7"/>
      <c r="AF319" s="9"/>
      <c r="AG319" s="8">
        <v>337</v>
      </c>
      <c r="AH319" s="9">
        <v>12</v>
      </c>
      <c r="AI319" s="9">
        <v>5.5</v>
      </c>
      <c r="AJ319" s="9">
        <v>266</v>
      </c>
      <c r="AK319" s="7">
        <v>7.8</v>
      </c>
      <c r="AL319" s="7">
        <v>0.47</v>
      </c>
      <c r="AM319" s="7">
        <v>1.42</v>
      </c>
      <c r="AN319" s="7">
        <v>0.67</v>
      </c>
      <c r="AO319" s="9">
        <v>12</v>
      </c>
      <c r="AP319" s="8">
        <v>107</v>
      </c>
      <c r="AQ319" s="8">
        <v>16</v>
      </c>
      <c r="AR319" s="8">
        <v>10</v>
      </c>
      <c r="AS319" s="8">
        <v>13.9</v>
      </c>
      <c r="AT319" s="7">
        <v>52.4</v>
      </c>
      <c r="AU319" s="8">
        <v>23.1</v>
      </c>
      <c r="AV319" s="7">
        <v>4</v>
      </c>
      <c r="AW319" s="8"/>
      <c r="AX319" s="7"/>
      <c r="AY319" s="7"/>
      <c r="AZ319" s="7"/>
      <c r="BA319" s="7"/>
      <c r="BB319" s="9">
        <v>51.3</v>
      </c>
      <c r="BC319" s="7">
        <v>19.7</v>
      </c>
      <c r="BD319" s="7">
        <v>47.8</v>
      </c>
      <c r="BE319" s="7">
        <v>6.53</v>
      </c>
      <c r="BF319" s="7">
        <v>26.1</v>
      </c>
      <c r="BG319" s="7">
        <v>6.98</v>
      </c>
      <c r="BH319" s="7">
        <v>2.56</v>
      </c>
      <c r="BI319" s="7">
        <v>8.32</v>
      </c>
      <c r="BJ319" s="7">
        <v>1.45</v>
      </c>
      <c r="BK319" s="7">
        <v>8.85</v>
      </c>
      <c r="BL319" s="7">
        <v>1.82</v>
      </c>
      <c r="BM319" s="7">
        <v>5.42</v>
      </c>
      <c r="BN319" s="7">
        <v>0.81299999999999994</v>
      </c>
      <c r="BO319" s="7">
        <v>5.38</v>
      </c>
      <c r="BP319" s="7">
        <v>0.81799999999999995</v>
      </c>
      <c r="BQ319" s="6" t="s">
        <v>29</v>
      </c>
      <c r="BR319" s="10">
        <v>37.999680534735703</v>
      </c>
      <c r="BS319" s="10">
        <v>20.04113498908918</v>
      </c>
      <c r="BT319" s="10">
        <v>0.65200729871686058</v>
      </c>
      <c r="BU319" s="10">
        <v>70.860749249937641</v>
      </c>
      <c r="BV319" s="7">
        <v>7.1657836427212643E-2</v>
      </c>
      <c r="BW319" s="11">
        <v>880.23525442326115</v>
      </c>
      <c r="BX319" s="7">
        <v>3.6617100371747213</v>
      </c>
      <c r="BY319" s="7">
        <v>6.5692007797270957</v>
      </c>
      <c r="BZ319" s="7">
        <f>AP319/AO319</f>
        <v>8.9166666666666661</v>
      </c>
      <c r="CA319" s="9">
        <v>2.487490766904624</v>
      </c>
      <c r="CB319" s="12">
        <v>0.65200729871686058</v>
      </c>
      <c r="CC319" s="7">
        <v>52.4</v>
      </c>
      <c r="CD319" s="7">
        <v>52.4</v>
      </c>
      <c r="CJ319" s="2">
        <v>0.65200729871686058</v>
      </c>
      <c r="CK319" s="12"/>
      <c r="CL319" s="7">
        <v>6.5311719999999998</v>
      </c>
      <c r="CM319" s="7"/>
      <c r="CS319" s="12">
        <v>0.65200729871686058</v>
      </c>
      <c r="CU319" s="7">
        <v>3.6617100371747213</v>
      </c>
    </row>
    <row r="320" spans="1:99" x14ac:dyDescent="0.15">
      <c r="A320" s="3" t="s">
        <v>10</v>
      </c>
      <c r="B320" s="5" t="s">
        <v>47</v>
      </c>
      <c r="C320" s="6">
        <v>17</v>
      </c>
      <c r="D320" s="14">
        <v>681929.78506400005</v>
      </c>
      <c r="E320" s="14">
        <v>5348033.5032700002</v>
      </c>
      <c r="F320" s="2">
        <v>-78.548720000000003</v>
      </c>
      <c r="G320" s="2">
        <v>48.259369999999997</v>
      </c>
      <c r="H320" s="5" t="s">
        <v>1</v>
      </c>
      <c r="I320" s="1" t="s">
        <v>46</v>
      </c>
      <c r="J320" s="3" t="s">
        <v>48</v>
      </c>
      <c r="K320" s="3" t="s">
        <v>52</v>
      </c>
      <c r="L320" s="7">
        <v>73.146090000000001</v>
      </c>
      <c r="M320" s="7">
        <v>14.194787</v>
      </c>
      <c r="N320" s="7">
        <v>1.0102999999999999E-2</v>
      </c>
      <c r="O320" s="7">
        <v>3.2733889999999999</v>
      </c>
      <c r="P320" s="7">
        <v>0.64659500000000003</v>
      </c>
      <c r="Q320" s="7">
        <v>1.677106</v>
      </c>
      <c r="R320" s="7">
        <v>5.9607999999999999</v>
      </c>
      <c r="S320" s="7">
        <v>0.53546199999999999</v>
      </c>
      <c r="T320" s="7">
        <v>0.47484300000000002</v>
      </c>
      <c r="U320" s="7">
        <v>8.0823999999999993E-2</v>
      </c>
      <c r="V320" s="7">
        <v>1.31</v>
      </c>
      <c r="W320" s="7">
        <v>100.34</v>
      </c>
      <c r="X320" s="7">
        <v>0.03</v>
      </c>
      <c r="Y320" s="7">
        <v>0.66</v>
      </c>
      <c r="Z320" s="7"/>
      <c r="AA320" s="7"/>
      <c r="AB320" s="7">
        <v>0.83</v>
      </c>
      <c r="AC320" s="8">
        <v>10</v>
      </c>
      <c r="AD320" s="9"/>
      <c r="AE320" s="7">
        <v>0.31</v>
      </c>
      <c r="AF320" s="9">
        <v>20.399999999999999</v>
      </c>
      <c r="AG320" s="8">
        <v>122.5</v>
      </c>
      <c r="AH320" s="9">
        <v>315</v>
      </c>
      <c r="AI320" s="9">
        <v>10.9</v>
      </c>
      <c r="AJ320" s="9">
        <v>328</v>
      </c>
      <c r="AK320" s="7">
        <v>7.4</v>
      </c>
      <c r="AL320" s="7">
        <v>0.8</v>
      </c>
      <c r="AM320" s="7">
        <v>15.9</v>
      </c>
      <c r="AN320" s="7">
        <v>3.68</v>
      </c>
      <c r="AO320" s="9">
        <v>9</v>
      </c>
      <c r="AP320" s="8">
        <v>39</v>
      </c>
      <c r="AQ320" s="8">
        <v>30</v>
      </c>
      <c r="AR320" s="8">
        <v>1</v>
      </c>
      <c r="AS320" s="8">
        <v>2</v>
      </c>
      <c r="AT320" s="7">
        <v>17</v>
      </c>
      <c r="AU320" s="8">
        <v>12</v>
      </c>
      <c r="AV320" s="7">
        <v>3</v>
      </c>
      <c r="AW320" s="8">
        <v>0.7</v>
      </c>
      <c r="AX320" s="7"/>
      <c r="AY320" s="7"/>
      <c r="AZ320" s="7"/>
      <c r="BA320" s="7"/>
      <c r="BB320" s="9">
        <v>30.8</v>
      </c>
      <c r="BC320" s="7">
        <v>31.5</v>
      </c>
      <c r="BD320" s="7">
        <v>63.8</v>
      </c>
      <c r="BE320" s="7">
        <v>7.77</v>
      </c>
      <c r="BF320" s="7">
        <v>31.3</v>
      </c>
      <c r="BG320" s="7">
        <v>6.08</v>
      </c>
      <c r="BH320" s="7">
        <v>1.42</v>
      </c>
      <c r="BI320" s="7">
        <v>5</v>
      </c>
      <c r="BJ320" s="7">
        <v>0.84</v>
      </c>
      <c r="BK320" s="7">
        <v>4.71</v>
      </c>
      <c r="BL320" s="7">
        <v>1.18</v>
      </c>
      <c r="BM320" s="7">
        <v>3.6</v>
      </c>
      <c r="BN320" s="7">
        <v>0.54</v>
      </c>
      <c r="BO320" s="7">
        <v>3.7</v>
      </c>
      <c r="BP320" s="7">
        <v>0.57999999999999996</v>
      </c>
      <c r="BQ320" s="6" t="s">
        <v>60</v>
      </c>
      <c r="BR320" s="10">
        <v>11.132069129088526</v>
      </c>
      <c r="BS320" s="10">
        <v>31.808542865798241</v>
      </c>
      <c r="BT320" s="10">
        <v>0.6529284055336767</v>
      </c>
      <c r="BU320" s="10">
        <v>73.862556800969401</v>
      </c>
      <c r="BV320" s="7">
        <v>8.0550129559497696E-2</v>
      </c>
      <c r="BW320" s="11">
        <v>920.68673064023835</v>
      </c>
      <c r="BX320" s="7">
        <v>8.5135135135135123</v>
      </c>
      <c r="BY320" s="7">
        <v>3.9772727272727271</v>
      </c>
      <c r="BZ320" s="7">
        <f t="shared" ref="BZ320:BZ330" si="37">AP320/AO320</f>
        <v>4.333333333333333</v>
      </c>
      <c r="CA320" s="9">
        <v>5.7834416280330156</v>
      </c>
      <c r="CB320" s="12">
        <v>0.6529284055336767</v>
      </c>
      <c r="CC320" s="7">
        <v>17</v>
      </c>
      <c r="CD320" s="7">
        <v>17</v>
      </c>
      <c r="CJ320" s="2">
        <v>0.6529284055336767</v>
      </c>
      <c r="CK320" s="12">
        <v>0.6529284055336767</v>
      </c>
      <c r="CL320" s="7">
        <v>3.2733889999999999</v>
      </c>
      <c r="CM320" s="7">
        <v>3.2733889999999999</v>
      </c>
      <c r="CS320" s="12">
        <v>0.6529284055336767</v>
      </c>
      <c r="CU320" s="7">
        <v>8.5135135135135123</v>
      </c>
    </row>
    <row r="321" spans="1:99" x14ac:dyDescent="0.15">
      <c r="B321" s="5" t="s">
        <v>57</v>
      </c>
      <c r="C321" s="6">
        <v>17</v>
      </c>
      <c r="D321" s="14">
        <v>656051</v>
      </c>
      <c r="E321" s="14">
        <v>5440847</v>
      </c>
      <c r="F321" s="2">
        <v>-78.862099000000001</v>
      </c>
      <c r="G321" s="2">
        <v>49.100661000000002</v>
      </c>
      <c r="H321" s="5" t="s">
        <v>1</v>
      </c>
      <c r="I321" s="1" t="s">
        <v>46</v>
      </c>
      <c r="J321" s="3" t="s">
        <v>48</v>
      </c>
      <c r="K321" s="3" t="s">
        <v>52</v>
      </c>
      <c r="L321" s="7">
        <v>69.044251000000003</v>
      </c>
      <c r="M321" s="7">
        <v>16.336634</v>
      </c>
      <c r="N321" s="7">
        <v>3.0308999999999999E-2</v>
      </c>
      <c r="O321" s="7">
        <v>2.1620529999999998</v>
      </c>
      <c r="P321" s="7">
        <v>0.64659500000000003</v>
      </c>
      <c r="Q321" s="7">
        <v>2.242877</v>
      </c>
      <c r="R321" s="7">
        <v>5.7284300000000004</v>
      </c>
      <c r="S321" s="7">
        <v>3.404728</v>
      </c>
      <c r="T321" s="7">
        <v>0.282885</v>
      </c>
      <c r="U321" s="7">
        <v>0.121237</v>
      </c>
      <c r="V321" s="7">
        <v>0.6</v>
      </c>
      <c r="W321" s="7">
        <v>99.58</v>
      </c>
      <c r="X321" s="7"/>
      <c r="Y321" s="7"/>
      <c r="Z321" s="7"/>
      <c r="AA321" s="7"/>
      <c r="AB321" s="7"/>
      <c r="AC321" s="8"/>
      <c r="AD321" s="9">
        <v>5</v>
      </c>
      <c r="AE321" s="7">
        <v>1.4</v>
      </c>
      <c r="AF321" s="9">
        <v>69.400000000000006</v>
      </c>
      <c r="AG321" s="8">
        <v>1525.1</v>
      </c>
      <c r="AH321" s="9">
        <v>1775</v>
      </c>
      <c r="AI321" s="9">
        <v>6.5</v>
      </c>
      <c r="AJ321" s="9">
        <v>161.19999999999999</v>
      </c>
      <c r="AK321" s="7">
        <v>4.2</v>
      </c>
      <c r="AL321" s="7">
        <v>0.3</v>
      </c>
      <c r="AM321" s="7">
        <v>6.1</v>
      </c>
      <c r="AN321" s="7">
        <v>0.9</v>
      </c>
      <c r="AO321" s="9">
        <v>2</v>
      </c>
      <c r="AP321" s="8">
        <v>30</v>
      </c>
      <c r="AQ321" s="8"/>
      <c r="AR321" s="8">
        <v>4.7</v>
      </c>
      <c r="AS321" s="8">
        <v>4.4000000000000004</v>
      </c>
      <c r="AT321" s="7">
        <v>3.9</v>
      </c>
      <c r="AU321" s="8">
        <v>43</v>
      </c>
      <c r="AV321" s="7">
        <v>2.6</v>
      </c>
      <c r="AW321" s="8">
        <v>1.7</v>
      </c>
      <c r="AX321" s="7"/>
      <c r="AY321" s="7">
        <v>2.4</v>
      </c>
      <c r="AZ321" s="7"/>
      <c r="BA321" s="7"/>
      <c r="BB321" s="9">
        <v>6.3</v>
      </c>
      <c r="BC321" s="7">
        <v>40.6</v>
      </c>
      <c r="BD321" s="7">
        <v>102</v>
      </c>
      <c r="BE321" s="7">
        <v>11.12</v>
      </c>
      <c r="BF321" s="7">
        <v>42</v>
      </c>
      <c r="BG321" s="7">
        <v>6.38</v>
      </c>
      <c r="BH321" s="7">
        <v>1.54</v>
      </c>
      <c r="BI321" s="7">
        <v>3.69</v>
      </c>
      <c r="BJ321" s="7">
        <v>0.37</v>
      </c>
      <c r="BK321" s="7">
        <v>1.4</v>
      </c>
      <c r="BL321" s="7">
        <v>0.17</v>
      </c>
      <c r="BM321" s="7">
        <v>0.56999999999999995</v>
      </c>
      <c r="BN321" s="7">
        <v>0.08</v>
      </c>
      <c r="BO321" s="7">
        <v>0.56000000000000005</v>
      </c>
      <c r="BP321" s="7">
        <v>0.08</v>
      </c>
      <c r="BQ321" s="6" t="s">
        <v>29</v>
      </c>
      <c r="BR321" s="10">
        <v>1.6824926983888289</v>
      </c>
      <c r="BS321" s="10">
        <v>41.018387553041016</v>
      </c>
      <c r="BT321" s="10">
        <v>0.65325823398666405</v>
      </c>
      <c r="BU321" s="10">
        <v>69.755759749444337</v>
      </c>
      <c r="BV321" s="7">
        <v>0.12174834304077124</v>
      </c>
      <c r="BW321" s="11">
        <v>922.17076789694022</v>
      </c>
      <c r="BX321" s="7">
        <v>72.5</v>
      </c>
      <c r="BY321" s="7">
        <v>242.07936507936506</v>
      </c>
      <c r="BZ321" s="7">
        <f t="shared" si="37"/>
        <v>15</v>
      </c>
      <c r="CA321" s="9">
        <v>49.251054499043072</v>
      </c>
      <c r="CB321" s="12">
        <v>0.65325823398666405</v>
      </c>
      <c r="CC321" s="7">
        <v>3.9</v>
      </c>
      <c r="CD321" s="7">
        <v>3.9</v>
      </c>
      <c r="CJ321" s="2">
        <v>0.65325823398666405</v>
      </c>
      <c r="CK321" s="12">
        <v>0.65325823398666405</v>
      </c>
      <c r="CL321" s="7">
        <v>2.1620529999999998</v>
      </c>
      <c r="CM321" s="7">
        <v>2.1620529999999998</v>
      </c>
      <c r="CS321" s="12">
        <v>0.65325823398666405</v>
      </c>
      <c r="CU321" s="7">
        <v>72.5</v>
      </c>
    </row>
    <row r="322" spans="1:99" x14ac:dyDescent="0.15">
      <c r="B322" s="5" t="s">
        <v>67</v>
      </c>
      <c r="C322" s="6">
        <v>18</v>
      </c>
      <c r="D322" s="14">
        <v>371615</v>
      </c>
      <c r="E322" s="14">
        <v>5424435</v>
      </c>
      <c r="F322" s="2">
        <v>-76.753887000000006</v>
      </c>
      <c r="G322" s="2">
        <v>48.959491999999997</v>
      </c>
      <c r="H322" s="5" t="s">
        <v>1</v>
      </c>
      <c r="I322" s="1" t="s">
        <v>46</v>
      </c>
      <c r="J322" s="3" t="s">
        <v>48</v>
      </c>
      <c r="K322" s="3" t="s">
        <v>52</v>
      </c>
      <c r="L322" s="7">
        <v>72.377943000000002</v>
      </c>
      <c r="M322" s="7">
        <v>15.023953000000001</v>
      </c>
      <c r="N322" s="7">
        <v>4.0771000000000002E-2</v>
      </c>
      <c r="O322" s="7">
        <v>2.966059</v>
      </c>
      <c r="P322" s="7">
        <v>0.64213600000000004</v>
      </c>
      <c r="Q322" s="7">
        <v>3.7203140000000001</v>
      </c>
      <c r="R322" s="7">
        <v>4.5561100000000003</v>
      </c>
      <c r="S322" s="7">
        <v>0.356742</v>
      </c>
      <c r="T322" s="7">
        <v>0.27520099999999997</v>
      </c>
      <c r="U322" s="7">
        <v>4.0771000000000002E-2</v>
      </c>
      <c r="V322" s="7">
        <v>0.43</v>
      </c>
      <c r="W322" s="7">
        <v>98.54</v>
      </c>
      <c r="X322" s="7">
        <v>0.02</v>
      </c>
      <c r="Y322" s="7"/>
      <c r="Z322" s="7"/>
      <c r="AA322" s="7"/>
      <c r="AB322" s="7"/>
      <c r="AC322" s="8"/>
      <c r="AD322" s="9"/>
      <c r="AE322" s="7">
        <v>0.3</v>
      </c>
      <c r="AF322" s="9">
        <v>8</v>
      </c>
      <c r="AG322" s="8">
        <v>406</v>
      </c>
      <c r="AH322" s="9">
        <v>121</v>
      </c>
      <c r="AI322" s="9">
        <v>1.2</v>
      </c>
      <c r="AJ322" s="9">
        <v>102</v>
      </c>
      <c r="AK322" s="7">
        <v>2.5</v>
      </c>
      <c r="AL322" s="7">
        <v>0.1</v>
      </c>
      <c r="AM322" s="7">
        <v>0.4</v>
      </c>
      <c r="AN322" s="7">
        <v>0.2</v>
      </c>
      <c r="AO322" s="9">
        <v>1.4</v>
      </c>
      <c r="AP322" s="8">
        <v>25</v>
      </c>
      <c r="AQ322" s="8">
        <v>17</v>
      </c>
      <c r="AR322" s="8">
        <v>5</v>
      </c>
      <c r="AS322" s="8">
        <v>5</v>
      </c>
      <c r="AT322" s="7">
        <v>9</v>
      </c>
      <c r="AU322" s="8">
        <v>37</v>
      </c>
      <c r="AV322" s="7"/>
      <c r="AW322" s="8">
        <v>3.5</v>
      </c>
      <c r="AX322" s="7"/>
      <c r="AY322" s="7"/>
      <c r="AZ322" s="7"/>
      <c r="BA322" s="7"/>
      <c r="BB322" s="9">
        <v>1.3</v>
      </c>
      <c r="BC322" s="7">
        <v>3.87</v>
      </c>
      <c r="BD322" s="7">
        <v>5.7</v>
      </c>
      <c r="BE322" s="7">
        <v>0.53</v>
      </c>
      <c r="BF322" s="7">
        <v>2.0099999999999998</v>
      </c>
      <c r="BG322" s="7">
        <v>0.26</v>
      </c>
      <c r="BH322" s="7">
        <v>0.42599999999999999</v>
      </c>
      <c r="BI322" s="7">
        <v>0.23</v>
      </c>
      <c r="BJ322" s="7">
        <v>0.04</v>
      </c>
      <c r="BK322" s="7">
        <v>0.21</v>
      </c>
      <c r="BL322" s="7">
        <v>0.04</v>
      </c>
      <c r="BM322" s="7">
        <v>0.14000000000000001</v>
      </c>
      <c r="BN322" s="7">
        <v>2.9000000000000001E-2</v>
      </c>
      <c r="BO322" s="7">
        <v>0.23</v>
      </c>
      <c r="BP322" s="7">
        <v>3.4000000000000002E-2</v>
      </c>
      <c r="BQ322" s="6" t="s">
        <v>29</v>
      </c>
      <c r="BR322" s="10">
        <v>12.771442667249723</v>
      </c>
      <c r="BS322" s="10">
        <v>3.944552033431862</v>
      </c>
      <c r="BT322" s="10">
        <v>0.65450616654775251</v>
      </c>
      <c r="BU322" s="10">
        <v>73.772238303944562</v>
      </c>
      <c r="BV322" s="7">
        <v>4.137507611122386E-2</v>
      </c>
      <c r="BW322" s="11">
        <v>858.54848851523764</v>
      </c>
      <c r="BX322" s="7">
        <v>16.826086956521738</v>
      </c>
      <c r="BY322" s="7">
        <v>312.30769230769232</v>
      </c>
      <c r="BZ322" s="7">
        <f t="shared" si="37"/>
        <v>17.857142857142858</v>
      </c>
      <c r="CA322" s="9">
        <v>11.430379664845377</v>
      </c>
      <c r="CB322" s="12">
        <v>0.65450616654775251</v>
      </c>
      <c r="CC322" s="7">
        <v>9</v>
      </c>
      <c r="CD322" s="7">
        <v>9</v>
      </c>
      <c r="CJ322" s="2">
        <v>0.65450616654775251</v>
      </c>
      <c r="CK322" s="12">
        <v>0.65450616654775251</v>
      </c>
      <c r="CL322" s="7">
        <v>2.966059</v>
      </c>
      <c r="CM322" s="7">
        <v>2.966059</v>
      </c>
      <c r="CS322" s="12">
        <v>0.65450616654775251</v>
      </c>
      <c r="CU322" s="7">
        <v>16.826086956521738</v>
      </c>
    </row>
    <row r="323" spans="1:99" x14ac:dyDescent="0.15">
      <c r="B323" s="5" t="s">
        <v>47</v>
      </c>
      <c r="C323" s="6">
        <v>17</v>
      </c>
      <c r="D323" s="14">
        <v>624289</v>
      </c>
      <c r="E323" s="14">
        <v>5357857</v>
      </c>
      <c r="F323" s="2">
        <v>-79.322039000000004</v>
      </c>
      <c r="G323" s="2">
        <v>48.361643000000001</v>
      </c>
      <c r="H323" s="5" t="s">
        <v>1</v>
      </c>
      <c r="I323" s="1" t="s">
        <v>46</v>
      </c>
      <c r="J323" s="3" t="s">
        <v>15</v>
      </c>
      <c r="K323" s="3" t="s">
        <v>9</v>
      </c>
      <c r="L323" s="7">
        <v>72.111391999999995</v>
      </c>
      <c r="M323" s="7">
        <v>13.741771999999999</v>
      </c>
      <c r="N323" s="7">
        <v>9.1138999999999998E-2</v>
      </c>
      <c r="O323" s="7">
        <v>5.2962030000000002</v>
      </c>
      <c r="P323" s="7">
        <v>0.64810100000000004</v>
      </c>
      <c r="Q323" s="7">
        <v>1.762025</v>
      </c>
      <c r="R323" s="7">
        <v>4.921519</v>
      </c>
      <c r="S323" s="7">
        <v>1.1746840000000001</v>
      </c>
      <c r="T323" s="7">
        <v>0.25316499999999997</v>
      </c>
      <c r="U323" s="7"/>
      <c r="V323" s="7">
        <v>1.2</v>
      </c>
      <c r="W323" s="7">
        <v>99.94</v>
      </c>
      <c r="X323" s="7"/>
      <c r="Y323" s="7"/>
      <c r="Z323" s="7"/>
      <c r="AA323" s="7"/>
      <c r="AB323" s="7"/>
      <c r="AC323" s="8"/>
      <c r="AD323" s="9"/>
      <c r="AE323" s="7"/>
      <c r="AF323" s="9">
        <v>22.9</v>
      </c>
      <c r="AG323" s="8">
        <v>91.4</v>
      </c>
      <c r="AH323" s="9">
        <v>203</v>
      </c>
      <c r="AI323" s="9">
        <v>14.2</v>
      </c>
      <c r="AJ323" s="9">
        <v>269</v>
      </c>
      <c r="AK323" s="7">
        <v>8</v>
      </c>
      <c r="AL323" s="7">
        <v>0.9</v>
      </c>
      <c r="AM323" s="7">
        <v>2.2000000000000002</v>
      </c>
      <c r="AN323" s="7">
        <v>0.7</v>
      </c>
      <c r="AO323" s="9">
        <v>12</v>
      </c>
      <c r="AP323" s="8"/>
      <c r="AQ323" s="8"/>
      <c r="AR323" s="8">
        <v>1</v>
      </c>
      <c r="AS323" s="8">
        <v>2</v>
      </c>
      <c r="AT323" s="7">
        <v>9.1</v>
      </c>
      <c r="AU323" s="8">
        <v>50</v>
      </c>
      <c r="AV323" s="7">
        <v>0.6</v>
      </c>
      <c r="AW323" s="8"/>
      <c r="AX323" s="7"/>
      <c r="AY323" s="7"/>
      <c r="AZ323" s="7"/>
      <c r="BA323" s="7"/>
      <c r="BB323" s="9">
        <v>39.299999999999997</v>
      </c>
      <c r="BC323" s="7">
        <v>24.5</v>
      </c>
      <c r="BD323" s="7">
        <v>56.3</v>
      </c>
      <c r="BE323" s="7">
        <v>7.93</v>
      </c>
      <c r="BF323" s="7">
        <v>32.799999999999997</v>
      </c>
      <c r="BG323" s="7">
        <v>7.29</v>
      </c>
      <c r="BH323" s="7">
        <v>1.65</v>
      </c>
      <c r="BI323" s="7">
        <v>7.78</v>
      </c>
      <c r="BJ323" s="7">
        <v>1.22</v>
      </c>
      <c r="BK323" s="7">
        <v>8.64</v>
      </c>
      <c r="BL323" s="7">
        <v>1.89</v>
      </c>
      <c r="BM323" s="7">
        <v>4.87</v>
      </c>
      <c r="BN323" s="7">
        <v>0.8</v>
      </c>
      <c r="BO323" s="7">
        <v>5.22</v>
      </c>
      <c r="BP323" s="7">
        <v>0.83</v>
      </c>
      <c r="BQ323" s="6" t="s">
        <v>29</v>
      </c>
      <c r="BR323" s="10">
        <v>4.1896535578930161</v>
      </c>
      <c r="BS323" s="10">
        <v>24.812639254608062</v>
      </c>
      <c r="BT323" s="10">
        <v>0.65637127810411189</v>
      </c>
      <c r="BU323" s="10">
        <v>73.031590034433862</v>
      </c>
      <c r="BV323" s="7">
        <v>0</v>
      </c>
      <c r="BW323" s="11"/>
      <c r="BX323" s="7">
        <v>4.6934865900383143</v>
      </c>
      <c r="BY323" s="7">
        <v>2.325699745547074</v>
      </c>
      <c r="BZ323" s="7">
        <f t="shared" si="37"/>
        <v>0</v>
      </c>
      <c r="CA323" s="9">
        <v>3.1884022598138597</v>
      </c>
      <c r="CB323" s="12">
        <v>0.65637127810411189</v>
      </c>
      <c r="CC323" s="7">
        <v>9.1</v>
      </c>
      <c r="CD323" s="7">
        <v>9.1</v>
      </c>
      <c r="CJ323" s="2">
        <v>0.65637127810411189</v>
      </c>
      <c r="CK323" s="12">
        <v>0.65637127810411189</v>
      </c>
      <c r="CL323" s="7">
        <v>5.2962030000000002</v>
      </c>
      <c r="CM323" s="7">
        <v>5.2962030000000002</v>
      </c>
      <c r="CS323" s="12">
        <v>0.65637127810411189</v>
      </c>
      <c r="CU323" s="7">
        <v>4.6934865900383143</v>
      </c>
    </row>
    <row r="324" spans="1:99" x14ac:dyDescent="0.15">
      <c r="B324" s="5" t="s">
        <v>67</v>
      </c>
      <c r="C324" s="6">
        <v>18</v>
      </c>
      <c r="D324" s="14">
        <v>576380</v>
      </c>
      <c r="E324" s="14">
        <v>5545728</v>
      </c>
      <c r="F324" s="2">
        <v>-73.932923000000002</v>
      </c>
      <c r="G324" s="2">
        <v>50.058928000000002</v>
      </c>
      <c r="H324" s="5" t="s">
        <v>1</v>
      </c>
      <c r="I324" s="1" t="s">
        <v>46</v>
      </c>
      <c r="J324" s="3" t="s">
        <v>48</v>
      </c>
      <c r="K324" s="3" t="s">
        <v>52</v>
      </c>
      <c r="L324" s="7">
        <v>70.515525999999994</v>
      </c>
      <c r="M324" s="7">
        <v>16.330017000000002</v>
      </c>
      <c r="N324" s="7">
        <v>3.0148000000000001E-2</v>
      </c>
      <c r="O324" s="7">
        <v>1.879208</v>
      </c>
      <c r="P324" s="7">
        <v>0.65320100000000003</v>
      </c>
      <c r="Q324" s="7">
        <v>2.3213750000000002</v>
      </c>
      <c r="R324" s="7">
        <v>5.4366399999999997</v>
      </c>
      <c r="S324" s="7">
        <v>2.4017689999999998</v>
      </c>
      <c r="T324" s="7">
        <v>0.32157599999999997</v>
      </c>
      <c r="U324" s="7">
        <v>0.110542</v>
      </c>
      <c r="V324" s="7">
        <v>0.57999999999999996</v>
      </c>
      <c r="W324" s="7">
        <v>100.09</v>
      </c>
      <c r="X324" s="7">
        <v>0.02</v>
      </c>
      <c r="Y324" s="7"/>
      <c r="Z324" s="7"/>
      <c r="AA324" s="7"/>
      <c r="AB324" s="7"/>
      <c r="AC324" s="8">
        <v>39</v>
      </c>
      <c r="AD324" s="9">
        <v>2</v>
      </c>
      <c r="AE324" s="7">
        <v>3.4</v>
      </c>
      <c r="AF324" s="9">
        <v>55</v>
      </c>
      <c r="AG324" s="8">
        <v>1201</v>
      </c>
      <c r="AH324" s="9">
        <v>1369</v>
      </c>
      <c r="AI324" s="9">
        <v>2.8</v>
      </c>
      <c r="AJ324" s="9">
        <v>131</v>
      </c>
      <c r="AK324" s="7">
        <v>3.1</v>
      </c>
      <c r="AL324" s="7">
        <v>0.14000000000000001</v>
      </c>
      <c r="AM324" s="7">
        <v>3.02</v>
      </c>
      <c r="AN324" s="7">
        <v>0.56000000000000005</v>
      </c>
      <c r="AO324" s="9">
        <v>2.2999999999999998</v>
      </c>
      <c r="AP324" s="8">
        <v>24</v>
      </c>
      <c r="AQ324" s="8"/>
      <c r="AR324" s="8">
        <v>3</v>
      </c>
      <c r="AS324" s="8">
        <v>3</v>
      </c>
      <c r="AT324" s="7">
        <v>2</v>
      </c>
      <c r="AU324" s="8">
        <v>53</v>
      </c>
      <c r="AV324" s="7">
        <v>12</v>
      </c>
      <c r="AW324" s="8"/>
      <c r="AX324" s="7">
        <v>1.3</v>
      </c>
      <c r="AY324" s="7"/>
      <c r="AZ324" s="7"/>
      <c r="BA324" s="7"/>
      <c r="BB324" s="9">
        <v>3.3</v>
      </c>
      <c r="BC324" s="7">
        <v>21.8</v>
      </c>
      <c r="BD324" s="7">
        <v>43.5</v>
      </c>
      <c r="BE324" s="7">
        <v>5.31</v>
      </c>
      <c r="BF324" s="7">
        <v>20</v>
      </c>
      <c r="BG324" s="7">
        <v>3.25</v>
      </c>
      <c r="BH324" s="7">
        <v>0.81399999999999995</v>
      </c>
      <c r="BI324" s="7">
        <v>1.93</v>
      </c>
      <c r="BJ324" s="7">
        <v>0.19</v>
      </c>
      <c r="BK324" s="7">
        <v>0.72</v>
      </c>
      <c r="BL324" s="7">
        <v>0.11</v>
      </c>
      <c r="BM324" s="7">
        <v>0.28000000000000003</v>
      </c>
      <c r="BN324" s="7">
        <v>3.4000000000000002E-2</v>
      </c>
      <c r="BO324" s="7">
        <v>0.21</v>
      </c>
      <c r="BP324" s="7">
        <v>3.5000000000000003E-2</v>
      </c>
      <c r="BQ324" s="6" t="s">
        <v>29</v>
      </c>
      <c r="BR324" s="10">
        <v>2.2635982061555464</v>
      </c>
      <c r="BS324" s="10">
        <v>21.907345995377348</v>
      </c>
      <c r="BT324" s="10">
        <v>0.65641744548286596</v>
      </c>
      <c r="BU324" s="10">
        <v>70.862753492111338</v>
      </c>
      <c r="BV324" s="7">
        <v>0.11044260165850733</v>
      </c>
      <c r="BW324" s="11">
        <v>923.17475591218374</v>
      </c>
      <c r="BX324" s="7">
        <v>103.80952380952381</v>
      </c>
      <c r="BY324" s="7">
        <v>363.93939393939394</v>
      </c>
      <c r="BZ324" s="7">
        <f t="shared" si="37"/>
        <v>10.434782608695652</v>
      </c>
      <c r="CA324" s="9">
        <v>70.520393305690575</v>
      </c>
      <c r="CB324" s="12">
        <v>0.65641744548286596</v>
      </c>
      <c r="CC324" s="7">
        <v>2</v>
      </c>
      <c r="CD324" s="7">
        <v>2</v>
      </c>
      <c r="CJ324" s="2">
        <v>0.65641744548286596</v>
      </c>
      <c r="CK324" s="12">
        <v>0.65641744548286596</v>
      </c>
      <c r="CL324" s="7">
        <v>1.879208</v>
      </c>
      <c r="CM324" s="7">
        <v>1.879208</v>
      </c>
      <c r="CS324" s="12"/>
      <c r="CU324" s="7"/>
    </row>
    <row r="325" spans="1:99" x14ac:dyDescent="0.15">
      <c r="B325" s="5" t="s">
        <v>47</v>
      </c>
      <c r="C325" s="6">
        <v>17</v>
      </c>
      <c r="D325" s="14">
        <v>614987</v>
      </c>
      <c r="E325" s="14">
        <v>5354136</v>
      </c>
      <c r="F325" s="2">
        <v>-79.448587000000003</v>
      </c>
      <c r="G325" s="2">
        <v>48.329942000000003</v>
      </c>
      <c r="H325" s="5" t="s">
        <v>1</v>
      </c>
      <c r="I325" s="1" t="s">
        <v>46</v>
      </c>
      <c r="J325" s="3" t="s">
        <v>15</v>
      </c>
      <c r="K325" s="3" t="s">
        <v>9</v>
      </c>
      <c r="L325" s="7">
        <v>74.414395999999996</v>
      </c>
      <c r="M325" s="7">
        <v>12.154418</v>
      </c>
      <c r="N325" s="7">
        <v>8.0425999999999997E-2</v>
      </c>
      <c r="O325" s="7">
        <v>4.0514729999999997</v>
      </c>
      <c r="P325" s="7">
        <v>0.65346300000000002</v>
      </c>
      <c r="Q325" s="7">
        <v>2.0207099999999998</v>
      </c>
      <c r="R325" s="7">
        <v>5.6097320000000002</v>
      </c>
      <c r="S325" s="7">
        <v>8.0425999999999997E-2</v>
      </c>
      <c r="T325" s="7">
        <v>0.82436900000000002</v>
      </c>
      <c r="U325" s="7">
        <v>0.110586</v>
      </c>
      <c r="V325" s="7">
        <v>0.46</v>
      </c>
      <c r="W325" s="7">
        <v>99.93</v>
      </c>
      <c r="X325" s="7">
        <v>7.0000000000000007E-2</v>
      </c>
      <c r="Y325" s="7">
        <v>0.04</v>
      </c>
      <c r="Z325" s="7"/>
      <c r="AA325" s="7"/>
      <c r="AB325" s="7"/>
      <c r="AC325" s="8">
        <v>2</v>
      </c>
      <c r="AD325" s="9">
        <v>1</v>
      </c>
      <c r="AE325" s="7">
        <v>0.3</v>
      </c>
      <c r="AF325" s="9">
        <v>3</v>
      </c>
      <c r="AG325" s="8">
        <v>35</v>
      </c>
      <c r="AH325" s="9">
        <v>22</v>
      </c>
      <c r="AI325" s="9">
        <v>22</v>
      </c>
      <c r="AJ325" s="9">
        <v>460</v>
      </c>
      <c r="AK325" s="7">
        <v>14</v>
      </c>
      <c r="AL325" s="7">
        <v>5.5</v>
      </c>
      <c r="AM325" s="7">
        <v>2.9</v>
      </c>
      <c r="AN325" s="7">
        <v>0.5</v>
      </c>
      <c r="AO325" s="9">
        <v>18</v>
      </c>
      <c r="AP325" s="8">
        <v>21</v>
      </c>
      <c r="AQ325" s="8"/>
      <c r="AR325" s="8">
        <v>1</v>
      </c>
      <c r="AS325" s="8">
        <v>4</v>
      </c>
      <c r="AT325" s="7">
        <v>28</v>
      </c>
      <c r="AU325" s="8">
        <v>52</v>
      </c>
      <c r="AV325" s="7">
        <v>12</v>
      </c>
      <c r="AW325" s="8"/>
      <c r="AX325" s="7"/>
      <c r="AY325" s="7"/>
      <c r="AZ325" s="7"/>
      <c r="BA325" s="7"/>
      <c r="BB325" s="9">
        <v>180</v>
      </c>
      <c r="BC325" s="7">
        <v>30</v>
      </c>
      <c r="BD325" s="7">
        <v>83</v>
      </c>
      <c r="BE325" s="7">
        <v>2</v>
      </c>
      <c r="BF325" s="7">
        <v>65</v>
      </c>
      <c r="BG325" s="7">
        <v>19</v>
      </c>
      <c r="BH325" s="7">
        <v>3.9</v>
      </c>
      <c r="BI325" s="7">
        <v>29</v>
      </c>
      <c r="BJ325" s="7">
        <v>4.4000000000000004</v>
      </c>
      <c r="BK325" s="7">
        <v>25</v>
      </c>
      <c r="BL325" s="7">
        <v>7.5</v>
      </c>
      <c r="BM325" s="7"/>
      <c r="BN325" s="7">
        <v>2.6</v>
      </c>
      <c r="BO325" s="7">
        <v>18</v>
      </c>
      <c r="BP325" s="7">
        <v>2.9</v>
      </c>
      <c r="BQ325" s="6" t="s">
        <v>29</v>
      </c>
      <c r="BR325" s="10">
        <v>69.750230025116267</v>
      </c>
      <c r="BS325" s="10">
        <v>30.159847190107566</v>
      </c>
      <c r="BT325" s="10">
        <v>0.65694480747964201</v>
      </c>
      <c r="BU325" s="10">
        <v>74.810893736805056</v>
      </c>
      <c r="BV325" s="7">
        <v>0.11066346442509756</v>
      </c>
      <c r="BW325" s="11">
        <v>961.0692264943749</v>
      </c>
      <c r="BX325" s="7">
        <v>1.6666666666666667</v>
      </c>
      <c r="BY325" s="7">
        <v>0.19444444444444445</v>
      </c>
      <c r="BZ325" s="7">
        <f t="shared" si="37"/>
        <v>1.1666666666666667</v>
      </c>
      <c r="CA325" s="9">
        <v>1.132208149403289</v>
      </c>
      <c r="CB325" s="12">
        <v>0.65694480747964201</v>
      </c>
      <c r="CC325" s="7">
        <v>28</v>
      </c>
      <c r="CD325" s="7">
        <v>28</v>
      </c>
      <c r="CJ325" s="2">
        <v>0.65694480747964201</v>
      </c>
      <c r="CK325" s="12">
        <v>0.65694480747964201</v>
      </c>
      <c r="CL325" s="7">
        <v>4.0514729999999997</v>
      </c>
      <c r="CM325" s="7">
        <v>4.0514729999999997</v>
      </c>
      <c r="CS325" s="12"/>
      <c r="CU325" s="7"/>
    </row>
    <row r="326" spans="1:99" x14ac:dyDescent="0.15">
      <c r="B326" s="5" t="s">
        <v>57</v>
      </c>
      <c r="C326" s="6">
        <v>18</v>
      </c>
      <c r="D326" s="14">
        <v>395419</v>
      </c>
      <c r="E326" s="14">
        <v>5516391</v>
      </c>
      <c r="F326" s="2">
        <v>-76.452994000000004</v>
      </c>
      <c r="G326" s="2">
        <v>49.790861999999997</v>
      </c>
      <c r="H326" s="5" t="s">
        <v>1</v>
      </c>
      <c r="I326" s="1" t="s">
        <v>46</v>
      </c>
      <c r="J326" s="3" t="s">
        <v>48</v>
      </c>
      <c r="K326" s="3" t="s">
        <v>52</v>
      </c>
      <c r="L326" s="7">
        <v>72.141706999999997</v>
      </c>
      <c r="M326" s="7">
        <v>15.398550999999999</v>
      </c>
      <c r="N326" s="7">
        <v>2.0129000000000001E-2</v>
      </c>
      <c r="O326" s="7">
        <v>2.3148149999999998</v>
      </c>
      <c r="P326" s="7">
        <v>0.65418699999999996</v>
      </c>
      <c r="Q326" s="7">
        <v>3.3413849999999998</v>
      </c>
      <c r="R326" s="7">
        <v>4.8208529999999996</v>
      </c>
      <c r="S326" s="7">
        <v>0.96618400000000004</v>
      </c>
      <c r="T326" s="7">
        <v>0.25161</v>
      </c>
      <c r="U326" s="7">
        <v>9.0579999999999994E-2</v>
      </c>
      <c r="V326" s="7">
        <v>0.6</v>
      </c>
      <c r="W326" s="7">
        <v>99.96</v>
      </c>
      <c r="X326" s="7">
        <v>0.01</v>
      </c>
      <c r="Y326" s="7">
        <v>13.96</v>
      </c>
      <c r="Z326" s="7"/>
      <c r="AA326" s="7"/>
      <c r="AB326" s="7"/>
      <c r="AC326" s="8"/>
      <c r="AD326" s="9"/>
      <c r="AE326" s="7">
        <v>5.7</v>
      </c>
      <c r="AF326" s="9">
        <v>58.1</v>
      </c>
      <c r="AG326" s="8">
        <v>356.6</v>
      </c>
      <c r="AH326" s="9">
        <v>347</v>
      </c>
      <c r="AI326" s="9">
        <v>6.8</v>
      </c>
      <c r="AJ326" s="9">
        <v>145.69999999999999</v>
      </c>
      <c r="AK326" s="7">
        <v>4.2</v>
      </c>
      <c r="AL326" s="7">
        <v>0.5</v>
      </c>
      <c r="AM326" s="7">
        <v>2</v>
      </c>
      <c r="AN326" s="7">
        <v>0.1</v>
      </c>
      <c r="AO326" s="9">
        <v>3</v>
      </c>
      <c r="AP326" s="8">
        <v>17</v>
      </c>
      <c r="AQ326" s="8"/>
      <c r="AR326" s="8">
        <v>4</v>
      </c>
      <c r="AS326" s="8">
        <v>4.2</v>
      </c>
      <c r="AT326" s="7">
        <v>3.5</v>
      </c>
      <c r="AU326" s="8">
        <v>59</v>
      </c>
      <c r="AV326" s="7">
        <v>1.1000000000000001</v>
      </c>
      <c r="AW326" s="8"/>
      <c r="AX326" s="7"/>
      <c r="AY326" s="7"/>
      <c r="AZ326" s="7"/>
      <c r="BA326" s="7"/>
      <c r="BB326" s="9">
        <v>2.1</v>
      </c>
      <c r="BC326" s="7">
        <v>12.8</v>
      </c>
      <c r="BD326" s="7">
        <v>23.7</v>
      </c>
      <c r="BE326" s="7">
        <v>2.33</v>
      </c>
      <c r="BF326" s="7">
        <v>8.6</v>
      </c>
      <c r="BG326" s="7">
        <v>1.4</v>
      </c>
      <c r="BH326" s="7">
        <v>0.47</v>
      </c>
      <c r="BI326" s="7">
        <v>0.97</v>
      </c>
      <c r="BJ326" s="7">
        <v>0.13</v>
      </c>
      <c r="BK326" s="7">
        <v>0.48</v>
      </c>
      <c r="BL326" s="7">
        <v>0.08</v>
      </c>
      <c r="BM326" s="7">
        <v>0.2</v>
      </c>
      <c r="BN326" s="7"/>
      <c r="BO326" s="7">
        <v>0.18</v>
      </c>
      <c r="BP326" s="7">
        <v>0.03</v>
      </c>
      <c r="BQ326" s="6" t="s">
        <v>29</v>
      </c>
      <c r="BR326" s="10">
        <v>4.9895806595845089</v>
      </c>
      <c r="BS326" s="10">
        <v>12.882447665056361</v>
      </c>
      <c r="BT326" s="10">
        <v>0.65840076489533017</v>
      </c>
      <c r="BU326" s="10">
        <v>72.606387882447663</v>
      </c>
      <c r="BV326" s="7">
        <v>9.0616246498599437E-2</v>
      </c>
      <c r="BW326" s="11">
        <v>920.26379980773152</v>
      </c>
      <c r="BX326" s="7">
        <v>71.111111111111114</v>
      </c>
      <c r="BY326" s="7">
        <v>169.80952380952382</v>
      </c>
      <c r="BZ326" s="7">
        <f t="shared" si="37"/>
        <v>5.666666666666667</v>
      </c>
      <c r="CA326" s="9">
        <v>48.307547707873667</v>
      </c>
      <c r="CB326" s="12">
        <v>0.65840076489533017</v>
      </c>
      <c r="CC326" s="7">
        <v>3.5</v>
      </c>
      <c r="CD326" s="7">
        <v>3.5</v>
      </c>
      <c r="CJ326" s="2">
        <v>0.65840076489533017</v>
      </c>
      <c r="CK326" s="12">
        <v>0.65840076489533017</v>
      </c>
      <c r="CL326" s="7">
        <v>2.3148149999999998</v>
      </c>
      <c r="CM326" s="7">
        <v>2.3148149999999998</v>
      </c>
      <c r="CS326" s="12">
        <v>0.65840076489533017</v>
      </c>
      <c r="CU326" s="7">
        <v>71.111111111111114</v>
      </c>
    </row>
    <row r="327" spans="1:99" x14ac:dyDescent="0.15">
      <c r="B327" s="5" t="s">
        <v>67</v>
      </c>
      <c r="C327" s="6">
        <v>18</v>
      </c>
      <c r="D327" s="14">
        <v>526352</v>
      </c>
      <c r="E327" s="14">
        <v>5492296</v>
      </c>
      <c r="F327" s="2">
        <v>-74.635445000000004</v>
      </c>
      <c r="G327" s="2">
        <v>49.582673999999997</v>
      </c>
      <c r="H327" s="5" t="s">
        <v>1</v>
      </c>
      <c r="I327" s="1" t="s">
        <v>46</v>
      </c>
      <c r="J327" s="3" t="s">
        <v>15</v>
      </c>
      <c r="K327" s="3" t="s">
        <v>45</v>
      </c>
      <c r="L327" s="7">
        <v>73.002335000000002</v>
      </c>
      <c r="M327" s="7">
        <v>15.636105000000001</v>
      </c>
      <c r="N327" s="7">
        <v>2.0306999999999999E-2</v>
      </c>
      <c r="O327" s="7">
        <v>1.340238</v>
      </c>
      <c r="P327" s="7">
        <v>0.64981199999999995</v>
      </c>
      <c r="Q327" s="7">
        <v>1.797137</v>
      </c>
      <c r="R327" s="7">
        <v>5.2797239999999999</v>
      </c>
      <c r="S327" s="7">
        <v>1.9494359999999999</v>
      </c>
      <c r="T327" s="7">
        <v>0.25383299999999998</v>
      </c>
      <c r="U327" s="7">
        <v>7.1072999999999997E-2</v>
      </c>
      <c r="V327" s="7">
        <v>1.44</v>
      </c>
      <c r="W327" s="7">
        <v>99.93</v>
      </c>
      <c r="X327" s="7">
        <v>0.02</v>
      </c>
      <c r="Y327" s="7"/>
      <c r="Z327" s="7"/>
      <c r="AA327" s="7"/>
      <c r="AB327" s="7"/>
      <c r="AC327" s="8">
        <v>17</v>
      </c>
      <c r="AD327" s="9">
        <v>1</v>
      </c>
      <c r="AE327" s="7">
        <v>1.8</v>
      </c>
      <c r="AF327" s="9">
        <v>59</v>
      </c>
      <c r="AG327" s="8">
        <v>538</v>
      </c>
      <c r="AH327" s="9">
        <v>540</v>
      </c>
      <c r="AI327" s="9">
        <v>2.4</v>
      </c>
      <c r="AJ327" s="9">
        <v>99</v>
      </c>
      <c r="AK327" s="7">
        <v>2.4</v>
      </c>
      <c r="AL327" s="7">
        <v>0.26</v>
      </c>
      <c r="AM327" s="7">
        <v>2.36</v>
      </c>
      <c r="AN327" s="7">
        <v>0.75</v>
      </c>
      <c r="AO327" s="9">
        <v>0.9</v>
      </c>
      <c r="AP327" s="8">
        <v>25</v>
      </c>
      <c r="AQ327" s="8">
        <v>15</v>
      </c>
      <c r="AR327" s="8">
        <v>5</v>
      </c>
      <c r="AS327" s="8">
        <v>3</v>
      </c>
      <c r="AT327" s="7">
        <v>43</v>
      </c>
      <c r="AU327" s="8">
        <v>29</v>
      </c>
      <c r="AV327" s="7">
        <v>5</v>
      </c>
      <c r="AW327" s="8"/>
      <c r="AX327" s="7">
        <v>0.7</v>
      </c>
      <c r="AY327" s="7"/>
      <c r="AZ327" s="7"/>
      <c r="BA327" s="7"/>
      <c r="BB327" s="9">
        <v>2.8</v>
      </c>
      <c r="BC327" s="7">
        <v>13.4</v>
      </c>
      <c r="BD327" s="7">
        <v>22.5</v>
      </c>
      <c r="BE327" s="7">
        <v>2.69</v>
      </c>
      <c r="BF327" s="7">
        <v>9.41</v>
      </c>
      <c r="BG327" s="7">
        <v>1.41</v>
      </c>
      <c r="BH327" s="7">
        <v>0.505</v>
      </c>
      <c r="BI327" s="7">
        <v>0.82</v>
      </c>
      <c r="BJ327" s="7">
        <v>0.1</v>
      </c>
      <c r="BK327" s="7">
        <v>0.46</v>
      </c>
      <c r="BL327" s="7">
        <v>0.08</v>
      </c>
      <c r="BM327" s="7">
        <v>0.26</v>
      </c>
      <c r="BN327" s="7">
        <v>3.6999999999999998E-2</v>
      </c>
      <c r="BO327" s="7">
        <v>0.24</v>
      </c>
      <c r="BP327" s="7">
        <v>3.7999999999999999E-2</v>
      </c>
      <c r="BQ327" s="6" t="s">
        <v>29</v>
      </c>
      <c r="BR327" s="10">
        <v>2.7083341027866523</v>
      </c>
      <c r="BS327" s="10">
        <v>13.605442176870747</v>
      </c>
      <c r="BT327" s="10">
        <v>0.65977459640572644</v>
      </c>
      <c r="BU327" s="10">
        <v>74.121570717839376</v>
      </c>
      <c r="BV327" s="7">
        <v>7.1122785950165107E-2</v>
      </c>
      <c r="BW327" s="11">
        <v>911.17857399597244</v>
      </c>
      <c r="BX327" s="7">
        <v>55.833333333333336</v>
      </c>
      <c r="BY327" s="7">
        <v>192.14285714285717</v>
      </c>
      <c r="BZ327" s="7">
        <f t="shared" si="37"/>
        <v>27.777777777777779</v>
      </c>
      <c r="CA327" s="9">
        <v>37.928973005010185</v>
      </c>
      <c r="CB327" s="12">
        <v>0.65977459640572644</v>
      </c>
      <c r="CC327" s="7">
        <v>43</v>
      </c>
      <c r="CD327" s="7">
        <v>43</v>
      </c>
      <c r="CJ327" s="2">
        <v>0.65977459640572644</v>
      </c>
      <c r="CK327" s="12">
        <v>0.65977459640572644</v>
      </c>
      <c r="CL327" s="7">
        <v>1.340238</v>
      </c>
      <c r="CM327" s="7">
        <v>1.340238</v>
      </c>
      <c r="CS327" s="12">
        <v>0.65977459640572644</v>
      </c>
      <c r="CU327" s="7">
        <v>55.833333333333336</v>
      </c>
    </row>
    <row r="328" spans="1:99" x14ac:dyDescent="0.15">
      <c r="B328" s="5" t="s">
        <v>47</v>
      </c>
      <c r="C328" s="6">
        <v>18</v>
      </c>
      <c r="D328" s="14">
        <v>559992</v>
      </c>
      <c r="E328" s="14">
        <v>5510400</v>
      </c>
      <c r="F328" s="2">
        <v>-74.167331000000004</v>
      </c>
      <c r="G328" s="2">
        <v>49.743093999999999</v>
      </c>
      <c r="H328" s="5" t="s">
        <v>1</v>
      </c>
      <c r="I328" s="1" t="s">
        <v>46</v>
      </c>
      <c r="J328" s="3" t="s">
        <v>48</v>
      </c>
      <c r="K328" s="3" t="s">
        <v>49</v>
      </c>
      <c r="L328" s="7">
        <v>57.838492000000002</v>
      </c>
      <c r="M328" s="7">
        <v>11.170481000000001</v>
      </c>
      <c r="N328" s="7">
        <v>0.36293999999999998</v>
      </c>
      <c r="O328" s="7">
        <v>19.165237999999999</v>
      </c>
      <c r="P328" s="7">
        <v>0.655308</v>
      </c>
      <c r="Q328" s="7">
        <v>6.9361829999999998</v>
      </c>
      <c r="R328" s="7">
        <v>1.542494</v>
      </c>
      <c r="S328" s="7">
        <v>0.33269500000000002</v>
      </c>
      <c r="T328" s="7">
        <v>1.4820040000000001</v>
      </c>
      <c r="U328" s="7">
        <v>0.51416499999999998</v>
      </c>
      <c r="V328" s="7">
        <v>1.46</v>
      </c>
      <c r="W328" s="7">
        <v>100.65</v>
      </c>
      <c r="X328" s="7">
        <v>0.18</v>
      </c>
      <c r="Y328" s="7"/>
      <c r="Z328" s="7"/>
      <c r="AA328" s="7"/>
      <c r="AB328" s="7"/>
      <c r="AC328" s="8"/>
      <c r="AD328" s="9"/>
      <c r="AE328" s="7">
        <v>1.29</v>
      </c>
      <c r="AF328" s="9">
        <v>6.36</v>
      </c>
      <c r="AG328" s="8">
        <v>237.22</v>
      </c>
      <c r="AH328" s="9">
        <v>76.28</v>
      </c>
      <c r="AI328" s="9">
        <v>5.22</v>
      </c>
      <c r="AJ328" s="9">
        <v>75.52</v>
      </c>
      <c r="AK328" s="7">
        <v>2.19</v>
      </c>
      <c r="AL328" s="7">
        <v>0.41</v>
      </c>
      <c r="AM328" s="7">
        <v>0.47</v>
      </c>
      <c r="AN328" s="7">
        <v>0.11</v>
      </c>
      <c r="AO328" s="9">
        <v>47.76</v>
      </c>
      <c r="AP328" s="8">
        <v>2.1800000000000002</v>
      </c>
      <c r="AQ328" s="8">
        <v>4.6900000000000004</v>
      </c>
      <c r="AR328" s="8">
        <v>1.92</v>
      </c>
      <c r="AS328" s="8">
        <v>6.73</v>
      </c>
      <c r="AT328" s="7">
        <v>19.63</v>
      </c>
      <c r="AU328" s="8">
        <v>137.52000000000001</v>
      </c>
      <c r="AV328" s="7">
        <v>5</v>
      </c>
      <c r="AW328" s="8"/>
      <c r="AX328" s="7"/>
      <c r="AY328" s="7"/>
      <c r="AZ328" s="7"/>
      <c r="BA328" s="7"/>
      <c r="BB328" s="9">
        <v>38.67</v>
      </c>
      <c r="BC328" s="7">
        <v>9.23</v>
      </c>
      <c r="BD328" s="7">
        <v>23.32</v>
      </c>
      <c r="BE328" s="7">
        <v>3.91</v>
      </c>
      <c r="BF328" s="7">
        <v>20.59</v>
      </c>
      <c r="BG328" s="7">
        <v>6.19</v>
      </c>
      <c r="BH328" s="7">
        <v>2.96</v>
      </c>
      <c r="BI328" s="7">
        <v>6.98</v>
      </c>
      <c r="BJ328" s="7">
        <v>1.0900000000000001</v>
      </c>
      <c r="BK328" s="7">
        <v>6.66</v>
      </c>
      <c r="BL328" s="7">
        <v>1.39</v>
      </c>
      <c r="BM328" s="7">
        <v>3.84</v>
      </c>
      <c r="BN328" s="7">
        <v>0.61</v>
      </c>
      <c r="BO328" s="7">
        <v>3.76</v>
      </c>
      <c r="BP328" s="7">
        <v>0.62</v>
      </c>
      <c r="BQ328" s="6" t="s">
        <v>29</v>
      </c>
      <c r="BR328" s="10">
        <v>4.6363606306076131</v>
      </c>
      <c r="BS328" s="10">
        <v>9.3053735255570107</v>
      </c>
      <c r="BT328" s="10">
        <v>0.66065934065934062</v>
      </c>
      <c r="BU328" s="10">
        <v>58.310809557415062</v>
      </c>
      <c r="BV328" s="7">
        <v>0.51084451068057624</v>
      </c>
      <c r="BW328" s="11">
        <v>967.74921876881183</v>
      </c>
      <c r="BX328" s="7">
        <v>2.4547872340425534</v>
      </c>
      <c r="BY328" s="7">
        <v>6.134471166278769</v>
      </c>
      <c r="BZ328" s="7">
        <f t="shared" si="37"/>
        <v>4.5644891122278063E-2</v>
      </c>
      <c r="CA328" s="9">
        <v>1.6675980668604828</v>
      </c>
      <c r="CB328" s="12">
        <v>0.66065934065934062</v>
      </c>
      <c r="CC328" s="7">
        <v>19.63</v>
      </c>
      <c r="CD328" s="7">
        <v>19.63</v>
      </c>
      <c r="CJ328" s="2">
        <v>0.66065934065934062</v>
      </c>
      <c r="CK328" s="12"/>
      <c r="CL328" s="7">
        <v>19.165237999999999</v>
      </c>
      <c r="CM328" s="7"/>
      <c r="CS328" s="12">
        <v>0.66065934065934062</v>
      </c>
      <c r="CU328" s="7">
        <v>2.4547872340425534</v>
      </c>
    </row>
    <row r="329" spans="1:99" x14ac:dyDescent="0.15">
      <c r="B329" s="5" t="s">
        <v>67</v>
      </c>
      <c r="C329" s="6">
        <v>18</v>
      </c>
      <c r="D329" s="14">
        <v>547880</v>
      </c>
      <c r="E329" s="14">
        <v>5547728</v>
      </c>
      <c r="F329" s="2">
        <v>-74.330798999999999</v>
      </c>
      <c r="G329" s="2">
        <v>50.079892000000001</v>
      </c>
      <c r="H329" s="5" t="s">
        <v>1</v>
      </c>
      <c r="I329" s="1" t="s">
        <v>46</v>
      </c>
      <c r="J329" s="3" t="s">
        <v>48</v>
      </c>
      <c r="K329" s="3" t="s">
        <v>52</v>
      </c>
      <c r="L329" s="7">
        <v>71.646157000000002</v>
      </c>
      <c r="M329" s="7">
        <v>15.816018</v>
      </c>
      <c r="N329" s="7">
        <v>1.0087E-2</v>
      </c>
      <c r="O329" s="7">
        <v>1.6844870000000001</v>
      </c>
      <c r="P329" s="7">
        <v>0.65563800000000005</v>
      </c>
      <c r="Q329" s="7">
        <v>1.5533589999999999</v>
      </c>
      <c r="R329" s="7">
        <v>5.5073629999999998</v>
      </c>
      <c r="S329" s="7">
        <v>2.7839420000000001</v>
      </c>
      <c r="T329" s="7">
        <v>0.23199500000000001</v>
      </c>
      <c r="U329" s="7">
        <v>0.110954</v>
      </c>
      <c r="V329" s="7">
        <v>0.8</v>
      </c>
      <c r="W329" s="7">
        <v>99.94</v>
      </c>
      <c r="X329" s="7">
        <v>7.0000000000000007E-2</v>
      </c>
      <c r="Y329" s="7"/>
      <c r="Z329" s="7"/>
      <c r="AA329" s="7"/>
      <c r="AB329" s="7"/>
      <c r="AC329" s="8">
        <v>20</v>
      </c>
      <c r="AD329" s="9">
        <v>2</v>
      </c>
      <c r="AE329" s="7">
        <v>0.6</v>
      </c>
      <c r="AF329" s="9">
        <v>54</v>
      </c>
      <c r="AG329" s="8">
        <v>975</v>
      </c>
      <c r="AH329" s="9">
        <v>1272</v>
      </c>
      <c r="AI329" s="9">
        <v>2.6</v>
      </c>
      <c r="AJ329" s="9">
        <v>129</v>
      </c>
      <c r="AK329" s="7">
        <v>3</v>
      </c>
      <c r="AL329" s="7">
        <v>0.16</v>
      </c>
      <c r="AM329" s="7">
        <v>4.53</v>
      </c>
      <c r="AN329" s="7">
        <v>1.06</v>
      </c>
      <c r="AO329" s="9">
        <v>2.4</v>
      </c>
      <c r="AP329" s="8">
        <v>23</v>
      </c>
      <c r="AQ329" s="8">
        <v>8</v>
      </c>
      <c r="AR329" s="8">
        <v>6</v>
      </c>
      <c r="AS329" s="8">
        <v>3</v>
      </c>
      <c r="AT329" s="7">
        <v>6</v>
      </c>
      <c r="AU329" s="8">
        <v>55</v>
      </c>
      <c r="AV329" s="7">
        <v>11</v>
      </c>
      <c r="AW329" s="8">
        <v>0.9</v>
      </c>
      <c r="AX329" s="7">
        <v>1</v>
      </c>
      <c r="AY329" s="7"/>
      <c r="AZ329" s="7"/>
      <c r="BA329" s="7"/>
      <c r="BB329" s="9">
        <v>3.1</v>
      </c>
      <c r="BC329" s="7">
        <v>29.2</v>
      </c>
      <c r="BD329" s="7">
        <v>52.9</v>
      </c>
      <c r="BE329" s="7">
        <v>6.48</v>
      </c>
      <c r="BF329" s="7">
        <v>23.5</v>
      </c>
      <c r="BG329" s="7">
        <v>3.51</v>
      </c>
      <c r="BH329" s="7">
        <v>0.873</v>
      </c>
      <c r="BI329" s="7">
        <v>2.1</v>
      </c>
      <c r="BJ329" s="7">
        <v>0.2</v>
      </c>
      <c r="BK329" s="7">
        <v>0.77</v>
      </c>
      <c r="BL329" s="7">
        <v>0.12</v>
      </c>
      <c r="BM329" s="7">
        <v>0.31</v>
      </c>
      <c r="BN329" s="7">
        <v>0.04</v>
      </c>
      <c r="BO329" s="7">
        <v>0.24</v>
      </c>
      <c r="BP329" s="7">
        <v>0.04</v>
      </c>
      <c r="BQ329" s="6" t="s">
        <v>29</v>
      </c>
      <c r="BR329" s="10">
        <v>1.9782606821550159</v>
      </c>
      <c r="BS329" s="10">
        <v>29.453298365947145</v>
      </c>
      <c r="BT329" s="10">
        <v>0.66132539842646765</v>
      </c>
      <c r="BU329" s="10">
        <v>72.267658866249747</v>
      </c>
      <c r="BV329" s="7">
        <v>0.11102061236742045</v>
      </c>
      <c r="BW329" s="11">
        <v>937.48070680479861</v>
      </c>
      <c r="BX329" s="7">
        <v>121.66666666666667</v>
      </c>
      <c r="BY329" s="7">
        <v>314.51612903225805</v>
      </c>
      <c r="BZ329" s="7">
        <f t="shared" si="37"/>
        <v>9.5833333333333339</v>
      </c>
      <c r="CA329" s="9">
        <v>82.651194906440097</v>
      </c>
      <c r="CB329" s="12">
        <v>0.66132539842646765</v>
      </c>
      <c r="CC329" s="7">
        <v>6</v>
      </c>
      <c r="CD329" s="7">
        <v>6</v>
      </c>
      <c r="CJ329" s="2">
        <v>0.66132539842646765</v>
      </c>
      <c r="CK329" s="12">
        <v>0.66132539842646765</v>
      </c>
      <c r="CL329" s="7">
        <v>1.6844870000000001</v>
      </c>
      <c r="CM329" s="7">
        <v>1.6844870000000001</v>
      </c>
      <c r="CS329" s="12">
        <v>0.66132539842646765</v>
      </c>
      <c r="CU329" s="7">
        <v>121.66666666666667</v>
      </c>
    </row>
    <row r="330" spans="1:99" x14ac:dyDescent="0.15">
      <c r="B330" s="5" t="s">
        <v>67</v>
      </c>
      <c r="C330" s="6">
        <v>17</v>
      </c>
      <c r="D330" s="14">
        <v>701179</v>
      </c>
      <c r="E330" s="14">
        <v>5425048</v>
      </c>
      <c r="F330" s="2">
        <v>-78.252340000000004</v>
      </c>
      <c r="G330" s="2">
        <v>48.945605999999998</v>
      </c>
      <c r="H330" s="5" t="s">
        <v>1</v>
      </c>
      <c r="I330" s="1" t="s">
        <v>46</v>
      </c>
      <c r="J330" s="3" t="s">
        <v>48</v>
      </c>
      <c r="K330" s="3" t="s">
        <v>52</v>
      </c>
      <c r="L330" s="7">
        <v>70.903583999999995</v>
      </c>
      <c r="M330" s="7">
        <v>15.850581</v>
      </c>
      <c r="N330" s="7">
        <v>3.0287999999999999E-2</v>
      </c>
      <c r="O330" s="7">
        <v>2.2210999999999999</v>
      </c>
      <c r="P330" s="7">
        <v>0.65623399999999998</v>
      </c>
      <c r="Q330" s="7">
        <v>2.3018679999999998</v>
      </c>
      <c r="R330" s="7">
        <v>5.2094899999999997</v>
      </c>
      <c r="S330" s="7">
        <v>2.453306</v>
      </c>
      <c r="T330" s="7">
        <v>0.28268599999999999</v>
      </c>
      <c r="U330" s="7">
        <v>9.0862999999999999E-2</v>
      </c>
      <c r="V330" s="7">
        <v>0.8</v>
      </c>
      <c r="W330" s="7">
        <v>99.85</v>
      </c>
      <c r="X330" s="7"/>
      <c r="Y330" s="7">
        <v>7.0000000000000007E-2</v>
      </c>
      <c r="Z330" s="7"/>
      <c r="AA330" s="7"/>
      <c r="AB330" s="7"/>
      <c r="AC330" s="8"/>
      <c r="AD330" s="9">
        <v>1</v>
      </c>
      <c r="AE330" s="7">
        <v>0.7</v>
      </c>
      <c r="AF330" s="9">
        <v>44.2</v>
      </c>
      <c r="AG330" s="8">
        <v>540.79999999999995</v>
      </c>
      <c r="AH330" s="9">
        <v>740</v>
      </c>
      <c r="AI330" s="9">
        <v>2.6</v>
      </c>
      <c r="AJ330" s="9">
        <v>98.2</v>
      </c>
      <c r="AK330" s="7">
        <v>2.9</v>
      </c>
      <c r="AL330" s="7">
        <v>0.2</v>
      </c>
      <c r="AM330" s="7">
        <v>2.7</v>
      </c>
      <c r="AN330" s="7">
        <v>0.9</v>
      </c>
      <c r="AO330" s="9">
        <v>3</v>
      </c>
      <c r="AP330" s="8">
        <v>26</v>
      </c>
      <c r="AQ330" s="8"/>
      <c r="AR330" s="8">
        <v>3.2</v>
      </c>
      <c r="AS330" s="8">
        <v>3.6</v>
      </c>
      <c r="AT330" s="7">
        <v>8.4</v>
      </c>
      <c r="AU330" s="8">
        <v>49</v>
      </c>
      <c r="AV330" s="7">
        <v>1.5</v>
      </c>
      <c r="AW330" s="8"/>
      <c r="AX330" s="7"/>
      <c r="AY330" s="7">
        <v>0.5</v>
      </c>
      <c r="AZ330" s="7"/>
      <c r="BA330" s="7"/>
      <c r="BB330" s="9">
        <v>3.9</v>
      </c>
      <c r="BC330" s="7">
        <v>13.1</v>
      </c>
      <c r="BD330" s="7">
        <v>29.2</v>
      </c>
      <c r="BE330" s="7">
        <v>3.2</v>
      </c>
      <c r="BF330" s="7">
        <v>12.2</v>
      </c>
      <c r="BG330" s="7">
        <v>1.93</v>
      </c>
      <c r="BH330" s="7">
        <v>0.56000000000000005</v>
      </c>
      <c r="BI330" s="7">
        <v>1.42</v>
      </c>
      <c r="BJ330" s="7">
        <v>0.17</v>
      </c>
      <c r="BK330" s="7">
        <v>0.73</v>
      </c>
      <c r="BL330" s="7">
        <v>0.12</v>
      </c>
      <c r="BM330" s="7">
        <v>0.31</v>
      </c>
      <c r="BN330" s="7">
        <v>0.05</v>
      </c>
      <c r="BO330" s="7">
        <v>0.32</v>
      </c>
      <c r="BP330" s="7">
        <v>0.05</v>
      </c>
      <c r="BQ330" s="6" t="s">
        <v>29</v>
      </c>
      <c r="BR330" s="10">
        <v>2.1234570819946632</v>
      </c>
      <c r="BS330" s="10">
        <v>13.225643614336194</v>
      </c>
      <c r="BT330" s="10">
        <v>0.66252801615345791</v>
      </c>
      <c r="BU330" s="10">
        <v>71.583628470469449</v>
      </c>
      <c r="BV330" s="7">
        <v>9.0999499248873308E-2</v>
      </c>
      <c r="BW330" s="11">
        <v>910.72263728637779</v>
      </c>
      <c r="BX330" s="7">
        <v>40.9375</v>
      </c>
      <c r="BY330" s="7">
        <v>138.66666666666666</v>
      </c>
      <c r="BZ330" s="7">
        <f t="shared" si="37"/>
        <v>8.6666666666666661</v>
      </c>
      <c r="CA330" s="9">
        <v>27.809862669718285</v>
      </c>
      <c r="CB330" s="12">
        <v>0.66252801615345791</v>
      </c>
      <c r="CC330" s="7">
        <v>8.4</v>
      </c>
      <c r="CD330" s="7">
        <v>8.4</v>
      </c>
      <c r="CJ330" s="2">
        <v>0.66252801615345791</v>
      </c>
      <c r="CK330" s="12">
        <v>0.66252801615345791</v>
      </c>
      <c r="CL330" s="7">
        <v>2.2210999999999999</v>
      </c>
      <c r="CM330" s="7">
        <v>2.2210999999999999</v>
      </c>
      <c r="CS330" s="12">
        <v>0.66252801615345791</v>
      </c>
      <c r="CU330" s="7">
        <v>40.9375</v>
      </c>
    </row>
    <row r="331" spans="1:99" x14ac:dyDescent="0.15">
      <c r="A331" s="3" t="s">
        <v>347</v>
      </c>
      <c r="B331" s="5" t="s">
        <v>67</v>
      </c>
      <c r="C331" s="6">
        <v>17</v>
      </c>
      <c r="D331" s="14">
        <v>579206</v>
      </c>
      <c r="E331" s="14">
        <v>5300793</v>
      </c>
      <c r="F331" s="2">
        <v>-79.941139000000007</v>
      </c>
      <c r="G331" s="2">
        <v>47.855594000000004</v>
      </c>
      <c r="H331" s="5" t="s">
        <v>1</v>
      </c>
      <c r="I331" s="1" t="s">
        <v>46</v>
      </c>
      <c r="J331" s="3" t="s">
        <v>48</v>
      </c>
      <c r="K331" s="3" t="s">
        <v>52</v>
      </c>
      <c r="L331" s="7">
        <v>72.23272</v>
      </c>
      <c r="M331" s="7">
        <v>16.300348</v>
      </c>
      <c r="N331" s="7">
        <v>1.9890999999999999E-2</v>
      </c>
      <c r="O331" s="7">
        <v>1.233217</v>
      </c>
      <c r="P331" s="7">
        <v>0.66633500000000001</v>
      </c>
      <c r="Q331" s="7">
        <v>1.5514669999999999</v>
      </c>
      <c r="R331" s="7">
        <v>5.5892590000000002</v>
      </c>
      <c r="S331" s="7">
        <v>2.2277469999999999</v>
      </c>
      <c r="T331" s="7">
        <v>0.139234</v>
      </c>
      <c r="U331" s="7">
        <v>3.9780999999999997E-2</v>
      </c>
      <c r="V331" s="7">
        <v>0.93</v>
      </c>
      <c r="W331" s="7">
        <v>101.48</v>
      </c>
      <c r="X331" s="7"/>
      <c r="Y331" s="7">
        <v>0.08</v>
      </c>
      <c r="Z331" s="7"/>
      <c r="AA331" s="7">
        <v>0.12</v>
      </c>
      <c r="AB331" s="7">
        <v>1.18</v>
      </c>
      <c r="AC331" s="8">
        <v>32</v>
      </c>
      <c r="AD331" s="9"/>
      <c r="AE331" s="7">
        <v>0.89400000000000002</v>
      </c>
      <c r="AF331" s="9">
        <v>47.49</v>
      </c>
      <c r="AG331" s="8">
        <v>346.3</v>
      </c>
      <c r="AH331" s="9">
        <v>326</v>
      </c>
      <c r="AI331" s="9">
        <v>1.8</v>
      </c>
      <c r="AJ331" s="9">
        <v>78</v>
      </c>
      <c r="AK331" s="7">
        <v>2.6</v>
      </c>
      <c r="AL331" s="7"/>
      <c r="AM331" s="7">
        <v>1.01</v>
      </c>
      <c r="AN331" s="7">
        <v>0.68200000000000005</v>
      </c>
      <c r="AO331" s="9"/>
      <c r="AP331" s="8"/>
      <c r="AQ331" s="8">
        <v>4</v>
      </c>
      <c r="AR331" s="8"/>
      <c r="AS331" s="8"/>
      <c r="AT331" s="7"/>
      <c r="AU331" s="8"/>
      <c r="AV331" s="7">
        <v>5</v>
      </c>
      <c r="AW331" s="8"/>
      <c r="AX331" s="7"/>
      <c r="AY331" s="7"/>
      <c r="AZ331" s="7"/>
      <c r="BA331" s="7"/>
      <c r="BB331" s="9">
        <v>2.44</v>
      </c>
      <c r="BC331" s="7">
        <v>3.48</v>
      </c>
      <c r="BD331" s="7">
        <v>8.17</v>
      </c>
      <c r="BE331" s="7">
        <v>0.80500000000000005</v>
      </c>
      <c r="BF331" s="7">
        <v>3.18</v>
      </c>
      <c r="BG331" s="7">
        <v>0.65</v>
      </c>
      <c r="BH331" s="7">
        <v>0.28100000000000003</v>
      </c>
      <c r="BI331" s="7">
        <v>0.54300000000000004</v>
      </c>
      <c r="BJ331" s="7">
        <v>7.0000000000000007E-2</v>
      </c>
      <c r="BK331" s="7">
        <v>0.38400000000000001</v>
      </c>
      <c r="BL331" s="7">
        <v>7.0000000000000007E-2</v>
      </c>
      <c r="BM331" s="7">
        <v>0.21099999999999999</v>
      </c>
      <c r="BN331" s="7">
        <v>3.3000000000000002E-2</v>
      </c>
      <c r="BO331" s="7">
        <v>0.24</v>
      </c>
      <c r="BP331" s="7">
        <v>3.9E-2</v>
      </c>
      <c r="BQ331" s="6" t="s">
        <v>58</v>
      </c>
      <c r="BR331" s="10">
        <v>2.5089289762257567</v>
      </c>
      <c r="BS331" s="10">
        <v>3.4609646941819991</v>
      </c>
      <c r="BT331" s="10">
        <v>0.66269020387866728</v>
      </c>
      <c r="BU331" s="10">
        <v>71.837613127797113</v>
      </c>
      <c r="BV331" s="7">
        <v>3.9200827749310205E-2</v>
      </c>
      <c r="BW331" s="11">
        <v>835.05124558347745</v>
      </c>
      <c r="BX331" s="7">
        <v>14.5</v>
      </c>
      <c r="BY331" s="7">
        <v>141.92622950819674</v>
      </c>
      <c r="BZ331" s="7"/>
      <c r="CA331" s="9">
        <v>9.850210899808614</v>
      </c>
      <c r="CB331" s="12">
        <v>0.66269020387866728</v>
      </c>
      <c r="CC331" s="7"/>
      <c r="CD331" s="7"/>
      <c r="CJ331" s="2">
        <v>0.66269020387866728</v>
      </c>
      <c r="CK331" s="12"/>
      <c r="CL331" s="7">
        <v>1.233217</v>
      </c>
      <c r="CM331" s="7"/>
      <c r="CS331" s="12">
        <v>0.66269020387866728</v>
      </c>
      <c r="CU331" s="7">
        <v>14.5</v>
      </c>
    </row>
    <row r="332" spans="1:99" x14ac:dyDescent="0.15">
      <c r="B332" s="5" t="s">
        <v>47</v>
      </c>
      <c r="C332" s="6">
        <v>18</v>
      </c>
      <c r="D332" s="14">
        <v>389052</v>
      </c>
      <c r="E332" s="14">
        <v>5539346</v>
      </c>
      <c r="F332" s="2">
        <v>-76.548010000000005</v>
      </c>
      <c r="G332" s="2">
        <v>49.996105999999997</v>
      </c>
      <c r="H332" s="5" t="s">
        <v>1</v>
      </c>
      <c r="I332" s="1" t="s">
        <v>46</v>
      </c>
      <c r="J332" s="3" t="s">
        <v>15</v>
      </c>
      <c r="K332" s="3" t="s">
        <v>9</v>
      </c>
      <c r="L332" s="7">
        <v>69.628056999999998</v>
      </c>
      <c r="M332" s="7">
        <v>13.220133000000001</v>
      </c>
      <c r="N332" s="7">
        <v>0.232464</v>
      </c>
      <c r="O332" s="7">
        <v>8.6921370000000007</v>
      </c>
      <c r="P332" s="7">
        <v>0.65696399999999999</v>
      </c>
      <c r="Q332" s="7">
        <v>1.6878919999999999</v>
      </c>
      <c r="R332" s="7">
        <v>4.1338179999999998</v>
      </c>
      <c r="S332" s="7">
        <v>1.2027490000000001</v>
      </c>
      <c r="T332" s="7">
        <v>0.43460700000000002</v>
      </c>
      <c r="U332" s="7">
        <v>0.111178</v>
      </c>
      <c r="V332" s="7">
        <v>0.8</v>
      </c>
      <c r="W332" s="7">
        <v>99.74</v>
      </c>
      <c r="X332" s="7">
        <v>0.19</v>
      </c>
      <c r="Y332" s="7">
        <v>7.0000000000000007E-2</v>
      </c>
      <c r="Z332" s="7"/>
      <c r="AA332" s="7"/>
      <c r="AB332" s="7"/>
      <c r="AC332" s="8"/>
      <c r="AD332" s="9"/>
      <c r="AE332" s="7">
        <v>5.8</v>
      </c>
      <c r="AF332" s="9">
        <v>53.5</v>
      </c>
      <c r="AG332" s="8">
        <v>98.5</v>
      </c>
      <c r="AH332" s="9">
        <v>327</v>
      </c>
      <c r="AI332" s="9">
        <v>16.2</v>
      </c>
      <c r="AJ332" s="9">
        <v>310.8</v>
      </c>
      <c r="AK332" s="7">
        <v>8.6</v>
      </c>
      <c r="AL332" s="7">
        <v>1.4</v>
      </c>
      <c r="AM332" s="7">
        <v>7.3</v>
      </c>
      <c r="AN332" s="7">
        <v>1.7</v>
      </c>
      <c r="AO332" s="9">
        <v>10</v>
      </c>
      <c r="AP332" s="8">
        <v>11</v>
      </c>
      <c r="AQ332" s="8"/>
      <c r="AR332" s="8">
        <v>1.8</v>
      </c>
      <c r="AS332" s="8">
        <v>9.6</v>
      </c>
      <c r="AT332" s="7">
        <v>180.8</v>
      </c>
      <c r="AU332" s="8">
        <v>379</v>
      </c>
      <c r="AV332" s="7">
        <v>2.1</v>
      </c>
      <c r="AW332" s="8"/>
      <c r="AX332" s="7">
        <v>0.1</v>
      </c>
      <c r="AY332" s="7">
        <v>3.5</v>
      </c>
      <c r="AZ332" s="7"/>
      <c r="BA332" s="7"/>
      <c r="BB332" s="9">
        <v>49.6</v>
      </c>
      <c r="BC332" s="7">
        <v>21.4</v>
      </c>
      <c r="BD332" s="7">
        <v>42.4</v>
      </c>
      <c r="BE332" s="7">
        <v>4.7699999999999996</v>
      </c>
      <c r="BF332" s="7">
        <v>21.2</v>
      </c>
      <c r="BG332" s="7">
        <v>4.9000000000000004</v>
      </c>
      <c r="BH332" s="7">
        <v>1.06</v>
      </c>
      <c r="BI332" s="7">
        <v>5.27</v>
      </c>
      <c r="BJ332" s="7">
        <v>1.0900000000000001</v>
      </c>
      <c r="BK332" s="7">
        <v>7.29</v>
      </c>
      <c r="BL332" s="7">
        <v>1.63</v>
      </c>
      <c r="BM332" s="7">
        <v>4.59</v>
      </c>
      <c r="BN332" s="7">
        <v>0.81</v>
      </c>
      <c r="BO332" s="7">
        <v>5.52</v>
      </c>
      <c r="BP332" s="7">
        <v>0.85</v>
      </c>
      <c r="BQ332" s="6" t="s">
        <v>29</v>
      </c>
      <c r="BR332" s="10">
        <v>3.4369747969027618</v>
      </c>
      <c r="BS332" s="10">
        <v>21.629270264806955</v>
      </c>
      <c r="BT332" s="10">
        <v>0.66400242571255308</v>
      </c>
      <c r="BU332" s="10">
        <v>70.37402162927026</v>
      </c>
      <c r="BV332" s="7">
        <v>0.11146781632243834</v>
      </c>
      <c r="BW332" s="11">
        <v>919.23980058988343</v>
      </c>
      <c r="BX332" s="7">
        <v>3.8768115942028984</v>
      </c>
      <c r="BY332" s="7">
        <v>1.9858870967741935</v>
      </c>
      <c r="BZ332" s="7">
        <f>AP332/AO332</f>
        <v>1.1000000000000001</v>
      </c>
      <c r="CA332" s="9">
        <v>2.6336146083946068</v>
      </c>
      <c r="CB332" s="12"/>
      <c r="CC332" s="7">
        <v>180.8</v>
      </c>
      <c r="CD332" s="7"/>
      <c r="CJ332" s="2">
        <v>0.66400242571255308</v>
      </c>
      <c r="CK332" s="12"/>
      <c r="CL332" s="7">
        <v>8.6921370000000007</v>
      </c>
      <c r="CM332" s="7"/>
      <c r="CS332" s="12">
        <v>0.66400242571255308</v>
      </c>
      <c r="CU332" s="7">
        <v>3.8768115942028984</v>
      </c>
    </row>
    <row r="333" spans="1:99" x14ac:dyDescent="0.15">
      <c r="B333" s="5" t="s">
        <v>57</v>
      </c>
      <c r="C333" s="6">
        <v>18</v>
      </c>
      <c r="D333" s="14">
        <v>484391</v>
      </c>
      <c r="E333" s="14">
        <v>5498460</v>
      </c>
      <c r="F333" s="2">
        <v>-75.216182000000003</v>
      </c>
      <c r="G333" s="2">
        <v>49.638489</v>
      </c>
      <c r="H333" s="5" t="s">
        <v>1</v>
      </c>
      <c r="I333" s="1" t="s">
        <v>46</v>
      </c>
      <c r="J333" s="3" t="s">
        <v>48</v>
      </c>
      <c r="K333" s="3" t="s">
        <v>52</v>
      </c>
      <c r="L333" s="7">
        <v>72.834807999999995</v>
      </c>
      <c r="M333" s="7">
        <v>15.161489</v>
      </c>
      <c r="N333" s="7">
        <v>4.1144E-2</v>
      </c>
      <c r="O333" s="7">
        <v>1.985188</v>
      </c>
      <c r="P333" s="7">
        <v>0.64801500000000001</v>
      </c>
      <c r="Q333" s="7">
        <v>2.5200580000000001</v>
      </c>
      <c r="R333" s="7">
        <v>5.0504009999999999</v>
      </c>
      <c r="S333" s="7">
        <v>1.4297470000000001</v>
      </c>
      <c r="T333" s="7">
        <v>0.25714900000000002</v>
      </c>
      <c r="U333" s="7">
        <v>7.2001999999999997E-2</v>
      </c>
      <c r="V333" s="7">
        <v>0.97</v>
      </c>
      <c r="W333" s="7">
        <v>98.19</v>
      </c>
      <c r="X333" s="7"/>
      <c r="Y333" s="7"/>
      <c r="Z333" s="7"/>
      <c r="AA333" s="7"/>
      <c r="AB333" s="7"/>
      <c r="AC333" s="8">
        <v>49</v>
      </c>
      <c r="AD333" s="9">
        <v>1</v>
      </c>
      <c r="AE333" s="7">
        <v>0.6</v>
      </c>
      <c r="AF333" s="9">
        <v>33</v>
      </c>
      <c r="AG333" s="8">
        <v>354</v>
      </c>
      <c r="AH333" s="9">
        <v>578</v>
      </c>
      <c r="AI333" s="9">
        <v>3.6</v>
      </c>
      <c r="AJ333" s="9">
        <v>134</v>
      </c>
      <c r="AK333" s="7">
        <v>3</v>
      </c>
      <c r="AL333" s="7">
        <v>2.4900000000000002</v>
      </c>
      <c r="AM333" s="7">
        <v>3.57</v>
      </c>
      <c r="AN333" s="7">
        <v>0.3</v>
      </c>
      <c r="AO333" s="9">
        <v>1.5</v>
      </c>
      <c r="AP333" s="8">
        <v>18</v>
      </c>
      <c r="AQ333" s="8"/>
      <c r="AR333" s="8">
        <v>4</v>
      </c>
      <c r="AS333" s="8">
        <v>113</v>
      </c>
      <c r="AT333" s="7">
        <v>5</v>
      </c>
      <c r="AU333" s="8">
        <v>44</v>
      </c>
      <c r="AV333" s="7">
        <v>4</v>
      </c>
      <c r="AW333" s="8"/>
      <c r="AX333" s="7">
        <v>0.5</v>
      </c>
      <c r="AY333" s="7">
        <v>17</v>
      </c>
      <c r="AZ333" s="7"/>
      <c r="BA333" s="7"/>
      <c r="BB333" s="9">
        <v>4.0999999999999996</v>
      </c>
      <c r="BC333" s="7">
        <v>16.3</v>
      </c>
      <c r="BD333" s="7">
        <v>30.6</v>
      </c>
      <c r="BE333" s="7">
        <v>3.55</v>
      </c>
      <c r="BF333" s="7">
        <v>12.3</v>
      </c>
      <c r="BG333" s="7">
        <v>1.84</v>
      </c>
      <c r="BH333" s="7">
        <v>0.55100000000000005</v>
      </c>
      <c r="BI333" s="7">
        <v>1.1299999999999999</v>
      </c>
      <c r="BJ333" s="7">
        <v>0.13</v>
      </c>
      <c r="BK333" s="7">
        <v>0.62</v>
      </c>
      <c r="BL333" s="7">
        <v>0.11</v>
      </c>
      <c r="BM333" s="7">
        <v>0.33</v>
      </c>
      <c r="BN333" s="7">
        <v>4.9000000000000002E-2</v>
      </c>
      <c r="BO333" s="7">
        <v>0.33</v>
      </c>
      <c r="BP333" s="7">
        <v>5.3999999999999999E-2</v>
      </c>
      <c r="BQ333" s="6" t="s">
        <v>29</v>
      </c>
      <c r="BR333" s="10">
        <v>3.5323739095098641</v>
      </c>
      <c r="BS333" s="10">
        <v>16.766097510800247</v>
      </c>
      <c r="BT333" s="10">
        <v>0.66654494959884802</v>
      </c>
      <c r="BU333" s="10">
        <v>74.917514914626608</v>
      </c>
      <c r="BV333" s="7">
        <v>7.3329259598737137E-2</v>
      </c>
      <c r="BW333" s="11">
        <v>921.50125243231048</v>
      </c>
      <c r="BX333" s="7">
        <v>49.393939393939391</v>
      </c>
      <c r="BY333" s="7">
        <v>86.341463414634148</v>
      </c>
      <c r="BZ333" s="7">
        <f>AP333/AO333</f>
        <v>12</v>
      </c>
      <c r="CA333" s="9">
        <v>33.554532427770198</v>
      </c>
      <c r="CB333" s="12">
        <v>0.66654494959884802</v>
      </c>
      <c r="CC333" s="7">
        <v>5</v>
      </c>
      <c r="CD333" s="7">
        <v>5</v>
      </c>
      <c r="CJ333" s="2">
        <v>0.66654494959884802</v>
      </c>
      <c r="CK333" s="12">
        <v>0.66654494959884802</v>
      </c>
      <c r="CL333" s="7">
        <v>1.985188</v>
      </c>
      <c r="CM333" s="7">
        <v>1.985188</v>
      </c>
      <c r="CS333" s="12">
        <v>0.66654494959884802</v>
      </c>
      <c r="CU333" s="7">
        <v>49.393939393939391</v>
      </c>
    </row>
    <row r="334" spans="1:99" x14ac:dyDescent="0.15">
      <c r="B334" s="5" t="s">
        <v>47</v>
      </c>
      <c r="C334" s="6">
        <v>18</v>
      </c>
      <c r="D334" s="14">
        <v>446101</v>
      </c>
      <c r="E334" s="14">
        <v>5423095</v>
      </c>
      <c r="F334" s="2">
        <v>-75.736294000000001</v>
      </c>
      <c r="G334" s="2">
        <v>48.958421999999999</v>
      </c>
      <c r="H334" s="5" t="s">
        <v>1</v>
      </c>
      <c r="I334" s="1" t="s">
        <v>46</v>
      </c>
      <c r="J334" s="3" t="s">
        <v>15</v>
      </c>
      <c r="K334" s="3" t="s">
        <v>9</v>
      </c>
      <c r="L334" s="7">
        <v>74.071049000000002</v>
      </c>
      <c r="M334" s="7">
        <v>14.118007</v>
      </c>
      <c r="N334" s="7">
        <v>4.0833000000000001E-2</v>
      </c>
      <c r="O334" s="7">
        <v>2.6031029999999999</v>
      </c>
      <c r="P334" s="7">
        <v>0.65332800000000002</v>
      </c>
      <c r="Q334" s="7">
        <v>2.4193549999999999</v>
      </c>
      <c r="R334" s="7">
        <v>4.4303800000000004</v>
      </c>
      <c r="S334" s="7">
        <v>1.429155</v>
      </c>
      <c r="T334" s="7">
        <v>0.19395699999999999</v>
      </c>
      <c r="U334" s="7">
        <v>4.0833000000000001E-2</v>
      </c>
      <c r="V334" s="7">
        <v>2</v>
      </c>
      <c r="W334" s="7">
        <v>99.96</v>
      </c>
      <c r="X334" s="7">
        <v>0.14000000000000001</v>
      </c>
      <c r="Y334" s="7">
        <v>1.1399999999999999</v>
      </c>
      <c r="Z334" s="7"/>
      <c r="AA334" s="7"/>
      <c r="AB334" s="7"/>
      <c r="AC334" s="8"/>
      <c r="AD334" s="9"/>
      <c r="AE334" s="7">
        <v>2</v>
      </c>
      <c r="AF334" s="9">
        <v>32.4</v>
      </c>
      <c r="AG334" s="8">
        <v>153.9</v>
      </c>
      <c r="AH334" s="9">
        <v>369</v>
      </c>
      <c r="AI334" s="9">
        <v>5.7</v>
      </c>
      <c r="AJ334" s="9">
        <v>125.7</v>
      </c>
      <c r="AK334" s="7">
        <v>4.0999999999999996</v>
      </c>
      <c r="AL334" s="7">
        <v>0.7</v>
      </c>
      <c r="AM334" s="7">
        <v>5.6</v>
      </c>
      <c r="AN334" s="7">
        <v>1.4</v>
      </c>
      <c r="AO334" s="9">
        <v>3</v>
      </c>
      <c r="AP334" s="8">
        <v>13</v>
      </c>
      <c r="AQ334" s="8"/>
      <c r="AR334" s="8">
        <v>5.0999999999999996</v>
      </c>
      <c r="AS334" s="8">
        <v>4.7</v>
      </c>
      <c r="AT334" s="7">
        <v>24.7</v>
      </c>
      <c r="AU334" s="8">
        <v>46</v>
      </c>
      <c r="AV334" s="7">
        <v>2.7</v>
      </c>
      <c r="AW334" s="8">
        <v>0.7</v>
      </c>
      <c r="AX334" s="7">
        <v>0.1</v>
      </c>
      <c r="AY334" s="7">
        <v>0.8</v>
      </c>
      <c r="AZ334" s="7"/>
      <c r="BA334" s="7"/>
      <c r="BB334" s="9">
        <v>10.3</v>
      </c>
      <c r="BC334" s="7">
        <v>21.2</v>
      </c>
      <c r="BD334" s="7">
        <v>39.4</v>
      </c>
      <c r="BE334" s="7">
        <v>3.76</v>
      </c>
      <c r="BF334" s="7">
        <v>14.1</v>
      </c>
      <c r="BG334" s="7">
        <v>2.7</v>
      </c>
      <c r="BH334" s="7">
        <v>0.68</v>
      </c>
      <c r="BI334" s="7">
        <v>1.91</v>
      </c>
      <c r="BJ334" s="7">
        <v>0.28000000000000003</v>
      </c>
      <c r="BK334" s="7">
        <v>1.44</v>
      </c>
      <c r="BL334" s="7">
        <v>0.3</v>
      </c>
      <c r="BM334" s="7">
        <v>0.92</v>
      </c>
      <c r="BN334" s="7">
        <v>0.14000000000000001</v>
      </c>
      <c r="BO334" s="7">
        <v>0.78</v>
      </c>
      <c r="BP334" s="7">
        <v>0.16</v>
      </c>
      <c r="BQ334" s="6" t="s">
        <v>29</v>
      </c>
      <c r="BR334" s="10">
        <v>3.0999996501429172</v>
      </c>
      <c r="BS334" s="10">
        <v>21.641486320947326</v>
      </c>
      <c r="BT334" s="10">
        <v>0.6669334422213149</v>
      </c>
      <c r="BU334" s="10">
        <v>75.613565741118833</v>
      </c>
      <c r="BV334" s="7">
        <v>4.0849339735894365E-2</v>
      </c>
      <c r="BW334" s="11">
        <v>874.69216105531643</v>
      </c>
      <c r="BX334" s="7">
        <v>27.179487179487179</v>
      </c>
      <c r="BY334" s="7">
        <v>14.941747572815533</v>
      </c>
      <c r="BZ334" s="7">
        <f>AP334/AO334</f>
        <v>4.333333333333333</v>
      </c>
      <c r="CA334" s="9">
        <v>18.46370212873056</v>
      </c>
      <c r="CB334" s="12">
        <v>0.6669334422213149</v>
      </c>
      <c r="CC334" s="7">
        <v>24.7</v>
      </c>
      <c r="CD334" s="7">
        <v>24.7</v>
      </c>
      <c r="CJ334" s="2">
        <v>0.6669334422213149</v>
      </c>
      <c r="CK334" s="12">
        <v>0.6669334422213149</v>
      </c>
      <c r="CL334" s="7">
        <v>2.6031029999999999</v>
      </c>
      <c r="CM334" s="7">
        <v>2.6031029999999999</v>
      </c>
      <c r="CS334" s="12">
        <v>0.6669334422213149</v>
      </c>
      <c r="CU334" s="7">
        <v>27.179487179487179</v>
      </c>
    </row>
    <row r="335" spans="1:99" x14ac:dyDescent="0.15">
      <c r="B335" s="5" t="s">
        <v>57</v>
      </c>
      <c r="C335" s="6">
        <v>18</v>
      </c>
      <c r="D335" s="14">
        <v>504685</v>
      </c>
      <c r="E335" s="14">
        <v>5496719</v>
      </c>
      <c r="F335" s="2">
        <v>-74.935134000000005</v>
      </c>
      <c r="G335" s="2">
        <v>49.623013</v>
      </c>
      <c r="H335" s="5" t="s">
        <v>1</v>
      </c>
      <c r="I335" s="1" t="s">
        <v>46</v>
      </c>
      <c r="J335" s="3" t="s">
        <v>48</v>
      </c>
      <c r="K335" s="3" t="s">
        <v>52</v>
      </c>
      <c r="L335" s="7">
        <v>70.771258000000003</v>
      </c>
      <c r="M335" s="7">
        <v>16.560251000000001</v>
      </c>
      <c r="N335" s="7">
        <v>3.0404E-2</v>
      </c>
      <c r="O335" s="7">
        <v>1.824263</v>
      </c>
      <c r="P335" s="7">
        <v>0.65876199999999996</v>
      </c>
      <c r="Q335" s="7">
        <v>2.847877</v>
      </c>
      <c r="R335" s="7">
        <v>5.7869669999999998</v>
      </c>
      <c r="S335" s="7">
        <v>1.2567140000000001</v>
      </c>
      <c r="T335" s="7">
        <v>0.222965</v>
      </c>
      <c r="U335" s="7">
        <v>4.0538999999999999E-2</v>
      </c>
      <c r="V335" s="7">
        <v>0.56999999999999995</v>
      </c>
      <c r="W335" s="7">
        <v>99.24</v>
      </c>
      <c r="X335" s="7"/>
      <c r="Y335" s="7"/>
      <c r="Z335" s="7"/>
      <c r="AA335" s="7"/>
      <c r="AB335" s="7"/>
      <c r="AC335" s="8"/>
      <c r="AD335" s="9">
        <v>1</v>
      </c>
      <c r="AE335" s="7">
        <v>0.6</v>
      </c>
      <c r="AF335" s="9">
        <v>37</v>
      </c>
      <c r="AG335" s="8">
        <v>458</v>
      </c>
      <c r="AH335" s="9">
        <v>390</v>
      </c>
      <c r="AI335" s="9">
        <v>4.4000000000000004</v>
      </c>
      <c r="AJ335" s="9">
        <v>58</v>
      </c>
      <c r="AK335" s="7">
        <v>1.8</v>
      </c>
      <c r="AL335" s="7">
        <v>0.28999999999999998</v>
      </c>
      <c r="AM335" s="7">
        <v>0.33</v>
      </c>
      <c r="AN335" s="7">
        <v>0.23</v>
      </c>
      <c r="AO335" s="9">
        <v>2.9</v>
      </c>
      <c r="AP335" s="8">
        <v>21</v>
      </c>
      <c r="AQ335" s="8">
        <v>28</v>
      </c>
      <c r="AR335" s="8">
        <v>15</v>
      </c>
      <c r="AS335" s="8">
        <v>4</v>
      </c>
      <c r="AT335" s="7">
        <v>5</v>
      </c>
      <c r="AU335" s="8">
        <v>34</v>
      </c>
      <c r="AV335" s="7"/>
      <c r="AW335" s="8">
        <v>2.6</v>
      </c>
      <c r="AX335" s="7"/>
      <c r="AY335" s="7"/>
      <c r="AZ335" s="7"/>
      <c r="BA335" s="7"/>
      <c r="BB335" s="9">
        <v>2.8</v>
      </c>
      <c r="BC335" s="7">
        <v>3.66</v>
      </c>
      <c r="BD335" s="7">
        <v>6.49</v>
      </c>
      <c r="BE335" s="7">
        <v>0.74</v>
      </c>
      <c r="BF335" s="7">
        <v>3.16</v>
      </c>
      <c r="BG335" s="7">
        <v>0.81</v>
      </c>
      <c r="BH335" s="7">
        <v>0.31</v>
      </c>
      <c r="BI335" s="7">
        <v>0.64</v>
      </c>
      <c r="BJ335" s="7">
        <v>0.09</v>
      </c>
      <c r="BK335" s="7">
        <v>0.54</v>
      </c>
      <c r="BL335" s="7">
        <v>0.12</v>
      </c>
      <c r="BM335" s="7">
        <v>0.35</v>
      </c>
      <c r="BN335" s="7">
        <v>0.06</v>
      </c>
      <c r="BO335" s="7">
        <v>0.39</v>
      </c>
      <c r="BP335" s="7">
        <v>6.3E-2</v>
      </c>
      <c r="BQ335" s="6" t="s">
        <v>29</v>
      </c>
      <c r="BR335" s="10">
        <v>4.6048400829464775</v>
      </c>
      <c r="BS335" s="10">
        <v>3.7093341441167529</v>
      </c>
      <c r="BT335" s="10">
        <v>0.6676416337285902</v>
      </c>
      <c r="BU335" s="10">
        <v>71.725203202594514</v>
      </c>
      <c r="BV335" s="7">
        <v>4.0849455864570734E-2</v>
      </c>
      <c r="BW335" s="11">
        <v>837.5203249206487</v>
      </c>
      <c r="BX335" s="7">
        <v>9.384615384615385</v>
      </c>
      <c r="BY335" s="7">
        <v>163.57142857142858</v>
      </c>
      <c r="BZ335" s="7">
        <f>AP335/AO335</f>
        <v>7.2413793103448274</v>
      </c>
      <c r="CA335" s="9">
        <v>6.3752028104862122</v>
      </c>
      <c r="CB335" s="12">
        <v>0.6676416337285902</v>
      </c>
      <c r="CC335" s="7">
        <v>5</v>
      </c>
      <c r="CD335" s="7">
        <v>5</v>
      </c>
      <c r="CJ335" s="2">
        <v>0.6676416337285902</v>
      </c>
      <c r="CK335" s="12">
        <v>0.6676416337285902</v>
      </c>
      <c r="CL335" s="7">
        <v>1.824263</v>
      </c>
      <c r="CM335" s="7">
        <v>1.824263</v>
      </c>
      <c r="CS335" s="12">
        <v>0.6676416337285902</v>
      </c>
      <c r="CU335" s="7">
        <v>9.384615384615385</v>
      </c>
    </row>
    <row r="336" spans="1:99" x14ac:dyDescent="0.15">
      <c r="B336" s="5" t="s">
        <v>47</v>
      </c>
      <c r="C336" s="6">
        <v>17</v>
      </c>
      <c r="D336" s="14">
        <v>638848</v>
      </c>
      <c r="E336" s="14">
        <v>5522596</v>
      </c>
      <c r="F336" s="2">
        <v>-79.068949000000003</v>
      </c>
      <c r="G336" s="2">
        <v>49.839694999999999</v>
      </c>
      <c r="H336" s="5" t="s">
        <v>1</v>
      </c>
      <c r="I336" s="1" t="s">
        <v>46</v>
      </c>
      <c r="J336" s="3" t="s">
        <v>48</v>
      </c>
      <c r="K336" s="3" t="s">
        <v>52</v>
      </c>
      <c r="L336" s="7">
        <v>71.995093999999995</v>
      </c>
      <c r="M336" s="7">
        <v>13.808258</v>
      </c>
      <c r="N336" s="7">
        <v>5.1103999999999997E-2</v>
      </c>
      <c r="O336" s="7">
        <v>4.6606699999999996</v>
      </c>
      <c r="P336" s="7">
        <v>0.65412899999999996</v>
      </c>
      <c r="Q336" s="7">
        <v>2.749387</v>
      </c>
      <c r="R336" s="7">
        <v>4.9877349999999998</v>
      </c>
      <c r="S336" s="7">
        <v>0.49059700000000001</v>
      </c>
      <c r="T336" s="7">
        <v>0.49059700000000001</v>
      </c>
      <c r="U336" s="7">
        <v>0.112428</v>
      </c>
      <c r="V336" s="7">
        <v>1.81</v>
      </c>
      <c r="W336" s="7">
        <v>99.65</v>
      </c>
      <c r="X336" s="7"/>
      <c r="Y336" s="7"/>
      <c r="Z336" s="7"/>
      <c r="AA336" s="7"/>
      <c r="AB336" s="7"/>
      <c r="AC336" s="8"/>
      <c r="AD336" s="9"/>
      <c r="AE336" s="7">
        <v>0.2</v>
      </c>
      <c r="AF336" s="9">
        <v>11.5</v>
      </c>
      <c r="AG336" s="8">
        <v>145.5</v>
      </c>
      <c r="AH336" s="9">
        <v>127</v>
      </c>
      <c r="AI336" s="9">
        <v>11.6</v>
      </c>
      <c r="AJ336" s="9">
        <v>197</v>
      </c>
      <c r="AK336" s="7">
        <v>5.2</v>
      </c>
      <c r="AL336" s="7">
        <v>1</v>
      </c>
      <c r="AM336" s="7">
        <v>3.31</v>
      </c>
      <c r="AN336" s="7">
        <v>1.0900000000000001</v>
      </c>
      <c r="AO336" s="9"/>
      <c r="AP336" s="8">
        <v>11</v>
      </c>
      <c r="AQ336" s="8">
        <v>10</v>
      </c>
      <c r="AR336" s="8"/>
      <c r="AS336" s="8">
        <v>4.5</v>
      </c>
      <c r="AT336" s="7"/>
      <c r="AU336" s="8">
        <v>27</v>
      </c>
      <c r="AV336" s="7"/>
      <c r="AW336" s="8"/>
      <c r="AX336" s="7"/>
      <c r="AY336" s="7"/>
      <c r="AZ336" s="7"/>
      <c r="BA336" s="7"/>
      <c r="BB336" s="9">
        <v>28.2</v>
      </c>
      <c r="BC336" s="7">
        <v>27.5</v>
      </c>
      <c r="BD336" s="7">
        <v>54.9</v>
      </c>
      <c r="BE336" s="7">
        <v>6.98</v>
      </c>
      <c r="BF336" s="7">
        <v>26</v>
      </c>
      <c r="BG336" s="7">
        <v>5.8</v>
      </c>
      <c r="BH336" s="7">
        <v>1.02</v>
      </c>
      <c r="BI336" s="7">
        <v>5.33</v>
      </c>
      <c r="BJ336" s="7">
        <v>0.91</v>
      </c>
      <c r="BK336" s="7">
        <v>4.95</v>
      </c>
      <c r="BL336" s="7">
        <v>1.1200000000000001</v>
      </c>
      <c r="BM336" s="7">
        <v>3.01</v>
      </c>
      <c r="BN336" s="7">
        <v>0.42</v>
      </c>
      <c r="BO336" s="7">
        <v>2.69</v>
      </c>
      <c r="BP336" s="7">
        <v>0.4</v>
      </c>
      <c r="BQ336" s="6" t="s">
        <v>29</v>
      </c>
      <c r="BR336" s="10">
        <v>10.16666428861163</v>
      </c>
      <c r="BS336" s="10">
        <v>28.107113654946851</v>
      </c>
      <c r="BT336" s="10">
        <v>0.66857011447260828</v>
      </c>
      <c r="BU336" s="10">
        <v>73.584519623875707</v>
      </c>
      <c r="BV336" s="7">
        <v>0.11282288008028099</v>
      </c>
      <c r="BW336" s="11">
        <v>951.67158329606571</v>
      </c>
      <c r="BX336" s="7">
        <v>10.223048327137546</v>
      </c>
      <c r="BY336" s="7">
        <v>5.1595744680851068</v>
      </c>
      <c r="BZ336" s="7"/>
      <c r="CA336" s="9">
        <v>6.9447711766372739</v>
      </c>
      <c r="CB336" s="12">
        <v>0.66857011447260828</v>
      </c>
      <c r="CC336" s="7"/>
      <c r="CD336" s="7"/>
      <c r="CJ336" s="2">
        <v>0.66857011447260828</v>
      </c>
      <c r="CK336" s="12">
        <v>0.66857011447260828</v>
      </c>
      <c r="CL336" s="7">
        <v>4.6606699999999996</v>
      </c>
      <c r="CM336" s="7">
        <v>4.6606699999999996</v>
      </c>
      <c r="CS336" s="12">
        <v>0.66857011447260828</v>
      </c>
      <c r="CU336" s="7">
        <v>10.223048327137546</v>
      </c>
    </row>
    <row r="337" spans="1:99" x14ac:dyDescent="0.15">
      <c r="A337" s="3" t="s">
        <v>12</v>
      </c>
      <c r="B337" s="5" t="s">
        <v>67</v>
      </c>
      <c r="C337" s="6">
        <v>18</v>
      </c>
      <c r="D337" s="14">
        <v>310818.42305899999</v>
      </c>
      <c r="E337" s="14">
        <v>5321809.8744529998</v>
      </c>
      <c r="F337" s="2">
        <v>-77.537242000000006</v>
      </c>
      <c r="G337" s="2">
        <v>48.021546000000001</v>
      </c>
      <c r="H337" s="5" t="s">
        <v>3</v>
      </c>
      <c r="I337" s="1" t="s">
        <v>46</v>
      </c>
      <c r="J337" s="3" t="s">
        <v>48</v>
      </c>
      <c r="K337" s="3" t="s">
        <v>52</v>
      </c>
      <c r="L337" s="7">
        <v>71.825948999999994</v>
      </c>
      <c r="M337" s="7">
        <v>16.391814</v>
      </c>
      <c r="N337" s="7">
        <v>9.9340000000000001E-3</v>
      </c>
      <c r="O337" s="7">
        <v>1.5000990000000001</v>
      </c>
      <c r="P337" s="7">
        <v>0.67554099999999995</v>
      </c>
      <c r="Q337" s="7">
        <v>1.519968</v>
      </c>
      <c r="R337" s="7">
        <v>7.1031190000000004</v>
      </c>
      <c r="S337" s="7">
        <v>0.57619699999999996</v>
      </c>
      <c r="T337" s="7">
        <v>0.28809899999999999</v>
      </c>
      <c r="U337" s="7">
        <v>0.109279</v>
      </c>
      <c r="V337" s="7">
        <v>0.88</v>
      </c>
      <c r="W337" s="7">
        <v>101.75</v>
      </c>
      <c r="X337" s="7">
        <v>0.17</v>
      </c>
      <c r="Y337" s="7">
        <v>0.04</v>
      </c>
      <c r="Z337" s="7"/>
      <c r="AA337" s="7"/>
      <c r="AB337" s="7">
        <v>0.55000000000000004</v>
      </c>
      <c r="AC337" s="8">
        <v>10</v>
      </c>
      <c r="AD337" s="9"/>
      <c r="AE337" s="7">
        <v>0.77</v>
      </c>
      <c r="AF337" s="9">
        <v>23.4</v>
      </c>
      <c r="AG337" s="8">
        <v>1350</v>
      </c>
      <c r="AH337" s="9">
        <v>423</v>
      </c>
      <c r="AI337" s="9">
        <v>3</v>
      </c>
      <c r="AJ337" s="9">
        <v>120</v>
      </c>
      <c r="AK337" s="7">
        <v>3.3</v>
      </c>
      <c r="AL337" s="7">
        <v>0.2</v>
      </c>
      <c r="AM337" s="7">
        <v>3.26</v>
      </c>
      <c r="AN337" s="7">
        <v>1.42</v>
      </c>
      <c r="AO337" s="9">
        <v>2</v>
      </c>
      <c r="AP337" s="8">
        <v>20</v>
      </c>
      <c r="AQ337" s="8">
        <v>30</v>
      </c>
      <c r="AR337" s="8">
        <v>6</v>
      </c>
      <c r="AS337" s="8">
        <v>3</v>
      </c>
      <c r="AT337" s="7">
        <v>12</v>
      </c>
      <c r="AU337" s="8">
        <v>31</v>
      </c>
      <c r="AV337" s="7">
        <v>25</v>
      </c>
      <c r="AW337" s="8">
        <v>2.7</v>
      </c>
      <c r="AX337" s="7"/>
      <c r="AY337" s="7"/>
      <c r="AZ337" s="7"/>
      <c r="BA337" s="7"/>
      <c r="BB337" s="9">
        <v>3.5</v>
      </c>
      <c r="BC337" s="7">
        <v>10.7</v>
      </c>
      <c r="BD337" s="7">
        <v>21.9</v>
      </c>
      <c r="BE337" s="7">
        <v>2.98</v>
      </c>
      <c r="BF337" s="7">
        <v>10</v>
      </c>
      <c r="BG337" s="7">
        <v>1.97</v>
      </c>
      <c r="BH337" s="7">
        <v>0.56999999999999995</v>
      </c>
      <c r="BI337" s="7">
        <v>1.1299999999999999</v>
      </c>
      <c r="BJ337" s="7">
        <v>0.15</v>
      </c>
      <c r="BK337" s="7">
        <v>0.56000000000000005</v>
      </c>
      <c r="BL337" s="7">
        <v>0.13</v>
      </c>
      <c r="BM337" s="7">
        <v>0.25</v>
      </c>
      <c r="BN337" s="7">
        <v>0.05</v>
      </c>
      <c r="BO337" s="7">
        <v>0.24</v>
      </c>
      <c r="BP337" s="7">
        <v>0.04</v>
      </c>
      <c r="BQ337" s="6" t="s">
        <v>60</v>
      </c>
      <c r="BR337" s="10">
        <v>12.327587613264216</v>
      </c>
      <c r="BS337" s="10">
        <v>10.607712897789233</v>
      </c>
      <c r="BT337" s="10">
        <v>0.66971448398929301</v>
      </c>
      <c r="BU337" s="10">
        <v>71.206452860116968</v>
      </c>
      <c r="BV337" s="7">
        <v>0.10739950859950859</v>
      </c>
      <c r="BW337" s="11">
        <v>923.71554766562929</v>
      </c>
      <c r="BX337" s="7">
        <v>44.583333333333329</v>
      </c>
      <c r="BY337" s="7">
        <v>385.71428571428572</v>
      </c>
      <c r="BZ337" s="7">
        <f>AP337/AO337</f>
        <v>10</v>
      </c>
      <c r="CA337" s="9">
        <v>30.286567996537979</v>
      </c>
      <c r="CB337" s="12">
        <v>0.66971448398929301</v>
      </c>
      <c r="CC337" s="7">
        <v>12</v>
      </c>
      <c r="CD337" s="7">
        <v>12</v>
      </c>
      <c r="CJ337" s="2">
        <v>0.66971448398929301</v>
      </c>
      <c r="CK337" s="12">
        <v>0.66971448398929301</v>
      </c>
      <c r="CL337" s="7">
        <v>1.5000990000000001</v>
      </c>
      <c r="CM337" s="7">
        <v>1.5000990000000001</v>
      </c>
      <c r="CS337" s="12"/>
      <c r="CU337" s="7"/>
    </row>
    <row r="338" spans="1:99" x14ac:dyDescent="0.15">
      <c r="A338" s="3" t="s">
        <v>336</v>
      </c>
      <c r="B338" s="5" t="s">
        <v>47</v>
      </c>
      <c r="C338" s="6">
        <v>17</v>
      </c>
      <c r="D338" s="14">
        <v>522995.97302999999</v>
      </c>
      <c r="E338" s="14">
        <v>5360144.3415599996</v>
      </c>
      <c r="F338" s="2">
        <v>-80.689351000000002</v>
      </c>
      <c r="G338" s="2">
        <v>48.394041000000001</v>
      </c>
      <c r="H338" s="5" t="s">
        <v>1</v>
      </c>
      <c r="I338" s="1" t="s">
        <v>46</v>
      </c>
      <c r="J338" s="3" t="s">
        <v>15</v>
      </c>
      <c r="K338" s="3" t="s">
        <v>41</v>
      </c>
      <c r="L338" s="7">
        <v>68.963432999999995</v>
      </c>
      <c r="M338" s="7">
        <v>13.176186</v>
      </c>
      <c r="N338" s="7">
        <v>5.0368000000000003E-2</v>
      </c>
      <c r="O338" s="7">
        <v>4.9058120000000001</v>
      </c>
      <c r="P338" s="7">
        <v>0.66485300000000003</v>
      </c>
      <c r="Q338" s="7">
        <v>6.5477990000000004</v>
      </c>
      <c r="R338" s="7">
        <v>4.6942680000000001</v>
      </c>
      <c r="S338" s="7">
        <v>4.0294000000000003E-2</v>
      </c>
      <c r="T338" s="7">
        <v>0.82603000000000004</v>
      </c>
      <c r="U338" s="7">
        <v>0.13095599999999999</v>
      </c>
      <c r="V338" s="7">
        <v>0.63</v>
      </c>
      <c r="W338" s="7">
        <v>99.899998999999994</v>
      </c>
      <c r="X338" s="7"/>
      <c r="Y338" s="7"/>
      <c r="Z338" s="7"/>
      <c r="AA338" s="7"/>
      <c r="AB338" s="7"/>
      <c r="AC338" s="8"/>
      <c r="AD338" s="9"/>
      <c r="AE338" s="7">
        <v>0.03</v>
      </c>
      <c r="AF338" s="9"/>
      <c r="AG338" s="8">
        <v>437</v>
      </c>
      <c r="AH338" s="9">
        <v>22</v>
      </c>
      <c r="AI338" s="9">
        <v>16.649999999999999</v>
      </c>
      <c r="AJ338" s="9">
        <v>408</v>
      </c>
      <c r="AK338" s="7">
        <v>6.6</v>
      </c>
      <c r="AL338" s="7">
        <v>1.1499999999999999</v>
      </c>
      <c r="AM338" s="7">
        <v>1.8</v>
      </c>
      <c r="AN338" s="7">
        <v>0.36</v>
      </c>
      <c r="AO338" s="9">
        <v>16</v>
      </c>
      <c r="AP338" s="8">
        <v>85</v>
      </c>
      <c r="AQ338" s="8">
        <v>147</v>
      </c>
      <c r="AR338" s="8">
        <v>16</v>
      </c>
      <c r="AS338" s="8">
        <v>9</v>
      </c>
      <c r="AT338" s="7">
        <v>20</v>
      </c>
      <c r="AU338" s="8">
        <v>19</v>
      </c>
      <c r="AV338" s="7"/>
      <c r="AW338" s="8"/>
      <c r="AX338" s="7"/>
      <c r="AY338" s="7"/>
      <c r="AZ338" s="7"/>
      <c r="BA338" s="7"/>
      <c r="BB338" s="9">
        <v>134</v>
      </c>
      <c r="BC338" s="7">
        <v>18.600000000000001</v>
      </c>
      <c r="BD338" s="7">
        <v>49.040000999999997</v>
      </c>
      <c r="BE338" s="7">
        <v>7.8</v>
      </c>
      <c r="BF338" s="7">
        <v>38.389999000000003</v>
      </c>
      <c r="BG338" s="7">
        <v>12.02</v>
      </c>
      <c r="BH338" s="7">
        <v>3.05</v>
      </c>
      <c r="BI338" s="7">
        <v>15.19</v>
      </c>
      <c r="BJ338" s="7">
        <v>2.77</v>
      </c>
      <c r="BK338" s="7">
        <v>18.610001</v>
      </c>
      <c r="BL338" s="7">
        <v>4.3</v>
      </c>
      <c r="BM338" s="7">
        <v>12.8</v>
      </c>
      <c r="BN338" s="7">
        <v>1.9</v>
      </c>
      <c r="BO338" s="7">
        <v>12.28</v>
      </c>
      <c r="BP338" s="7">
        <v>1.87</v>
      </c>
      <c r="BQ338" s="6" t="s">
        <v>50</v>
      </c>
      <c r="BR338" s="10">
        <v>116.50042189904204</v>
      </c>
      <c r="BS338" s="10">
        <v>18.736778671670987</v>
      </c>
      <c r="BT338" s="10">
        <v>0.66974212420411139</v>
      </c>
      <c r="BU338" s="10">
        <v>69.470568847290906</v>
      </c>
      <c r="BV338" s="7">
        <v>0.13108708839927016</v>
      </c>
      <c r="BW338" s="11">
        <v>927.07455095926969</v>
      </c>
      <c r="BX338" s="7">
        <v>1.5146579804560263</v>
      </c>
      <c r="BY338" s="7">
        <v>3.2611940298507465</v>
      </c>
      <c r="BZ338" s="7">
        <f>AP338/AO338</f>
        <v>5.3125</v>
      </c>
      <c r="CA338" s="9">
        <v>1.0289448654186244</v>
      </c>
      <c r="CB338" s="12">
        <v>0.66974212420411139</v>
      </c>
      <c r="CC338" s="7">
        <v>20</v>
      </c>
      <c r="CD338" s="7">
        <v>20</v>
      </c>
      <c r="CJ338" s="2">
        <v>0.66974212420411139</v>
      </c>
      <c r="CK338" s="12">
        <v>0.66974212420411139</v>
      </c>
      <c r="CL338" s="7">
        <v>4.9058120000000001</v>
      </c>
      <c r="CM338" s="7">
        <v>4.9058120000000001</v>
      </c>
      <c r="CS338" s="12">
        <v>0.66974212420411139</v>
      </c>
      <c r="CU338" s="7">
        <v>1.5146579804560263</v>
      </c>
    </row>
    <row r="339" spans="1:99" x14ac:dyDescent="0.15">
      <c r="B339" s="5" t="s">
        <v>57</v>
      </c>
      <c r="C339" s="6">
        <v>18</v>
      </c>
      <c r="D339" s="14">
        <v>463616</v>
      </c>
      <c r="E339" s="14">
        <v>5475286</v>
      </c>
      <c r="F339" s="2">
        <v>-75.501766000000003</v>
      </c>
      <c r="G339" s="2">
        <v>49.429158000000001</v>
      </c>
      <c r="H339" s="5" t="s">
        <v>1</v>
      </c>
      <c r="I339" s="1" t="s">
        <v>46</v>
      </c>
      <c r="J339" s="3" t="s">
        <v>48</v>
      </c>
      <c r="K339" s="3" t="s">
        <v>52</v>
      </c>
      <c r="L339" s="7">
        <v>69.671948999999998</v>
      </c>
      <c r="M339" s="7">
        <v>17.124728999999999</v>
      </c>
      <c r="N339" s="7">
        <v>3.9009000000000002E-2</v>
      </c>
      <c r="O339" s="7">
        <v>1.6269530000000001</v>
      </c>
      <c r="P339" s="7">
        <v>0.66797399999999996</v>
      </c>
      <c r="Q339" s="7">
        <v>3.6211920000000002</v>
      </c>
      <c r="R339" s="7">
        <v>5.8098710000000002</v>
      </c>
      <c r="S339" s="7">
        <v>1.3586450000000001</v>
      </c>
      <c r="T339" s="7">
        <v>1.0453E-2</v>
      </c>
      <c r="U339" s="7">
        <v>6.9223999999999994E-2</v>
      </c>
      <c r="V339" s="7">
        <v>0.8</v>
      </c>
      <c r="W339" s="7">
        <v>100.101798</v>
      </c>
      <c r="X339" s="7"/>
      <c r="Y339" s="7"/>
      <c r="Z339" s="7"/>
      <c r="AA339" s="7"/>
      <c r="AB339" s="7">
        <v>0.4</v>
      </c>
      <c r="AC339" s="8">
        <v>20</v>
      </c>
      <c r="AD339" s="9">
        <v>10</v>
      </c>
      <c r="AE339" s="7">
        <v>1</v>
      </c>
      <c r="AF339" s="9">
        <v>50</v>
      </c>
      <c r="AG339" s="8">
        <v>640</v>
      </c>
      <c r="AH339" s="9">
        <v>410</v>
      </c>
      <c r="AI339" s="9">
        <v>20</v>
      </c>
      <c r="AJ339" s="9">
        <v>50</v>
      </c>
      <c r="AK339" s="7">
        <v>2</v>
      </c>
      <c r="AL339" s="7">
        <v>1</v>
      </c>
      <c r="AM339" s="7">
        <v>12</v>
      </c>
      <c r="AN339" s="7">
        <v>0.6</v>
      </c>
      <c r="AO339" s="9">
        <v>24</v>
      </c>
      <c r="AP339" s="8">
        <v>30</v>
      </c>
      <c r="AQ339" s="8">
        <v>5</v>
      </c>
      <c r="AR339" s="8">
        <v>5</v>
      </c>
      <c r="AS339" s="8">
        <v>4</v>
      </c>
      <c r="AT339" s="7">
        <v>3</v>
      </c>
      <c r="AU339" s="8">
        <v>48</v>
      </c>
      <c r="AV339" s="7">
        <v>6</v>
      </c>
      <c r="AW339" s="8">
        <v>1</v>
      </c>
      <c r="AX339" s="7">
        <v>0.5</v>
      </c>
      <c r="AY339" s="7">
        <v>1</v>
      </c>
      <c r="AZ339" s="7"/>
      <c r="BA339" s="7"/>
      <c r="BB339" s="9">
        <v>10</v>
      </c>
      <c r="BC339" s="7">
        <v>8</v>
      </c>
      <c r="BD339" s="7">
        <v>156</v>
      </c>
      <c r="BE339" s="7"/>
      <c r="BF339" s="7">
        <v>6</v>
      </c>
      <c r="BG339" s="7">
        <v>15</v>
      </c>
      <c r="BH339" s="7">
        <v>0.1</v>
      </c>
      <c r="BI339" s="7"/>
      <c r="BJ339" s="7"/>
      <c r="BK339" s="7"/>
      <c r="BL339" s="7"/>
      <c r="BM339" s="7"/>
      <c r="BN339" s="7"/>
      <c r="BO339" s="7">
        <v>0.1</v>
      </c>
      <c r="BP339" s="7">
        <v>1</v>
      </c>
      <c r="BQ339" s="6" t="s">
        <v>29</v>
      </c>
      <c r="BR339" s="10">
        <v>4.2762244736483774</v>
      </c>
      <c r="BS339" s="10">
        <v>8.0562488908811094</v>
      </c>
      <c r="BT339" s="10">
        <v>0.67267059957967723</v>
      </c>
      <c r="BU339" s="10">
        <v>70.1618202320969</v>
      </c>
      <c r="BV339" s="7">
        <v>6.9153603015202583E-2</v>
      </c>
      <c r="BW339" s="11">
        <v>869.77562493512949</v>
      </c>
      <c r="BX339" s="7">
        <v>80</v>
      </c>
      <c r="BY339" s="7">
        <v>64</v>
      </c>
      <c r="BZ339" s="7">
        <f>AP339/AO339</f>
        <v>1.25</v>
      </c>
      <c r="CA339" s="9">
        <v>54.345991171357873</v>
      </c>
      <c r="CB339" s="12">
        <v>0.67267059957967723</v>
      </c>
      <c r="CC339" s="7">
        <v>3</v>
      </c>
      <c r="CD339" s="7">
        <v>3</v>
      </c>
      <c r="CJ339" s="2">
        <v>0.67267059957967723</v>
      </c>
      <c r="CK339" s="12">
        <v>0.67267059957967723</v>
      </c>
      <c r="CL339" s="7">
        <v>1.6269530000000001</v>
      </c>
      <c r="CM339" s="7">
        <v>1.6269530000000001</v>
      </c>
      <c r="CS339" s="12">
        <v>0.67267059957967723</v>
      </c>
      <c r="CU339" s="7">
        <v>80</v>
      </c>
    </row>
    <row r="340" spans="1:99" x14ac:dyDescent="0.15">
      <c r="B340" s="5" t="s">
        <v>47</v>
      </c>
      <c r="C340" s="6">
        <v>18</v>
      </c>
      <c r="D340" s="14">
        <v>568101</v>
      </c>
      <c r="E340" s="14">
        <v>5514540</v>
      </c>
      <c r="F340" s="2">
        <v>-74.054072000000005</v>
      </c>
      <c r="G340" s="2">
        <v>49.779462000000002</v>
      </c>
      <c r="H340" s="5" t="s">
        <v>1</v>
      </c>
      <c r="I340" s="1" t="s">
        <v>46</v>
      </c>
      <c r="J340" s="3" t="s">
        <v>48</v>
      </c>
      <c r="K340" s="3" t="s">
        <v>52</v>
      </c>
      <c r="L340" s="7">
        <v>72.162850000000006</v>
      </c>
      <c r="M340" s="7">
        <v>13.709924000000001</v>
      </c>
      <c r="N340" s="7">
        <v>2.0355999999999999E-2</v>
      </c>
      <c r="O340" s="7">
        <v>4.8549620000000004</v>
      </c>
      <c r="P340" s="7">
        <v>0.661578</v>
      </c>
      <c r="Q340" s="7">
        <v>1.882952</v>
      </c>
      <c r="R340" s="7">
        <v>5.8931300000000002</v>
      </c>
      <c r="S340" s="7">
        <v>0.27480900000000003</v>
      </c>
      <c r="T340" s="7">
        <v>0.44783699999999999</v>
      </c>
      <c r="U340" s="7">
        <v>9.1603000000000004E-2</v>
      </c>
      <c r="V340" s="7">
        <v>1.18</v>
      </c>
      <c r="W340" s="7">
        <v>99.43</v>
      </c>
      <c r="X340" s="7"/>
      <c r="Y340" s="7"/>
      <c r="Z340" s="7"/>
      <c r="AA340" s="7"/>
      <c r="AB340" s="7"/>
      <c r="AC340" s="8"/>
      <c r="AD340" s="9"/>
      <c r="AE340" s="7">
        <v>0.05</v>
      </c>
      <c r="AF340" s="9">
        <v>5.5</v>
      </c>
      <c r="AG340" s="8">
        <v>203</v>
      </c>
      <c r="AH340" s="9">
        <v>222</v>
      </c>
      <c r="AI340" s="9">
        <v>20.6</v>
      </c>
      <c r="AJ340" s="9">
        <v>483</v>
      </c>
      <c r="AK340" s="7">
        <v>11.9</v>
      </c>
      <c r="AL340" s="7">
        <v>1.5</v>
      </c>
      <c r="AM340" s="7">
        <v>4.38</v>
      </c>
      <c r="AN340" s="7">
        <v>1.01</v>
      </c>
      <c r="AO340" s="9"/>
      <c r="AP340" s="8">
        <v>13</v>
      </c>
      <c r="AQ340" s="8">
        <v>10</v>
      </c>
      <c r="AR340" s="8">
        <v>6</v>
      </c>
      <c r="AS340" s="8">
        <v>3.8</v>
      </c>
      <c r="AT340" s="7">
        <v>7</v>
      </c>
      <c r="AU340" s="8">
        <v>13</v>
      </c>
      <c r="AV340" s="7">
        <v>7</v>
      </c>
      <c r="AW340" s="8"/>
      <c r="AX340" s="7"/>
      <c r="AY340" s="7"/>
      <c r="AZ340" s="7"/>
      <c r="BA340" s="7"/>
      <c r="BB340" s="9">
        <v>70.599999999999994</v>
      </c>
      <c r="BC340" s="7">
        <v>29</v>
      </c>
      <c r="BD340" s="7">
        <v>72.099999999999994</v>
      </c>
      <c r="BE340" s="7">
        <v>10</v>
      </c>
      <c r="BF340" s="7">
        <v>43.5</v>
      </c>
      <c r="BG340" s="7">
        <v>10.45</v>
      </c>
      <c r="BH340" s="7">
        <v>2.0499999999999998</v>
      </c>
      <c r="BI340" s="7">
        <v>11.9</v>
      </c>
      <c r="BJ340" s="7">
        <v>2.02</v>
      </c>
      <c r="BK340" s="7">
        <v>13.2</v>
      </c>
      <c r="BL340" s="7">
        <v>2.77</v>
      </c>
      <c r="BM340" s="7">
        <v>8.2200000000000006</v>
      </c>
      <c r="BN340" s="7">
        <v>1.25</v>
      </c>
      <c r="BO340" s="7">
        <v>8.17</v>
      </c>
      <c r="BP340" s="7">
        <v>1.28</v>
      </c>
      <c r="BQ340" s="6" t="s">
        <v>29</v>
      </c>
      <c r="BR340" s="10">
        <v>21.444457787044819</v>
      </c>
      <c r="BS340" s="10">
        <v>29.516539440203562</v>
      </c>
      <c r="BT340" s="10">
        <v>0.6733618320610687</v>
      </c>
      <c r="BU340" s="10">
        <v>73.448193384223927</v>
      </c>
      <c r="BV340" s="7">
        <v>9.2128130342954848E-2</v>
      </c>
      <c r="BW340" s="11">
        <v>929.94530147829744</v>
      </c>
      <c r="BX340" s="7">
        <v>3.5495716034271725</v>
      </c>
      <c r="BY340" s="7">
        <v>2.8753541076487252</v>
      </c>
      <c r="BZ340" s="7"/>
      <c r="CA340" s="9">
        <v>2.4113123377744468</v>
      </c>
      <c r="CB340" s="12">
        <v>0.6733618320610687</v>
      </c>
      <c r="CC340" s="7">
        <v>7</v>
      </c>
      <c r="CD340" s="7">
        <v>7</v>
      </c>
      <c r="CJ340" s="2">
        <v>0.6733618320610687</v>
      </c>
      <c r="CK340" s="12">
        <v>0.6733618320610687</v>
      </c>
      <c r="CL340" s="7">
        <v>4.8549620000000004</v>
      </c>
      <c r="CM340" s="7">
        <v>4.8549620000000004</v>
      </c>
      <c r="CS340" s="12">
        <v>0.6733618320610687</v>
      </c>
      <c r="CU340" s="7">
        <v>3.5495716034271725</v>
      </c>
    </row>
    <row r="341" spans="1:99" x14ac:dyDescent="0.15">
      <c r="B341" s="5" t="s">
        <v>67</v>
      </c>
      <c r="C341" s="6">
        <v>18</v>
      </c>
      <c r="D341" s="14">
        <v>479527</v>
      </c>
      <c r="E341" s="14">
        <v>5438852</v>
      </c>
      <c r="F341" s="2">
        <v>-75.280479999999997</v>
      </c>
      <c r="G341" s="2">
        <v>49.102173999999998</v>
      </c>
      <c r="H341" s="5" t="s">
        <v>1</v>
      </c>
      <c r="I341" s="1" t="s">
        <v>46</v>
      </c>
      <c r="J341" s="3" t="s">
        <v>15</v>
      </c>
      <c r="K341" s="3" t="s">
        <v>9</v>
      </c>
      <c r="L341" s="7">
        <v>71.795133000000007</v>
      </c>
      <c r="M341" s="7">
        <v>15.538133</v>
      </c>
      <c r="N341" s="7">
        <v>3.0547000000000001E-2</v>
      </c>
      <c r="O341" s="7">
        <v>2.3011910000000002</v>
      </c>
      <c r="P341" s="7">
        <v>0.66184699999999996</v>
      </c>
      <c r="Q341" s="7">
        <v>1.9957229999999999</v>
      </c>
      <c r="R341" s="7">
        <v>4.9180330000000003</v>
      </c>
      <c r="S341" s="7">
        <v>2.3928319999999998</v>
      </c>
      <c r="T341" s="7">
        <v>0.285103</v>
      </c>
      <c r="U341" s="7">
        <v>8.1458000000000003E-2</v>
      </c>
      <c r="V341" s="7">
        <v>1.5</v>
      </c>
      <c r="W341" s="7">
        <v>99.71</v>
      </c>
      <c r="X341" s="7">
        <v>0.02</v>
      </c>
      <c r="Y341" s="7">
        <v>7.0000000000000007E-2</v>
      </c>
      <c r="Z341" s="7"/>
      <c r="AA341" s="7"/>
      <c r="AB341" s="7"/>
      <c r="AC341" s="8"/>
      <c r="AD341" s="9"/>
      <c r="AE341" s="7">
        <v>1</v>
      </c>
      <c r="AF341" s="9">
        <v>60.3</v>
      </c>
      <c r="AG341" s="8">
        <v>644.6</v>
      </c>
      <c r="AH341" s="9">
        <v>865</v>
      </c>
      <c r="AI341" s="9">
        <v>2.2999999999999998</v>
      </c>
      <c r="AJ341" s="9">
        <v>120.2</v>
      </c>
      <c r="AK341" s="7">
        <v>3.8</v>
      </c>
      <c r="AL341" s="7">
        <v>0.4</v>
      </c>
      <c r="AM341" s="7">
        <v>4.9000000000000004</v>
      </c>
      <c r="AN341" s="7">
        <v>1</v>
      </c>
      <c r="AO341" s="9">
        <v>2</v>
      </c>
      <c r="AP341" s="8">
        <v>23</v>
      </c>
      <c r="AQ341" s="8"/>
      <c r="AR341" s="8">
        <v>4.9000000000000004</v>
      </c>
      <c r="AS341" s="8">
        <v>3.5</v>
      </c>
      <c r="AT341" s="7">
        <v>12</v>
      </c>
      <c r="AU341" s="8">
        <v>75</v>
      </c>
      <c r="AV341" s="7">
        <v>27.8</v>
      </c>
      <c r="AW341" s="8">
        <v>1.7</v>
      </c>
      <c r="AX341" s="7"/>
      <c r="AY341" s="7">
        <v>0.5</v>
      </c>
      <c r="AZ341" s="7"/>
      <c r="BA341" s="7"/>
      <c r="BB341" s="9">
        <v>5.7</v>
      </c>
      <c r="BC341" s="7">
        <v>26.2</v>
      </c>
      <c r="BD341" s="7">
        <v>41.8</v>
      </c>
      <c r="BE341" s="7">
        <v>4.53</v>
      </c>
      <c r="BF341" s="7">
        <v>15.4</v>
      </c>
      <c r="BG341" s="7">
        <v>2.9</v>
      </c>
      <c r="BH341" s="7">
        <v>0.65</v>
      </c>
      <c r="BI341" s="7">
        <v>1.83</v>
      </c>
      <c r="BJ341" s="7">
        <v>0.2</v>
      </c>
      <c r="BK341" s="7">
        <v>0.88</v>
      </c>
      <c r="BL341" s="7">
        <v>0.16</v>
      </c>
      <c r="BM341" s="7">
        <v>0.52</v>
      </c>
      <c r="BN341" s="7">
        <v>0.09</v>
      </c>
      <c r="BO341" s="7">
        <v>0.37</v>
      </c>
      <c r="BP341" s="7">
        <v>7.0000000000000007E-2</v>
      </c>
      <c r="BQ341" s="6" t="s">
        <v>29</v>
      </c>
      <c r="BR341" s="10">
        <v>2.0553189693217075</v>
      </c>
      <c r="BS341" s="10">
        <v>26.677527746665312</v>
      </c>
      <c r="BT341" s="10">
        <v>0.67390998879951125</v>
      </c>
      <c r="BU341" s="10">
        <v>73.103689033703304</v>
      </c>
      <c r="BV341" s="7">
        <v>8.1694915254237291E-2</v>
      </c>
      <c r="BW341" s="11">
        <v>914.85672098262296</v>
      </c>
      <c r="BX341" s="7">
        <v>70.810810810810807</v>
      </c>
      <c r="BY341" s="7">
        <v>113.08771929824562</v>
      </c>
      <c r="BZ341" s="7">
        <f t="shared" ref="BZ341:BZ345" si="38">AP341/AO341</f>
        <v>11.5</v>
      </c>
      <c r="CA341" s="9">
        <v>48.10354623951271</v>
      </c>
      <c r="CB341" s="12">
        <v>0.67390998879951125</v>
      </c>
      <c r="CC341" s="7">
        <v>12</v>
      </c>
      <c r="CD341" s="7">
        <v>12</v>
      </c>
      <c r="CJ341" s="2">
        <v>0.67390998879951125</v>
      </c>
      <c r="CK341" s="12">
        <v>0.67390998879951125</v>
      </c>
      <c r="CL341" s="7">
        <v>2.3011910000000002</v>
      </c>
      <c r="CM341" s="7">
        <v>2.3011910000000002</v>
      </c>
      <c r="CS341" s="12">
        <v>0.67390998879951125</v>
      </c>
      <c r="CU341" s="7">
        <v>70.810810810810807</v>
      </c>
    </row>
    <row r="342" spans="1:99" x14ac:dyDescent="0.15">
      <c r="B342" s="5" t="s">
        <v>47</v>
      </c>
      <c r="C342" s="6">
        <v>17</v>
      </c>
      <c r="D342" s="14">
        <v>629993</v>
      </c>
      <c r="E342" s="14">
        <v>5359615</v>
      </c>
      <c r="F342" s="2">
        <v>-79.244524999999996</v>
      </c>
      <c r="G342" s="2">
        <v>48.376303</v>
      </c>
      <c r="H342" s="5" t="s">
        <v>1</v>
      </c>
      <c r="I342" s="1" t="s">
        <v>46</v>
      </c>
      <c r="J342" s="3" t="s">
        <v>15</v>
      </c>
      <c r="K342" s="3" t="s">
        <v>9</v>
      </c>
      <c r="L342" s="7">
        <v>74.595633000000007</v>
      </c>
      <c r="M342" s="7">
        <v>13.020623000000001</v>
      </c>
      <c r="N342" s="7">
        <v>6.0655000000000001E-2</v>
      </c>
      <c r="O342" s="7">
        <v>3.0630809999999999</v>
      </c>
      <c r="P342" s="7">
        <v>0.66720599999999997</v>
      </c>
      <c r="Q342" s="7">
        <v>1.7286699999999999</v>
      </c>
      <c r="R342" s="7">
        <v>4.6603320000000004</v>
      </c>
      <c r="S342" s="7">
        <v>1.8095429999999999</v>
      </c>
      <c r="T342" s="7">
        <v>0.353821</v>
      </c>
      <c r="U342" s="7">
        <v>4.0437000000000001E-2</v>
      </c>
      <c r="V342" s="7">
        <v>0.9</v>
      </c>
      <c r="W342" s="7">
        <v>99.82</v>
      </c>
      <c r="X342" s="7">
        <v>0.1</v>
      </c>
      <c r="Y342" s="7">
        <v>0.37</v>
      </c>
      <c r="Z342" s="7"/>
      <c r="AA342" s="7"/>
      <c r="AB342" s="7"/>
      <c r="AC342" s="8"/>
      <c r="AD342" s="9"/>
      <c r="AE342" s="7">
        <v>0.3</v>
      </c>
      <c r="AF342" s="9">
        <v>38.5</v>
      </c>
      <c r="AG342" s="8">
        <v>78.3</v>
      </c>
      <c r="AH342" s="9">
        <v>396</v>
      </c>
      <c r="AI342" s="9">
        <v>9.9</v>
      </c>
      <c r="AJ342" s="9">
        <v>222.7</v>
      </c>
      <c r="AK342" s="7">
        <v>7</v>
      </c>
      <c r="AL342" s="7">
        <v>0.8</v>
      </c>
      <c r="AM342" s="7">
        <v>3.1</v>
      </c>
      <c r="AN342" s="7">
        <v>1</v>
      </c>
      <c r="AO342" s="9">
        <v>8</v>
      </c>
      <c r="AP342" s="8">
        <v>16</v>
      </c>
      <c r="AQ342" s="8"/>
      <c r="AR342" s="8">
        <v>3.3</v>
      </c>
      <c r="AS342" s="8">
        <v>4.2</v>
      </c>
      <c r="AT342" s="7">
        <v>470.7</v>
      </c>
      <c r="AU342" s="8">
        <v>70</v>
      </c>
      <c r="AV342" s="7">
        <v>3.6</v>
      </c>
      <c r="AW342" s="8"/>
      <c r="AX342" s="7">
        <v>0.6</v>
      </c>
      <c r="AY342" s="7"/>
      <c r="AZ342" s="7"/>
      <c r="BA342" s="7"/>
      <c r="BB342" s="9">
        <v>46.6</v>
      </c>
      <c r="BC342" s="7">
        <v>19.600000000000001</v>
      </c>
      <c r="BD342" s="7">
        <v>49</v>
      </c>
      <c r="BE342" s="7">
        <v>6.94</v>
      </c>
      <c r="BF342" s="7">
        <v>27.6</v>
      </c>
      <c r="BG342" s="7">
        <v>6.68</v>
      </c>
      <c r="BH342" s="7">
        <v>0.94</v>
      </c>
      <c r="BI342" s="7">
        <v>6.61</v>
      </c>
      <c r="BJ342" s="7">
        <v>1.23</v>
      </c>
      <c r="BK342" s="7">
        <v>7.18</v>
      </c>
      <c r="BL342" s="7">
        <v>1.59</v>
      </c>
      <c r="BM342" s="7">
        <v>4.79</v>
      </c>
      <c r="BN342" s="7">
        <v>0.81</v>
      </c>
      <c r="BO342" s="7">
        <v>5</v>
      </c>
      <c r="BP342" s="7">
        <v>0.85</v>
      </c>
      <c r="BQ342" s="6" t="s">
        <v>29</v>
      </c>
      <c r="BR342" s="10">
        <v>2.5754193185793324</v>
      </c>
      <c r="BS342" s="10">
        <v>19.813991103922366</v>
      </c>
      <c r="BT342" s="10">
        <v>0.67449049737161337</v>
      </c>
      <c r="BU342" s="10">
        <v>75.410061665992743</v>
      </c>
      <c r="BV342" s="7">
        <v>4.0509917852133849E-2</v>
      </c>
      <c r="BW342" s="11">
        <v>872.08932175325378</v>
      </c>
      <c r="BX342" s="7">
        <v>3.9200000000000004</v>
      </c>
      <c r="BY342" s="7">
        <v>1.6802575107296136</v>
      </c>
      <c r="BZ342" s="7">
        <f t="shared" si="38"/>
        <v>2</v>
      </c>
      <c r="CA342" s="9">
        <v>2.6629535673965359</v>
      </c>
      <c r="CB342" s="12"/>
      <c r="CC342" s="7">
        <v>470.7</v>
      </c>
      <c r="CD342" s="7"/>
      <c r="CJ342" s="2">
        <v>0.67449049737161337</v>
      </c>
      <c r="CK342" s="12">
        <v>0.67449049737161337</v>
      </c>
      <c r="CL342" s="7">
        <v>3.0630809999999999</v>
      </c>
      <c r="CM342" s="7">
        <v>3.0630809999999999</v>
      </c>
      <c r="CS342" s="12">
        <v>0.67449049737161337</v>
      </c>
      <c r="CU342" s="7">
        <v>3.9200000000000004</v>
      </c>
    </row>
    <row r="343" spans="1:99" x14ac:dyDescent="0.15">
      <c r="A343" s="3" t="s">
        <v>340</v>
      </c>
      <c r="B343" s="5" t="s">
        <v>47</v>
      </c>
      <c r="C343" s="6">
        <v>18</v>
      </c>
      <c r="D343" s="14">
        <v>331936</v>
      </c>
      <c r="E343" s="14">
        <v>5340050</v>
      </c>
      <c r="F343" s="2">
        <v>-77.261448000000001</v>
      </c>
      <c r="G343" s="2">
        <v>48.191429999999997</v>
      </c>
      <c r="H343" s="5" t="s">
        <v>1</v>
      </c>
      <c r="I343" s="1" t="s">
        <v>46</v>
      </c>
      <c r="J343" s="3" t="s">
        <v>48</v>
      </c>
      <c r="K343" s="3" t="s">
        <v>52</v>
      </c>
      <c r="L343" s="7">
        <v>73.094947000000005</v>
      </c>
      <c r="M343" s="7">
        <v>13.977180000000001</v>
      </c>
      <c r="N343" s="7">
        <v>6.1124999999999999E-2</v>
      </c>
      <c r="O343" s="7">
        <v>3.3822329999999998</v>
      </c>
      <c r="P343" s="7">
        <v>0.66218399999999999</v>
      </c>
      <c r="Q343" s="7">
        <v>3.03586</v>
      </c>
      <c r="R343" s="7">
        <v>3.9221680000000001</v>
      </c>
      <c r="S343" s="7">
        <v>1.487368</v>
      </c>
      <c r="T343" s="7">
        <v>0.29543599999999998</v>
      </c>
      <c r="U343" s="7">
        <v>8.1500000000000003E-2</v>
      </c>
      <c r="V343" s="7">
        <v>1.1000000000000001</v>
      </c>
      <c r="W343" s="7">
        <v>99.26</v>
      </c>
      <c r="X343" s="7"/>
      <c r="Y343" s="7"/>
      <c r="Z343" s="7"/>
      <c r="AA343" s="7"/>
      <c r="AB343" s="7"/>
      <c r="AC343" s="8"/>
      <c r="AD343" s="9">
        <v>1</v>
      </c>
      <c r="AE343" s="7">
        <v>0.6</v>
      </c>
      <c r="AF343" s="9">
        <v>45</v>
      </c>
      <c r="AG343" s="8">
        <v>147</v>
      </c>
      <c r="AH343" s="9">
        <v>440</v>
      </c>
      <c r="AI343" s="9">
        <v>7.5</v>
      </c>
      <c r="AJ343" s="9">
        <v>153</v>
      </c>
      <c r="AK343" s="7">
        <v>4.5</v>
      </c>
      <c r="AL343" s="7">
        <v>0.82</v>
      </c>
      <c r="AM343" s="7">
        <v>5.28</v>
      </c>
      <c r="AN343" s="7">
        <v>1.07</v>
      </c>
      <c r="AO343" s="9">
        <v>5.0999999999999996</v>
      </c>
      <c r="AP343" s="8">
        <v>23</v>
      </c>
      <c r="AQ343" s="8">
        <v>23</v>
      </c>
      <c r="AR343" s="8">
        <v>9</v>
      </c>
      <c r="AS343" s="8">
        <v>5</v>
      </c>
      <c r="AT343" s="7">
        <v>9</v>
      </c>
      <c r="AU343" s="8">
        <v>57</v>
      </c>
      <c r="AV343" s="7">
        <v>5</v>
      </c>
      <c r="AW343" s="8">
        <v>6.8</v>
      </c>
      <c r="AX343" s="7"/>
      <c r="AY343" s="7"/>
      <c r="AZ343" s="7"/>
      <c r="BA343" s="7"/>
      <c r="BB343" s="9">
        <v>24.7</v>
      </c>
      <c r="BC343" s="7">
        <v>27.2</v>
      </c>
      <c r="BD343" s="7">
        <v>54.5</v>
      </c>
      <c r="BE343" s="7">
        <v>5.81</v>
      </c>
      <c r="BF343" s="7">
        <v>21</v>
      </c>
      <c r="BG343" s="7">
        <v>4.42</v>
      </c>
      <c r="BH343" s="7">
        <v>0.97399999999999998</v>
      </c>
      <c r="BI343" s="7">
        <v>4</v>
      </c>
      <c r="BJ343" s="7">
        <v>0.7</v>
      </c>
      <c r="BK343" s="7">
        <v>4.09</v>
      </c>
      <c r="BL343" s="7">
        <v>0.83</v>
      </c>
      <c r="BM343" s="7">
        <v>2.4</v>
      </c>
      <c r="BN343" s="7">
        <v>0.36899999999999999</v>
      </c>
      <c r="BO343" s="7">
        <v>2.44</v>
      </c>
      <c r="BP343" s="7">
        <v>0.38900000000000001</v>
      </c>
      <c r="BQ343" s="6" t="s">
        <v>29</v>
      </c>
      <c r="BR343" s="10">
        <v>2.636985601411352</v>
      </c>
      <c r="BS343" s="10">
        <v>27.709861450692742</v>
      </c>
      <c r="BT343" s="10">
        <v>0.67459657701711484</v>
      </c>
      <c r="BU343" s="10">
        <v>74.465104930725346</v>
      </c>
      <c r="BV343" s="7">
        <v>8.2107596211968573E-2</v>
      </c>
      <c r="BW343" s="11">
        <v>928.18452582592329</v>
      </c>
      <c r="BX343" s="7">
        <v>11.147540983606557</v>
      </c>
      <c r="BY343" s="7">
        <v>5.951417004048583</v>
      </c>
      <c r="BZ343" s="7">
        <f t="shared" si="38"/>
        <v>4.5098039215686274</v>
      </c>
      <c r="CA343" s="9">
        <v>7.5728020484679002</v>
      </c>
      <c r="CB343" s="12">
        <v>0.67459657701711484</v>
      </c>
      <c r="CC343" s="7">
        <v>9</v>
      </c>
      <c r="CD343" s="7">
        <v>9</v>
      </c>
      <c r="CJ343" s="2">
        <v>0.67459657701711484</v>
      </c>
      <c r="CK343" s="12">
        <v>0.67459657701711484</v>
      </c>
      <c r="CL343" s="7">
        <v>3.3822329999999998</v>
      </c>
      <c r="CM343" s="7">
        <v>3.3822329999999998</v>
      </c>
      <c r="CS343" s="12">
        <v>0.67459657701711484</v>
      </c>
      <c r="CU343" s="7">
        <v>11.147540983606557</v>
      </c>
    </row>
    <row r="344" spans="1:99" x14ac:dyDescent="0.15">
      <c r="A344" s="3" t="s">
        <v>335</v>
      </c>
      <c r="B344" s="5" t="s">
        <v>67</v>
      </c>
      <c r="C344" s="6">
        <v>17</v>
      </c>
      <c r="D344" s="14">
        <v>580722.63867000001</v>
      </c>
      <c r="E344" s="14">
        <v>5312884.3712900002</v>
      </c>
      <c r="F344" s="2">
        <v>-79.918604000000002</v>
      </c>
      <c r="G344" s="2">
        <v>47.964176000000002</v>
      </c>
      <c r="H344" s="5" t="s">
        <v>1</v>
      </c>
      <c r="I344" s="1" t="s">
        <v>46</v>
      </c>
      <c r="J344" s="3" t="s">
        <v>48</v>
      </c>
      <c r="K344" s="3" t="s">
        <v>52</v>
      </c>
      <c r="L344" s="7">
        <v>72.755071000000001</v>
      </c>
      <c r="M344" s="7">
        <v>16.501885999999999</v>
      </c>
      <c r="N344" s="7">
        <v>2.0385E-2</v>
      </c>
      <c r="O344" s="7">
        <v>1.039649</v>
      </c>
      <c r="P344" s="7">
        <v>0.66252200000000006</v>
      </c>
      <c r="Q344" s="7">
        <v>0.69310000000000005</v>
      </c>
      <c r="R344" s="7">
        <v>6.3805930000000002</v>
      </c>
      <c r="S344" s="7">
        <v>1.7939050000000001</v>
      </c>
      <c r="T344" s="7">
        <v>0.122312</v>
      </c>
      <c r="U344" s="7">
        <v>3.0578000000000001E-2</v>
      </c>
      <c r="V344" s="7">
        <v>1.1299999999999999</v>
      </c>
      <c r="W344" s="7">
        <v>99.24</v>
      </c>
      <c r="X344" s="7"/>
      <c r="Y344" s="7"/>
      <c r="Z344" s="7"/>
      <c r="AA344" s="7"/>
      <c r="AB344" s="7"/>
      <c r="AC344" s="8">
        <v>20.89</v>
      </c>
      <c r="AD344" s="9"/>
      <c r="AE344" s="7">
        <v>1.1000000000000001</v>
      </c>
      <c r="AF344" s="9">
        <v>49</v>
      </c>
      <c r="AG344" s="8">
        <v>304</v>
      </c>
      <c r="AH344" s="9">
        <v>311</v>
      </c>
      <c r="AI344" s="9">
        <v>3.19</v>
      </c>
      <c r="AJ344" s="9">
        <v>68</v>
      </c>
      <c r="AK344" s="7">
        <v>2.48</v>
      </c>
      <c r="AL344" s="7">
        <v>0.31</v>
      </c>
      <c r="AM344" s="7">
        <v>0.89</v>
      </c>
      <c r="AN344" s="7">
        <v>0.43</v>
      </c>
      <c r="AO344" s="9">
        <v>3.21</v>
      </c>
      <c r="AP344" s="8">
        <v>20.82</v>
      </c>
      <c r="AQ344" s="8">
        <v>5</v>
      </c>
      <c r="AR344" s="8"/>
      <c r="AS344" s="8">
        <v>2.2000000000000002</v>
      </c>
      <c r="AT344" s="7">
        <v>4</v>
      </c>
      <c r="AU344" s="8">
        <v>45</v>
      </c>
      <c r="AV344" s="7">
        <v>4.26</v>
      </c>
      <c r="AW344" s="8"/>
      <c r="AX344" s="7"/>
      <c r="AY344" s="7"/>
      <c r="AZ344" s="7"/>
      <c r="BA344" s="7"/>
      <c r="BB344" s="9">
        <v>3.44</v>
      </c>
      <c r="BC344" s="7">
        <v>2.92</v>
      </c>
      <c r="BD344" s="7">
        <v>7.53</v>
      </c>
      <c r="BE344" s="7">
        <v>0.79</v>
      </c>
      <c r="BF344" s="7">
        <v>2.99</v>
      </c>
      <c r="BG344" s="7">
        <v>0.68</v>
      </c>
      <c r="BH344" s="7">
        <v>0.23</v>
      </c>
      <c r="BI344" s="7">
        <v>0.66</v>
      </c>
      <c r="BJ344" s="7">
        <v>0.11</v>
      </c>
      <c r="BK344" s="7">
        <v>0.57999999999999996</v>
      </c>
      <c r="BL344" s="7">
        <v>0.12</v>
      </c>
      <c r="BM344" s="7">
        <v>0.31</v>
      </c>
      <c r="BN344" s="7">
        <v>0.04</v>
      </c>
      <c r="BO344" s="7">
        <v>0.26</v>
      </c>
      <c r="BP344" s="7">
        <v>0.04</v>
      </c>
      <c r="BQ344" s="6" t="s">
        <v>37</v>
      </c>
      <c r="BR344" s="10">
        <v>3.556817668717128</v>
      </c>
      <c r="BS344" s="10">
        <v>2.9762511466721029</v>
      </c>
      <c r="BT344" s="10">
        <v>0.67528488431352562</v>
      </c>
      <c r="BU344" s="10">
        <v>74.156631332178165</v>
      </c>
      <c r="BV344" s="7">
        <v>3.0812172511084243E-2</v>
      </c>
      <c r="BW344" s="11">
        <v>837.05769961878821</v>
      </c>
      <c r="BX344" s="7">
        <v>11.23076923076923</v>
      </c>
      <c r="BY344" s="7">
        <v>88.372093023255815</v>
      </c>
      <c r="BZ344" s="7">
        <f t="shared" si="38"/>
        <v>6.4859813084112155</v>
      </c>
      <c r="CA344" s="9">
        <v>7.6293410682867782</v>
      </c>
      <c r="CB344" s="12">
        <v>0.67528488431352562</v>
      </c>
      <c r="CC344" s="7">
        <v>4</v>
      </c>
      <c r="CD344" s="7">
        <v>4</v>
      </c>
      <c r="CJ344" s="2">
        <v>0.67528488431352562</v>
      </c>
      <c r="CK344" s="12"/>
      <c r="CL344" s="7">
        <v>1.039649</v>
      </c>
      <c r="CM344" s="7"/>
      <c r="CS344" s="12">
        <v>0.67528488431352562</v>
      </c>
      <c r="CU344" s="7">
        <v>11.23076923076923</v>
      </c>
    </row>
    <row r="345" spans="1:99" x14ac:dyDescent="0.15">
      <c r="B345" s="5" t="s">
        <v>47</v>
      </c>
      <c r="C345" s="6">
        <v>17</v>
      </c>
      <c r="D345" s="14">
        <v>620887</v>
      </c>
      <c r="E345" s="14">
        <v>5351926</v>
      </c>
      <c r="F345" s="2">
        <v>-79.369649999999993</v>
      </c>
      <c r="G345" s="2">
        <v>48.308967000000003</v>
      </c>
      <c r="H345" s="5" t="s">
        <v>1</v>
      </c>
      <c r="I345" s="1" t="s">
        <v>46</v>
      </c>
      <c r="J345" s="3" t="s">
        <v>48</v>
      </c>
      <c r="K345" s="3" t="s">
        <v>52</v>
      </c>
      <c r="L345" s="7">
        <v>71.881692999999999</v>
      </c>
      <c r="M345" s="7">
        <v>14.992350999999999</v>
      </c>
      <c r="N345" s="7">
        <v>6.1192999999999997E-2</v>
      </c>
      <c r="O345" s="7">
        <v>2.2845490000000002</v>
      </c>
      <c r="P345" s="7">
        <v>0.66292700000000004</v>
      </c>
      <c r="Q345" s="7">
        <v>2.0295770000000002</v>
      </c>
      <c r="R345" s="7">
        <v>6.5578789999999998</v>
      </c>
      <c r="S345" s="7">
        <v>1.1116779999999999</v>
      </c>
      <c r="T345" s="7">
        <v>0.295767</v>
      </c>
      <c r="U345" s="7">
        <v>0.122387</v>
      </c>
      <c r="V345" s="7">
        <v>1.9</v>
      </c>
      <c r="W345" s="7">
        <v>99.95</v>
      </c>
      <c r="X345" s="7">
        <v>0.2</v>
      </c>
      <c r="Y345" s="7">
        <v>1.5</v>
      </c>
      <c r="Z345" s="7"/>
      <c r="AA345" s="7"/>
      <c r="AB345" s="7"/>
      <c r="AC345" s="8"/>
      <c r="AD345" s="9"/>
      <c r="AE345" s="7">
        <v>0.2</v>
      </c>
      <c r="AF345" s="9">
        <v>26.2</v>
      </c>
      <c r="AG345" s="8">
        <v>144</v>
      </c>
      <c r="AH345" s="9">
        <v>315</v>
      </c>
      <c r="AI345" s="9">
        <v>12.5</v>
      </c>
      <c r="AJ345" s="9">
        <v>99.1</v>
      </c>
      <c r="AK345" s="7">
        <v>3.3</v>
      </c>
      <c r="AL345" s="7">
        <v>0.9</v>
      </c>
      <c r="AM345" s="7">
        <v>3.3</v>
      </c>
      <c r="AN345" s="7">
        <v>1.2</v>
      </c>
      <c r="AO345" s="9">
        <v>4</v>
      </c>
      <c r="AP345" s="8">
        <v>82</v>
      </c>
      <c r="AQ345" s="8"/>
      <c r="AR345" s="8">
        <v>1.6</v>
      </c>
      <c r="AS345" s="8">
        <v>4.4000000000000004</v>
      </c>
      <c r="AT345" s="7">
        <v>60</v>
      </c>
      <c r="AU345" s="8">
        <v>31</v>
      </c>
      <c r="AV345" s="7">
        <v>2.7</v>
      </c>
      <c r="AW345" s="8"/>
      <c r="AX345" s="7"/>
      <c r="AY345" s="7">
        <v>2.7</v>
      </c>
      <c r="AZ345" s="7"/>
      <c r="BA345" s="7"/>
      <c r="BB345" s="9">
        <v>24.5</v>
      </c>
      <c r="BC345" s="7">
        <v>16.399999999999999</v>
      </c>
      <c r="BD345" s="7">
        <v>37.299999999999997</v>
      </c>
      <c r="BE345" s="7">
        <v>4.7</v>
      </c>
      <c r="BF345" s="7">
        <v>18.100000000000001</v>
      </c>
      <c r="BG345" s="7">
        <v>3.47</v>
      </c>
      <c r="BH345" s="7">
        <v>0.66</v>
      </c>
      <c r="BI345" s="7">
        <v>3.52</v>
      </c>
      <c r="BJ345" s="7">
        <v>0.64</v>
      </c>
      <c r="BK345" s="7">
        <v>3.74</v>
      </c>
      <c r="BL345" s="7">
        <v>0.81</v>
      </c>
      <c r="BM345" s="7">
        <v>2.5</v>
      </c>
      <c r="BN345" s="7">
        <v>0.4</v>
      </c>
      <c r="BO345" s="7">
        <v>2.57</v>
      </c>
      <c r="BP345" s="7">
        <v>0.4</v>
      </c>
      <c r="BQ345" s="6" t="s">
        <v>29</v>
      </c>
      <c r="BR345" s="10">
        <v>5.8990813886754978</v>
      </c>
      <c r="BS345" s="10">
        <v>16.726160122386535</v>
      </c>
      <c r="BT345" s="10">
        <v>0.67611116777154523</v>
      </c>
      <c r="BU345" s="10">
        <v>73.31126262111168</v>
      </c>
      <c r="BV345" s="7">
        <v>0.12244822411205603</v>
      </c>
      <c r="BW345" s="11">
        <v>957.5601249747441</v>
      </c>
      <c r="BX345" s="7">
        <v>6.3813229571984431</v>
      </c>
      <c r="BY345" s="7">
        <v>5.8775510204081636</v>
      </c>
      <c r="BZ345" s="7">
        <f t="shared" si="38"/>
        <v>20.5</v>
      </c>
      <c r="CA345" s="9">
        <v>4.3349915136686237</v>
      </c>
      <c r="CB345" s="12">
        <v>0.67611116777154523</v>
      </c>
      <c r="CC345" s="7">
        <v>60</v>
      </c>
      <c r="CD345" s="7">
        <v>60</v>
      </c>
      <c r="CJ345" s="2">
        <v>0.67611116777154523</v>
      </c>
      <c r="CK345" s="12">
        <v>0.67611116777154523</v>
      </c>
      <c r="CL345" s="7">
        <v>2.2845490000000002</v>
      </c>
      <c r="CM345" s="7">
        <v>2.2845490000000002</v>
      </c>
      <c r="CS345" s="12">
        <v>0.67611116777154523</v>
      </c>
      <c r="CU345" s="7">
        <v>6.3813229571984431</v>
      </c>
    </row>
    <row r="346" spans="1:99" x14ac:dyDescent="0.15">
      <c r="B346" s="5" t="s">
        <v>47</v>
      </c>
      <c r="C346" s="6">
        <v>18</v>
      </c>
      <c r="D346" s="14">
        <v>524261</v>
      </c>
      <c r="E346" s="14">
        <v>5522577</v>
      </c>
      <c r="F346" s="2">
        <v>-74.662488999999994</v>
      </c>
      <c r="G346" s="2">
        <v>49.855119000000002</v>
      </c>
      <c r="H346" s="5" t="s">
        <v>1</v>
      </c>
      <c r="I346" s="1" t="s">
        <v>46</v>
      </c>
      <c r="J346" s="3" t="s">
        <v>48</v>
      </c>
      <c r="K346" s="3" t="s">
        <v>52</v>
      </c>
      <c r="L346" s="7">
        <v>72.331605999999994</v>
      </c>
      <c r="M346" s="7">
        <v>14.590674</v>
      </c>
      <c r="N346" s="7">
        <v>4.1451000000000002E-2</v>
      </c>
      <c r="O346" s="7">
        <v>3.098446</v>
      </c>
      <c r="P346" s="7">
        <v>0.65285000000000004</v>
      </c>
      <c r="Q346" s="7">
        <v>2.6321240000000001</v>
      </c>
      <c r="R346" s="7">
        <v>5.1709839999999998</v>
      </c>
      <c r="S346" s="7">
        <v>1.098446</v>
      </c>
      <c r="T346" s="7">
        <v>0.30051800000000001</v>
      </c>
      <c r="U346" s="7">
        <v>8.2902000000000003E-2</v>
      </c>
      <c r="V346" s="7">
        <v>1.77</v>
      </c>
      <c r="W346" s="7">
        <v>98.27</v>
      </c>
      <c r="X346" s="7"/>
      <c r="Y346" s="7"/>
      <c r="Z346" s="7"/>
      <c r="AA346" s="7"/>
      <c r="AB346" s="7"/>
      <c r="AC346" s="8"/>
      <c r="AD346" s="9"/>
      <c r="AE346" s="7">
        <v>0.28999999999999998</v>
      </c>
      <c r="AF346" s="9">
        <v>28.7</v>
      </c>
      <c r="AG346" s="8">
        <v>212</v>
      </c>
      <c r="AH346" s="9">
        <v>219</v>
      </c>
      <c r="AI346" s="9">
        <v>12.3</v>
      </c>
      <c r="AJ346" s="9">
        <v>194</v>
      </c>
      <c r="AK346" s="7">
        <v>5.3</v>
      </c>
      <c r="AL346" s="7">
        <v>1.2</v>
      </c>
      <c r="AM346" s="7">
        <v>8.66</v>
      </c>
      <c r="AN346" s="7">
        <v>2.13</v>
      </c>
      <c r="AO346" s="9"/>
      <c r="AP346" s="8">
        <v>22</v>
      </c>
      <c r="AQ346" s="8">
        <v>20</v>
      </c>
      <c r="AR346" s="8">
        <v>11</v>
      </c>
      <c r="AS346" s="8">
        <v>5.0999999999999996</v>
      </c>
      <c r="AT346" s="7">
        <v>7</v>
      </c>
      <c r="AU346" s="8">
        <v>36</v>
      </c>
      <c r="AV346" s="7">
        <v>6</v>
      </c>
      <c r="AW346" s="8"/>
      <c r="AX346" s="7"/>
      <c r="AY346" s="7"/>
      <c r="AZ346" s="7"/>
      <c r="BA346" s="7"/>
      <c r="BB346" s="9">
        <v>22.5</v>
      </c>
      <c r="BC346" s="7">
        <v>46.7</v>
      </c>
      <c r="BD346" s="7">
        <v>92.4</v>
      </c>
      <c r="BE346" s="7">
        <v>10.3</v>
      </c>
      <c r="BF346" s="7">
        <v>33.5</v>
      </c>
      <c r="BG346" s="7">
        <v>5.35</v>
      </c>
      <c r="BH346" s="7">
        <v>1.1599999999999999</v>
      </c>
      <c r="BI346" s="7">
        <v>5.09</v>
      </c>
      <c r="BJ346" s="7">
        <v>0.69</v>
      </c>
      <c r="BK346" s="7">
        <v>3.59</v>
      </c>
      <c r="BL346" s="7">
        <v>0.8</v>
      </c>
      <c r="BM346" s="7">
        <v>2.39</v>
      </c>
      <c r="BN346" s="7">
        <v>0.35</v>
      </c>
      <c r="BO346" s="7">
        <v>2.3199999999999998</v>
      </c>
      <c r="BP346" s="7">
        <v>0.39</v>
      </c>
      <c r="BQ346" s="6" t="s">
        <v>29</v>
      </c>
      <c r="BR346" s="10">
        <v>4.7075450226956992</v>
      </c>
      <c r="BS346" s="10">
        <v>48.393782383419691</v>
      </c>
      <c r="BT346" s="10">
        <v>0.67652849740932652</v>
      </c>
      <c r="BU346" s="10">
        <v>74.955032124352329</v>
      </c>
      <c r="BV346" s="7">
        <v>8.4361453139310066E-2</v>
      </c>
      <c r="BW346" s="11">
        <v>935.35183914271022</v>
      </c>
      <c r="BX346" s="7">
        <v>20.129310344827587</v>
      </c>
      <c r="BY346" s="7">
        <v>9.4222222222222225</v>
      </c>
      <c r="BZ346" s="7"/>
      <c r="CA346" s="9">
        <v>13.674341528569034</v>
      </c>
      <c r="CB346" s="12">
        <v>0.67652849740932652</v>
      </c>
      <c r="CC346" s="7">
        <v>7</v>
      </c>
      <c r="CD346" s="7">
        <v>7</v>
      </c>
      <c r="CJ346" s="2">
        <v>0.67652849740932652</v>
      </c>
      <c r="CK346" s="12">
        <v>0.67652849740932652</v>
      </c>
      <c r="CL346" s="7">
        <v>3.098446</v>
      </c>
      <c r="CM346" s="7">
        <v>3.098446</v>
      </c>
      <c r="CS346" s="12">
        <v>0.67652849740932652</v>
      </c>
      <c r="CU346" s="7">
        <v>20.129310344827587</v>
      </c>
    </row>
    <row r="347" spans="1:99" x14ac:dyDescent="0.15">
      <c r="B347" s="5" t="s">
        <v>67</v>
      </c>
      <c r="C347" s="6">
        <v>17</v>
      </c>
      <c r="D347" s="14">
        <v>708637</v>
      </c>
      <c r="E347" s="14">
        <v>5354938</v>
      </c>
      <c r="F347" s="2">
        <v>-78.185885999999996</v>
      </c>
      <c r="G347" s="2">
        <v>48.313184</v>
      </c>
      <c r="H347" s="5" t="s">
        <v>1</v>
      </c>
      <c r="I347" s="1" t="s">
        <v>46</v>
      </c>
      <c r="J347" s="3" t="s">
        <v>48</v>
      </c>
      <c r="K347" s="3" t="s">
        <v>52</v>
      </c>
      <c r="L347" s="7">
        <v>72.573454999999996</v>
      </c>
      <c r="M347" s="7">
        <v>15.521782999999999</v>
      </c>
      <c r="N347" s="7">
        <v>2.0263E-2</v>
      </c>
      <c r="O347" s="7">
        <v>1.4589669999999999</v>
      </c>
      <c r="P347" s="7">
        <v>0.66869299999999998</v>
      </c>
      <c r="Q347" s="7">
        <v>2.2796349999999999</v>
      </c>
      <c r="R347" s="7">
        <v>6.7071940000000003</v>
      </c>
      <c r="S347" s="7">
        <v>0.55724399999999996</v>
      </c>
      <c r="T347" s="7">
        <v>0.162107</v>
      </c>
      <c r="U347" s="7">
        <v>5.0659000000000003E-2</v>
      </c>
      <c r="V347" s="7">
        <v>0.5</v>
      </c>
      <c r="W347" s="7">
        <v>99.2</v>
      </c>
      <c r="X347" s="7">
        <v>0.01</v>
      </c>
      <c r="Y347" s="7"/>
      <c r="Z347" s="7"/>
      <c r="AA347" s="7"/>
      <c r="AB347" s="7"/>
      <c r="AC347" s="8"/>
      <c r="AD347" s="9">
        <v>2</v>
      </c>
      <c r="AE347" s="7">
        <v>0.5</v>
      </c>
      <c r="AF347" s="9">
        <v>10</v>
      </c>
      <c r="AG347" s="8">
        <v>826</v>
      </c>
      <c r="AH347" s="9">
        <v>443</v>
      </c>
      <c r="AI347" s="9">
        <v>1.5</v>
      </c>
      <c r="AJ347" s="9">
        <v>71</v>
      </c>
      <c r="AK347" s="7">
        <v>1.9</v>
      </c>
      <c r="AL347" s="7">
        <v>0.03</v>
      </c>
      <c r="AM347" s="7">
        <v>1.05</v>
      </c>
      <c r="AN347" s="7">
        <v>0.69</v>
      </c>
      <c r="AO347" s="9">
        <v>1.8</v>
      </c>
      <c r="AP347" s="8">
        <v>15</v>
      </c>
      <c r="AQ347" s="8">
        <v>46</v>
      </c>
      <c r="AR347" s="8">
        <v>11</v>
      </c>
      <c r="AS347" s="8">
        <v>3</v>
      </c>
      <c r="AT347" s="7"/>
      <c r="AU347" s="8">
        <v>35</v>
      </c>
      <c r="AV347" s="7">
        <v>6</v>
      </c>
      <c r="AW347" s="8"/>
      <c r="AX347" s="7"/>
      <c r="AY347" s="7"/>
      <c r="AZ347" s="7"/>
      <c r="BA347" s="7"/>
      <c r="BB347" s="9">
        <v>1.9</v>
      </c>
      <c r="BC347" s="7">
        <v>6.17</v>
      </c>
      <c r="BD347" s="7">
        <v>12.5</v>
      </c>
      <c r="BE347" s="7">
        <v>1.45</v>
      </c>
      <c r="BF347" s="7">
        <v>5.74</v>
      </c>
      <c r="BG347" s="7">
        <v>1.23</v>
      </c>
      <c r="BH347" s="7">
        <v>0.33400000000000002</v>
      </c>
      <c r="BI347" s="7">
        <v>0.74</v>
      </c>
      <c r="BJ347" s="7">
        <v>0.09</v>
      </c>
      <c r="BK347" s="7">
        <v>0.37</v>
      </c>
      <c r="BL347" s="7">
        <v>0.06</v>
      </c>
      <c r="BM347" s="7">
        <v>0.17</v>
      </c>
      <c r="BN347" s="7">
        <v>0.03</v>
      </c>
      <c r="BO347" s="7">
        <v>0.18</v>
      </c>
      <c r="BP347" s="7">
        <v>2.3E-2</v>
      </c>
      <c r="BQ347" s="6" t="s">
        <v>29</v>
      </c>
      <c r="BR347" s="10">
        <v>12.036368269555169</v>
      </c>
      <c r="BS347" s="10">
        <v>6.2512664640324216</v>
      </c>
      <c r="BT347" s="10">
        <v>0.67750050658561289</v>
      </c>
      <c r="BU347" s="10">
        <v>73.529336372846998</v>
      </c>
      <c r="BV347" s="7">
        <v>5.1067540322580644E-2</v>
      </c>
      <c r="BW347" s="11">
        <v>874.90291076976303</v>
      </c>
      <c r="BX347" s="7">
        <v>34.277777777777779</v>
      </c>
      <c r="BY347" s="7">
        <v>434.73684210526318</v>
      </c>
      <c r="BZ347" s="7">
        <f t="shared" ref="BZ347:BZ361" si="39">AP347/AO347</f>
        <v>8.3333333333333339</v>
      </c>
      <c r="CA347" s="9">
        <v>23.285747606060976</v>
      </c>
      <c r="CB347" s="12">
        <v>0.67750050658561289</v>
      </c>
      <c r="CC347" s="7"/>
      <c r="CD347" s="7"/>
      <c r="CJ347" s="2">
        <v>0.67750050658561289</v>
      </c>
      <c r="CK347" s="12">
        <v>0.67750050658561289</v>
      </c>
      <c r="CL347" s="7">
        <v>1.4589669999999999</v>
      </c>
      <c r="CM347" s="7">
        <v>1.4589669999999999</v>
      </c>
      <c r="CS347" s="12"/>
      <c r="CU347" s="7"/>
    </row>
    <row r="348" spans="1:99" x14ac:dyDescent="0.15">
      <c r="A348" s="3" t="s">
        <v>409</v>
      </c>
      <c r="B348" s="5" t="s">
        <v>67</v>
      </c>
      <c r="C348" s="6">
        <v>18</v>
      </c>
      <c r="D348" s="14">
        <v>306040</v>
      </c>
      <c r="E348" s="14">
        <v>5369703</v>
      </c>
      <c r="F348" s="2">
        <v>-77.623187000000001</v>
      </c>
      <c r="G348" s="2">
        <v>48.450550999999997</v>
      </c>
      <c r="H348" s="5" t="s">
        <v>1</v>
      </c>
      <c r="I348" s="1" t="s">
        <v>46</v>
      </c>
      <c r="J348" s="3" t="s">
        <v>48</v>
      </c>
      <c r="K348" s="3" t="s">
        <v>52</v>
      </c>
      <c r="L348" s="7">
        <v>70.572970999999995</v>
      </c>
      <c r="M348" s="7">
        <v>17.023043000000001</v>
      </c>
      <c r="N348" s="7">
        <v>2.0760000000000001E-2</v>
      </c>
      <c r="O348" s="7">
        <v>1.785344</v>
      </c>
      <c r="P348" s="7">
        <v>0.65393400000000002</v>
      </c>
      <c r="Q348" s="7">
        <v>3.1762510000000002</v>
      </c>
      <c r="R348" s="7">
        <v>4.2765209999999998</v>
      </c>
      <c r="S348" s="7">
        <v>2.2212999999999998</v>
      </c>
      <c r="T348" s="7">
        <v>0.207598</v>
      </c>
      <c r="U348" s="7">
        <v>6.2279000000000001E-2</v>
      </c>
      <c r="V348" s="7">
        <v>1.72</v>
      </c>
      <c r="W348" s="7">
        <v>98.06</v>
      </c>
      <c r="X348" s="7"/>
      <c r="Y348" s="7"/>
      <c r="Z348" s="7"/>
      <c r="AA348" s="7"/>
      <c r="AB348" s="7"/>
      <c r="AC348" s="8"/>
      <c r="AD348" s="9">
        <v>1</v>
      </c>
      <c r="AE348" s="7">
        <v>1.5</v>
      </c>
      <c r="AF348" s="9">
        <v>52</v>
      </c>
      <c r="AG348" s="8">
        <v>492</v>
      </c>
      <c r="AH348" s="9">
        <v>642</v>
      </c>
      <c r="AI348" s="9">
        <v>1.2</v>
      </c>
      <c r="AJ348" s="9">
        <v>54</v>
      </c>
      <c r="AK348" s="7">
        <v>1.4</v>
      </c>
      <c r="AL348" s="7">
        <v>0.24</v>
      </c>
      <c r="AM348" s="7">
        <v>1.1499999999999999</v>
      </c>
      <c r="AN348" s="7">
        <v>0.23</v>
      </c>
      <c r="AO348" s="9">
        <v>1.9</v>
      </c>
      <c r="AP348" s="8">
        <v>17</v>
      </c>
      <c r="AQ348" s="8">
        <v>20</v>
      </c>
      <c r="AR348" s="8">
        <v>8</v>
      </c>
      <c r="AS348" s="8">
        <v>2</v>
      </c>
      <c r="AT348" s="7">
        <v>25</v>
      </c>
      <c r="AU348" s="8">
        <v>29</v>
      </c>
      <c r="AV348" s="7">
        <v>5</v>
      </c>
      <c r="AW348" s="8">
        <v>8.1999999999999993</v>
      </c>
      <c r="AX348" s="7"/>
      <c r="AY348" s="7"/>
      <c r="AZ348" s="7"/>
      <c r="BA348" s="7"/>
      <c r="BB348" s="9">
        <v>1.6</v>
      </c>
      <c r="BC348" s="7">
        <v>6.9</v>
      </c>
      <c r="BD348" s="7">
        <v>14.1</v>
      </c>
      <c r="BE348" s="7">
        <v>1.55</v>
      </c>
      <c r="BF348" s="7">
        <v>5.73</v>
      </c>
      <c r="BG348" s="7">
        <v>1.03</v>
      </c>
      <c r="BH348" s="7">
        <v>0.315</v>
      </c>
      <c r="BI348" s="7">
        <v>0.57999999999999996</v>
      </c>
      <c r="BJ348" s="7">
        <v>7.0000000000000007E-2</v>
      </c>
      <c r="BK348" s="7">
        <v>0.32</v>
      </c>
      <c r="BL348" s="7">
        <v>0.06</v>
      </c>
      <c r="BM348" s="7">
        <v>0.16</v>
      </c>
      <c r="BN348" s="7">
        <v>2.1000000000000001E-2</v>
      </c>
      <c r="BO348" s="7">
        <v>0.12</v>
      </c>
      <c r="BP348" s="7">
        <v>1.4999999999999999E-2</v>
      </c>
      <c r="BQ348" s="6" t="s">
        <v>29</v>
      </c>
      <c r="BR348" s="10">
        <v>1.9252334218700762</v>
      </c>
      <c r="BS348" s="10">
        <v>7.1621341083662031</v>
      </c>
      <c r="BT348" s="10">
        <v>0.67877724724932531</v>
      </c>
      <c r="BU348" s="10">
        <v>73.254069960556365</v>
      </c>
      <c r="BV348" s="7">
        <v>6.3511115643483579E-2</v>
      </c>
      <c r="BW348" s="11">
        <v>892.28676694180228</v>
      </c>
      <c r="BX348" s="7">
        <v>57.500000000000007</v>
      </c>
      <c r="BY348" s="7">
        <v>307.5</v>
      </c>
      <c r="BZ348" s="7">
        <f t="shared" si="39"/>
        <v>8.9473684210526319</v>
      </c>
      <c r="CA348" s="9">
        <v>39.061181154413475</v>
      </c>
      <c r="CB348" s="12">
        <v>0.67877724724932531</v>
      </c>
      <c r="CC348" s="7">
        <v>25</v>
      </c>
      <c r="CD348" s="7">
        <v>25</v>
      </c>
      <c r="CJ348" s="2">
        <v>0.67877724724932531</v>
      </c>
      <c r="CK348" s="12">
        <v>0.67877724724932531</v>
      </c>
      <c r="CL348" s="7">
        <v>1.785344</v>
      </c>
      <c r="CM348" s="7">
        <v>1.785344</v>
      </c>
      <c r="CS348" s="12">
        <v>0.67877724724932531</v>
      </c>
      <c r="CU348" s="7">
        <v>57.500000000000007</v>
      </c>
    </row>
    <row r="349" spans="1:99" x14ac:dyDescent="0.15">
      <c r="B349" s="5" t="s">
        <v>47</v>
      </c>
      <c r="C349" s="6">
        <v>17</v>
      </c>
      <c r="D349" s="14">
        <v>667545</v>
      </c>
      <c r="E349" s="14">
        <v>5348504</v>
      </c>
      <c r="F349" s="2">
        <v>-78.742187999999999</v>
      </c>
      <c r="G349" s="2">
        <v>48.267567</v>
      </c>
      <c r="H349" s="5" t="s">
        <v>1</v>
      </c>
      <c r="I349" s="1" t="s">
        <v>46</v>
      </c>
      <c r="J349" s="3" t="s">
        <v>48</v>
      </c>
      <c r="K349" s="3" t="s">
        <v>52</v>
      </c>
      <c r="L349" s="7">
        <v>62.319876999999998</v>
      </c>
      <c r="M349" s="7">
        <v>17.945834999999999</v>
      </c>
      <c r="N349" s="7">
        <v>0.15329599999999999</v>
      </c>
      <c r="O349" s="7">
        <v>5.4062340000000004</v>
      </c>
      <c r="P349" s="7">
        <v>0.66428200000000004</v>
      </c>
      <c r="Q349" s="7">
        <v>6.7041389999999996</v>
      </c>
      <c r="R349" s="7">
        <v>4.006132</v>
      </c>
      <c r="S349" s="7">
        <v>0.480327</v>
      </c>
      <c r="T349" s="7">
        <v>2.064384</v>
      </c>
      <c r="U349" s="7">
        <v>0.25549300000000003</v>
      </c>
      <c r="V349" s="7">
        <v>1.8</v>
      </c>
      <c r="W349" s="7">
        <v>99.65</v>
      </c>
      <c r="X349" s="7">
        <v>0.12</v>
      </c>
      <c r="Y349" s="7">
        <v>0.81</v>
      </c>
      <c r="Z349" s="7"/>
      <c r="AA349" s="7"/>
      <c r="AB349" s="7"/>
      <c r="AC349" s="8"/>
      <c r="AD349" s="9"/>
      <c r="AE349" s="7">
        <v>1.1000000000000001</v>
      </c>
      <c r="AF349" s="9">
        <v>18.899999999999999</v>
      </c>
      <c r="AG349" s="8">
        <v>204.9</v>
      </c>
      <c r="AH349" s="9">
        <v>304</v>
      </c>
      <c r="AI349" s="9">
        <v>6.7</v>
      </c>
      <c r="AJ349" s="9">
        <v>75</v>
      </c>
      <c r="AK349" s="7">
        <v>2.2999999999999998</v>
      </c>
      <c r="AL349" s="7">
        <v>0.4</v>
      </c>
      <c r="AM349" s="7">
        <v>1.1000000000000001</v>
      </c>
      <c r="AN349" s="7">
        <v>0.3</v>
      </c>
      <c r="AO349" s="9">
        <v>33</v>
      </c>
      <c r="AP349" s="8">
        <v>87</v>
      </c>
      <c r="AQ349" s="8"/>
      <c r="AR349" s="8">
        <v>2</v>
      </c>
      <c r="AS349" s="8">
        <v>15.6</v>
      </c>
      <c r="AT349" s="7">
        <v>9.8000000000000007</v>
      </c>
      <c r="AU349" s="8">
        <v>91</v>
      </c>
      <c r="AV349" s="7">
        <v>0.4</v>
      </c>
      <c r="AW349" s="8">
        <v>1.8</v>
      </c>
      <c r="AX349" s="7"/>
      <c r="AY349" s="7"/>
      <c r="AZ349" s="7"/>
      <c r="BA349" s="7"/>
      <c r="BB349" s="9">
        <v>30.6</v>
      </c>
      <c r="BC349" s="7">
        <v>10</v>
      </c>
      <c r="BD349" s="7">
        <v>22.1</v>
      </c>
      <c r="BE349" s="7">
        <v>3.06</v>
      </c>
      <c r="BF349" s="7">
        <v>13.5</v>
      </c>
      <c r="BG349" s="7">
        <v>4</v>
      </c>
      <c r="BH349" s="7">
        <v>1.59</v>
      </c>
      <c r="BI349" s="7">
        <v>4.8099999999999996</v>
      </c>
      <c r="BJ349" s="7">
        <v>0.78</v>
      </c>
      <c r="BK349" s="7">
        <v>5.23</v>
      </c>
      <c r="BL349" s="7">
        <v>1.1200000000000001</v>
      </c>
      <c r="BM349" s="7">
        <v>3.14</v>
      </c>
      <c r="BN349" s="7">
        <v>0.48</v>
      </c>
      <c r="BO349" s="7">
        <v>2.98</v>
      </c>
      <c r="BP349" s="7">
        <v>0.48</v>
      </c>
      <c r="BQ349" s="6" t="s">
        <v>29</v>
      </c>
      <c r="BR349" s="10">
        <v>8.3404264178361824</v>
      </c>
      <c r="BS349" s="10">
        <v>10.219724067450178</v>
      </c>
      <c r="BT349" s="10">
        <v>0.67887787429739399</v>
      </c>
      <c r="BU349" s="10">
        <v>63.689194685743473</v>
      </c>
      <c r="BV349" s="7">
        <v>0.25639036628198697</v>
      </c>
      <c r="BW349" s="11">
        <v>941.15468619520163</v>
      </c>
      <c r="BX349" s="7">
        <v>3.3557046979865772</v>
      </c>
      <c r="BY349" s="7">
        <v>6.6960784313725492</v>
      </c>
      <c r="BZ349" s="7">
        <f t="shared" si="39"/>
        <v>2.6363636363636362</v>
      </c>
      <c r="CA349" s="9">
        <v>2.2796137236307832</v>
      </c>
      <c r="CB349" s="12">
        <v>0.67887787429739399</v>
      </c>
      <c r="CC349" s="7">
        <v>9.8000000000000007</v>
      </c>
      <c r="CD349" s="7">
        <v>9.8000000000000007</v>
      </c>
      <c r="CJ349" s="2">
        <v>0.67887787429739399</v>
      </c>
      <c r="CK349" s="12">
        <v>0.67887787429739399</v>
      </c>
      <c r="CL349" s="7">
        <v>5.4062340000000004</v>
      </c>
      <c r="CM349" s="7">
        <v>5.4062340000000004</v>
      </c>
      <c r="CS349" s="12">
        <v>0.67887787429739399</v>
      </c>
      <c r="CU349" s="7">
        <v>3.3557046979865772</v>
      </c>
    </row>
    <row r="350" spans="1:99" x14ac:dyDescent="0.15">
      <c r="A350" s="3" t="s">
        <v>337</v>
      </c>
      <c r="B350" s="5" t="s">
        <v>67</v>
      </c>
      <c r="C350" s="6">
        <v>18</v>
      </c>
      <c r="D350" s="14">
        <v>549699</v>
      </c>
      <c r="E350" s="14">
        <v>5520875</v>
      </c>
      <c r="F350" s="2">
        <v>-74.308842999999996</v>
      </c>
      <c r="G350" s="2">
        <v>49.838242000000001</v>
      </c>
      <c r="H350" s="5" t="s">
        <v>1</v>
      </c>
      <c r="I350" s="1" t="s">
        <v>46</v>
      </c>
      <c r="J350" s="3" t="s">
        <v>48</v>
      </c>
      <c r="K350" s="3" t="s">
        <v>52</v>
      </c>
      <c r="L350" s="7">
        <v>72.728202999999993</v>
      </c>
      <c r="M350" s="7">
        <v>14.95088</v>
      </c>
      <c r="N350" s="7">
        <v>4.0932999999999997E-2</v>
      </c>
      <c r="O350" s="7">
        <v>2.3229639999999998</v>
      </c>
      <c r="P350" s="7">
        <v>0.66516600000000004</v>
      </c>
      <c r="Q350" s="7">
        <v>2.5992630000000001</v>
      </c>
      <c r="R350" s="7">
        <v>4.5947610000000001</v>
      </c>
      <c r="S350" s="7">
        <v>1.841998</v>
      </c>
      <c r="T350" s="7">
        <v>0.19443299999999999</v>
      </c>
      <c r="U350" s="7">
        <v>6.1400000000000003E-2</v>
      </c>
      <c r="V350" s="7">
        <v>0.93</v>
      </c>
      <c r="W350" s="7">
        <v>98.65</v>
      </c>
      <c r="X350" s="7"/>
      <c r="Y350" s="7"/>
      <c r="Z350" s="7"/>
      <c r="AA350" s="7"/>
      <c r="AB350" s="7"/>
      <c r="AC350" s="8"/>
      <c r="AD350" s="9"/>
      <c r="AE350" s="7">
        <v>0.5</v>
      </c>
      <c r="AF350" s="9">
        <v>42</v>
      </c>
      <c r="AG350" s="8">
        <v>309</v>
      </c>
      <c r="AH350" s="9">
        <v>367</v>
      </c>
      <c r="AI350" s="9">
        <v>2.2999999999999998</v>
      </c>
      <c r="AJ350" s="9">
        <v>68</v>
      </c>
      <c r="AK350" s="7">
        <v>1.8</v>
      </c>
      <c r="AL350" s="7">
        <v>0.33</v>
      </c>
      <c r="AM350" s="7">
        <v>4.3099999999999996</v>
      </c>
      <c r="AN350" s="7">
        <v>0.67</v>
      </c>
      <c r="AO350" s="9">
        <v>2.7</v>
      </c>
      <c r="AP350" s="8">
        <v>21</v>
      </c>
      <c r="AQ350" s="8"/>
      <c r="AR350" s="8">
        <v>5</v>
      </c>
      <c r="AS350" s="8">
        <v>4</v>
      </c>
      <c r="AT350" s="7">
        <v>7</v>
      </c>
      <c r="AU350" s="8">
        <v>28</v>
      </c>
      <c r="AV350" s="7">
        <v>4</v>
      </c>
      <c r="AW350" s="8"/>
      <c r="AX350" s="7"/>
      <c r="AY350" s="7">
        <v>8</v>
      </c>
      <c r="AZ350" s="7"/>
      <c r="BA350" s="7"/>
      <c r="BB350" s="9">
        <v>4.0999999999999996</v>
      </c>
      <c r="BC350" s="7">
        <v>21.4</v>
      </c>
      <c r="BD350" s="7">
        <v>44.4</v>
      </c>
      <c r="BE350" s="7">
        <v>4.82</v>
      </c>
      <c r="BF350" s="7">
        <v>16.8</v>
      </c>
      <c r="BG350" s="7">
        <v>2.42</v>
      </c>
      <c r="BH350" s="7">
        <v>0.63</v>
      </c>
      <c r="BI350" s="7">
        <v>1.52</v>
      </c>
      <c r="BJ350" s="7">
        <v>0.17</v>
      </c>
      <c r="BK350" s="7">
        <v>0.8</v>
      </c>
      <c r="BL350" s="7">
        <v>0.14000000000000001</v>
      </c>
      <c r="BM350" s="7">
        <v>0.35</v>
      </c>
      <c r="BN350" s="7">
        <v>4.3999999999999997E-2</v>
      </c>
      <c r="BO350" s="7">
        <v>0.3</v>
      </c>
      <c r="BP350" s="7">
        <v>4.7E-2</v>
      </c>
      <c r="BQ350" s="6" t="s">
        <v>29</v>
      </c>
      <c r="BR350" s="10">
        <v>2.494444076486511</v>
      </c>
      <c r="BS350" s="10">
        <v>21.899304134261154</v>
      </c>
      <c r="BT350" s="10">
        <v>0.68068563241915681</v>
      </c>
      <c r="BU350" s="10">
        <v>74.425095169873103</v>
      </c>
      <c r="BV350" s="7">
        <v>6.2240243284338574E-2</v>
      </c>
      <c r="BW350" s="11">
        <v>901.49229954563077</v>
      </c>
      <c r="BX350" s="7">
        <v>71.333333333333329</v>
      </c>
      <c r="BY350" s="7">
        <v>75.365853658536594</v>
      </c>
      <c r="BZ350" s="7">
        <f t="shared" si="39"/>
        <v>7.7777777777777777</v>
      </c>
      <c r="CA350" s="9">
        <v>48.458508794460769</v>
      </c>
      <c r="CB350" s="12">
        <v>0.68068563241915681</v>
      </c>
      <c r="CC350" s="7">
        <v>7</v>
      </c>
      <c r="CD350" s="7">
        <v>7</v>
      </c>
      <c r="CJ350" s="2">
        <v>0.68068563241915681</v>
      </c>
      <c r="CK350" s="12">
        <v>0.68068563241915681</v>
      </c>
      <c r="CL350" s="7">
        <v>2.3229639999999998</v>
      </c>
      <c r="CM350" s="7">
        <v>2.3229639999999998</v>
      </c>
      <c r="CS350" s="12">
        <v>0.68068563241915681</v>
      </c>
      <c r="CU350" s="7">
        <v>71.333333333333329</v>
      </c>
    </row>
    <row r="351" spans="1:99" x14ac:dyDescent="0.15">
      <c r="B351" s="5" t="s">
        <v>67</v>
      </c>
      <c r="C351" s="6">
        <v>17</v>
      </c>
      <c r="D351" s="14">
        <v>707921</v>
      </c>
      <c r="E351" s="14">
        <v>5358582</v>
      </c>
      <c r="F351" s="2">
        <v>-78.193732999999995</v>
      </c>
      <c r="G351" s="2">
        <v>48.346164000000002</v>
      </c>
      <c r="H351" s="5" t="s">
        <v>1</v>
      </c>
      <c r="I351" s="1" t="s">
        <v>46</v>
      </c>
      <c r="J351" s="3" t="s">
        <v>15</v>
      </c>
      <c r="K351" s="3" t="s">
        <v>9</v>
      </c>
      <c r="L351" s="7">
        <v>71.705348000000001</v>
      </c>
      <c r="M351" s="7">
        <v>16.004035999999999</v>
      </c>
      <c r="N351" s="7">
        <v>3.0272E-2</v>
      </c>
      <c r="O351" s="7">
        <v>1.7860750000000001</v>
      </c>
      <c r="P351" s="7">
        <v>0.67608500000000005</v>
      </c>
      <c r="Q351" s="7">
        <v>3.8143289999999999</v>
      </c>
      <c r="R351" s="7">
        <v>4.6619580000000003</v>
      </c>
      <c r="S351" s="7">
        <v>0.97880900000000004</v>
      </c>
      <c r="T351" s="7">
        <v>0.24218000000000001</v>
      </c>
      <c r="U351" s="7">
        <v>0.100908</v>
      </c>
      <c r="V351" s="7">
        <v>1.06</v>
      </c>
      <c r="W351" s="7">
        <v>100.16</v>
      </c>
      <c r="X351" s="7">
        <v>0.03</v>
      </c>
      <c r="Y351" s="7"/>
      <c r="Z351" s="7"/>
      <c r="AA351" s="7"/>
      <c r="AB351" s="7"/>
      <c r="AC351" s="8"/>
      <c r="AD351" s="9">
        <v>2</v>
      </c>
      <c r="AE351" s="7">
        <v>1.1000000000000001</v>
      </c>
      <c r="AF351" s="9">
        <v>31</v>
      </c>
      <c r="AG351" s="8">
        <v>409</v>
      </c>
      <c r="AH351" s="9">
        <v>419</v>
      </c>
      <c r="AI351" s="9">
        <v>2.7</v>
      </c>
      <c r="AJ351" s="9">
        <v>99</v>
      </c>
      <c r="AK351" s="7">
        <v>2.5</v>
      </c>
      <c r="AL351" s="7">
        <v>0.14000000000000001</v>
      </c>
      <c r="AM351" s="7">
        <v>1.38</v>
      </c>
      <c r="AN351" s="7">
        <v>0.53</v>
      </c>
      <c r="AO351" s="9">
        <v>2.1</v>
      </c>
      <c r="AP351" s="8">
        <v>25</v>
      </c>
      <c r="AQ351" s="8">
        <v>36</v>
      </c>
      <c r="AR351" s="8">
        <v>18</v>
      </c>
      <c r="AS351" s="8">
        <v>5</v>
      </c>
      <c r="AT351" s="7">
        <v>5</v>
      </c>
      <c r="AU351" s="8">
        <v>106</v>
      </c>
      <c r="AV351" s="7">
        <v>10</v>
      </c>
      <c r="AW351" s="8"/>
      <c r="AX351" s="7">
        <v>0.4</v>
      </c>
      <c r="AY351" s="7"/>
      <c r="AZ351" s="7"/>
      <c r="BA351" s="7"/>
      <c r="BB351" s="9">
        <v>4.3</v>
      </c>
      <c r="BC351" s="7">
        <v>13.8</v>
      </c>
      <c r="BD351" s="7">
        <v>29</v>
      </c>
      <c r="BE351" s="7">
        <v>3.49</v>
      </c>
      <c r="BF351" s="7">
        <v>13</v>
      </c>
      <c r="BG351" s="7">
        <v>2.2400000000000002</v>
      </c>
      <c r="BH351" s="7">
        <v>0.59299999999999997</v>
      </c>
      <c r="BI351" s="7">
        <v>1.3</v>
      </c>
      <c r="BJ351" s="7">
        <v>0.19</v>
      </c>
      <c r="BK351" s="7">
        <v>0.88</v>
      </c>
      <c r="BL351" s="7">
        <v>0.14000000000000001</v>
      </c>
      <c r="BM351" s="7">
        <v>0.36</v>
      </c>
      <c r="BN351" s="7">
        <v>5.2999999999999999E-2</v>
      </c>
      <c r="BO351" s="7">
        <v>0.34</v>
      </c>
      <c r="BP351" s="7">
        <v>5.2999999999999999E-2</v>
      </c>
      <c r="BQ351" s="6" t="s">
        <v>29</v>
      </c>
      <c r="BR351" s="10">
        <v>4.7628883673934341</v>
      </c>
      <c r="BS351" s="10">
        <v>13.925327951564077</v>
      </c>
      <c r="BT351" s="10">
        <v>0.68222502522704354</v>
      </c>
      <c r="BU351" s="10">
        <v>72.356557013118064</v>
      </c>
      <c r="BV351" s="7">
        <v>0.10074680511182109</v>
      </c>
      <c r="BW351" s="11">
        <v>928.45448242627856</v>
      </c>
      <c r="BX351" s="7">
        <v>40.588235294117645</v>
      </c>
      <c r="BY351" s="7">
        <v>95.116279069767444</v>
      </c>
      <c r="BZ351" s="7">
        <f t="shared" si="39"/>
        <v>11.904761904761905</v>
      </c>
      <c r="CA351" s="9">
        <v>27.57259846193892</v>
      </c>
      <c r="CB351" s="12">
        <v>0.68222502522704354</v>
      </c>
      <c r="CC351" s="7">
        <v>5</v>
      </c>
      <c r="CD351" s="7">
        <v>5</v>
      </c>
      <c r="CJ351" s="2">
        <v>0.68222502522704354</v>
      </c>
      <c r="CK351" s="12">
        <v>0.68222502522704354</v>
      </c>
      <c r="CL351" s="7">
        <v>1.7860750000000001</v>
      </c>
      <c r="CM351" s="7">
        <v>1.7860750000000001</v>
      </c>
      <c r="CS351" s="12">
        <v>0.68222502522704354</v>
      </c>
      <c r="CU351" s="7">
        <v>40.588235294117645</v>
      </c>
    </row>
    <row r="352" spans="1:99" x14ac:dyDescent="0.15">
      <c r="B352" s="5" t="s">
        <v>67</v>
      </c>
      <c r="C352" s="6">
        <v>17</v>
      </c>
      <c r="D352" s="14">
        <v>711026</v>
      </c>
      <c r="E352" s="14">
        <v>5357060</v>
      </c>
      <c r="F352" s="2">
        <v>-78.152642</v>
      </c>
      <c r="G352" s="2">
        <v>48.331457999999998</v>
      </c>
      <c r="H352" s="5" t="s">
        <v>1</v>
      </c>
      <c r="I352" s="1" t="s">
        <v>46</v>
      </c>
      <c r="J352" s="3" t="s">
        <v>48</v>
      </c>
      <c r="K352" s="3" t="s">
        <v>49</v>
      </c>
      <c r="L352" s="7">
        <v>73.163644000000005</v>
      </c>
      <c r="M352" s="7">
        <v>15.282092</v>
      </c>
      <c r="N352" s="7">
        <v>2.0042000000000001E-2</v>
      </c>
      <c r="O352" s="7">
        <v>1.53322</v>
      </c>
      <c r="P352" s="7">
        <v>0.68143100000000001</v>
      </c>
      <c r="Q352" s="7">
        <v>1.6735139999999999</v>
      </c>
      <c r="R352" s="7">
        <v>6.1729630000000002</v>
      </c>
      <c r="S352" s="7">
        <v>1.2125459999999999</v>
      </c>
      <c r="T352" s="7">
        <v>0.18037900000000001</v>
      </c>
      <c r="U352" s="7">
        <v>8.0168000000000003E-2</v>
      </c>
      <c r="V352" s="7">
        <v>0.62</v>
      </c>
      <c r="W352" s="7">
        <v>100.41</v>
      </c>
      <c r="X352" s="7">
        <v>0.06</v>
      </c>
      <c r="Y352" s="7"/>
      <c r="Z352" s="7"/>
      <c r="AA352" s="7"/>
      <c r="AB352" s="7"/>
      <c r="AC352" s="8"/>
      <c r="AD352" s="9">
        <v>2</v>
      </c>
      <c r="AE352" s="7">
        <v>1.3</v>
      </c>
      <c r="AF352" s="9">
        <v>30</v>
      </c>
      <c r="AG352" s="8">
        <v>696</v>
      </c>
      <c r="AH352" s="9">
        <v>1112</v>
      </c>
      <c r="AI352" s="9">
        <v>2.7</v>
      </c>
      <c r="AJ352" s="9">
        <v>88</v>
      </c>
      <c r="AK352" s="7">
        <v>2.5</v>
      </c>
      <c r="AL352" s="7">
        <v>0.11</v>
      </c>
      <c r="AM352" s="7">
        <v>2.73</v>
      </c>
      <c r="AN352" s="7">
        <v>0.68</v>
      </c>
      <c r="AO352" s="9">
        <v>2</v>
      </c>
      <c r="AP352" s="8">
        <v>21</v>
      </c>
      <c r="AQ352" s="8">
        <v>41</v>
      </c>
      <c r="AR352" s="8">
        <v>29</v>
      </c>
      <c r="AS352" s="8">
        <v>4</v>
      </c>
      <c r="AT352" s="7">
        <v>19</v>
      </c>
      <c r="AU352" s="8">
        <v>31</v>
      </c>
      <c r="AV352" s="7">
        <v>9</v>
      </c>
      <c r="AW352" s="8"/>
      <c r="AX352" s="7"/>
      <c r="AY352" s="7"/>
      <c r="AZ352" s="7"/>
      <c r="BA352" s="7"/>
      <c r="BB352" s="9">
        <v>3.3</v>
      </c>
      <c r="BC352" s="7">
        <v>13.8</v>
      </c>
      <c r="BD352" s="7">
        <v>29.3</v>
      </c>
      <c r="BE352" s="7">
        <v>3.28</v>
      </c>
      <c r="BF352" s="7">
        <v>13.5</v>
      </c>
      <c r="BG352" s="7">
        <v>2.42</v>
      </c>
      <c r="BH352" s="7">
        <v>0.57499999999999996</v>
      </c>
      <c r="BI352" s="7">
        <v>1.51</v>
      </c>
      <c r="BJ352" s="7">
        <v>0.17</v>
      </c>
      <c r="BK352" s="7">
        <v>0.69</v>
      </c>
      <c r="BL352" s="7">
        <v>0.1</v>
      </c>
      <c r="BM352" s="7">
        <v>0.26</v>
      </c>
      <c r="BN352" s="7">
        <v>3.5999999999999997E-2</v>
      </c>
      <c r="BO352" s="7">
        <v>0.24</v>
      </c>
      <c r="BP352" s="7">
        <v>3.5000000000000003E-2</v>
      </c>
      <c r="BQ352" s="6" t="s">
        <v>29</v>
      </c>
      <c r="BR352" s="10">
        <v>5.0909103654624239</v>
      </c>
      <c r="BS352" s="10">
        <v>13.829040986070749</v>
      </c>
      <c r="BT352" s="10">
        <v>0.68286501653472298</v>
      </c>
      <c r="BU352" s="10">
        <v>73.317610983064441</v>
      </c>
      <c r="BV352" s="7">
        <v>7.9840653321382335E-2</v>
      </c>
      <c r="BW352" s="11">
        <v>914.66793474598614</v>
      </c>
      <c r="BX352" s="7">
        <v>57.500000000000007</v>
      </c>
      <c r="BY352" s="7">
        <v>210.90909090909091</v>
      </c>
      <c r="BZ352" s="7">
        <f t="shared" si="39"/>
        <v>10.5</v>
      </c>
      <c r="CA352" s="9">
        <v>39.061181154413475</v>
      </c>
      <c r="CB352" s="12">
        <v>0.68286501653472298</v>
      </c>
      <c r="CC352" s="7">
        <v>19</v>
      </c>
      <c r="CD352" s="7">
        <v>19</v>
      </c>
      <c r="CJ352" s="2">
        <v>0.68286501653472298</v>
      </c>
      <c r="CK352" s="12">
        <v>0.68286501653472298</v>
      </c>
      <c r="CL352" s="7">
        <v>1.53322</v>
      </c>
      <c r="CM352" s="7">
        <v>1.53322</v>
      </c>
      <c r="CS352" s="12">
        <v>0.68286501653472298</v>
      </c>
      <c r="CU352" s="7">
        <v>57.500000000000007</v>
      </c>
    </row>
    <row r="353" spans="1:99" x14ac:dyDescent="0.15">
      <c r="A353" s="3" t="s">
        <v>332</v>
      </c>
      <c r="B353" s="5" t="s">
        <v>47</v>
      </c>
      <c r="C353" s="6">
        <v>18</v>
      </c>
      <c r="D353" s="14">
        <v>552240</v>
      </c>
      <c r="E353" s="14">
        <v>5521394</v>
      </c>
      <c r="F353" s="2">
        <v>-74.273438999999996</v>
      </c>
      <c r="G353" s="2">
        <v>49.842692999999997</v>
      </c>
      <c r="H353" s="5" t="s">
        <v>1</v>
      </c>
      <c r="I353" s="1" t="s">
        <v>46</v>
      </c>
      <c r="J353" s="3" t="s">
        <v>48</v>
      </c>
      <c r="K353" s="3" t="s">
        <v>52</v>
      </c>
      <c r="L353" s="7">
        <v>73.676170999999997</v>
      </c>
      <c r="M353" s="7">
        <v>14.327902</v>
      </c>
      <c r="N353" s="7">
        <v>4.0732999999999998E-2</v>
      </c>
      <c r="O353" s="7">
        <v>2.6578409999999999</v>
      </c>
      <c r="P353" s="7">
        <v>0.67209799999999997</v>
      </c>
      <c r="Q353" s="7">
        <v>3.1059060000000001</v>
      </c>
      <c r="R353" s="7">
        <v>4.5112019999999999</v>
      </c>
      <c r="S353" s="7">
        <v>0.72301400000000005</v>
      </c>
      <c r="T353" s="7">
        <v>0.22403300000000001</v>
      </c>
      <c r="U353" s="7">
        <v>6.1100000000000002E-2</v>
      </c>
      <c r="V353" s="7">
        <v>0.88</v>
      </c>
      <c r="W353" s="7">
        <v>99.08</v>
      </c>
      <c r="X353" s="7">
        <v>0.01</v>
      </c>
      <c r="Y353" s="7"/>
      <c r="Z353" s="7"/>
      <c r="AA353" s="7"/>
      <c r="AB353" s="7"/>
      <c r="AC353" s="8"/>
      <c r="AD353" s="9"/>
      <c r="AE353" s="7">
        <v>0.3</v>
      </c>
      <c r="AF353" s="9">
        <v>16</v>
      </c>
      <c r="AG353" s="8">
        <v>217</v>
      </c>
      <c r="AH353" s="9">
        <v>250</v>
      </c>
      <c r="AI353" s="9">
        <v>4.4000000000000004</v>
      </c>
      <c r="AJ353" s="9">
        <v>125</v>
      </c>
      <c r="AK353" s="7">
        <v>3.3</v>
      </c>
      <c r="AL353" s="7">
        <v>0.44</v>
      </c>
      <c r="AM353" s="7">
        <v>2.92</v>
      </c>
      <c r="AN353" s="7">
        <v>0.39</v>
      </c>
      <c r="AO353" s="9">
        <v>3.9</v>
      </c>
      <c r="AP353" s="8">
        <v>17</v>
      </c>
      <c r="AQ353" s="8"/>
      <c r="AR353" s="8">
        <v>7</v>
      </c>
      <c r="AS353" s="8">
        <v>4</v>
      </c>
      <c r="AT353" s="7">
        <v>10</v>
      </c>
      <c r="AU353" s="8">
        <v>35</v>
      </c>
      <c r="AV353" s="7"/>
      <c r="AW353" s="8"/>
      <c r="AX353" s="7"/>
      <c r="AY353" s="7"/>
      <c r="AZ353" s="7"/>
      <c r="BA353" s="7"/>
      <c r="BB353" s="9">
        <v>7.9</v>
      </c>
      <c r="BC353" s="7">
        <v>20.9</v>
      </c>
      <c r="BD353" s="7">
        <v>41.5</v>
      </c>
      <c r="BE353" s="7">
        <v>4.38</v>
      </c>
      <c r="BF353" s="7">
        <v>14.5</v>
      </c>
      <c r="BG353" s="7">
        <v>2.58</v>
      </c>
      <c r="BH353" s="7">
        <v>0.80500000000000005</v>
      </c>
      <c r="BI353" s="7">
        <v>1.95</v>
      </c>
      <c r="BJ353" s="7">
        <v>0.26</v>
      </c>
      <c r="BK353" s="7">
        <v>1.4</v>
      </c>
      <c r="BL353" s="7">
        <v>0.26</v>
      </c>
      <c r="BM353" s="7">
        <v>0.72</v>
      </c>
      <c r="BN353" s="7">
        <v>0.104</v>
      </c>
      <c r="BO353" s="7">
        <v>0.7</v>
      </c>
      <c r="BP353" s="7">
        <v>0.111</v>
      </c>
      <c r="BQ353" s="6" t="s">
        <v>29</v>
      </c>
      <c r="BR353" s="10">
        <v>6.2394393469559368</v>
      </c>
      <c r="BS353" s="10">
        <v>21.283095723014256</v>
      </c>
      <c r="BT353" s="10">
        <v>0.6844175152749491</v>
      </c>
      <c r="BU353" s="10">
        <v>75.026650712830943</v>
      </c>
      <c r="BV353" s="7">
        <v>6.1667339523617283E-2</v>
      </c>
      <c r="BW353" s="11">
        <v>906.23342884549254</v>
      </c>
      <c r="BX353" s="7">
        <v>29.857142857142858</v>
      </c>
      <c r="BY353" s="7">
        <v>27.468354430379744</v>
      </c>
      <c r="BZ353" s="7">
        <f t="shared" si="39"/>
        <v>4.3589743589743595</v>
      </c>
      <c r="CA353" s="9">
        <v>20.282700276453205</v>
      </c>
      <c r="CB353" s="12">
        <v>0.6844175152749491</v>
      </c>
      <c r="CC353" s="7">
        <v>10</v>
      </c>
      <c r="CD353" s="7">
        <v>10</v>
      </c>
      <c r="CJ353" s="2">
        <v>0.6844175152749491</v>
      </c>
      <c r="CK353" s="12">
        <v>0.6844175152749491</v>
      </c>
      <c r="CL353" s="7">
        <v>2.6578409999999999</v>
      </c>
      <c r="CM353" s="7">
        <v>2.6578409999999999</v>
      </c>
      <c r="CS353" s="12">
        <v>0.6844175152749491</v>
      </c>
      <c r="CU353" s="7">
        <v>29.857142857142858</v>
      </c>
    </row>
    <row r="354" spans="1:99" x14ac:dyDescent="0.15">
      <c r="B354" s="5" t="s">
        <v>67</v>
      </c>
      <c r="C354" s="6">
        <v>18</v>
      </c>
      <c r="D354" s="14">
        <v>370837</v>
      </c>
      <c r="E354" s="14">
        <v>5398267</v>
      </c>
      <c r="F354" s="2">
        <v>-76.756262000000007</v>
      </c>
      <c r="G354" s="2">
        <v>48.724037000000003</v>
      </c>
      <c r="H354" s="5" t="s">
        <v>1</v>
      </c>
      <c r="I354" s="1" t="s">
        <v>46</v>
      </c>
      <c r="J354" s="3" t="s">
        <v>48</v>
      </c>
      <c r="K354" s="3" t="s">
        <v>52</v>
      </c>
      <c r="L354" s="7">
        <v>72.313964999999996</v>
      </c>
      <c r="M354" s="7">
        <v>14.811417</v>
      </c>
      <c r="N354" s="7">
        <v>3.0581000000000001E-2</v>
      </c>
      <c r="O354" s="7">
        <v>2.6911309999999999</v>
      </c>
      <c r="P354" s="7">
        <v>0.67278300000000002</v>
      </c>
      <c r="Q354" s="7">
        <v>3.2110089999999998</v>
      </c>
      <c r="R354" s="7">
        <v>4.9643220000000001</v>
      </c>
      <c r="S354" s="7">
        <v>1.009174</v>
      </c>
      <c r="T354" s="7">
        <v>0.25484200000000001</v>
      </c>
      <c r="U354" s="7">
        <v>4.0774999999999999E-2</v>
      </c>
      <c r="V354" s="7">
        <v>0.27</v>
      </c>
      <c r="W354" s="7">
        <v>98.37</v>
      </c>
      <c r="X354" s="7"/>
      <c r="Y354" s="7"/>
      <c r="Z354" s="7"/>
      <c r="AA354" s="7"/>
      <c r="AB354" s="7"/>
      <c r="AC354" s="8"/>
      <c r="AD354" s="9"/>
      <c r="AE354" s="7">
        <v>2</v>
      </c>
      <c r="AF354" s="9">
        <v>38</v>
      </c>
      <c r="AG354" s="8">
        <v>428</v>
      </c>
      <c r="AH354" s="9">
        <v>340</v>
      </c>
      <c r="AI354" s="9">
        <v>1.3</v>
      </c>
      <c r="AJ354" s="9">
        <v>95</v>
      </c>
      <c r="AK354" s="7">
        <v>2.2999999999999998</v>
      </c>
      <c r="AL354" s="7">
        <v>0.16</v>
      </c>
      <c r="AM354" s="7">
        <v>2</v>
      </c>
      <c r="AN354" s="7">
        <v>0.25</v>
      </c>
      <c r="AO354" s="9">
        <v>2.1</v>
      </c>
      <c r="AP354" s="8">
        <v>28</v>
      </c>
      <c r="AQ354" s="8">
        <v>14</v>
      </c>
      <c r="AR354" s="8">
        <v>6</v>
      </c>
      <c r="AS354" s="8">
        <v>4</v>
      </c>
      <c r="AT354" s="7">
        <v>12</v>
      </c>
      <c r="AU354" s="8">
        <v>51</v>
      </c>
      <c r="AV354" s="7"/>
      <c r="AW354" s="8"/>
      <c r="AX354" s="7"/>
      <c r="AY354" s="7"/>
      <c r="AZ354" s="7"/>
      <c r="BA354" s="7"/>
      <c r="BB354" s="9">
        <v>2.9</v>
      </c>
      <c r="BC354" s="7">
        <v>18.3</v>
      </c>
      <c r="BD354" s="7">
        <v>34.4</v>
      </c>
      <c r="BE354" s="7">
        <v>3.43</v>
      </c>
      <c r="BF354" s="7">
        <v>11.8</v>
      </c>
      <c r="BG354" s="7">
        <v>1.77</v>
      </c>
      <c r="BH354" s="7">
        <v>0.56599999999999995</v>
      </c>
      <c r="BI354" s="7">
        <v>1.04</v>
      </c>
      <c r="BJ354" s="7">
        <v>0.13</v>
      </c>
      <c r="BK354" s="7">
        <v>0.64</v>
      </c>
      <c r="BL354" s="7">
        <v>0.11</v>
      </c>
      <c r="BM354" s="7">
        <v>0.28999999999999998</v>
      </c>
      <c r="BN354" s="7">
        <v>3.9E-2</v>
      </c>
      <c r="BO354" s="7">
        <v>0.22</v>
      </c>
      <c r="BP354" s="7">
        <v>2.8000000000000001E-2</v>
      </c>
      <c r="BQ354" s="6" t="s">
        <v>29</v>
      </c>
      <c r="BR354" s="10">
        <v>4.9191933204779357</v>
      </c>
      <c r="BS354" s="10">
        <v>18.654434250764524</v>
      </c>
      <c r="BT354" s="10">
        <v>0.6858134556574923</v>
      </c>
      <c r="BU354" s="10">
        <v>73.714541284403666</v>
      </c>
      <c r="BV354" s="7">
        <v>4.1450645522008736E-2</v>
      </c>
      <c r="BW354" s="11">
        <v>858.15723591035987</v>
      </c>
      <c r="BX354" s="7">
        <v>83.181818181818187</v>
      </c>
      <c r="BY354" s="7">
        <v>147.58620689655172</v>
      </c>
      <c r="BZ354" s="7">
        <f t="shared" si="39"/>
        <v>13.333333333333332</v>
      </c>
      <c r="CA354" s="9">
        <v>56.507479456582338</v>
      </c>
      <c r="CB354" s="12">
        <v>0.6858134556574923</v>
      </c>
      <c r="CC354" s="7">
        <v>12</v>
      </c>
      <c r="CD354" s="7">
        <v>12</v>
      </c>
      <c r="CJ354" s="2">
        <v>0.6858134556574923</v>
      </c>
      <c r="CK354" s="12">
        <v>0.6858134556574923</v>
      </c>
      <c r="CL354" s="7">
        <v>2.6911309999999999</v>
      </c>
      <c r="CM354" s="7">
        <v>2.6911309999999999</v>
      </c>
      <c r="CS354" s="12">
        <v>0.6858134556574923</v>
      </c>
      <c r="CU354" s="7">
        <v>83.181818181818187</v>
      </c>
    </row>
    <row r="355" spans="1:99" x14ac:dyDescent="0.15">
      <c r="B355" s="5" t="s">
        <v>47</v>
      </c>
      <c r="C355" s="6">
        <v>17</v>
      </c>
      <c r="D355" s="14">
        <v>648720</v>
      </c>
      <c r="E355" s="14">
        <v>5384279</v>
      </c>
      <c r="F355" s="2">
        <v>-78.983003999999994</v>
      </c>
      <c r="G355" s="2">
        <v>48.593919</v>
      </c>
      <c r="H355" s="5" t="s">
        <v>1</v>
      </c>
      <c r="I355" s="1" t="s">
        <v>46</v>
      </c>
      <c r="J355" s="3" t="s">
        <v>48</v>
      </c>
      <c r="K355" s="3" t="s">
        <v>52</v>
      </c>
      <c r="L355" s="7">
        <v>73.547276999999994</v>
      </c>
      <c r="M355" s="7">
        <v>14.102045</v>
      </c>
      <c r="N355" s="7">
        <v>4.0494000000000002E-2</v>
      </c>
      <c r="O355" s="7">
        <v>2.9459399999999998</v>
      </c>
      <c r="P355" s="7">
        <v>0.67827499999999996</v>
      </c>
      <c r="Q355" s="7">
        <v>3.4014980000000001</v>
      </c>
      <c r="R355" s="7">
        <v>4.3834780000000002</v>
      </c>
      <c r="S355" s="7">
        <v>0.53654599999999997</v>
      </c>
      <c r="T355" s="7">
        <v>0.303705</v>
      </c>
      <c r="U355" s="7">
        <v>6.0741000000000003E-2</v>
      </c>
      <c r="V355" s="7">
        <v>1.2</v>
      </c>
      <c r="W355" s="7">
        <v>99.98</v>
      </c>
      <c r="X355" s="7">
        <v>0.02</v>
      </c>
      <c r="Y355" s="7">
        <v>0.18</v>
      </c>
      <c r="Z355" s="7"/>
      <c r="AA355" s="7"/>
      <c r="AB355" s="7"/>
      <c r="AC355" s="8"/>
      <c r="AD355" s="9"/>
      <c r="AE355" s="7">
        <v>0.2</v>
      </c>
      <c r="AF355" s="9">
        <v>9.6</v>
      </c>
      <c r="AG355" s="8">
        <v>226.3</v>
      </c>
      <c r="AH355" s="9">
        <v>236</v>
      </c>
      <c r="AI355" s="9">
        <v>5.8</v>
      </c>
      <c r="AJ355" s="9">
        <v>159.4</v>
      </c>
      <c r="AK355" s="7">
        <v>4.5</v>
      </c>
      <c r="AL355" s="7">
        <v>0.6</v>
      </c>
      <c r="AM355" s="7">
        <v>4.3</v>
      </c>
      <c r="AN355" s="7">
        <v>1.3</v>
      </c>
      <c r="AO355" s="9">
        <v>6</v>
      </c>
      <c r="AP355" s="8">
        <v>21</v>
      </c>
      <c r="AQ355" s="8">
        <v>20</v>
      </c>
      <c r="AR355" s="8">
        <v>4.7</v>
      </c>
      <c r="AS355" s="8">
        <v>4.2</v>
      </c>
      <c r="AT355" s="7">
        <v>8</v>
      </c>
      <c r="AU355" s="8">
        <v>16</v>
      </c>
      <c r="AV355" s="7">
        <v>1.5</v>
      </c>
      <c r="AW355" s="8"/>
      <c r="AX355" s="7"/>
      <c r="AY355" s="7">
        <v>1.5</v>
      </c>
      <c r="AZ355" s="7"/>
      <c r="BA355" s="7"/>
      <c r="BB355" s="9">
        <v>22.6</v>
      </c>
      <c r="BC355" s="7">
        <v>25.7</v>
      </c>
      <c r="BD355" s="7">
        <v>59.1</v>
      </c>
      <c r="BE355" s="7">
        <v>6.73</v>
      </c>
      <c r="BF355" s="7">
        <v>24.3</v>
      </c>
      <c r="BG355" s="7">
        <v>4.5</v>
      </c>
      <c r="BH355" s="7">
        <v>0.97</v>
      </c>
      <c r="BI355" s="7">
        <v>3.81</v>
      </c>
      <c r="BJ355" s="7">
        <v>0.71</v>
      </c>
      <c r="BK355" s="7">
        <v>4.25</v>
      </c>
      <c r="BL355" s="7">
        <v>0.78</v>
      </c>
      <c r="BM355" s="7">
        <v>2.44</v>
      </c>
      <c r="BN355" s="7">
        <v>0.34</v>
      </c>
      <c r="BO355" s="7">
        <v>2.2000000000000002</v>
      </c>
      <c r="BP355" s="7">
        <v>0.39</v>
      </c>
      <c r="BQ355" s="6" t="s">
        <v>29</v>
      </c>
      <c r="BR355" s="10">
        <v>8.1698083668501873</v>
      </c>
      <c r="BS355" s="10">
        <v>26.01741243166633</v>
      </c>
      <c r="BT355" s="10">
        <v>0.68665215630694476</v>
      </c>
      <c r="BU355" s="10">
        <v>74.455635756225945</v>
      </c>
      <c r="BV355" s="7">
        <v>6.0753150630126027E-2</v>
      </c>
      <c r="BW355" s="11">
        <v>899.53534480216115</v>
      </c>
      <c r="BX355" s="7">
        <v>11.68181818181818</v>
      </c>
      <c r="BY355" s="7">
        <v>10.013274336283185</v>
      </c>
      <c r="BZ355" s="7">
        <f t="shared" si="39"/>
        <v>3.5</v>
      </c>
      <c r="CA355" s="9">
        <v>7.9357498471812331</v>
      </c>
      <c r="CB355" s="12">
        <v>0.68665215630694476</v>
      </c>
      <c r="CC355" s="7">
        <v>8</v>
      </c>
      <c r="CD355" s="7">
        <v>8</v>
      </c>
      <c r="CJ355" s="2">
        <v>0.68665215630694476</v>
      </c>
      <c r="CK355" s="12">
        <v>0.68665215630694476</v>
      </c>
      <c r="CL355" s="7">
        <v>2.9459399999999998</v>
      </c>
      <c r="CM355" s="7">
        <v>2.9459399999999998</v>
      </c>
      <c r="CS355" s="12">
        <v>0.68665215630694476</v>
      </c>
      <c r="CU355" s="7">
        <v>11.68181818181818</v>
      </c>
    </row>
    <row r="356" spans="1:99" x14ac:dyDescent="0.15">
      <c r="B356" s="5" t="s">
        <v>47</v>
      </c>
      <c r="C356" s="6">
        <v>18</v>
      </c>
      <c r="D356" s="14">
        <v>299792</v>
      </c>
      <c r="E356" s="14">
        <v>5445482</v>
      </c>
      <c r="F356" s="2">
        <v>-77.744504000000006</v>
      </c>
      <c r="G356" s="2">
        <v>49.129525999999998</v>
      </c>
      <c r="H356" s="5" t="s">
        <v>1</v>
      </c>
      <c r="I356" s="1" t="s">
        <v>46</v>
      </c>
      <c r="J356" s="3" t="s">
        <v>48</v>
      </c>
      <c r="K356" s="3" t="s">
        <v>52</v>
      </c>
      <c r="L356" s="7">
        <v>72.880844999999994</v>
      </c>
      <c r="M356" s="7">
        <v>14.107592</v>
      </c>
      <c r="N356" s="7">
        <v>5.0277000000000002E-2</v>
      </c>
      <c r="O356" s="7">
        <v>3.2579189999999998</v>
      </c>
      <c r="P356" s="7">
        <v>0.68376099999999995</v>
      </c>
      <c r="Q356" s="7">
        <v>2.2825540000000002</v>
      </c>
      <c r="R356" s="7">
        <v>4.293615</v>
      </c>
      <c r="S356" s="7">
        <v>2.081448</v>
      </c>
      <c r="T356" s="7">
        <v>0.27149299999999998</v>
      </c>
      <c r="U356" s="7">
        <v>9.0497999999999995E-2</v>
      </c>
      <c r="V356" s="7">
        <v>0.74</v>
      </c>
      <c r="W356" s="7">
        <v>100.19</v>
      </c>
      <c r="X356" s="7"/>
      <c r="Y356" s="7"/>
      <c r="Z356" s="7"/>
      <c r="AA356" s="7"/>
      <c r="AB356" s="7"/>
      <c r="AC356" s="8"/>
      <c r="AD356" s="9">
        <v>1</v>
      </c>
      <c r="AE356" s="7">
        <v>1</v>
      </c>
      <c r="AF356" s="9">
        <v>35</v>
      </c>
      <c r="AG356" s="8">
        <v>194</v>
      </c>
      <c r="AH356" s="9">
        <v>382</v>
      </c>
      <c r="AI356" s="9">
        <v>5.7</v>
      </c>
      <c r="AJ356" s="9">
        <v>136</v>
      </c>
      <c r="AK356" s="7">
        <v>3.3</v>
      </c>
      <c r="AL356" s="7">
        <v>0.68</v>
      </c>
      <c r="AM356" s="7">
        <v>2.5</v>
      </c>
      <c r="AN356" s="7">
        <v>0.68</v>
      </c>
      <c r="AO356" s="9">
        <v>4</v>
      </c>
      <c r="AP356" s="8">
        <v>24</v>
      </c>
      <c r="AQ356" s="8"/>
      <c r="AR356" s="8"/>
      <c r="AS356" s="8">
        <v>4</v>
      </c>
      <c r="AT356" s="7">
        <v>30</v>
      </c>
      <c r="AU356" s="8">
        <v>70</v>
      </c>
      <c r="AV356" s="7">
        <v>6</v>
      </c>
      <c r="AW356" s="8"/>
      <c r="AX356" s="7"/>
      <c r="AY356" s="7"/>
      <c r="AZ356" s="7"/>
      <c r="BA356" s="7"/>
      <c r="BB356" s="9">
        <v>8.6999999999999993</v>
      </c>
      <c r="BC356" s="7">
        <v>18.5</v>
      </c>
      <c r="BD356" s="7">
        <v>37.1</v>
      </c>
      <c r="BE356" s="7">
        <v>3.79</v>
      </c>
      <c r="BF356" s="7">
        <v>12.4</v>
      </c>
      <c r="BG356" s="7">
        <v>2.36</v>
      </c>
      <c r="BH356" s="7">
        <v>0.67200000000000004</v>
      </c>
      <c r="BI356" s="7">
        <v>2.08</v>
      </c>
      <c r="BJ356" s="7">
        <v>0.28000000000000003</v>
      </c>
      <c r="BK356" s="7">
        <v>1.4</v>
      </c>
      <c r="BL356" s="7">
        <v>0.25</v>
      </c>
      <c r="BM356" s="7">
        <v>0.71</v>
      </c>
      <c r="BN356" s="7">
        <v>0.106</v>
      </c>
      <c r="BO356" s="7">
        <v>0.72</v>
      </c>
      <c r="BP356" s="7">
        <v>0.112</v>
      </c>
      <c r="BQ356" s="6" t="s">
        <v>29</v>
      </c>
      <c r="BR356" s="10">
        <v>2.0628019532556183</v>
      </c>
      <c r="BS356" s="10">
        <v>18.602312719959777</v>
      </c>
      <c r="BT356" s="10">
        <v>0.6875424836601306</v>
      </c>
      <c r="BU356" s="10">
        <v>73.283906485671181</v>
      </c>
      <c r="BV356" s="7">
        <v>9.0326379878231361E-2</v>
      </c>
      <c r="BW356" s="11">
        <v>926.43034203820855</v>
      </c>
      <c r="BX356" s="7">
        <v>25.694444444444446</v>
      </c>
      <c r="BY356" s="7">
        <v>22.298850574712645</v>
      </c>
      <c r="BZ356" s="7">
        <f t="shared" si="39"/>
        <v>6</v>
      </c>
      <c r="CA356" s="9">
        <v>17.454875636634039</v>
      </c>
      <c r="CB356" s="12">
        <v>0.6875424836601306</v>
      </c>
      <c r="CC356" s="7">
        <v>30</v>
      </c>
      <c r="CD356" s="7">
        <v>30</v>
      </c>
      <c r="CJ356" s="2">
        <v>0.6875424836601306</v>
      </c>
      <c r="CK356" s="12">
        <v>0.6875424836601306</v>
      </c>
      <c r="CL356" s="7">
        <v>3.2579189999999998</v>
      </c>
      <c r="CM356" s="7">
        <v>3.2579189999999998</v>
      </c>
      <c r="CS356" s="12">
        <v>0.6875424836601306</v>
      </c>
      <c r="CU356" s="7">
        <v>25.694444444444446</v>
      </c>
    </row>
    <row r="357" spans="1:99" x14ac:dyDescent="0.15">
      <c r="A357" s="3" t="s">
        <v>362</v>
      </c>
      <c r="B357" s="5" t="s">
        <v>67</v>
      </c>
      <c r="C357" s="6">
        <v>17</v>
      </c>
      <c r="D357" s="14">
        <v>550973.88203400001</v>
      </c>
      <c r="E357" s="14">
        <v>5316284.5519700004</v>
      </c>
      <c r="F357" s="2">
        <v>-80.316689999999994</v>
      </c>
      <c r="G357" s="2">
        <v>47.997827000000001</v>
      </c>
      <c r="H357" s="5" t="s">
        <v>1</v>
      </c>
      <c r="I357" s="1" t="s">
        <v>46</v>
      </c>
      <c r="J357" s="3" t="s">
        <v>48</v>
      </c>
      <c r="K357" s="3" t="s">
        <v>52</v>
      </c>
      <c r="L357" s="7">
        <v>71.691996000000003</v>
      </c>
      <c r="M357" s="7">
        <v>15.97771</v>
      </c>
      <c r="N357" s="7">
        <v>2.0263E-2</v>
      </c>
      <c r="O357" s="7">
        <v>1.8541030000000001</v>
      </c>
      <c r="P357" s="7">
        <v>0.67882500000000001</v>
      </c>
      <c r="Q357" s="7">
        <v>3.1306989999999999</v>
      </c>
      <c r="R357" s="7">
        <v>5.1874370000000001</v>
      </c>
      <c r="S357" s="7">
        <v>1.2056739999999999</v>
      </c>
      <c r="T357" s="7">
        <v>0.20263400000000001</v>
      </c>
      <c r="U357" s="7">
        <v>5.0659000000000003E-2</v>
      </c>
      <c r="V357" s="7">
        <v>0.89</v>
      </c>
      <c r="W357" s="7">
        <v>99.6</v>
      </c>
      <c r="X357" s="7"/>
      <c r="Y357" s="7"/>
      <c r="Z357" s="7"/>
      <c r="AA357" s="7"/>
      <c r="AB357" s="7"/>
      <c r="AC357" s="8">
        <v>19.13</v>
      </c>
      <c r="AD357" s="9"/>
      <c r="AE357" s="7">
        <v>0.45</v>
      </c>
      <c r="AF357" s="9">
        <v>20</v>
      </c>
      <c r="AG357" s="8">
        <v>402</v>
      </c>
      <c r="AH357" s="9">
        <v>322</v>
      </c>
      <c r="AI357" s="9">
        <v>1.04</v>
      </c>
      <c r="AJ357" s="9">
        <v>91</v>
      </c>
      <c r="AK357" s="7">
        <v>2.83</v>
      </c>
      <c r="AL357" s="7">
        <v>0.46</v>
      </c>
      <c r="AM357" s="7">
        <v>0.18</v>
      </c>
      <c r="AN357" s="7">
        <v>0.11</v>
      </c>
      <c r="AO357" s="9">
        <v>1.07</v>
      </c>
      <c r="AP357" s="8">
        <v>29.96</v>
      </c>
      <c r="AQ357" s="8">
        <v>9</v>
      </c>
      <c r="AR357" s="8">
        <v>6.08</v>
      </c>
      <c r="AS357" s="8">
        <v>4.09</v>
      </c>
      <c r="AT357" s="7">
        <v>3</v>
      </c>
      <c r="AU357" s="8">
        <v>37</v>
      </c>
      <c r="AV357" s="7">
        <v>4.6399999999999997</v>
      </c>
      <c r="AW357" s="8"/>
      <c r="AX357" s="7"/>
      <c r="AY357" s="7"/>
      <c r="AZ357" s="7"/>
      <c r="BA357" s="7"/>
      <c r="BB357" s="9">
        <v>0.83</v>
      </c>
      <c r="BC357" s="7">
        <v>3.5</v>
      </c>
      <c r="BD357" s="7">
        <v>7.03</v>
      </c>
      <c r="BE357" s="7">
        <v>0.72</v>
      </c>
      <c r="BF357" s="7">
        <v>2.5099999999999998</v>
      </c>
      <c r="BG357" s="7">
        <v>0.42</v>
      </c>
      <c r="BH357" s="7">
        <v>0.31</v>
      </c>
      <c r="BI357" s="7">
        <v>0.27</v>
      </c>
      <c r="BJ357" s="7">
        <v>0.03</v>
      </c>
      <c r="BK357" s="7">
        <v>0.15</v>
      </c>
      <c r="BL357" s="7">
        <v>0.03</v>
      </c>
      <c r="BM357" s="7">
        <v>0.08</v>
      </c>
      <c r="BN357" s="7">
        <v>0.01</v>
      </c>
      <c r="BO357" s="7">
        <v>0.08</v>
      </c>
      <c r="BP357" s="7">
        <v>0.02</v>
      </c>
      <c r="BQ357" s="6" t="s">
        <v>37</v>
      </c>
      <c r="BR357" s="10">
        <v>4.3025204159665051</v>
      </c>
      <c r="BS357" s="10">
        <v>3.5457400466011553</v>
      </c>
      <c r="BT357" s="10">
        <v>0.68769628203829414</v>
      </c>
      <c r="BU357" s="10">
        <v>72.62890892513424</v>
      </c>
      <c r="BV357" s="7">
        <v>5.0862449799196789E-2</v>
      </c>
      <c r="BW357" s="11">
        <v>865.85765161846086</v>
      </c>
      <c r="BX357" s="7">
        <v>43.75</v>
      </c>
      <c r="BY357" s="7">
        <v>484.3373493975904</v>
      </c>
      <c r="BZ357" s="7">
        <f t="shared" si="39"/>
        <v>28</v>
      </c>
      <c r="CA357" s="9">
        <v>29.720463921836338</v>
      </c>
      <c r="CB357" s="12">
        <v>0.68769628203829414</v>
      </c>
      <c r="CC357" s="7">
        <v>3</v>
      </c>
      <c r="CD357" s="7">
        <v>3</v>
      </c>
      <c r="CJ357" s="2">
        <v>0.68769628203829414</v>
      </c>
      <c r="CK357" s="12">
        <v>0.68769628203829414</v>
      </c>
      <c r="CL357" s="7">
        <v>1.8541030000000001</v>
      </c>
      <c r="CM357" s="7">
        <v>1.8541030000000001</v>
      </c>
      <c r="CS357" s="12"/>
      <c r="CU357" s="7"/>
    </row>
    <row r="358" spans="1:99" x14ac:dyDescent="0.15">
      <c r="B358" s="5" t="s">
        <v>47</v>
      </c>
      <c r="C358" s="6">
        <v>18</v>
      </c>
      <c r="D358" s="14">
        <v>309090</v>
      </c>
      <c r="E358" s="14">
        <v>5516536</v>
      </c>
      <c r="F358" s="2">
        <v>-77.651426000000001</v>
      </c>
      <c r="G358" s="2">
        <v>49.770932000000002</v>
      </c>
      <c r="H358" s="5" t="s">
        <v>1</v>
      </c>
      <c r="I358" s="1" t="s">
        <v>46</v>
      </c>
      <c r="J358" s="3" t="s">
        <v>15</v>
      </c>
      <c r="K358" s="3" t="s">
        <v>9</v>
      </c>
      <c r="L358" s="7">
        <v>74.090722999999997</v>
      </c>
      <c r="M358" s="7">
        <v>11.29955</v>
      </c>
      <c r="N358" s="7">
        <v>5.1083000000000003E-2</v>
      </c>
      <c r="O358" s="7">
        <v>6.1401719999999997</v>
      </c>
      <c r="P358" s="7">
        <v>0.67429499999999998</v>
      </c>
      <c r="Q358" s="7">
        <v>1.5733550000000001</v>
      </c>
      <c r="R358" s="7">
        <v>4.0968530000000003</v>
      </c>
      <c r="S358" s="7">
        <v>1.7163870000000001</v>
      </c>
      <c r="T358" s="7">
        <v>0.316714</v>
      </c>
      <c r="U358" s="7">
        <v>4.0866E-2</v>
      </c>
      <c r="V358" s="7">
        <v>1.9</v>
      </c>
      <c r="W358" s="7">
        <v>99.78</v>
      </c>
      <c r="X358" s="7"/>
      <c r="Y358" s="7">
        <v>1.06</v>
      </c>
      <c r="Z358" s="7"/>
      <c r="AA358" s="7"/>
      <c r="AB358" s="7"/>
      <c r="AC358" s="8"/>
      <c r="AD358" s="9">
        <v>2</v>
      </c>
      <c r="AE358" s="7">
        <v>0.6</v>
      </c>
      <c r="AF358" s="9">
        <v>22.4</v>
      </c>
      <c r="AG358" s="8">
        <v>82.3</v>
      </c>
      <c r="AH358" s="9">
        <v>422</v>
      </c>
      <c r="AI358" s="9">
        <v>29.7</v>
      </c>
      <c r="AJ358" s="9">
        <v>570.70000000000005</v>
      </c>
      <c r="AK358" s="7">
        <v>16.100000000000001</v>
      </c>
      <c r="AL358" s="7">
        <v>1.9</v>
      </c>
      <c r="AM358" s="7">
        <v>4.9000000000000004</v>
      </c>
      <c r="AN358" s="7">
        <v>1.3</v>
      </c>
      <c r="AO358" s="9">
        <v>5</v>
      </c>
      <c r="AP358" s="8">
        <v>10</v>
      </c>
      <c r="AQ358" s="8"/>
      <c r="AR358" s="8">
        <v>1</v>
      </c>
      <c r="AS358" s="8">
        <v>1.4</v>
      </c>
      <c r="AT358" s="7">
        <v>2.5</v>
      </c>
      <c r="AU358" s="8">
        <v>137</v>
      </c>
      <c r="AV358" s="7">
        <v>1.3</v>
      </c>
      <c r="AW358" s="8"/>
      <c r="AX358" s="7"/>
      <c r="AY358" s="7"/>
      <c r="AZ358" s="7"/>
      <c r="BA358" s="7"/>
      <c r="BB358" s="9">
        <v>142.6</v>
      </c>
      <c r="BC358" s="7">
        <v>43.8</v>
      </c>
      <c r="BD358" s="7">
        <v>106.7</v>
      </c>
      <c r="BE358" s="7">
        <v>14.32</v>
      </c>
      <c r="BF358" s="7">
        <v>59.5</v>
      </c>
      <c r="BG358" s="7">
        <v>17.399999999999999</v>
      </c>
      <c r="BH358" s="7">
        <v>3.25</v>
      </c>
      <c r="BI358" s="7">
        <v>20.12</v>
      </c>
      <c r="BJ358" s="7">
        <v>4.07</v>
      </c>
      <c r="BK358" s="7">
        <v>23.64</v>
      </c>
      <c r="BL358" s="7">
        <v>5.36</v>
      </c>
      <c r="BM358" s="7">
        <v>16.559999999999999</v>
      </c>
      <c r="BN358" s="7">
        <v>2.6</v>
      </c>
      <c r="BO358" s="7">
        <v>17.260000000000002</v>
      </c>
      <c r="BP358" s="7">
        <v>2.4300000000000002</v>
      </c>
      <c r="BQ358" s="6" t="s">
        <v>29</v>
      </c>
      <c r="BR358" s="10">
        <v>2.3869051676574107</v>
      </c>
      <c r="BS358" s="10">
        <v>44.748671843073154</v>
      </c>
      <c r="BT358" s="10">
        <v>0.68889967306906419</v>
      </c>
      <c r="BU358" s="10">
        <v>75.695466898242742</v>
      </c>
      <c r="BV358" s="7">
        <v>4.0956103427540587E-2</v>
      </c>
      <c r="BW358" s="11">
        <v>875.67280178885824</v>
      </c>
      <c r="BX358" s="7">
        <v>2.5376593279258395</v>
      </c>
      <c r="BY358" s="7">
        <v>0.57713884992987374</v>
      </c>
      <c r="BZ358" s="7">
        <f t="shared" si="39"/>
        <v>2</v>
      </c>
      <c r="CA358" s="9">
        <v>1.7238951428921454</v>
      </c>
      <c r="CB358" s="12">
        <v>0.68889967306906419</v>
      </c>
      <c r="CC358" s="7">
        <v>2.5</v>
      </c>
      <c r="CD358" s="7">
        <v>2.5</v>
      </c>
      <c r="CJ358" s="2">
        <v>0.68889967306906419</v>
      </c>
      <c r="CK358" s="12"/>
      <c r="CL358" s="7">
        <v>6.1401719999999997</v>
      </c>
      <c r="CM358" s="7"/>
      <c r="CS358" s="12"/>
      <c r="CU358" s="7"/>
    </row>
    <row r="359" spans="1:99" x14ac:dyDescent="0.15">
      <c r="B359" s="5" t="s">
        <v>67</v>
      </c>
      <c r="C359" s="6">
        <v>18</v>
      </c>
      <c r="D359" s="14">
        <v>292905</v>
      </c>
      <c r="E359" s="14">
        <v>5457541</v>
      </c>
      <c r="F359" s="2">
        <v>-77.845001999999994</v>
      </c>
      <c r="G359" s="2">
        <v>49.235585999999998</v>
      </c>
      <c r="H359" s="5" t="s">
        <v>1</v>
      </c>
      <c r="I359" s="1" t="s">
        <v>46</v>
      </c>
      <c r="J359" s="3" t="s">
        <v>48</v>
      </c>
      <c r="K359" s="3" t="s">
        <v>52</v>
      </c>
      <c r="L359" s="7">
        <v>70.975983999999997</v>
      </c>
      <c r="M359" s="7">
        <v>16.004087999999999</v>
      </c>
      <c r="N359" s="7">
        <v>3.0658999999999999E-2</v>
      </c>
      <c r="O359" s="7">
        <v>2.0746039999999999</v>
      </c>
      <c r="P359" s="7">
        <v>0.67450200000000005</v>
      </c>
      <c r="Q359" s="7">
        <v>2.9024019999999999</v>
      </c>
      <c r="R359" s="7">
        <v>4.7521719999999998</v>
      </c>
      <c r="S359" s="7">
        <v>2.2994379999999999</v>
      </c>
      <c r="T359" s="7">
        <v>0.22483400000000001</v>
      </c>
      <c r="U359" s="7">
        <v>6.1317999999999998E-2</v>
      </c>
      <c r="V359" s="7">
        <v>0.57999999999999996</v>
      </c>
      <c r="W359" s="7">
        <v>98.43</v>
      </c>
      <c r="X359" s="7">
        <v>0.02</v>
      </c>
      <c r="Y359" s="7"/>
      <c r="Z359" s="7"/>
      <c r="AA359" s="7"/>
      <c r="AB359" s="7"/>
      <c r="AC359" s="8"/>
      <c r="AD359" s="9">
        <v>1</v>
      </c>
      <c r="AE359" s="7">
        <v>1.5</v>
      </c>
      <c r="AF359" s="9">
        <v>60</v>
      </c>
      <c r="AG359" s="8">
        <v>379</v>
      </c>
      <c r="AH359" s="9">
        <v>559</v>
      </c>
      <c r="AI359" s="9">
        <v>2.5</v>
      </c>
      <c r="AJ359" s="9">
        <v>78</v>
      </c>
      <c r="AK359" s="7">
        <v>2.2000000000000002</v>
      </c>
      <c r="AL359" s="7">
        <v>0.25</v>
      </c>
      <c r="AM359" s="7">
        <v>1.89</v>
      </c>
      <c r="AN359" s="7">
        <v>0.31</v>
      </c>
      <c r="AO359" s="9">
        <v>2.9</v>
      </c>
      <c r="AP359" s="8">
        <v>28</v>
      </c>
      <c r="AQ359" s="8">
        <v>26</v>
      </c>
      <c r="AR359" s="8">
        <v>6</v>
      </c>
      <c r="AS359" s="8">
        <v>5</v>
      </c>
      <c r="AT359" s="7">
        <v>18</v>
      </c>
      <c r="AU359" s="8">
        <v>43</v>
      </c>
      <c r="AV359" s="7">
        <v>5</v>
      </c>
      <c r="AW359" s="8"/>
      <c r="AX359" s="7">
        <v>0.3</v>
      </c>
      <c r="AY359" s="7"/>
      <c r="AZ359" s="7"/>
      <c r="BA359" s="7"/>
      <c r="BB359" s="9">
        <v>3.7</v>
      </c>
      <c r="BC359" s="7">
        <v>11.1</v>
      </c>
      <c r="BD359" s="7">
        <v>22.6</v>
      </c>
      <c r="BE359" s="7">
        <v>2.7</v>
      </c>
      <c r="BF359" s="7">
        <v>9.98</v>
      </c>
      <c r="BG359" s="7">
        <v>1.85</v>
      </c>
      <c r="BH359" s="7">
        <v>0.53</v>
      </c>
      <c r="BI359" s="7">
        <v>1.48</v>
      </c>
      <c r="BJ359" s="7">
        <v>0.16</v>
      </c>
      <c r="BK359" s="7">
        <v>0.75</v>
      </c>
      <c r="BL359" s="7">
        <v>0.13</v>
      </c>
      <c r="BM359" s="7">
        <v>0.37</v>
      </c>
      <c r="BN359" s="7">
        <v>5.8999999999999997E-2</v>
      </c>
      <c r="BO359" s="7">
        <v>0.38</v>
      </c>
      <c r="BP359" s="7">
        <v>5.2999999999999999E-2</v>
      </c>
      <c r="BQ359" s="6" t="s">
        <v>29</v>
      </c>
      <c r="BR359" s="10">
        <v>2.0666667246518498</v>
      </c>
      <c r="BS359" s="10">
        <v>11.343893714869697</v>
      </c>
      <c r="BT359" s="10">
        <v>0.6893224322943281</v>
      </c>
      <c r="BU359" s="10">
        <v>72.535497189575878</v>
      </c>
      <c r="BV359" s="7">
        <v>6.2296047952859895E-2</v>
      </c>
      <c r="BW359" s="11">
        <v>883.55091775750645</v>
      </c>
      <c r="BX359" s="7">
        <v>29.210526315789473</v>
      </c>
      <c r="BY359" s="7">
        <v>102.43243243243242</v>
      </c>
      <c r="BZ359" s="7">
        <f t="shared" si="39"/>
        <v>9.6551724137931032</v>
      </c>
      <c r="CA359" s="9">
        <v>19.843437565857645</v>
      </c>
      <c r="CB359" s="12">
        <v>0.6893224322943281</v>
      </c>
      <c r="CC359" s="7">
        <v>18</v>
      </c>
      <c r="CD359" s="7">
        <v>18</v>
      </c>
      <c r="CJ359" s="2">
        <v>0.6893224322943281</v>
      </c>
      <c r="CK359" s="12">
        <v>0.6893224322943281</v>
      </c>
      <c r="CL359" s="7">
        <v>2.0746039999999999</v>
      </c>
      <c r="CM359" s="7">
        <v>2.0746039999999999</v>
      </c>
      <c r="CS359" s="12">
        <v>0.6893224322943281</v>
      </c>
      <c r="CU359" s="7">
        <v>29.210526315789473</v>
      </c>
    </row>
    <row r="360" spans="1:99" x14ac:dyDescent="0.15">
      <c r="A360" s="3" t="s">
        <v>404</v>
      </c>
      <c r="B360" s="5" t="s">
        <v>67</v>
      </c>
      <c r="C360" s="6">
        <v>17</v>
      </c>
      <c r="D360" s="14">
        <v>447622</v>
      </c>
      <c r="E360" s="14">
        <v>5317074</v>
      </c>
      <c r="F360" s="2">
        <v>-81.702226999999993</v>
      </c>
      <c r="G360" s="2">
        <v>48.004815000000001</v>
      </c>
      <c r="H360" s="5" t="s">
        <v>1</v>
      </c>
      <c r="I360" s="1" t="s">
        <v>46</v>
      </c>
      <c r="J360" s="3" t="s">
        <v>48</v>
      </c>
      <c r="K360" s="3" t="s">
        <v>52</v>
      </c>
      <c r="L360" s="7">
        <v>70.762923999999998</v>
      </c>
      <c r="M360" s="7">
        <v>16.498349999999999</v>
      </c>
      <c r="N360" s="7">
        <v>1.9997999999999998E-2</v>
      </c>
      <c r="O360" s="7">
        <v>2.3797619999999999</v>
      </c>
      <c r="P360" s="7">
        <v>0.68993099999999996</v>
      </c>
      <c r="Q360" s="7">
        <v>3.2996699999999999</v>
      </c>
      <c r="R360" s="7">
        <v>4.9995000000000003</v>
      </c>
      <c r="S360" s="7">
        <v>0.98990100000000003</v>
      </c>
      <c r="T360" s="7">
        <v>0.28997099999999998</v>
      </c>
      <c r="U360" s="7">
        <v>6.9993E-2</v>
      </c>
      <c r="V360" s="7">
        <v>0.47</v>
      </c>
      <c r="W360" s="7">
        <v>100.49</v>
      </c>
      <c r="X360" s="7">
        <v>0.01</v>
      </c>
      <c r="Y360" s="7"/>
      <c r="Z360" s="7"/>
      <c r="AA360" s="7">
        <v>0.25</v>
      </c>
      <c r="AB360" s="7">
        <v>0.65</v>
      </c>
      <c r="AC360" s="8">
        <v>22.6</v>
      </c>
      <c r="AD360" s="9">
        <v>0.94</v>
      </c>
      <c r="AE360" s="7">
        <v>2.6760000000000002</v>
      </c>
      <c r="AF360" s="9">
        <v>37.4</v>
      </c>
      <c r="AG360" s="8">
        <v>340</v>
      </c>
      <c r="AH360" s="9">
        <v>395</v>
      </c>
      <c r="AI360" s="9">
        <v>2.46</v>
      </c>
      <c r="AJ360" s="9">
        <v>102</v>
      </c>
      <c r="AK360" s="7">
        <v>3.06</v>
      </c>
      <c r="AL360" s="7">
        <v>0.4</v>
      </c>
      <c r="AM360" s="7">
        <v>1.63</v>
      </c>
      <c r="AN360" s="7">
        <v>0.28999999999999998</v>
      </c>
      <c r="AO360" s="9">
        <v>1.4</v>
      </c>
      <c r="AP360" s="8">
        <v>31</v>
      </c>
      <c r="AQ360" s="8">
        <v>19</v>
      </c>
      <c r="AR360" s="8">
        <v>5</v>
      </c>
      <c r="AS360" s="8">
        <v>5.4</v>
      </c>
      <c r="AT360" s="7">
        <v>4</v>
      </c>
      <c r="AU360" s="8">
        <v>47</v>
      </c>
      <c r="AV360" s="7">
        <v>4.5</v>
      </c>
      <c r="AW360" s="8">
        <v>1</v>
      </c>
      <c r="AX360" s="7">
        <v>2</v>
      </c>
      <c r="AY360" s="7"/>
      <c r="AZ360" s="7"/>
      <c r="BA360" s="7"/>
      <c r="BB360" s="9">
        <v>1.52</v>
      </c>
      <c r="BC360" s="7">
        <v>13.84</v>
      </c>
      <c r="BD360" s="7">
        <v>25.9</v>
      </c>
      <c r="BE360" s="7">
        <v>2.73</v>
      </c>
      <c r="BF360" s="7">
        <v>9.34</v>
      </c>
      <c r="BG360" s="7">
        <v>1.23</v>
      </c>
      <c r="BH360" s="7">
        <v>0.47199999999999998</v>
      </c>
      <c r="BI360" s="7">
        <v>0.66</v>
      </c>
      <c r="BJ360" s="7">
        <v>6.5000000000000002E-2</v>
      </c>
      <c r="BK360" s="7">
        <v>0.3</v>
      </c>
      <c r="BL360" s="7">
        <v>5.6000000000000001E-2</v>
      </c>
      <c r="BM360" s="7">
        <v>0.14000000000000001</v>
      </c>
      <c r="BN360" s="7">
        <v>1.9E-2</v>
      </c>
      <c r="BO360" s="7">
        <v>0.13900000000000001</v>
      </c>
      <c r="BP360" s="7">
        <v>2.1999999999999999E-2</v>
      </c>
      <c r="BQ360" s="6" t="s">
        <v>58</v>
      </c>
      <c r="BR360" s="10">
        <v>5.0505050505050511</v>
      </c>
      <c r="BS360" s="10">
        <v>13.837232553489303</v>
      </c>
      <c r="BT360" s="10">
        <v>0.68979304139172171</v>
      </c>
      <c r="BU360" s="10">
        <v>70.748774245150969</v>
      </c>
      <c r="BV360" s="7">
        <v>6.9651706637476371E-2</v>
      </c>
      <c r="BW360" s="11">
        <v>876.40022463793991</v>
      </c>
      <c r="BX360" s="7">
        <v>99.568345323740999</v>
      </c>
      <c r="BY360" s="7">
        <v>223.68421052631578</v>
      </c>
      <c r="BZ360" s="7">
        <f t="shared" si="39"/>
        <v>22.142857142857146</v>
      </c>
      <c r="CA360" s="9">
        <v>67.639255198884257</v>
      </c>
      <c r="CB360" s="12">
        <v>0.68979304139172171</v>
      </c>
      <c r="CC360" s="7">
        <v>4</v>
      </c>
      <c r="CD360" s="7">
        <v>4</v>
      </c>
      <c r="CJ360" s="2">
        <v>0.68979304139172171</v>
      </c>
      <c r="CK360" s="12">
        <v>0.68979304139172171</v>
      </c>
      <c r="CL360" s="7">
        <v>2.3797619999999999</v>
      </c>
      <c r="CM360" s="7">
        <v>2.3797619999999999</v>
      </c>
      <c r="CS360" s="12">
        <v>0.68979304139172171</v>
      </c>
      <c r="CU360" s="7">
        <v>99.568345323740999</v>
      </c>
    </row>
    <row r="361" spans="1:99" x14ac:dyDescent="0.15">
      <c r="B361" s="5" t="s">
        <v>47</v>
      </c>
      <c r="C361" s="6">
        <v>17</v>
      </c>
      <c r="D361" s="14">
        <v>629440</v>
      </c>
      <c r="E361" s="14">
        <v>5356445</v>
      </c>
      <c r="F361" s="2">
        <v>-79.252965000000003</v>
      </c>
      <c r="G361" s="2">
        <v>48.347911000000003</v>
      </c>
      <c r="H361" s="5" t="s">
        <v>1</v>
      </c>
      <c r="I361" s="1" t="s">
        <v>46</v>
      </c>
      <c r="J361" s="3" t="s">
        <v>48</v>
      </c>
      <c r="K361" s="3" t="s">
        <v>52</v>
      </c>
      <c r="L361" s="7">
        <v>73.957808</v>
      </c>
      <c r="M361" s="7">
        <v>12.476027</v>
      </c>
      <c r="N361" s="7">
        <v>4.0375000000000001E-2</v>
      </c>
      <c r="O361" s="7">
        <v>4.1384879999999997</v>
      </c>
      <c r="P361" s="7">
        <v>0.68638299999999997</v>
      </c>
      <c r="Q361" s="7">
        <v>2.5436559999999999</v>
      </c>
      <c r="R361" s="7">
        <v>4.9359039999999998</v>
      </c>
      <c r="S361" s="7">
        <v>0.72675900000000004</v>
      </c>
      <c r="T361" s="7">
        <v>0.41384900000000002</v>
      </c>
      <c r="U361" s="7">
        <v>8.0751000000000003E-2</v>
      </c>
      <c r="V361" s="7">
        <v>0.9</v>
      </c>
      <c r="W361" s="7">
        <v>99.97</v>
      </c>
      <c r="X361" s="7">
        <v>7.0000000000000007E-2</v>
      </c>
      <c r="Y361" s="7"/>
      <c r="Z361" s="7"/>
      <c r="AA361" s="7"/>
      <c r="AB361" s="7"/>
      <c r="AC361" s="8"/>
      <c r="AD361" s="9"/>
      <c r="AE361" s="7">
        <v>0.2</v>
      </c>
      <c r="AF361" s="9">
        <v>14</v>
      </c>
      <c r="AG361" s="8">
        <v>150</v>
      </c>
      <c r="AH361" s="9">
        <v>255</v>
      </c>
      <c r="AI361" s="9">
        <v>8.3000000000000007</v>
      </c>
      <c r="AJ361" s="9">
        <v>253.9</v>
      </c>
      <c r="AK361" s="7">
        <v>7.1</v>
      </c>
      <c r="AL361" s="7">
        <v>0.7</v>
      </c>
      <c r="AM361" s="7">
        <v>3</v>
      </c>
      <c r="AN361" s="7">
        <v>0.8</v>
      </c>
      <c r="AO361" s="9">
        <v>9</v>
      </c>
      <c r="AP361" s="8">
        <v>18</v>
      </c>
      <c r="AQ361" s="8">
        <v>68.420199999999994</v>
      </c>
      <c r="AR361" s="8">
        <v>3.7</v>
      </c>
      <c r="AS361" s="8">
        <v>4.4000000000000004</v>
      </c>
      <c r="AT361" s="7">
        <v>8.5</v>
      </c>
      <c r="AU361" s="8">
        <v>24</v>
      </c>
      <c r="AV361" s="7">
        <v>1.1000000000000001</v>
      </c>
      <c r="AW361" s="8"/>
      <c r="AX361" s="7"/>
      <c r="AY361" s="7">
        <v>2.2000000000000002</v>
      </c>
      <c r="AZ361" s="7"/>
      <c r="BA361" s="7"/>
      <c r="BB361" s="9">
        <v>36.4</v>
      </c>
      <c r="BC361" s="7">
        <v>18.3</v>
      </c>
      <c r="BD361" s="7">
        <v>44.1</v>
      </c>
      <c r="BE361" s="7">
        <v>6.15</v>
      </c>
      <c r="BF361" s="7">
        <v>27</v>
      </c>
      <c r="BG361" s="7">
        <v>5.9</v>
      </c>
      <c r="BH361" s="7">
        <v>1.19</v>
      </c>
      <c r="BI361" s="7">
        <v>6.44</v>
      </c>
      <c r="BJ361" s="7">
        <v>1.1599999999999999</v>
      </c>
      <c r="BK361" s="7">
        <v>6.64</v>
      </c>
      <c r="BL361" s="7">
        <v>1.58</v>
      </c>
      <c r="BM361" s="7">
        <v>4.3600000000000003</v>
      </c>
      <c r="BN361" s="7">
        <v>0.75</v>
      </c>
      <c r="BO361" s="7">
        <v>4.43</v>
      </c>
      <c r="BP361" s="7">
        <v>0.7</v>
      </c>
      <c r="BQ361" s="6" t="s">
        <v>29</v>
      </c>
      <c r="BR361" s="10">
        <v>6.7916654626912081</v>
      </c>
      <c r="BS361" s="10">
        <v>18.471787624911681</v>
      </c>
      <c r="BT361" s="10">
        <v>0.69282628444534178</v>
      </c>
      <c r="BU361" s="10">
        <v>74.652072272130823</v>
      </c>
      <c r="BV361" s="7">
        <v>8.0775232569770941E-2</v>
      </c>
      <c r="BW361" s="11">
        <v>928.33391929854622</v>
      </c>
      <c r="BX361" s="7">
        <v>4.1309255079006775</v>
      </c>
      <c r="BY361" s="7">
        <v>4.1208791208791213</v>
      </c>
      <c r="BZ361" s="7">
        <f t="shared" si="39"/>
        <v>2</v>
      </c>
      <c r="CA361" s="9">
        <v>2.8062405147738407</v>
      </c>
      <c r="CB361" s="12">
        <v>0.69282628444534178</v>
      </c>
      <c r="CC361" s="7">
        <v>8.5</v>
      </c>
      <c r="CD361" s="7">
        <v>8.5</v>
      </c>
      <c r="CJ361" s="2">
        <v>0.69282628444534178</v>
      </c>
      <c r="CK361" s="12">
        <v>0.69282628444534178</v>
      </c>
      <c r="CL361" s="7">
        <v>4.1384879999999997</v>
      </c>
      <c r="CM361" s="7">
        <v>4.1384879999999997</v>
      </c>
      <c r="CS361" s="12">
        <v>0.69282628444534178</v>
      </c>
      <c r="CU361" s="7">
        <v>4.1309255079006775</v>
      </c>
    </row>
    <row r="362" spans="1:99" x14ac:dyDescent="0.15">
      <c r="A362" s="3" t="s">
        <v>393</v>
      </c>
      <c r="B362" s="5" t="s">
        <v>67</v>
      </c>
      <c r="C362" s="6">
        <v>17</v>
      </c>
      <c r="D362" s="14">
        <v>467446</v>
      </c>
      <c r="E362" s="14">
        <v>5333854</v>
      </c>
      <c r="F362" s="2">
        <v>-81.437737999999996</v>
      </c>
      <c r="G362" s="2">
        <v>48.157099000000002</v>
      </c>
      <c r="H362" s="5" t="s">
        <v>1</v>
      </c>
      <c r="I362" s="1" t="s">
        <v>46</v>
      </c>
      <c r="J362" s="3" t="s">
        <v>48</v>
      </c>
      <c r="K362" s="3" t="s">
        <v>52</v>
      </c>
      <c r="L362" s="7">
        <v>70.987654000000006</v>
      </c>
      <c r="M362" s="7">
        <v>16.099163999999998</v>
      </c>
      <c r="N362" s="7">
        <v>3.9824999999999999E-2</v>
      </c>
      <c r="O362" s="7">
        <v>2.3894860000000002</v>
      </c>
      <c r="P362" s="7">
        <v>0.69693300000000002</v>
      </c>
      <c r="Q362" s="7">
        <v>3.5842290000000001</v>
      </c>
      <c r="R362" s="7">
        <v>4.5599360000000004</v>
      </c>
      <c r="S362" s="7">
        <v>1.2644359999999999</v>
      </c>
      <c r="T362" s="7">
        <v>0.30864200000000003</v>
      </c>
      <c r="U362" s="7">
        <v>6.9693000000000005E-2</v>
      </c>
      <c r="V362" s="7">
        <v>0.63</v>
      </c>
      <c r="W362" s="7">
        <v>101.08</v>
      </c>
      <c r="X362" s="7"/>
      <c r="Y362" s="7"/>
      <c r="Z362" s="7"/>
      <c r="AA362" s="7"/>
      <c r="AB362" s="7">
        <v>0.57999999999999996</v>
      </c>
      <c r="AC362" s="8">
        <v>25</v>
      </c>
      <c r="AD362" s="9"/>
      <c r="AE362" s="7">
        <v>3.2</v>
      </c>
      <c r="AF362" s="9">
        <v>32.89</v>
      </c>
      <c r="AG362" s="8">
        <v>281.89999999999998</v>
      </c>
      <c r="AH362" s="9">
        <v>364</v>
      </c>
      <c r="AI362" s="9">
        <v>3.5</v>
      </c>
      <c r="AJ362" s="9">
        <v>123</v>
      </c>
      <c r="AK362" s="7">
        <v>3.4</v>
      </c>
      <c r="AL362" s="7">
        <v>0.28000000000000003</v>
      </c>
      <c r="AM362" s="7">
        <v>2.5</v>
      </c>
      <c r="AN362" s="7">
        <v>0.20499999999999999</v>
      </c>
      <c r="AO362" s="9"/>
      <c r="AP362" s="8"/>
      <c r="AQ362" s="8">
        <v>6</v>
      </c>
      <c r="AR362" s="8"/>
      <c r="AS362" s="8"/>
      <c r="AT362" s="7"/>
      <c r="AU362" s="8"/>
      <c r="AV362" s="7">
        <v>6</v>
      </c>
      <c r="AW362" s="8"/>
      <c r="AX362" s="7"/>
      <c r="AY362" s="7"/>
      <c r="AZ362" s="7">
        <v>1.53</v>
      </c>
      <c r="BA362" s="7"/>
      <c r="BB362" s="9">
        <v>2.72</v>
      </c>
      <c r="BC362" s="7">
        <v>16.41</v>
      </c>
      <c r="BD362" s="7">
        <v>31.73</v>
      </c>
      <c r="BE362" s="7">
        <v>3.2690000000000001</v>
      </c>
      <c r="BF362" s="7">
        <v>11.14</v>
      </c>
      <c r="BG362" s="7">
        <v>1.65</v>
      </c>
      <c r="BH362" s="7">
        <v>0.52100000000000002</v>
      </c>
      <c r="BI362" s="7">
        <v>1.1060000000000001</v>
      </c>
      <c r="BJ362" s="7">
        <v>0.13600000000000001</v>
      </c>
      <c r="BK362" s="7">
        <v>0.63200000000000001</v>
      </c>
      <c r="BL362" s="7">
        <v>0.108</v>
      </c>
      <c r="BM362" s="7">
        <v>0.27300000000000002</v>
      </c>
      <c r="BN362" s="7">
        <v>3.5000000000000003E-2</v>
      </c>
      <c r="BO362" s="7">
        <v>0.22</v>
      </c>
      <c r="BP362" s="7">
        <v>3.5000000000000003E-2</v>
      </c>
      <c r="BQ362" s="6" t="s">
        <v>58</v>
      </c>
      <c r="BR362" s="10">
        <v>3.6063003584206719</v>
      </c>
      <c r="BS362" s="10">
        <v>16.336485813837729</v>
      </c>
      <c r="BT362" s="10">
        <v>0.69381085116973629</v>
      </c>
      <c r="BU362" s="10">
        <v>70.669640617222498</v>
      </c>
      <c r="BV362" s="7">
        <v>6.8948357736446392E-2</v>
      </c>
      <c r="BW362" s="11">
        <v>874.63768009785247</v>
      </c>
      <c r="BX362" s="7">
        <v>74.590909090909093</v>
      </c>
      <c r="BY362" s="7">
        <v>103.63970588235293</v>
      </c>
      <c r="BZ362" s="7"/>
      <c r="CA362" s="9">
        <v>50.671461086476292</v>
      </c>
      <c r="CB362" s="12">
        <v>0.69381085116973629</v>
      </c>
      <c r="CC362" s="7"/>
      <c r="CD362" s="7"/>
      <c r="CJ362" s="2">
        <v>0.69381085116973629</v>
      </c>
      <c r="CK362" s="12">
        <v>0.69381085116973629</v>
      </c>
      <c r="CL362" s="7">
        <v>2.3894860000000002</v>
      </c>
      <c r="CM362" s="7">
        <v>2.3894860000000002</v>
      </c>
      <c r="CS362" s="12">
        <v>0.69381085116973629</v>
      </c>
      <c r="CU362" s="7">
        <v>74.590909090909093</v>
      </c>
    </row>
    <row r="363" spans="1:99" x14ac:dyDescent="0.15">
      <c r="B363" s="5" t="s">
        <v>47</v>
      </c>
      <c r="C363" s="6">
        <v>17</v>
      </c>
      <c r="D363" s="14">
        <v>630835</v>
      </c>
      <c r="E363" s="14">
        <v>5351401</v>
      </c>
      <c r="F363" s="2">
        <v>-79.235712000000007</v>
      </c>
      <c r="G363" s="2">
        <v>48.302266000000003</v>
      </c>
      <c r="H363" s="5" t="s">
        <v>1</v>
      </c>
      <c r="I363" s="1" t="s">
        <v>46</v>
      </c>
      <c r="J363" s="3" t="s">
        <v>15</v>
      </c>
      <c r="K363" s="3" t="s">
        <v>9</v>
      </c>
      <c r="L363" s="7">
        <v>73.191187999999997</v>
      </c>
      <c r="M363" s="7">
        <v>12.914308999999999</v>
      </c>
      <c r="N363" s="7">
        <v>6.0630999999999997E-2</v>
      </c>
      <c r="O363" s="7">
        <v>5.1030720000000001</v>
      </c>
      <c r="P363" s="7">
        <v>0.68714600000000003</v>
      </c>
      <c r="Q363" s="7">
        <v>2.435327</v>
      </c>
      <c r="R363" s="7">
        <v>4.2138239999999998</v>
      </c>
      <c r="S363" s="7">
        <v>0.95998399999999995</v>
      </c>
      <c r="T363" s="7">
        <v>0.36378300000000002</v>
      </c>
      <c r="U363" s="7">
        <v>7.0735999999999993E-2</v>
      </c>
      <c r="V363" s="7">
        <v>1</v>
      </c>
      <c r="W363" s="7">
        <v>99.96</v>
      </c>
      <c r="X363" s="7">
        <v>0.17</v>
      </c>
      <c r="Y363" s="7">
        <v>7.0000000000000007E-2</v>
      </c>
      <c r="Z363" s="7"/>
      <c r="AA363" s="7"/>
      <c r="AB363" s="7"/>
      <c r="AC363" s="8"/>
      <c r="AD363" s="9"/>
      <c r="AE363" s="7">
        <v>0.3</v>
      </c>
      <c r="AF363" s="9">
        <v>23.9</v>
      </c>
      <c r="AG363" s="8">
        <v>124.8</v>
      </c>
      <c r="AH363" s="9">
        <v>351</v>
      </c>
      <c r="AI363" s="9">
        <v>11.8</v>
      </c>
      <c r="AJ363" s="9">
        <v>231.1</v>
      </c>
      <c r="AK363" s="7">
        <v>7.7</v>
      </c>
      <c r="AL363" s="7">
        <v>0.9</v>
      </c>
      <c r="AM363" s="7">
        <v>3.5</v>
      </c>
      <c r="AN363" s="7">
        <v>0.9</v>
      </c>
      <c r="AO363" s="9">
        <v>14</v>
      </c>
      <c r="AP363" s="8"/>
      <c r="AQ363" s="8">
        <v>68.420199999999994</v>
      </c>
      <c r="AR363" s="8">
        <v>0.7</v>
      </c>
      <c r="AS363" s="8">
        <v>3.2</v>
      </c>
      <c r="AT363" s="7">
        <v>21.7</v>
      </c>
      <c r="AU363" s="8">
        <v>25</v>
      </c>
      <c r="AV363" s="7">
        <v>0.6</v>
      </c>
      <c r="AW363" s="8"/>
      <c r="AX363" s="7"/>
      <c r="AY363" s="7">
        <v>0.6</v>
      </c>
      <c r="AZ363" s="7"/>
      <c r="BA363" s="7"/>
      <c r="BB363" s="9">
        <v>60.3</v>
      </c>
      <c r="BC363" s="7">
        <v>21.3</v>
      </c>
      <c r="BD363" s="7">
        <v>52.2</v>
      </c>
      <c r="BE363" s="7">
        <v>6.6</v>
      </c>
      <c r="BF363" s="7">
        <v>29.8</v>
      </c>
      <c r="BG363" s="7">
        <v>7.3</v>
      </c>
      <c r="BH363" s="7">
        <v>1.51</v>
      </c>
      <c r="BI363" s="7">
        <v>7.98</v>
      </c>
      <c r="BJ363" s="7">
        <v>1.53</v>
      </c>
      <c r="BK363" s="7">
        <v>9.65</v>
      </c>
      <c r="BL363" s="7">
        <v>2.15</v>
      </c>
      <c r="BM363" s="7">
        <v>6.02</v>
      </c>
      <c r="BN363" s="7">
        <v>0.99</v>
      </c>
      <c r="BO363" s="7">
        <v>6.32</v>
      </c>
      <c r="BP363" s="7">
        <v>0.99</v>
      </c>
      <c r="BQ363" s="6" t="s">
        <v>29</v>
      </c>
      <c r="BR363" s="10">
        <v>4.3894731578859645</v>
      </c>
      <c r="BS363" s="10">
        <v>21.523848019401779</v>
      </c>
      <c r="BT363" s="10">
        <v>0.69436742118027495</v>
      </c>
      <c r="BU363" s="10">
        <v>73.960375909458364</v>
      </c>
      <c r="BV363" s="7">
        <v>7.0764305722288909E-2</v>
      </c>
      <c r="BW363" s="11">
        <v>909.18194328060383</v>
      </c>
      <c r="BX363" s="7">
        <v>3.3702531645569618</v>
      </c>
      <c r="BY363" s="7">
        <v>2.0696517412935322</v>
      </c>
      <c r="BZ363" s="7">
        <f t="shared" ref="BZ363:BZ369" si="40">AP363/AO363</f>
        <v>0</v>
      </c>
      <c r="CA363" s="9">
        <v>2.2894968590781697</v>
      </c>
      <c r="CB363" s="12">
        <v>0.69436742118027495</v>
      </c>
      <c r="CC363" s="7">
        <v>21.7</v>
      </c>
      <c r="CD363" s="7">
        <v>21.7</v>
      </c>
      <c r="CJ363" s="2">
        <v>0.69436742118027495</v>
      </c>
      <c r="CK363" s="12">
        <v>0.69436742118027495</v>
      </c>
      <c r="CL363" s="7">
        <v>5.1030720000000001</v>
      </c>
      <c r="CM363" s="7">
        <v>5.1030720000000001</v>
      </c>
      <c r="CS363" s="12">
        <v>0.69436742118027495</v>
      </c>
      <c r="CU363" s="7">
        <v>3.3702531645569618</v>
      </c>
    </row>
    <row r="364" spans="1:99" x14ac:dyDescent="0.15">
      <c r="B364" s="5" t="s">
        <v>67</v>
      </c>
      <c r="C364" s="6">
        <v>18</v>
      </c>
      <c r="D364" s="14">
        <v>366244</v>
      </c>
      <c r="E364" s="14">
        <v>5421151</v>
      </c>
      <c r="F364" s="2">
        <v>-76.826144999999997</v>
      </c>
      <c r="G364" s="2">
        <v>48.928826000000001</v>
      </c>
      <c r="H364" s="5" t="s">
        <v>1</v>
      </c>
      <c r="I364" s="1" t="s">
        <v>46</v>
      </c>
      <c r="J364" s="3" t="s">
        <v>48</v>
      </c>
      <c r="K364" s="3" t="s">
        <v>52</v>
      </c>
      <c r="L364" s="7">
        <v>71.496994000000001</v>
      </c>
      <c r="M364" s="7">
        <v>15.622134000000001</v>
      </c>
      <c r="N364" s="7">
        <v>3.0571999999999998E-2</v>
      </c>
      <c r="O364" s="7">
        <v>2.160399</v>
      </c>
      <c r="P364" s="7">
        <v>0.68276800000000004</v>
      </c>
      <c r="Q364" s="7">
        <v>2.731071</v>
      </c>
      <c r="R364" s="7">
        <v>4.9628040000000002</v>
      </c>
      <c r="S364" s="7">
        <v>2.0177320000000001</v>
      </c>
      <c r="T364" s="7">
        <v>0.23438300000000001</v>
      </c>
      <c r="U364" s="7">
        <v>6.1143000000000003E-2</v>
      </c>
      <c r="V364" s="7">
        <v>0.49</v>
      </c>
      <c r="W364" s="7">
        <v>98.62</v>
      </c>
      <c r="X364" s="7">
        <v>0.02</v>
      </c>
      <c r="Y364" s="7"/>
      <c r="Z364" s="7"/>
      <c r="AA364" s="7"/>
      <c r="AB364" s="7"/>
      <c r="AC364" s="8"/>
      <c r="AD364" s="9"/>
      <c r="AE364" s="7">
        <v>1.4</v>
      </c>
      <c r="AF364" s="9">
        <v>45</v>
      </c>
      <c r="AG364" s="8">
        <v>483</v>
      </c>
      <c r="AH364" s="9">
        <v>627</v>
      </c>
      <c r="AI364" s="9">
        <v>1.5</v>
      </c>
      <c r="AJ364" s="9">
        <v>75</v>
      </c>
      <c r="AK364" s="7">
        <v>1.9</v>
      </c>
      <c r="AL364" s="7">
        <v>0.16</v>
      </c>
      <c r="AM364" s="7">
        <v>2.06</v>
      </c>
      <c r="AN364" s="7">
        <v>0.65</v>
      </c>
      <c r="AO364" s="9">
        <v>2.8</v>
      </c>
      <c r="AP364" s="8">
        <v>24</v>
      </c>
      <c r="AQ364" s="8">
        <v>29</v>
      </c>
      <c r="AR364" s="8">
        <v>8</v>
      </c>
      <c r="AS364" s="8">
        <v>4</v>
      </c>
      <c r="AT364" s="7">
        <v>10</v>
      </c>
      <c r="AU364" s="8">
        <v>55</v>
      </c>
      <c r="AV364" s="7">
        <v>5</v>
      </c>
      <c r="AW364" s="8"/>
      <c r="AX364" s="7"/>
      <c r="AY364" s="7"/>
      <c r="AZ364" s="7"/>
      <c r="BA364" s="7"/>
      <c r="BB364" s="9">
        <v>3.3</v>
      </c>
      <c r="BC364" s="7">
        <v>8.7100000000000009</v>
      </c>
      <c r="BD364" s="7">
        <v>16.2</v>
      </c>
      <c r="BE364" s="7">
        <v>1.84</v>
      </c>
      <c r="BF364" s="7">
        <v>6.92</v>
      </c>
      <c r="BG364" s="7">
        <v>1.34</v>
      </c>
      <c r="BH364" s="7">
        <v>0.41799999999999998</v>
      </c>
      <c r="BI364" s="7">
        <v>0.99</v>
      </c>
      <c r="BJ364" s="7">
        <v>0.12</v>
      </c>
      <c r="BK364" s="7">
        <v>0.61</v>
      </c>
      <c r="BL364" s="7">
        <v>0.11</v>
      </c>
      <c r="BM364" s="7">
        <v>0.28999999999999998</v>
      </c>
      <c r="BN364" s="7">
        <v>4.7E-2</v>
      </c>
      <c r="BO364" s="7">
        <v>0.35</v>
      </c>
      <c r="BP364" s="7">
        <v>5.8999999999999997E-2</v>
      </c>
      <c r="BQ364" s="6" t="s">
        <v>29</v>
      </c>
      <c r="BR364" s="10">
        <v>2.4595952287023253</v>
      </c>
      <c r="BS364" s="10">
        <v>8.8759808417405477</v>
      </c>
      <c r="BT364" s="10">
        <v>0.69577906858249261</v>
      </c>
      <c r="BU364" s="10">
        <v>72.859466014470598</v>
      </c>
      <c r="BV364" s="7">
        <v>6.1998580409653212E-2</v>
      </c>
      <c r="BW364" s="11">
        <v>886.24353079278524</v>
      </c>
      <c r="BX364" s="7">
        <v>24.88571428571429</v>
      </c>
      <c r="BY364" s="7">
        <v>146.36363636363637</v>
      </c>
      <c r="BZ364" s="7">
        <f t="shared" si="40"/>
        <v>8.5714285714285712</v>
      </c>
      <c r="CA364" s="9">
        <v>16.905485110804541</v>
      </c>
      <c r="CB364" s="12">
        <v>0.69577906858249261</v>
      </c>
      <c r="CC364" s="7">
        <v>10</v>
      </c>
      <c r="CD364" s="7">
        <v>10</v>
      </c>
      <c r="CJ364" s="2">
        <v>0.69577906858249261</v>
      </c>
      <c r="CK364" s="12">
        <v>0.69577906858249261</v>
      </c>
      <c r="CL364" s="7">
        <v>2.160399</v>
      </c>
      <c r="CM364" s="7">
        <v>2.160399</v>
      </c>
      <c r="CS364" s="12">
        <v>0.69577906858249261</v>
      </c>
      <c r="CU364" s="7">
        <v>24.88571428571429</v>
      </c>
    </row>
    <row r="365" spans="1:99" x14ac:dyDescent="0.15">
      <c r="B365" s="5" t="s">
        <v>67</v>
      </c>
      <c r="C365" s="6">
        <v>18</v>
      </c>
      <c r="D365" s="14">
        <v>372205</v>
      </c>
      <c r="E365" s="14">
        <v>5403764</v>
      </c>
      <c r="F365" s="2">
        <v>-76.739374999999995</v>
      </c>
      <c r="G365" s="2">
        <v>48.773747</v>
      </c>
      <c r="H365" s="5" t="s">
        <v>1</v>
      </c>
      <c r="I365" s="1" t="s">
        <v>46</v>
      </c>
      <c r="J365" s="3" t="s">
        <v>48</v>
      </c>
      <c r="K365" s="3" t="s">
        <v>52</v>
      </c>
      <c r="L365" s="7">
        <v>71.092808000000005</v>
      </c>
      <c r="M365" s="7">
        <v>15.970269</v>
      </c>
      <c r="N365" s="7">
        <v>3.0133E-2</v>
      </c>
      <c r="O365" s="7">
        <v>2.4809160000000001</v>
      </c>
      <c r="P365" s="7">
        <v>0.69304900000000003</v>
      </c>
      <c r="Q365" s="7">
        <v>3.3848940000000001</v>
      </c>
      <c r="R365" s="7">
        <v>5.0020090000000001</v>
      </c>
      <c r="S365" s="7">
        <v>0.99437500000000001</v>
      </c>
      <c r="T365" s="7">
        <v>0.26114900000000002</v>
      </c>
      <c r="U365" s="7">
        <v>9.0398000000000006E-2</v>
      </c>
      <c r="V365" s="7">
        <v>0.41</v>
      </c>
      <c r="W365" s="7">
        <v>99.97</v>
      </c>
      <c r="X365" s="7">
        <v>0.02</v>
      </c>
      <c r="Y365" s="7"/>
      <c r="Z365" s="7"/>
      <c r="AA365" s="7"/>
      <c r="AB365" s="7"/>
      <c r="AC365" s="8"/>
      <c r="AD365" s="9"/>
      <c r="AE365" s="7">
        <v>2.7</v>
      </c>
      <c r="AF365" s="9">
        <v>32</v>
      </c>
      <c r="AG365" s="8">
        <v>567</v>
      </c>
      <c r="AH365" s="9">
        <v>428</v>
      </c>
      <c r="AI365" s="9">
        <v>1.5</v>
      </c>
      <c r="AJ365" s="9">
        <v>110</v>
      </c>
      <c r="AK365" s="7">
        <v>2.7</v>
      </c>
      <c r="AL365" s="7">
        <v>0.05</v>
      </c>
      <c r="AM365" s="7">
        <v>2.65</v>
      </c>
      <c r="AN365" s="7">
        <v>0.3</v>
      </c>
      <c r="AO365" s="9">
        <v>2.6</v>
      </c>
      <c r="AP365" s="8">
        <v>23</v>
      </c>
      <c r="AQ365" s="8">
        <v>12</v>
      </c>
      <c r="AR365" s="8">
        <v>3</v>
      </c>
      <c r="AS365" s="8">
        <v>4</v>
      </c>
      <c r="AT365" s="7">
        <v>17</v>
      </c>
      <c r="AU365" s="8">
        <v>58</v>
      </c>
      <c r="AV365" s="7">
        <v>4</v>
      </c>
      <c r="AW365" s="8">
        <v>2.8</v>
      </c>
      <c r="AX365" s="7"/>
      <c r="AY365" s="7"/>
      <c r="AZ365" s="7"/>
      <c r="BA365" s="7"/>
      <c r="BB365" s="9">
        <v>3.1</v>
      </c>
      <c r="BC365" s="7">
        <v>10.8</v>
      </c>
      <c r="BD365" s="7">
        <v>23.2</v>
      </c>
      <c r="BE365" s="7">
        <v>2.54</v>
      </c>
      <c r="BF365" s="7">
        <v>9.6300000000000008</v>
      </c>
      <c r="BG365" s="7">
        <v>1.35</v>
      </c>
      <c r="BH365" s="7">
        <v>0.45400000000000001</v>
      </c>
      <c r="BI365" s="7">
        <v>0.83</v>
      </c>
      <c r="BJ365" s="7">
        <v>0.11</v>
      </c>
      <c r="BK365" s="7">
        <v>0.6</v>
      </c>
      <c r="BL365" s="7">
        <v>0.12</v>
      </c>
      <c r="BM365" s="7">
        <v>0.38</v>
      </c>
      <c r="BN365" s="7">
        <v>0.06</v>
      </c>
      <c r="BO365" s="7">
        <v>0.37</v>
      </c>
      <c r="BP365" s="7">
        <v>5.5E-2</v>
      </c>
      <c r="BQ365" s="6" t="s">
        <v>29</v>
      </c>
      <c r="BR365" s="10">
        <v>5.0303044626021371</v>
      </c>
      <c r="BS365" s="10">
        <v>10.847730012053033</v>
      </c>
      <c r="BT365" s="10">
        <v>0.69611189232623549</v>
      </c>
      <c r="BU365" s="10">
        <v>71.406998794696662</v>
      </c>
      <c r="BV365" s="7">
        <v>9.0425127538261499E-2</v>
      </c>
      <c r="BW365" s="11">
        <v>908.35171909380745</v>
      </c>
      <c r="BX365" s="7">
        <v>29.189189189189193</v>
      </c>
      <c r="BY365" s="7">
        <v>182.90322580645162</v>
      </c>
      <c r="BZ365" s="7">
        <f t="shared" si="40"/>
        <v>8.8461538461538467</v>
      </c>
      <c r="CA365" s="9">
        <v>19.82894272468463</v>
      </c>
      <c r="CB365" s="12">
        <v>0.69611189232623549</v>
      </c>
      <c r="CC365" s="7">
        <v>17</v>
      </c>
      <c r="CD365" s="7">
        <v>17</v>
      </c>
      <c r="CJ365" s="2">
        <v>0.69611189232623549</v>
      </c>
      <c r="CK365" s="12">
        <v>0.69611189232623549</v>
      </c>
      <c r="CL365" s="7">
        <v>2.4809160000000001</v>
      </c>
      <c r="CM365" s="7">
        <v>2.4809160000000001</v>
      </c>
      <c r="CS365" s="12">
        <v>0.69611189232623549</v>
      </c>
      <c r="CU365" s="7">
        <v>29.189189189189193</v>
      </c>
    </row>
    <row r="366" spans="1:99" x14ac:dyDescent="0.15">
      <c r="A366" s="3" t="s">
        <v>371</v>
      </c>
      <c r="B366" s="5" t="s">
        <v>67</v>
      </c>
      <c r="C366" s="6">
        <v>18</v>
      </c>
      <c r="D366" s="14">
        <v>557119</v>
      </c>
      <c r="E366" s="14">
        <v>5523853</v>
      </c>
      <c r="F366" s="2">
        <v>-74.205224999999999</v>
      </c>
      <c r="G366" s="2">
        <v>49.864362999999997</v>
      </c>
      <c r="H366" s="5" t="s">
        <v>1</v>
      </c>
      <c r="I366" s="1" t="s">
        <v>46</v>
      </c>
      <c r="J366" s="3" t="s">
        <v>48</v>
      </c>
      <c r="K366" s="3" t="s">
        <v>52</v>
      </c>
      <c r="L366" s="7">
        <v>71.523444999999995</v>
      </c>
      <c r="M366" s="7">
        <v>16.814247999999999</v>
      </c>
      <c r="N366" s="7">
        <v>1.0062E-2</v>
      </c>
      <c r="O366" s="7">
        <v>1.489233</v>
      </c>
      <c r="P366" s="7">
        <v>0.69430499999999995</v>
      </c>
      <c r="Q366" s="7">
        <v>3.2602129999999998</v>
      </c>
      <c r="R366" s="7">
        <v>5.3531899999999997</v>
      </c>
      <c r="S366" s="7">
        <v>0.53330699999999998</v>
      </c>
      <c r="T366" s="7">
        <v>0.26162200000000002</v>
      </c>
      <c r="U366" s="7">
        <v>6.0373999999999997E-2</v>
      </c>
      <c r="V366" s="7">
        <v>0.99</v>
      </c>
      <c r="W366" s="7">
        <v>100.37</v>
      </c>
      <c r="X366" s="7"/>
      <c r="Y366" s="7"/>
      <c r="Z366" s="7"/>
      <c r="AA366" s="7"/>
      <c r="AB366" s="7"/>
      <c r="AC366" s="8"/>
      <c r="AD366" s="9">
        <v>1</v>
      </c>
      <c r="AE366" s="7">
        <v>0.2</v>
      </c>
      <c r="AF366" s="9">
        <v>14</v>
      </c>
      <c r="AG366" s="8">
        <v>341</v>
      </c>
      <c r="AH366" s="9">
        <v>161</v>
      </c>
      <c r="AI366" s="9">
        <v>0.9</v>
      </c>
      <c r="AJ366" s="9">
        <v>95</v>
      </c>
      <c r="AK366" s="7">
        <v>2.5</v>
      </c>
      <c r="AL366" s="7">
        <v>0.09</v>
      </c>
      <c r="AM366" s="7">
        <v>3.06</v>
      </c>
      <c r="AN366" s="7">
        <v>0.62</v>
      </c>
      <c r="AO366" s="9">
        <v>2</v>
      </c>
      <c r="AP366" s="8">
        <v>22</v>
      </c>
      <c r="AQ366" s="8"/>
      <c r="AR366" s="8">
        <v>6</v>
      </c>
      <c r="AS366" s="8">
        <v>4</v>
      </c>
      <c r="AT366" s="7">
        <v>12</v>
      </c>
      <c r="AU366" s="8">
        <v>24</v>
      </c>
      <c r="AV366" s="7"/>
      <c r="AW366" s="8">
        <v>0.8</v>
      </c>
      <c r="AX366" s="7"/>
      <c r="AY366" s="7"/>
      <c r="AZ366" s="7"/>
      <c r="BA366" s="7"/>
      <c r="BB366" s="9">
        <v>2.4</v>
      </c>
      <c r="BC366" s="7">
        <v>12.6</v>
      </c>
      <c r="BD366" s="7">
        <v>26.5</v>
      </c>
      <c r="BE366" s="7">
        <v>3.11</v>
      </c>
      <c r="BF366" s="7">
        <v>11.1</v>
      </c>
      <c r="BG366" s="7">
        <v>1.94</v>
      </c>
      <c r="BH366" s="7">
        <v>0.53300000000000003</v>
      </c>
      <c r="BI366" s="7">
        <v>1.21</v>
      </c>
      <c r="BJ366" s="7">
        <v>0.1</v>
      </c>
      <c r="BK366" s="7">
        <v>0.47</v>
      </c>
      <c r="BL366" s="7">
        <v>0.08</v>
      </c>
      <c r="BM366" s="7">
        <v>0.24</v>
      </c>
      <c r="BN366" s="7">
        <v>0.03</v>
      </c>
      <c r="BO366" s="7">
        <v>0.17</v>
      </c>
      <c r="BP366" s="7">
        <v>2.5999999999999999E-2</v>
      </c>
      <c r="BQ366" s="6" t="s">
        <v>29</v>
      </c>
      <c r="BR366" s="10">
        <v>10.037726862763849</v>
      </c>
      <c r="BS366" s="10">
        <v>12.678607365667135</v>
      </c>
      <c r="BT366" s="10">
        <v>0.69863654658885077</v>
      </c>
      <c r="BU366" s="10">
        <v>71.969656872610173</v>
      </c>
      <c r="BV366" s="7">
        <v>6.0151439673209121E-2</v>
      </c>
      <c r="BW366" s="11">
        <v>874.76009416563977</v>
      </c>
      <c r="BX366" s="7">
        <v>74.117647058823522</v>
      </c>
      <c r="BY366" s="7">
        <v>142.08333333333334</v>
      </c>
      <c r="BZ366" s="7">
        <f t="shared" si="40"/>
        <v>11</v>
      </c>
      <c r="CA366" s="9">
        <v>50.349962408758024</v>
      </c>
      <c r="CB366" s="12">
        <v>0.69863654658885077</v>
      </c>
      <c r="CC366" s="7">
        <v>12</v>
      </c>
      <c r="CD366" s="7">
        <v>12</v>
      </c>
      <c r="CJ366" s="2">
        <v>0.69863654658885077</v>
      </c>
      <c r="CK366" s="12">
        <v>0.69863654658885077</v>
      </c>
      <c r="CL366" s="7">
        <v>1.489233</v>
      </c>
      <c r="CM366" s="7">
        <v>1.489233</v>
      </c>
      <c r="CS366" s="12">
        <v>0.69863654658885077</v>
      </c>
      <c r="CU366" s="7">
        <v>74.117647058823522</v>
      </c>
    </row>
    <row r="367" spans="1:99" x14ac:dyDescent="0.15">
      <c r="A367" s="3" t="s">
        <v>359</v>
      </c>
      <c r="B367" s="5" t="s">
        <v>67</v>
      </c>
      <c r="C367" s="6">
        <v>17</v>
      </c>
      <c r="D367" s="14">
        <v>526274.05136799999</v>
      </c>
      <c r="E367" s="14">
        <v>5341093.0414199997</v>
      </c>
      <c r="F367" s="2">
        <v>-80.646255999999994</v>
      </c>
      <c r="G367" s="2">
        <v>48.222517000000003</v>
      </c>
      <c r="H367" s="5" t="s">
        <v>1</v>
      </c>
      <c r="I367" s="1" t="s">
        <v>46</v>
      </c>
      <c r="J367" s="3" t="s">
        <v>48</v>
      </c>
      <c r="K367" s="3" t="s">
        <v>52</v>
      </c>
      <c r="L367" s="7">
        <v>71.844660000000005</v>
      </c>
      <c r="M367" s="7">
        <v>15.268268000000001</v>
      </c>
      <c r="N367" s="7">
        <v>2.0438999999999999E-2</v>
      </c>
      <c r="O367" s="7">
        <v>1.3592230000000001</v>
      </c>
      <c r="P367" s="7">
        <v>0.68472200000000005</v>
      </c>
      <c r="Q367" s="7">
        <v>1.6862539999999999</v>
      </c>
      <c r="R367" s="7">
        <v>5.7537050000000001</v>
      </c>
      <c r="S367" s="7">
        <v>3.1681140000000001</v>
      </c>
      <c r="T367" s="7">
        <v>0.15329599999999999</v>
      </c>
      <c r="U367" s="7">
        <v>6.1317999999999998E-2</v>
      </c>
      <c r="V367" s="7">
        <v>0.85</v>
      </c>
      <c r="W367" s="7">
        <v>98.72</v>
      </c>
      <c r="X367" s="7"/>
      <c r="Y367" s="7"/>
      <c r="Z367" s="7"/>
      <c r="AA367" s="7"/>
      <c r="AB367" s="7"/>
      <c r="AC367" s="8">
        <v>12.87</v>
      </c>
      <c r="AD367" s="9"/>
      <c r="AE367" s="7">
        <v>3.37</v>
      </c>
      <c r="AF367" s="9">
        <v>92</v>
      </c>
      <c r="AG367" s="8">
        <v>1003</v>
      </c>
      <c r="AH367" s="9">
        <v>1960</v>
      </c>
      <c r="AI367" s="9">
        <v>2.5</v>
      </c>
      <c r="AJ367" s="9">
        <v>69</v>
      </c>
      <c r="AK367" s="7">
        <v>2.62</v>
      </c>
      <c r="AL367" s="7">
        <v>0.34</v>
      </c>
      <c r="AM367" s="7">
        <v>2.9</v>
      </c>
      <c r="AN367" s="7">
        <v>0.76</v>
      </c>
      <c r="AO367" s="9">
        <v>2.34</v>
      </c>
      <c r="AP367" s="8">
        <v>27.04</v>
      </c>
      <c r="AQ367" s="8">
        <v>31</v>
      </c>
      <c r="AR367" s="8">
        <v>10.88</v>
      </c>
      <c r="AS367" s="8">
        <v>2.98</v>
      </c>
      <c r="AT367" s="7">
        <v>3</v>
      </c>
      <c r="AU367" s="8">
        <v>35</v>
      </c>
      <c r="AV367" s="7">
        <v>24.86</v>
      </c>
      <c r="AW367" s="8"/>
      <c r="AX367" s="7"/>
      <c r="AY367" s="7"/>
      <c r="AZ367" s="7"/>
      <c r="BA367" s="7"/>
      <c r="BB367" s="9">
        <v>4.3499999999999996</v>
      </c>
      <c r="BC367" s="7">
        <v>9.2799999999999994</v>
      </c>
      <c r="BD367" s="7">
        <v>19.649999999999999</v>
      </c>
      <c r="BE367" s="7">
        <v>2.4300000000000002</v>
      </c>
      <c r="BF367" s="7">
        <v>9.61</v>
      </c>
      <c r="BG367" s="7">
        <v>1.74</v>
      </c>
      <c r="BH367" s="7">
        <v>0.42</v>
      </c>
      <c r="BI367" s="7">
        <v>1.18</v>
      </c>
      <c r="BJ367" s="7">
        <v>0.14000000000000001</v>
      </c>
      <c r="BK367" s="7">
        <v>0.74</v>
      </c>
      <c r="BL367" s="7">
        <v>0.13</v>
      </c>
      <c r="BM367" s="7">
        <v>0.36</v>
      </c>
      <c r="BN367" s="7">
        <v>0.05</v>
      </c>
      <c r="BO367" s="7">
        <v>0.36</v>
      </c>
      <c r="BP367" s="7">
        <v>0.05</v>
      </c>
      <c r="BQ367" s="6" t="s">
        <v>37</v>
      </c>
      <c r="BR367" s="10">
        <v>1.8161294069594718</v>
      </c>
      <c r="BS367" s="10">
        <v>9.4819658730969643</v>
      </c>
      <c r="BT367" s="10">
        <v>0.69962399100848061</v>
      </c>
      <c r="BU367" s="10">
        <v>73.408255849596401</v>
      </c>
      <c r="BV367" s="7">
        <v>6.211304700162075E-2</v>
      </c>
      <c r="BW367" s="11">
        <v>891.686101692222</v>
      </c>
      <c r="BX367" s="7">
        <v>25.777777777777779</v>
      </c>
      <c r="BY367" s="7">
        <v>230.57471264367817</v>
      </c>
      <c r="BZ367" s="7">
        <f t="shared" si="40"/>
        <v>11.555555555555555</v>
      </c>
      <c r="CA367" s="9">
        <v>17.511486044104203</v>
      </c>
      <c r="CB367" s="12">
        <v>0.69962399100848061</v>
      </c>
      <c r="CC367" s="7">
        <v>3</v>
      </c>
      <c r="CD367" s="7">
        <v>3</v>
      </c>
      <c r="CJ367" s="2">
        <v>0.69962399100848061</v>
      </c>
      <c r="CK367" s="12">
        <v>0.69962399100848061</v>
      </c>
      <c r="CL367" s="7">
        <v>1.3592230000000001</v>
      </c>
      <c r="CM367" s="7">
        <v>1.3592230000000001</v>
      </c>
      <c r="CS367" s="12">
        <v>0.69962399100848061</v>
      </c>
      <c r="CU367" s="7">
        <v>25.777777777777779</v>
      </c>
    </row>
    <row r="368" spans="1:99" x14ac:dyDescent="0.15">
      <c r="B368" s="5" t="s">
        <v>67</v>
      </c>
      <c r="C368" s="6">
        <v>18</v>
      </c>
      <c r="D368" s="14">
        <v>371568</v>
      </c>
      <c r="E368" s="14">
        <v>5427706</v>
      </c>
      <c r="F368" s="2">
        <v>-76.755561999999998</v>
      </c>
      <c r="G368" s="2">
        <v>48.988892999999997</v>
      </c>
      <c r="H368" s="5" t="s">
        <v>1</v>
      </c>
      <c r="I368" s="1" t="s">
        <v>46</v>
      </c>
      <c r="J368" s="3" t="s">
        <v>48</v>
      </c>
      <c r="K368" s="3" t="s">
        <v>52</v>
      </c>
      <c r="L368" s="7">
        <v>72.452945999999997</v>
      </c>
      <c r="M368" s="7">
        <v>15.343699000000001</v>
      </c>
      <c r="N368" s="7">
        <v>5.1145999999999997E-2</v>
      </c>
      <c r="O368" s="7">
        <v>2.6186579999999999</v>
      </c>
      <c r="P368" s="7">
        <v>0.68535199999999996</v>
      </c>
      <c r="Q368" s="7">
        <v>1.7798689999999999</v>
      </c>
      <c r="R368" s="7">
        <v>5.2066280000000003</v>
      </c>
      <c r="S368" s="7">
        <v>1.5650569999999999</v>
      </c>
      <c r="T368" s="7">
        <v>0.22504099999999999</v>
      </c>
      <c r="U368" s="7">
        <v>7.1604000000000001E-2</v>
      </c>
      <c r="V368" s="7">
        <v>1.19</v>
      </c>
      <c r="W368" s="7">
        <v>98.95</v>
      </c>
      <c r="X368" s="7">
        <v>0.01</v>
      </c>
      <c r="Y368" s="7"/>
      <c r="Z368" s="7"/>
      <c r="AA368" s="7"/>
      <c r="AB368" s="7"/>
      <c r="AC368" s="8"/>
      <c r="AD368" s="9"/>
      <c r="AE368" s="7">
        <v>0.8</v>
      </c>
      <c r="AF368" s="9">
        <v>51</v>
      </c>
      <c r="AG368" s="8">
        <v>277</v>
      </c>
      <c r="AH368" s="9">
        <v>509</v>
      </c>
      <c r="AI368" s="9">
        <v>1.5</v>
      </c>
      <c r="AJ368" s="9">
        <v>70</v>
      </c>
      <c r="AK368" s="7">
        <v>1.6</v>
      </c>
      <c r="AL368" s="7">
        <v>0.18</v>
      </c>
      <c r="AM368" s="7">
        <v>1.45</v>
      </c>
      <c r="AN368" s="7">
        <v>0.31</v>
      </c>
      <c r="AO368" s="9">
        <v>2.1</v>
      </c>
      <c r="AP368" s="8">
        <v>18</v>
      </c>
      <c r="AQ368" s="8">
        <v>23</v>
      </c>
      <c r="AR368" s="8">
        <v>7</v>
      </c>
      <c r="AS368" s="8">
        <v>4</v>
      </c>
      <c r="AT368" s="7">
        <v>13</v>
      </c>
      <c r="AU368" s="8">
        <v>47</v>
      </c>
      <c r="AV368" s="7">
        <v>4</v>
      </c>
      <c r="AW368" s="8"/>
      <c r="AX368" s="7"/>
      <c r="AY368" s="7"/>
      <c r="AZ368" s="7"/>
      <c r="BA368" s="7"/>
      <c r="BB368" s="9">
        <v>3.8</v>
      </c>
      <c r="BC368" s="7">
        <v>11.6</v>
      </c>
      <c r="BD368" s="7">
        <v>21.8</v>
      </c>
      <c r="BE368" s="7">
        <v>2.27</v>
      </c>
      <c r="BF368" s="7">
        <v>8.16</v>
      </c>
      <c r="BG368" s="7">
        <v>1.29</v>
      </c>
      <c r="BH368" s="7">
        <v>0.47899999999999998</v>
      </c>
      <c r="BI368" s="7">
        <v>0.93</v>
      </c>
      <c r="BJ368" s="7">
        <v>0.12</v>
      </c>
      <c r="BK368" s="7">
        <v>0.68</v>
      </c>
      <c r="BL368" s="7">
        <v>0.12</v>
      </c>
      <c r="BM368" s="7">
        <v>0.35</v>
      </c>
      <c r="BN368" s="7">
        <v>5.1999999999999998E-2</v>
      </c>
      <c r="BO368" s="7">
        <v>0.34</v>
      </c>
      <c r="BP368" s="7">
        <v>4.7E-2</v>
      </c>
      <c r="BQ368" s="6" t="s">
        <v>29</v>
      </c>
      <c r="BR368" s="10">
        <v>3.3267976821291496</v>
      </c>
      <c r="BS368" s="10">
        <v>11.865793780687397</v>
      </c>
      <c r="BT368" s="10">
        <v>0.70105564648117835</v>
      </c>
      <c r="BU368" s="10">
        <v>74.113078968903423</v>
      </c>
      <c r="BV368" s="7">
        <v>7.2363820111167251E-2</v>
      </c>
      <c r="BW368" s="11">
        <v>912.7440871212392</v>
      </c>
      <c r="BX368" s="7">
        <v>34.117647058823529</v>
      </c>
      <c r="BY368" s="7">
        <v>72.89473684210526</v>
      </c>
      <c r="BZ368" s="7">
        <f t="shared" si="40"/>
        <v>8.5714285714285712</v>
      </c>
      <c r="CA368" s="9">
        <v>23.176966823079091</v>
      </c>
      <c r="CB368" s="12">
        <v>0.70105564648117835</v>
      </c>
      <c r="CC368" s="7">
        <v>13</v>
      </c>
      <c r="CD368" s="7">
        <v>13</v>
      </c>
      <c r="CJ368" s="2">
        <v>0.70105564648117835</v>
      </c>
      <c r="CK368" s="12">
        <v>0.70105564648117835</v>
      </c>
      <c r="CL368" s="7">
        <v>2.6186579999999999</v>
      </c>
      <c r="CM368" s="7">
        <v>2.6186579999999999</v>
      </c>
      <c r="CS368" s="12">
        <v>0.70105564648117835</v>
      </c>
      <c r="CU368" s="7">
        <v>34.117647058823529</v>
      </c>
    </row>
    <row r="369" spans="1:99" x14ac:dyDescent="0.15">
      <c r="B369" s="5" t="s">
        <v>47</v>
      </c>
      <c r="C369" s="6">
        <v>17</v>
      </c>
      <c r="D369" s="14">
        <v>631147</v>
      </c>
      <c r="E369" s="14">
        <v>5342149</v>
      </c>
      <c r="F369" s="2">
        <v>-79.234375</v>
      </c>
      <c r="G369" s="2">
        <v>48.219003000000001</v>
      </c>
      <c r="H369" s="5" t="s">
        <v>1</v>
      </c>
      <c r="I369" s="1" t="s">
        <v>46</v>
      </c>
      <c r="J369" s="3" t="s">
        <v>15</v>
      </c>
      <c r="K369" s="3" t="s">
        <v>9</v>
      </c>
      <c r="L369" s="7">
        <v>74.531985000000006</v>
      </c>
      <c r="M369" s="7">
        <v>12.293523</v>
      </c>
      <c r="N369" s="7">
        <v>4.0044000000000003E-2</v>
      </c>
      <c r="O369" s="7">
        <v>4.6551210000000003</v>
      </c>
      <c r="P369" s="7">
        <v>0.70077100000000003</v>
      </c>
      <c r="Q369" s="7">
        <v>1.6418060000000001</v>
      </c>
      <c r="R369" s="7">
        <v>4.5249769999999998</v>
      </c>
      <c r="S369" s="7">
        <v>1.1712880000000001</v>
      </c>
      <c r="T369" s="7">
        <v>0.37040699999999999</v>
      </c>
      <c r="U369" s="7">
        <v>7.0077E-2</v>
      </c>
      <c r="V369" s="7">
        <v>0.56000000000000005</v>
      </c>
      <c r="W369" s="7">
        <v>100.45</v>
      </c>
      <c r="X369" s="7">
        <v>0.03</v>
      </c>
      <c r="Y369" s="7">
        <v>0.4</v>
      </c>
      <c r="Z369" s="7"/>
      <c r="AA369" s="7"/>
      <c r="AB369" s="7">
        <v>0.7</v>
      </c>
      <c r="AC369" s="8"/>
      <c r="AD369" s="9"/>
      <c r="AE369" s="7">
        <v>0.8</v>
      </c>
      <c r="AF369" s="9">
        <v>22</v>
      </c>
      <c r="AG369" s="8">
        <v>80.8</v>
      </c>
      <c r="AH369" s="9">
        <v>184</v>
      </c>
      <c r="AI369" s="9">
        <v>13.6</v>
      </c>
      <c r="AJ369" s="9">
        <v>272.8</v>
      </c>
      <c r="AK369" s="7">
        <v>7</v>
      </c>
      <c r="AL369" s="7">
        <v>2.6</v>
      </c>
      <c r="AM369" s="7">
        <v>4.2</v>
      </c>
      <c r="AN369" s="7">
        <v>1</v>
      </c>
      <c r="AO369" s="9">
        <v>12</v>
      </c>
      <c r="AP369" s="8"/>
      <c r="AQ369" s="8"/>
      <c r="AR369" s="8">
        <v>0.5</v>
      </c>
      <c r="AS369" s="8">
        <v>93</v>
      </c>
      <c r="AT369" s="7">
        <v>9.6</v>
      </c>
      <c r="AU369" s="8">
        <v>40</v>
      </c>
      <c r="AV369" s="7">
        <v>1.2</v>
      </c>
      <c r="AW369" s="8">
        <v>0.9</v>
      </c>
      <c r="AX369" s="7"/>
      <c r="AY369" s="7"/>
      <c r="AZ369" s="7"/>
      <c r="BA369" s="7"/>
      <c r="BB369" s="9">
        <v>45.2</v>
      </c>
      <c r="BC369" s="7">
        <v>23.9</v>
      </c>
      <c r="BD369" s="7">
        <v>57</v>
      </c>
      <c r="BE369" s="7">
        <v>7.48</v>
      </c>
      <c r="BF369" s="7">
        <v>32.5</v>
      </c>
      <c r="BG369" s="7">
        <v>7</v>
      </c>
      <c r="BH369" s="7">
        <v>1.32</v>
      </c>
      <c r="BI369" s="7">
        <v>7.29</v>
      </c>
      <c r="BJ369" s="7">
        <v>1.23</v>
      </c>
      <c r="BK369" s="7">
        <v>7.22</v>
      </c>
      <c r="BL369" s="7">
        <v>1.5</v>
      </c>
      <c r="BM369" s="7">
        <v>4.7</v>
      </c>
      <c r="BN369" s="7">
        <v>0.69</v>
      </c>
      <c r="BO369" s="7">
        <v>4.91</v>
      </c>
      <c r="BP369" s="7">
        <v>0.74</v>
      </c>
      <c r="BQ369" s="6" t="s">
        <v>29</v>
      </c>
      <c r="BR369" s="10">
        <v>3.8632488337624902</v>
      </c>
      <c r="BS369" s="10">
        <v>23.926318950845932</v>
      </c>
      <c r="BT369" s="10">
        <v>0.70154269696666338</v>
      </c>
      <c r="BU369" s="10">
        <v>74.614060466513166</v>
      </c>
      <c r="BV369" s="7">
        <v>6.9763066202090593E-2</v>
      </c>
      <c r="BW369" s="11">
        <v>913.95393825955341</v>
      </c>
      <c r="BX369" s="7">
        <v>4.8676171079429729</v>
      </c>
      <c r="BY369" s="7">
        <v>1.7876106194690264</v>
      </c>
      <c r="BZ369" s="7">
        <f t="shared" si="40"/>
        <v>0</v>
      </c>
      <c r="CA369" s="9">
        <v>3.3066934546727418</v>
      </c>
      <c r="CB369" s="12">
        <v>0.70154269696666338</v>
      </c>
      <c r="CC369" s="7">
        <v>9.6</v>
      </c>
      <c r="CD369" s="7">
        <v>9.6</v>
      </c>
      <c r="CJ369" s="2">
        <v>0.70154269696666338</v>
      </c>
      <c r="CK369" s="12">
        <v>0.70154269696666338</v>
      </c>
      <c r="CL369" s="7">
        <v>4.6551210000000003</v>
      </c>
      <c r="CM369" s="7">
        <v>4.6551210000000003</v>
      </c>
      <c r="CS369" s="12">
        <v>0.70154269696666338</v>
      </c>
      <c r="CU369" s="7">
        <v>4.8676171079429729</v>
      </c>
    </row>
    <row r="370" spans="1:99" x14ac:dyDescent="0.15">
      <c r="A370" s="3" t="s">
        <v>353</v>
      </c>
      <c r="B370" s="5" t="s">
        <v>67</v>
      </c>
      <c r="C370" s="6">
        <v>17</v>
      </c>
      <c r="D370" s="14">
        <v>574820</v>
      </c>
      <c r="E370" s="14">
        <v>5309986</v>
      </c>
      <c r="F370" s="2">
        <v>-79.998169000000004</v>
      </c>
      <c r="G370" s="2">
        <v>47.93882</v>
      </c>
      <c r="H370" s="5" t="s">
        <v>1</v>
      </c>
      <c r="I370" s="1" t="s">
        <v>46</v>
      </c>
      <c r="J370" s="3" t="s">
        <v>48</v>
      </c>
      <c r="K370" s="3" t="s">
        <v>52</v>
      </c>
      <c r="L370" s="7">
        <v>71.939448999999996</v>
      </c>
      <c r="M370" s="7">
        <v>16.681906000000001</v>
      </c>
      <c r="N370" s="7">
        <v>1.0160000000000001E-2</v>
      </c>
      <c r="O370" s="7">
        <v>1.2293000000000001</v>
      </c>
      <c r="P370" s="7">
        <v>0.69084599999999996</v>
      </c>
      <c r="Q370" s="7">
        <v>1.828711</v>
      </c>
      <c r="R370" s="7">
        <v>5.9331500000000004</v>
      </c>
      <c r="S370" s="7">
        <v>1.5137659999999999</v>
      </c>
      <c r="T370" s="7">
        <v>0.132074</v>
      </c>
      <c r="U370" s="7">
        <v>4.0638000000000001E-2</v>
      </c>
      <c r="V370" s="7">
        <v>1.46</v>
      </c>
      <c r="W370" s="7">
        <v>99.89</v>
      </c>
      <c r="X370" s="7">
        <v>0.04</v>
      </c>
      <c r="Y370" s="7">
        <v>0.4</v>
      </c>
      <c r="Z370" s="7"/>
      <c r="AA370" s="7"/>
      <c r="AB370" s="7">
        <v>0.84</v>
      </c>
      <c r="AC370" s="8">
        <v>21</v>
      </c>
      <c r="AD370" s="9"/>
      <c r="AE370" s="7">
        <v>0.58499999999999996</v>
      </c>
      <c r="AF370" s="9">
        <v>23.46</v>
      </c>
      <c r="AG370" s="8">
        <v>643.5</v>
      </c>
      <c r="AH370" s="9">
        <v>717</v>
      </c>
      <c r="AI370" s="9">
        <v>0.7</v>
      </c>
      <c r="AJ370" s="9">
        <v>75</v>
      </c>
      <c r="AK370" s="7">
        <v>2.2999999999999998</v>
      </c>
      <c r="AL370" s="7"/>
      <c r="AM370" s="7">
        <v>0.81</v>
      </c>
      <c r="AN370" s="7">
        <v>0.2</v>
      </c>
      <c r="AO370" s="9"/>
      <c r="AP370" s="8"/>
      <c r="AQ370" s="8">
        <v>14</v>
      </c>
      <c r="AR370" s="8"/>
      <c r="AS370" s="8"/>
      <c r="AT370" s="7"/>
      <c r="AU370" s="8"/>
      <c r="AV370" s="7">
        <v>5</v>
      </c>
      <c r="AW370" s="8"/>
      <c r="AX370" s="7"/>
      <c r="AY370" s="7"/>
      <c r="AZ370" s="7"/>
      <c r="BA370" s="7"/>
      <c r="BB370" s="9">
        <v>1.01</v>
      </c>
      <c r="BC370" s="7">
        <v>6.93</v>
      </c>
      <c r="BD370" s="7">
        <v>14.9</v>
      </c>
      <c r="BE370" s="7">
        <v>1.677</v>
      </c>
      <c r="BF370" s="7">
        <v>5.99</v>
      </c>
      <c r="BG370" s="7">
        <v>0.88</v>
      </c>
      <c r="BH370" s="7">
        <v>0.29299999999999998</v>
      </c>
      <c r="BI370" s="7">
        <v>0.46200000000000002</v>
      </c>
      <c r="BJ370" s="7">
        <v>4.7E-2</v>
      </c>
      <c r="BK370" s="7">
        <v>0.20399999999999999</v>
      </c>
      <c r="BL370" s="7">
        <v>3.5000000000000003E-2</v>
      </c>
      <c r="BM370" s="7">
        <v>9.9000000000000005E-2</v>
      </c>
      <c r="BN370" s="7">
        <v>1.4999999999999999E-2</v>
      </c>
      <c r="BO370" s="7">
        <v>0.11</v>
      </c>
      <c r="BP370" s="7">
        <v>1.9E-2</v>
      </c>
      <c r="BQ370" s="6" t="s">
        <v>58</v>
      </c>
      <c r="BR370" s="10">
        <v>3.919463113849829</v>
      </c>
      <c r="BS370" s="10">
        <v>7.0405364218226145</v>
      </c>
      <c r="BT370" s="10">
        <v>0.70186528497409317</v>
      </c>
      <c r="BU370" s="10">
        <v>73.086913542619115</v>
      </c>
      <c r="BV370" s="7">
        <v>4.0682751026128741E-2</v>
      </c>
      <c r="BW370" s="11">
        <v>850.4979976799242</v>
      </c>
      <c r="BX370" s="7">
        <v>63</v>
      </c>
      <c r="BY370" s="7">
        <v>637.12871287128712</v>
      </c>
      <c r="BZ370" s="7"/>
      <c r="CA370" s="9">
        <v>42.797468047444326</v>
      </c>
      <c r="CB370" s="12">
        <v>0.70186528497409317</v>
      </c>
      <c r="CC370" s="7"/>
      <c r="CD370" s="7"/>
      <c r="CJ370" s="2">
        <v>0.70186528497409317</v>
      </c>
      <c r="CK370" s="12"/>
      <c r="CL370" s="7">
        <v>1.2293000000000001</v>
      </c>
      <c r="CM370" s="7"/>
      <c r="CS370" s="12"/>
      <c r="CU370" s="7"/>
    </row>
    <row r="371" spans="1:99" x14ac:dyDescent="0.15">
      <c r="B371" s="5" t="s">
        <v>57</v>
      </c>
      <c r="C371" s="6">
        <v>18</v>
      </c>
      <c r="D371" s="14">
        <v>284463</v>
      </c>
      <c r="E371" s="14">
        <v>5413646</v>
      </c>
      <c r="F371" s="2">
        <v>-77.937483999999998</v>
      </c>
      <c r="G371" s="2">
        <v>48.838335999999998</v>
      </c>
      <c r="H371" s="5" t="s">
        <v>1</v>
      </c>
      <c r="I371" s="1" t="s">
        <v>46</v>
      </c>
      <c r="J371" s="3" t="s">
        <v>48</v>
      </c>
      <c r="K371" s="3" t="s">
        <v>52</v>
      </c>
      <c r="L371" s="7">
        <v>70.671913000000004</v>
      </c>
      <c r="M371" s="7">
        <v>15.819209000000001</v>
      </c>
      <c r="N371" s="7">
        <v>3.0266000000000001E-2</v>
      </c>
      <c r="O371" s="7">
        <v>2.280065</v>
      </c>
      <c r="P371" s="7">
        <v>0.69612600000000002</v>
      </c>
      <c r="Q371" s="7">
        <v>2.259887</v>
      </c>
      <c r="R371" s="7">
        <v>5.3974979999999997</v>
      </c>
      <c r="S371" s="7">
        <v>2.4717509999999998</v>
      </c>
      <c r="T371" s="7">
        <v>0.28248600000000001</v>
      </c>
      <c r="U371" s="7">
        <v>9.0799000000000005E-2</v>
      </c>
      <c r="V371" s="7">
        <v>0.7</v>
      </c>
      <c r="W371" s="7">
        <v>99.82</v>
      </c>
      <c r="X371" s="7"/>
      <c r="Y371" s="7">
        <v>0.18</v>
      </c>
      <c r="Z371" s="7"/>
      <c r="AA371" s="7"/>
      <c r="AB371" s="7"/>
      <c r="AC371" s="8"/>
      <c r="AD371" s="9"/>
      <c r="AE371" s="7">
        <v>1.6</v>
      </c>
      <c r="AF371" s="9">
        <v>65.599999999999994</v>
      </c>
      <c r="AG371" s="8">
        <v>516.6</v>
      </c>
      <c r="AH371" s="9">
        <v>549</v>
      </c>
      <c r="AI371" s="9">
        <v>4.0999999999999996</v>
      </c>
      <c r="AJ371" s="9">
        <v>89</v>
      </c>
      <c r="AK371" s="7">
        <v>3.4</v>
      </c>
      <c r="AL371" s="7">
        <v>0.1</v>
      </c>
      <c r="AM371" s="7">
        <v>2.2000000000000002</v>
      </c>
      <c r="AN371" s="7">
        <v>0.7</v>
      </c>
      <c r="AO371" s="9">
        <v>3</v>
      </c>
      <c r="AP371" s="8">
        <v>47</v>
      </c>
      <c r="AQ371" s="8"/>
      <c r="AR371" s="8">
        <v>4</v>
      </c>
      <c r="AS371" s="8">
        <v>4.4000000000000004</v>
      </c>
      <c r="AT371" s="7">
        <v>8.3000000000000007</v>
      </c>
      <c r="AU371" s="8">
        <v>47</v>
      </c>
      <c r="AV371" s="7">
        <v>2.7</v>
      </c>
      <c r="AW371" s="8"/>
      <c r="AX371" s="7"/>
      <c r="AY371" s="7"/>
      <c r="AZ371" s="7"/>
      <c r="BA371" s="7"/>
      <c r="BB371" s="9">
        <v>4.2</v>
      </c>
      <c r="BC371" s="7">
        <v>13.7</v>
      </c>
      <c r="BD371" s="7">
        <v>28.7</v>
      </c>
      <c r="BE371" s="7">
        <v>3.27</v>
      </c>
      <c r="BF371" s="7">
        <v>12.1</v>
      </c>
      <c r="BG371" s="7">
        <v>2.0499999999999998</v>
      </c>
      <c r="BH371" s="7">
        <v>0.54</v>
      </c>
      <c r="BI371" s="7">
        <v>1.59</v>
      </c>
      <c r="BJ371" s="7">
        <v>0.2</v>
      </c>
      <c r="BK371" s="7">
        <v>0.71</v>
      </c>
      <c r="BL371" s="7">
        <v>0.13</v>
      </c>
      <c r="BM371" s="7">
        <v>0.45</v>
      </c>
      <c r="BN371" s="7">
        <v>0.04</v>
      </c>
      <c r="BO371" s="7">
        <v>0.34</v>
      </c>
      <c r="BP371" s="7">
        <v>0.05</v>
      </c>
      <c r="BQ371" s="6" t="s">
        <v>29</v>
      </c>
      <c r="BR371" s="10">
        <v>2.1836738409330065</v>
      </c>
      <c r="BS371" s="10">
        <v>13.821630347054077</v>
      </c>
      <c r="BT371" s="10">
        <v>0.70230629539951583</v>
      </c>
      <c r="BU371" s="10">
        <v>71.299347255851501</v>
      </c>
      <c r="BV371" s="7">
        <v>9.0962732919254663E-2</v>
      </c>
      <c r="BW371" s="11">
        <v>907.87631191566982</v>
      </c>
      <c r="BX371" s="7">
        <v>40.294117647058819</v>
      </c>
      <c r="BY371" s="7">
        <v>123</v>
      </c>
      <c r="BZ371" s="7">
        <f>AP371/AO371</f>
        <v>15.666666666666666</v>
      </c>
      <c r="CA371" s="9">
        <v>27.372797023808925</v>
      </c>
      <c r="CB371" s="12">
        <v>0.70230629539951583</v>
      </c>
      <c r="CC371" s="7">
        <v>8.3000000000000007</v>
      </c>
      <c r="CD371" s="7">
        <v>8.3000000000000007</v>
      </c>
      <c r="CJ371" s="2">
        <v>0.70230629539951583</v>
      </c>
      <c r="CK371" s="12">
        <v>0.70230629539951583</v>
      </c>
      <c r="CL371" s="7">
        <v>2.280065</v>
      </c>
      <c r="CM371" s="7">
        <v>2.280065</v>
      </c>
      <c r="CS371" s="12">
        <v>0.70230629539951583</v>
      </c>
      <c r="CU371" s="7">
        <v>40.294117647058819</v>
      </c>
    </row>
    <row r="372" spans="1:99" x14ac:dyDescent="0.15">
      <c r="B372" s="5" t="s">
        <v>57</v>
      </c>
      <c r="C372" s="6">
        <v>18</v>
      </c>
      <c r="D372" s="14">
        <v>533900</v>
      </c>
      <c r="E372" s="14">
        <v>5496346</v>
      </c>
      <c r="F372" s="2">
        <v>-74.530680000000004</v>
      </c>
      <c r="G372" s="2">
        <v>49.618724999999998</v>
      </c>
      <c r="H372" s="5" t="s">
        <v>1</v>
      </c>
      <c r="I372" s="1" t="s">
        <v>46</v>
      </c>
      <c r="J372" s="3" t="s">
        <v>48</v>
      </c>
      <c r="K372" s="3" t="s">
        <v>52</v>
      </c>
      <c r="L372" s="7">
        <v>70.177235999999994</v>
      </c>
      <c r="M372" s="7">
        <v>16.289314999999998</v>
      </c>
      <c r="N372" s="7">
        <v>3.0734999999999998E-2</v>
      </c>
      <c r="O372" s="7">
        <v>2.212888</v>
      </c>
      <c r="P372" s="7">
        <v>0.68640500000000004</v>
      </c>
      <c r="Q372" s="7">
        <v>2.1411739999999999</v>
      </c>
      <c r="R372" s="7">
        <v>7.6221699999999997</v>
      </c>
      <c r="S372" s="7">
        <v>0.38930399999999998</v>
      </c>
      <c r="T372" s="7">
        <v>0.32783499999999999</v>
      </c>
      <c r="U372" s="7">
        <v>0.12293800000000001</v>
      </c>
      <c r="V372" s="7">
        <v>1.58</v>
      </c>
      <c r="W372" s="7">
        <v>99.19</v>
      </c>
      <c r="X372" s="7">
        <v>0.32</v>
      </c>
      <c r="Y372" s="7"/>
      <c r="Z372" s="7"/>
      <c r="AA372" s="7"/>
      <c r="AB372" s="7"/>
      <c r="AC372" s="8">
        <v>2</v>
      </c>
      <c r="AD372" s="9"/>
      <c r="AE372" s="7">
        <v>1.1000000000000001</v>
      </c>
      <c r="AF372" s="9">
        <v>13</v>
      </c>
      <c r="AG372" s="8">
        <v>400</v>
      </c>
      <c r="AH372" s="9">
        <v>129</v>
      </c>
      <c r="AI372" s="9">
        <v>5</v>
      </c>
      <c r="AJ372" s="9">
        <v>210</v>
      </c>
      <c r="AK372" s="7">
        <v>4.2</v>
      </c>
      <c r="AL372" s="7">
        <v>0.3</v>
      </c>
      <c r="AM372" s="7">
        <v>6.8</v>
      </c>
      <c r="AN372" s="7">
        <v>1.4</v>
      </c>
      <c r="AO372" s="9">
        <v>2.2999999999999998</v>
      </c>
      <c r="AP372" s="8">
        <v>11</v>
      </c>
      <c r="AQ372" s="8"/>
      <c r="AR372" s="8">
        <v>2</v>
      </c>
      <c r="AS372" s="8">
        <v>5</v>
      </c>
      <c r="AT372" s="7">
        <v>11</v>
      </c>
      <c r="AU372" s="8">
        <v>29</v>
      </c>
      <c r="AV372" s="7"/>
      <c r="AW372" s="8">
        <v>2</v>
      </c>
      <c r="AX372" s="7"/>
      <c r="AY372" s="7">
        <v>35</v>
      </c>
      <c r="AZ372" s="7"/>
      <c r="BA372" s="7"/>
      <c r="BB372" s="9">
        <v>8</v>
      </c>
      <c r="BC372" s="7">
        <v>49</v>
      </c>
      <c r="BD372" s="7">
        <v>70</v>
      </c>
      <c r="BE372" s="7"/>
      <c r="BF372" s="7">
        <v>46</v>
      </c>
      <c r="BG372" s="7">
        <v>5.5</v>
      </c>
      <c r="BH372" s="7">
        <v>1.4</v>
      </c>
      <c r="BI372" s="7"/>
      <c r="BJ372" s="7">
        <v>0.3</v>
      </c>
      <c r="BK372" s="7"/>
      <c r="BL372" s="7"/>
      <c r="BM372" s="7"/>
      <c r="BN372" s="7"/>
      <c r="BO372" s="7">
        <v>0.3</v>
      </c>
      <c r="BP372" s="7">
        <v>5.0999999999999997E-2</v>
      </c>
      <c r="BQ372" s="6" t="s">
        <v>29</v>
      </c>
      <c r="BR372" s="10">
        <v>19.578966565974149</v>
      </c>
      <c r="BS372" s="10">
        <v>50.199774613256835</v>
      </c>
      <c r="BT372" s="10">
        <v>0.70321176109005223</v>
      </c>
      <c r="BU372" s="10">
        <v>71.895539391455785</v>
      </c>
      <c r="BV372" s="7">
        <v>0.12394192963000304</v>
      </c>
      <c r="BW372" s="11">
        <v>945.29203640466369</v>
      </c>
      <c r="BX372" s="7">
        <v>163.33333333333334</v>
      </c>
      <c r="BY372" s="7">
        <v>50</v>
      </c>
      <c r="BZ372" s="7">
        <f>AP372/AO372</f>
        <v>4.7826086956521747</v>
      </c>
      <c r="CA372" s="9">
        <v>110.95639864152233</v>
      </c>
      <c r="CB372" s="12">
        <v>0.70321176109005223</v>
      </c>
      <c r="CC372" s="7">
        <v>11</v>
      </c>
      <c r="CD372" s="7">
        <v>11</v>
      </c>
      <c r="CJ372" s="2">
        <v>0.70321176109005223</v>
      </c>
      <c r="CK372" s="12">
        <v>0.70321176109005223</v>
      </c>
      <c r="CL372" s="7">
        <v>2.212888</v>
      </c>
      <c r="CM372" s="7">
        <v>2.212888</v>
      </c>
      <c r="CS372" s="12">
        <v>0.70321176109005223</v>
      </c>
      <c r="CU372" s="7">
        <v>163.33333333333334</v>
      </c>
    </row>
    <row r="373" spans="1:99" x14ac:dyDescent="0.15">
      <c r="B373" s="5" t="s">
        <v>47</v>
      </c>
      <c r="C373" s="6">
        <v>18</v>
      </c>
      <c r="D373" s="14">
        <v>560121</v>
      </c>
      <c r="E373" s="14">
        <v>5510559</v>
      </c>
      <c r="F373" s="2">
        <v>-74.165515999999997</v>
      </c>
      <c r="G373" s="2">
        <v>49.744511000000003</v>
      </c>
      <c r="H373" s="5" t="s">
        <v>1</v>
      </c>
      <c r="I373" s="1" t="s">
        <v>46</v>
      </c>
      <c r="J373" s="3" t="s">
        <v>48</v>
      </c>
      <c r="K373" s="3" t="s">
        <v>49</v>
      </c>
      <c r="L373" s="7">
        <v>57.076985000000001</v>
      </c>
      <c r="M373" s="7">
        <v>11.186847999999999</v>
      </c>
      <c r="N373" s="7">
        <v>0.39093800000000001</v>
      </c>
      <c r="O373" s="7">
        <v>19.226143</v>
      </c>
      <c r="P373" s="7">
        <v>0.70168399999999997</v>
      </c>
      <c r="Q373" s="7">
        <v>7.3676820000000003</v>
      </c>
      <c r="R373" s="7">
        <v>1.734162</v>
      </c>
      <c r="S373" s="7">
        <v>0.36086600000000002</v>
      </c>
      <c r="T373" s="7">
        <v>1.413392</v>
      </c>
      <c r="U373" s="7">
        <v>0.54129899999999997</v>
      </c>
      <c r="V373" s="7">
        <v>0.9</v>
      </c>
      <c r="W373" s="7">
        <v>100.66</v>
      </c>
      <c r="X373" s="7">
        <v>0.19</v>
      </c>
      <c r="Y373" s="7"/>
      <c r="Z373" s="7"/>
      <c r="AA373" s="7"/>
      <c r="AB373" s="7"/>
      <c r="AC373" s="8"/>
      <c r="AD373" s="9"/>
      <c r="AE373" s="7">
        <v>1.72</v>
      </c>
      <c r="AF373" s="9">
        <v>6.31</v>
      </c>
      <c r="AG373" s="8">
        <v>213.42</v>
      </c>
      <c r="AH373" s="9">
        <v>84.9</v>
      </c>
      <c r="AI373" s="9">
        <v>4.8</v>
      </c>
      <c r="AJ373" s="9">
        <v>67.7</v>
      </c>
      <c r="AK373" s="7">
        <v>1.83</v>
      </c>
      <c r="AL373" s="7">
        <v>0.38</v>
      </c>
      <c r="AM373" s="7">
        <v>0.45</v>
      </c>
      <c r="AN373" s="7">
        <v>0.12</v>
      </c>
      <c r="AO373" s="9">
        <v>45.67</v>
      </c>
      <c r="AP373" s="8">
        <v>2.6</v>
      </c>
      <c r="AQ373" s="8">
        <v>1.88</v>
      </c>
      <c r="AR373" s="8">
        <v>1.39</v>
      </c>
      <c r="AS373" s="8">
        <v>9.07</v>
      </c>
      <c r="AT373" s="7">
        <v>13.31</v>
      </c>
      <c r="AU373" s="8">
        <v>183.43</v>
      </c>
      <c r="AV373" s="7">
        <v>3.3</v>
      </c>
      <c r="AW373" s="8"/>
      <c r="AX373" s="7"/>
      <c r="AY373" s="7"/>
      <c r="AZ373" s="7"/>
      <c r="BA373" s="7"/>
      <c r="BB373" s="9">
        <v>38.57</v>
      </c>
      <c r="BC373" s="7">
        <v>8.44</v>
      </c>
      <c r="BD373" s="7">
        <v>22.68</v>
      </c>
      <c r="BE373" s="7">
        <v>3.94</v>
      </c>
      <c r="BF373" s="7">
        <v>20.54</v>
      </c>
      <c r="BG373" s="7">
        <v>6.06</v>
      </c>
      <c r="BH373" s="7">
        <v>2.66</v>
      </c>
      <c r="BI373" s="7">
        <v>6.92</v>
      </c>
      <c r="BJ373" s="7">
        <v>1.1100000000000001</v>
      </c>
      <c r="BK373" s="7">
        <v>6.84</v>
      </c>
      <c r="BL373" s="7">
        <v>1.49</v>
      </c>
      <c r="BM373" s="7">
        <v>3.91</v>
      </c>
      <c r="BN373" s="7">
        <v>0.62</v>
      </c>
      <c r="BO373" s="7">
        <v>3.39</v>
      </c>
      <c r="BP373" s="7">
        <v>0.6</v>
      </c>
      <c r="BQ373" s="6" t="s">
        <v>29</v>
      </c>
      <c r="BR373" s="10">
        <v>4.8055566332101112</v>
      </c>
      <c r="BS373" s="10">
        <v>8.4603047313552526</v>
      </c>
      <c r="BT373" s="10">
        <v>0.70337209302325576</v>
      </c>
      <c r="BU373" s="10">
        <v>57.214299318364084</v>
      </c>
      <c r="BV373" s="7">
        <v>0.5377498509835088</v>
      </c>
      <c r="BW373" s="11">
        <v>960.91530932359694</v>
      </c>
      <c r="BX373" s="7">
        <v>2.4896755162241884</v>
      </c>
      <c r="BY373" s="7">
        <v>5.5333160487425452</v>
      </c>
      <c r="BZ373" s="7">
        <f>AP373/AO373</f>
        <v>5.6930151083862492E-2</v>
      </c>
      <c r="CA373" s="9">
        <v>1.69129854530332</v>
      </c>
      <c r="CB373" s="12">
        <v>0.70337209302325576</v>
      </c>
      <c r="CC373" s="7">
        <v>13.31</v>
      </c>
      <c r="CD373" s="7">
        <v>13.31</v>
      </c>
      <c r="CJ373" s="2">
        <v>0.70337209302325576</v>
      </c>
      <c r="CK373" s="12"/>
      <c r="CL373" s="7">
        <v>19.226143</v>
      </c>
      <c r="CM373" s="7"/>
      <c r="CS373" s="12">
        <v>0.70337209302325576</v>
      </c>
      <c r="CU373" s="7">
        <v>2.4896755162241884</v>
      </c>
    </row>
    <row r="374" spans="1:99" x14ac:dyDescent="0.15">
      <c r="B374" s="5" t="s">
        <v>47</v>
      </c>
      <c r="C374" s="6">
        <v>18</v>
      </c>
      <c r="D374" s="14">
        <v>309090</v>
      </c>
      <c r="E374" s="14">
        <v>5516536</v>
      </c>
      <c r="F374" s="2">
        <v>-77.651426000000001</v>
      </c>
      <c r="G374" s="2">
        <v>49.770932000000002</v>
      </c>
      <c r="H374" s="5" t="s">
        <v>1</v>
      </c>
      <c r="I374" s="1" t="s">
        <v>46</v>
      </c>
      <c r="J374" s="3" t="s">
        <v>48</v>
      </c>
      <c r="K374" s="3" t="s">
        <v>52</v>
      </c>
      <c r="L374" s="7">
        <v>74.908424999999994</v>
      </c>
      <c r="M374" s="7">
        <v>11.182335999999999</v>
      </c>
      <c r="N374" s="7">
        <v>8.14E-2</v>
      </c>
      <c r="O374" s="7">
        <v>5.3215300000000001</v>
      </c>
      <c r="P374" s="7">
        <v>0.69190099999999999</v>
      </c>
      <c r="Q374" s="7">
        <v>1.6178269999999999</v>
      </c>
      <c r="R374" s="7">
        <v>5.0875050000000002</v>
      </c>
      <c r="S374" s="7">
        <v>0.74277599999999999</v>
      </c>
      <c r="T374" s="7">
        <v>0.3256</v>
      </c>
      <c r="U374" s="7">
        <v>4.07E-2</v>
      </c>
      <c r="V374" s="7">
        <v>1.6</v>
      </c>
      <c r="W374" s="7">
        <v>99.88</v>
      </c>
      <c r="X374" s="7">
        <v>0.02</v>
      </c>
      <c r="Y374" s="7">
        <v>1.17</v>
      </c>
      <c r="Z374" s="7"/>
      <c r="AA374" s="7"/>
      <c r="AB374" s="7"/>
      <c r="AC374" s="8"/>
      <c r="AD374" s="9">
        <v>4</v>
      </c>
      <c r="AE374" s="7">
        <v>0.4</v>
      </c>
      <c r="AF374" s="9">
        <v>13.3</v>
      </c>
      <c r="AG374" s="8">
        <v>46.9</v>
      </c>
      <c r="AH374" s="9">
        <v>161</v>
      </c>
      <c r="AI374" s="9">
        <v>29.8</v>
      </c>
      <c r="AJ374" s="9">
        <v>584.29999999999995</v>
      </c>
      <c r="AK374" s="7">
        <v>16.3</v>
      </c>
      <c r="AL374" s="7">
        <v>1.9</v>
      </c>
      <c r="AM374" s="7">
        <v>5.0999999999999996</v>
      </c>
      <c r="AN374" s="7">
        <v>1.2</v>
      </c>
      <c r="AO374" s="9">
        <v>5</v>
      </c>
      <c r="AP374" s="8"/>
      <c r="AQ374" s="8"/>
      <c r="AR374" s="8">
        <v>0.6</v>
      </c>
      <c r="AS374" s="8">
        <v>1.6</v>
      </c>
      <c r="AT374" s="7">
        <v>1.3</v>
      </c>
      <c r="AU374" s="8">
        <v>62</v>
      </c>
      <c r="AV374" s="7">
        <v>0.6</v>
      </c>
      <c r="AW374" s="8"/>
      <c r="AX374" s="7"/>
      <c r="AY374" s="7"/>
      <c r="AZ374" s="7"/>
      <c r="BA374" s="7"/>
      <c r="BB374" s="9">
        <v>149.4</v>
      </c>
      <c r="BC374" s="7">
        <v>46.6</v>
      </c>
      <c r="BD374" s="7">
        <v>114</v>
      </c>
      <c r="BE374" s="7">
        <v>15.85</v>
      </c>
      <c r="BF374" s="7">
        <v>73.3</v>
      </c>
      <c r="BG374" s="7">
        <v>19.53</v>
      </c>
      <c r="BH374" s="7">
        <v>3.75</v>
      </c>
      <c r="BI374" s="7">
        <v>22.45</v>
      </c>
      <c r="BJ374" s="7">
        <v>4.01</v>
      </c>
      <c r="BK374" s="7">
        <v>25.25</v>
      </c>
      <c r="BL374" s="7">
        <v>5.48</v>
      </c>
      <c r="BM374" s="7">
        <v>17.07</v>
      </c>
      <c r="BN374" s="7">
        <v>2.57</v>
      </c>
      <c r="BO374" s="7">
        <v>17.12</v>
      </c>
      <c r="BP374" s="7">
        <v>2.44</v>
      </c>
      <c r="BQ374" s="6" t="s">
        <v>29</v>
      </c>
      <c r="BR374" s="10">
        <v>6.8493125787586031</v>
      </c>
      <c r="BS374" s="10">
        <v>47.415547415547415</v>
      </c>
      <c r="BT374" s="10">
        <v>0.70400997150997147</v>
      </c>
      <c r="BU374" s="10">
        <v>76.219398656898647</v>
      </c>
      <c r="BV374" s="7">
        <v>4.0748898678414101E-2</v>
      </c>
      <c r="BW374" s="11">
        <v>880.02715012643705</v>
      </c>
      <c r="BX374" s="7">
        <v>2.72196261682243</v>
      </c>
      <c r="BY374" s="7">
        <v>0.31392235609103075</v>
      </c>
      <c r="BZ374" s="7">
        <f t="shared" ref="BZ374:BZ378" si="41">AP374/AO374</f>
        <v>0</v>
      </c>
      <c r="CA374" s="9">
        <v>1.8490969542824744</v>
      </c>
      <c r="CB374" s="12"/>
      <c r="CC374" s="7">
        <v>1.3</v>
      </c>
      <c r="CD374" s="7"/>
      <c r="CJ374" s="2">
        <v>0.70400997150997147</v>
      </c>
      <c r="CK374" s="12">
        <v>0.70400997150997147</v>
      </c>
      <c r="CL374" s="7">
        <v>5.3215300000000001</v>
      </c>
      <c r="CM374" s="7">
        <v>5.3215300000000001</v>
      </c>
      <c r="CS374" s="12"/>
      <c r="CU374" s="7"/>
    </row>
    <row r="375" spans="1:99" x14ac:dyDescent="0.15">
      <c r="A375" s="3" t="s">
        <v>356</v>
      </c>
      <c r="B375" s="5" t="s">
        <v>57</v>
      </c>
      <c r="C375" s="6">
        <v>18</v>
      </c>
      <c r="D375" s="14">
        <v>325665</v>
      </c>
      <c r="E375" s="14">
        <v>5343022</v>
      </c>
      <c r="F375" s="2">
        <v>-77.346977999999993</v>
      </c>
      <c r="G375" s="2">
        <v>48.216456000000001</v>
      </c>
      <c r="H375" s="5" t="s">
        <v>1</v>
      </c>
      <c r="I375" s="1" t="s">
        <v>46</v>
      </c>
      <c r="J375" s="3" t="s">
        <v>48</v>
      </c>
      <c r="K375" s="3" t="s">
        <v>52</v>
      </c>
      <c r="L375" s="7">
        <v>71.906591000000006</v>
      </c>
      <c r="M375" s="7">
        <v>15.901738999999999</v>
      </c>
      <c r="N375" s="7">
        <v>2.0218E-2</v>
      </c>
      <c r="O375" s="7">
        <v>2.0622729999999998</v>
      </c>
      <c r="P375" s="7">
        <v>0.69753299999999996</v>
      </c>
      <c r="Q375" s="7">
        <v>2.1835830000000001</v>
      </c>
      <c r="R375" s="7">
        <v>5.5600490000000002</v>
      </c>
      <c r="S375" s="7">
        <v>1.405176</v>
      </c>
      <c r="T375" s="7">
        <v>0.21229300000000001</v>
      </c>
      <c r="U375" s="7">
        <v>5.0546000000000001E-2</v>
      </c>
      <c r="V375" s="7">
        <v>1.25</v>
      </c>
      <c r="W375" s="7">
        <v>100.17</v>
      </c>
      <c r="X375" s="7">
        <v>7.0000000000000007E-2</v>
      </c>
      <c r="Y375" s="7"/>
      <c r="Z375" s="7"/>
      <c r="AA375" s="7"/>
      <c r="AB375" s="7"/>
      <c r="AC375" s="8"/>
      <c r="AD375" s="9">
        <v>1</v>
      </c>
      <c r="AE375" s="7">
        <v>0.8</v>
      </c>
      <c r="AF375" s="9">
        <v>50</v>
      </c>
      <c r="AG375" s="8">
        <v>201</v>
      </c>
      <c r="AH375" s="9">
        <v>533</v>
      </c>
      <c r="AI375" s="9">
        <v>1.1000000000000001</v>
      </c>
      <c r="AJ375" s="9">
        <v>82</v>
      </c>
      <c r="AK375" s="7">
        <v>2.2000000000000002</v>
      </c>
      <c r="AL375" s="7">
        <v>7.0000000000000007E-2</v>
      </c>
      <c r="AM375" s="7">
        <v>0.63</v>
      </c>
      <c r="AN375" s="7">
        <v>0.33</v>
      </c>
      <c r="AO375" s="9">
        <v>2.8</v>
      </c>
      <c r="AP375" s="8">
        <v>25</v>
      </c>
      <c r="AQ375" s="8">
        <v>10</v>
      </c>
      <c r="AR375" s="8">
        <v>8</v>
      </c>
      <c r="AS375" s="8">
        <v>4</v>
      </c>
      <c r="AT375" s="7">
        <v>23</v>
      </c>
      <c r="AU375" s="8">
        <v>20</v>
      </c>
      <c r="AV375" s="7"/>
      <c r="AW375" s="8">
        <v>2.7</v>
      </c>
      <c r="AX375" s="7"/>
      <c r="AY375" s="7"/>
      <c r="AZ375" s="7"/>
      <c r="BA375" s="7"/>
      <c r="BB375" s="9">
        <v>3.9</v>
      </c>
      <c r="BC375" s="7">
        <v>5.42</v>
      </c>
      <c r="BD375" s="7">
        <v>10.3</v>
      </c>
      <c r="BE375" s="7">
        <v>1.36</v>
      </c>
      <c r="BF375" s="7">
        <v>5.45</v>
      </c>
      <c r="BG375" s="7">
        <v>1.21</v>
      </c>
      <c r="BH375" s="7">
        <v>0.36199999999999999</v>
      </c>
      <c r="BI375" s="7">
        <v>1.05</v>
      </c>
      <c r="BJ375" s="7">
        <v>0.14000000000000001</v>
      </c>
      <c r="BK375" s="7">
        <v>0.71</v>
      </c>
      <c r="BL375" s="7">
        <v>0.12</v>
      </c>
      <c r="BM375" s="7">
        <v>0.34</v>
      </c>
      <c r="BN375" s="7">
        <v>0.05</v>
      </c>
      <c r="BO375" s="7">
        <v>0.37</v>
      </c>
      <c r="BP375" s="7">
        <v>6.0999999999999999E-2</v>
      </c>
      <c r="BQ375" s="6" t="s">
        <v>29</v>
      </c>
      <c r="BR375" s="10">
        <v>3.956834588692093</v>
      </c>
      <c r="BS375" s="10">
        <v>5.4791750909826122</v>
      </c>
      <c r="BT375" s="10">
        <v>0.70514860493327935</v>
      </c>
      <c r="BU375" s="10">
        <v>72.691660938131832</v>
      </c>
      <c r="BV375" s="7">
        <v>5.0460217630028947E-2</v>
      </c>
      <c r="BW375" s="11">
        <v>865.75162369047223</v>
      </c>
      <c r="BX375" s="7">
        <v>14.648648648648649</v>
      </c>
      <c r="BY375" s="7">
        <v>51.53846153846154</v>
      </c>
      <c r="BZ375" s="7">
        <f t="shared" si="41"/>
        <v>8.9285714285714288</v>
      </c>
      <c r="CA375" s="9">
        <v>9.9511916266472866</v>
      </c>
      <c r="CB375" s="12">
        <v>0.70514860493327935</v>
      </c>
      <c r="CC375" s="7">
        <v>23</v>
      </c>
      <c r="CD375" s="7">
        <v>23</v>
      </c>
      <c r="CJ375" s="2">
        <v>0.70514860493327935</v>
      </c>
      <c r="CK375" s="12">
        <v>0.70514860493327935</v>
      </c>
      <c r="CL375" s="7">
        <v>2.0622729999999998</v>
      </c>
      <c r="CM375" s="7">
        <v>2.0622729999999998</v>
      </c>
      <c r="CS375" s="12">
        <v>0.70514860493327935</v>
      </c>
      <c r="CU375" s="7">
        <v>14.648648648648649</v>
      </c>
    </row>
    <row r="376" spans="1:99" x14ac:dyDescent="0.15">
      <c r="A376" s="3" t="s">
        <v>361</v>
      </c>
      <c r="B376" s="5" t="s">
        <v>57</v>
      </c>
      <c r="C376" s="6">
        <v>17</v>
      </c>
      <c r="D376" s="14">
        <v>507245.51662900002</v>
      </c>
      <c r="E376" s="14">
        <v>5372902.8549220003</v>
      </c>
      <c r="F376" s="2">
        <v>-80.901899999999998</v>
      </c>
      <c r="G376" s="2">
        <v>48.5092</v>
      </c>
      <c r="H376" s="5" t="s">
        <v>1</v>
      </c>
      <c r="I376" s="1" t="s">
        <v>46</v>
      </c>
      <c r="J376" s="3" t="s">
        <v>48</v>
      </c>
      <c r="K376" s="3" t="s">
        <v>52</v>
      </c>
      <c r="L376" s="7">
        <v>71.700924000000001</v>
      </c>
      <c r="M376" s="7">
        <v>15.665748000000001</v>
      </c>
      <c r="N376" s="7">
        <v>3.0126E-2</v>
      </c>
      <c r="O376" s="7">
        <v>1.8078939999999999</v>
      </c>
      <c r="P376" s="7">
        <v>0.70294999999999996</v>
      </c>
      <c r="Q376" s="7">
        <v>2.8318850000000002</v>
      </c>
      <c r="R376" s="7">
        <v>5.2721270000000002</v>
      </c>
      <c r="S376" s="7">
        <v>1.757376</v>
      </c>
      <c r="T376" s="7">
        <v>0.17071600000000001</v>
      </c>
      <c r="U376" s="7">
        <v>6.0253000000000001E-2</v>
      </c>
      <c r="V376" s="7">
        <v>0.39</v>
      </c>
      <c r="W376" s="7">
        <v>99.970305999999994</v>
      </c>
      <c r="X376" s="7"/>
      <c r="Y376" s="7"/>
      <c r="Z376" s="7"/>
      <c r="AA376" s="7"/>
      <c r="AB376" s="7"/>
      <c r="AC376" s="8"/>
      <c r="AD376" s="9"/>
      <c r="AE376" s="7"/>
      <c r="AF376" s="9">
        <v>11.125</v>
      </c>
      <c r="AG376" s="8">
        <v>425.87</v>
      </c>
      <c r="AH376" s="9">
        <v>620</v>
      </c>
      <c r="AI376" s="9">
        <v>4</v>
      </c>
      <c r="AJ376" s="9">
        <v>98</v>
      </c>
      <c r="AK376" s="7">
        <v>1.9</v>
      </c>
      <c r="AL376" s="7">
        <v>0.3</v>
      </c>
      <c r="AM376" s="7">
        <v>1.2</v>
      </c>
      <c r="AN376" s="7"/>
      <c r="AO376" s="9">
        <v>1.7</v>
      </c>
      <c r="AP376" s="8"/>
      <c r="AQ376" s="8">
        <v>70</v>
      </c>
      <c r="AR376" s="8">
        <v>16</v>
      </c>
      <c r="AS376" s="8">
        <v>2</v>
      </c>
      <c r="AT376" s="7"/>
      <c r="AU376" s="8">
        <v>26</v>
      </c>
      <c r="AV376" s="7"/>
      <c r="AW376" s="8"/>
      <c r="AX376" s="7"/>
      <c r="AY376" s="7"/>
      <c r="AZ376" s="7"/>
      <c r="BA376" s="7"/>
      <c r="BB376" s="9">
        <v>3</v>
      </c>
      <c r="BC376" s="7">
        <v>5.88</v>
      </c>
      <c r="BD376" s="7">
        <v>10.199999999999999</v>
      </c>
      <c r="BE376" s="7"/>
      <c r="BF376" s="7">
        <v>6.4420000000000002</v>
      </c>
      <c r="BG376" s="7">
        <v>2.008</v>
      </c>
      <c r="BH376" s="7">
        <v>0.28000000000000003</v>
      </c>
      <c r="BI376" s="7"/>
      <c r="BJ376" s="7"/>
      <c r="BK376" s="7"/>
      <c r="BL376" s="7"/>
      <c r="BM376" s="7"/>
      <c r="BN376" s="7"/>
      <c r="BO376" s="7">
        <v>0.25</v>
      </c>
      <c r="BP376" s="7">
        <v>0.05</v>
      </c>
      <c r="BQ376" s="6" t="s">
        <v>43</v>
      </c>
      <c r="BR376" s="10">
        <v>2.9999994309698095</v>
      </c>
      <c r="BS376" s="10">
        <v>5.9047820158335327</v>
      </c>
      <c r="BT376" s="10">
        <v>0.70591267313438466</v>
      </c>
      <c r="BU376" s="10">
        <v>72.003116760858333</v>
      </c>
      <c r="BV376" s="7">
        <v>6.0270896840107703E-2</v>
      </c>
      <c r="BW376" s="11">
        <v>875.27317890431766</v>
      </c>
      <c r="BX376" s="7">
        <v>23.52</v>
      </c>
      <c r="BY376" s="7">
        <v>141.95666666666668</v>
      </c>
      <c r="BZ376" s="7">
        <f t="shared" si="41"/>
        <v>0</v>
      </c>
      <c r="CA376" s="9">
        <v>15.977721404379214</v>
      </c>
      <c r="CB376" s="12">
        <v>0.70591267313438466</v>
      </c>
      <c r="CC376" s="7"/>
      <c r="CD376" s="7"/>
      <c r="CJ376" s="2">
        <v>0.70591267313438466</v>
      </c>
      <c r="CK376" s="12">
        <v>0.70591267313438466</v>
      </c>
      <c r="CL376" s="7">
        <v>1.8078939999999999</v>
      </c>
      <c r="CM376" s="7">
        <v>1.8078939999999999</v>
      </c>
      <c r="CS376" s="12">
        <v>0.70591267313438466</v>
      </c>
      <c r="CU376" s="7">
        <v>23.52</v>
      </c>
    </row>
    <row r="377" spans="1:99" x14ac:dyDescent="0.15">
      <c r="B377" s="5" t="s">
        <v>67</v>
      </c>
      <c r="C377" s="6">
        <v>18</v>
      </c>
      <c r="D377" s="14">
        <v>292497</v>
      </c>
      <c r="E377" s="14">
        <v>5459401</v>
      </c>
      <c r="F377" s="2">
        <v>-77.851562999999999</v>
      </c>
      <c r="G377" s="2">
        <v>49.252158000000001</v>
      </c>
      <c r="H377" s="5" t="s">
        <v>1</v>
      </c>
      <c r="I377" s="1" t="s">
        <v>46</v>
      </c>
      <c r="J377" s="3" t="s">
        <v>48</v>
      </c>
      <c r="K377" s="3" t="s">
        <v>52</v>
      </c>
      <c r="L377" s="7">
        <v>70.979667000000006</v>
      </c>
      <c r="M377" s="7">
        <v>16.142945000000001</v>
      </c>
      <c r="N377" s="7">
        <v>3.0807000000000001E-2</v>
      </c>
      <c r="O377" s="7">
        <v>2.064079</v>
      </c>
      <c r="P377" s="7">
        <v>0.68802600000000003</v>
      </c>
      <c r="Q377" s="7">
        <v>2.8958719999999998</v>
      </c>
      <c r="R377" s="7">
        <v>4.7751080000000004</v>
      </c>
      <c r="S377" s="7">
        <v>2.1462310000000002</v>
      </c>
      <c r="T377" s="7">
        <v>0.21565000000000001</v>
      </c>
      <c r="U377" s="7">
        <v>6.1614000000000002E-2</v>
      </c>
      <c r="V377" s="7">
        <v>0.87</v>
      </c>
      <c r="W377" s="7">
        <v>98.25</v>
      </c>
      <c r="X377" s="7">
        <v>0.01</v>
      </c>
      <c r="Y377" s="7"/>
      <c r="Z377" s="7"/>
      <c r="AA377" s="7"/>
      <c r="AB377" s="7"/>
      <c r="AC377" s="8"/>
      <c r="AD377" s="9">
        <v>1</v>
      </c>
      <c r="AE377" s="7">
        <v>1.6</v>
      </c>
      <c r="AF377" s="9">
        <v>53</v>
      </c>
      <c r="AG377" s="8">
        <v>393</v>
      </c>
      <c r="AH377" s="9">
        <v>570</v>
      </c>
      <c r="AI377" s="9">
        <v>2.6</v>
      </c>
      <c r="AJ377" s="9">
        <v>78</v>
      </c>
      <c r="AK377" s="7">
        <v>2.4</v>
      </c>
      <c r="AL377" s="7">
        <v>0.2</v>
      </c>
      <c r="AM377" s="7">
        <v>1.76</v>
      </c>
      <c r="AN377" s="7">
        <v>0.5</v>
      </c>
      <c r="AO377" s="9">
        <v>3</v>
      </c>
      <c r="AP377" s="8">
        <v>29</v>
      </c>
      <c r="AQ377" s="8">
        <v>21</v>
      </c>
      <c r="AR377" s="8">
        <v>6</v>
      </c>
      <c r="AS377" s="8">
        <v>5</v>
      </c>
      <c r="AT377" s="7">
        <v>14</v>
      </c>
      <c r="AU377" s="8">
        <v>46</v>
      </c>
      <c r="AV377" s="7">
        <v>6</v>
      </c>
      <c r="AW377" s="8"/>
      <c r="AX377" s="7"/>
      <c r="AY377" s="7"/>
      <c r="AZ377" s="7"/>
      <c r="BA377" s="7"/>
      <c r="BB377" s="9">
        <v>3.6</v>
      </c>
      <c r="BC377" s="7">
        <v>9.77</v>
      </c>
      <c r="BD377" s="7">
        <v>18.7</v>
      </c>
      <c r="BE377" s="7">
        <v>2.2200000000000002</v>
      </c>
      <c r="BF377" s="7">
        <v>9</v>
      </c>
      <c r="BG377" s="7">
        <v>1.73</v>
      </c>
      <c r="BH377" s="7">
        <v>0.47099999999999997</v>
      </c>
      <c r="BI377" s="7">
        <v>1.17</v>
      </c>
      <c r="BJ377" s="7">
        <v>0.16</v>
      </c>
      <c r="BK377" s="7">
        <v>0.72</v>
      </c>
      <c r="BL377" s="7">
        <v>0.13</v>
      </c>
      <c r="BM377" s="7">
        <v>0.4</v>
      </c>
      <c r="BN377" s="7">
        <v>6.3E-2</v>
      </c>
      <c r="BO377" s="7">
        <v>0.43</v>
      </c>
      <c r="BP377" s="7">
        <v>5.2999999999999999E-2</v>
      </c>
      <c r="BQ377" s="6" t="s">
        <v>29</v>
      </c>
      <c r="BR377" s="10">
        <v>2.2248807327822586</v>
      </c>
      <c r="BS377" s="10">
        <v>10.032860957075375</v>
      </c>
      <c r="BT377" s="10">
        <v>0.70653727664818244</v>
      </c>
      <c r="BU377" s="10">
        <v>72.889368453481225</v>
      </c>
      <c r="BV377" s="7">
        <v>6.2711450381679398E-2</v>
      </c>
      <c r="BW377" s="11">
        <v>887.59775592989047</v>
      </c>
      <c r="BX377" s="7">
        <v>22.720930232558139</v>
      </c>
      <c r="BY377" s="7">
        <v>109.16666666666666</v>
      </c>
      <c r="BZ377" s="7">
        <f t="shared" si="41"/>
        <v>9.6666666666666661</v>
      </c>
      <c r="CA377" s="9">
        <v>15.434893422795534</v>
      </c>
      <c r="CB377" s="12">
        <v>0.70653727664818244</v>
      </c>
      <c r="CC377" s="7">
        <v>14</v>
      </c>
      <c r="CD377" s="7">
        <v>14</v>
      </c>
      <c r="CJ377" s="2">
        <v>0.70653727664818244</v>
      </c>
      <c r="CK377" s="12">
        <v>0.70653727664818244</v>
      </c>
      <c r="CL377" s="7">
        <v>2.064079</v>
      </c>
      <c r="CM377" s="7">
        <v>2.064079</v>
      </c>
      <c r="CS377" s="12">
        <v>0.70653727664818244</v>
      </c>
      <c r="CU377" s="7">
        <v>22.720930232558139</v>
      </c>
    </row>
    <row r="378" spans="1:99" x14ac:dyDescent="0.15">
      <c r="B378" s="5" t="s">
        <v>67</v>
      </c>
      <c r="C378" s="6">
        <v>18</v>
      </c>
      <c r="D378" s="14">
        <v>378207</v>
      </c>
      <c r="E378" s="14">
        <v>5423768</v>
      </c>
      <c r="F378" s="2">
        <v>-76.663674</v>
      </c>
      <c r="G378" s="2">
        <v>48.954827999999999</v>
      </c>
      <c r="H378" s="5" t="s">
        <v>1</v>
      </c>
      <c r="I378" s="1" t="s">
        <v>46</v>
      </c>
      <c r="J378" s="3" t="s">
        <v>48</v>
      </c>
      <c r="K378" s="3" t="s">
        <v>52</v>
      </c>
      <c r="L378" s="7">
        <v>71.097572999999997</v>
      </c>
      <c r="M378" s="7">
        <v>15.340058000000001</v>
      </c>
      <c r="N378" s="7">
        <v>3.9947999999999997E-2</v>
      </c>
      <c r="O378" s="7">
        <v>3.2357930000000001</v>
      </c>
      <c r="P378" s="7">
        <v>0.70907799999999999</v>
      </c>
      <c r="Q378" s="7">
        <v>3.2457799999999999</v>
      </c>
      <c r="R378" s="7">
        <v>4.863677</v>
      </c>
      <c r="S378" s="7">
        <v>1.0985720000000001</v>
      </c>
      <c r="T378" s="7">
        <v>0.28962300000000002</v>
      </c>
      <c r="U378" s="7">
        <v>7.9895999999999995E-2</v>
      </c>
      <c r="V378" s="7">
        <v>0.48</v>
      </c>
      <c r="W378" s="7">
        <v>100.61</v>
      </c>
      <c r="X378" s="7">
        <v>0.02</v>
      </c>
      <c r="Y378" s="7"/>
      <c r="Z378" s="7"/>
      <c r="AA378" s="7"/>
      <c r="AB378" s="7"/>
      <c r="AC378" s="8"/>
      <c r="AD378" s="9"/>
      <c r="AE378" s="7">
        <v>1.7</v>
      </c>
      <c r="AF378" s="9">
        <v>28</v>
      </c>
      <c r="AG378" s="8">
        <v>470</v>
      </c>
      <c r="AH378" s="9">
        <v>384</v>
      </c>
      <c r="AI378" s="9">
        <v>0.4</v>
      </c>
      <c r="AJ378" s="9">
        <v>66</v>
      </c>
      <c r="AK378" s="7">
        <v>1.9</v>
      </c>
      <c r="AL378" s="7">
        <v>0.11</v>
      </c>
      <c r="AM378" s="7">
        <v>2.0499999999999998</v>
      </c>
      <c r="AN378" s="7">
        <v>0.32</v>
      </c>
      <c r="AO378" s="9">
        <v>2.6</v>
      </c>
      <c r="AP378" s="8">
        <v>27</v>
      </c>
      <c r="AQ378" s="8">
        <v>33</v>
      </c>
      <c r="AR378" s="8">
        <v>2</v>
      </c>
      <c r="AS378" s="8">
        <v>5</v>
      </c>
      <c r="AT378" s="7">
        <v>5</v>
      </c>
      <c r="AU378" s="8">
        <v>51</v>
      </c>
      <c r="AV378" s="7">
        <v>4</v>
      </c>
      <c r="AW378" s="8"/>
      <c r="AX378" s="7"/>
      <c r="AY378" s="7"/>
      <c r="AZ378" s="7"/>
      <c r="BA378" s="7"/>
      <c r="BB378" s="9">
        <v>2.5</v>
      </c>
      <c r="BC378" s="7">
        <v>12.2</v>
      </c>
      <c r="BD378" s="7">
        <v>28</v>
      </c>
      <c r="BE378" s="7">
        <v>2.5</v>
      </c>
      <c r="BF378" s="7">
        <v>8.06</v>
      </c>
      <c r="BG378" s="7">
        <v>1.1599999999999999</v>
      </c>
      <c r="BH378" s="7">
        <v>0.48099999999999998</v>
      </c>
      <c r="BI378" s="7">
        <v>0.67</v>
      </c>
      <c r="BJ378" s="7">
        <v>0.09</v>
      </c>
      <c r="BK378" s="7">
        <v>0.48</v>
      </c>
      <c r="BL378" s="7">
        <v>0.1</v>
      </c>
      <c r="BM378" s="7">
        <v>0.28999999999999998</v>
      </c>
      <c r="BN378" s="7">
        <v>4.2000000000000003E-2</v>
      </c>
      <c r="BO378" s="7">
        <v>0.28999999999999998</v>
      </c>
      <c r="BP378" s="7">
        <v>5.0999999999999997E-2</v>
      </c>
      <c r="BQ378" s="6" t="s">
        <v>29</v>
      </c>
      <c r="BR378" s="10">
        <v>4.4272719494034067</v>
      </c>
      <c r="BS378" s="10">
        <v>12.1841605912314</v>
      </c>
      <c r="BT378" s="10">
        <v>0.7081573953859982</v>
      </c>
      <c r="BU378" s="10">
        <v>71.005266153999798</v>
      </c>
      <c r="BV378" s="7">
        <v>7.9411589305238048E-2</v>
      </c>
      <c r="BW378" s="11">
        <v>891.59291853570096</v>
      </c>
      <c r="BX378" s="7">
        <v>42.068965517241381</v>
      </c>
      <c r="BY378" s="7">
        <v>188</v>
      </c>
      <c r="BZ378" s="7">
        <f t="shared" si="41"/>
        <v>10.384615384615385</v>
      </c>
      <c r="CA378" s="9">
        <v>28.578495357351986</v>
      </c>
      <c r="CB378" s="12">
        <v>0.7081573953859982</v>
      </c>
      <c r="CC378" s="7">
        <v>5</v>
      </c>
      <c r="CD378" s="7">
        <v>5</v>
      </c>
      <c r="CJ378" s="2">
        <v>0.7081573953859982</v>
      </c>
      <c r="CK378" s="12">
        <v>0.7081573953859982</v>
      </c>
      <c r="CL378" s="7">
        <v>3.2357930000000001</v>
      </c>
      <c r="CM378" s="7">
        <v>3.2357930000000001</v>
      </c>
      <c r="CS378" s="12">
        <v>0.7081573953859982</v>
      </c>
      <c r="CU378" s="7">
        <v>42.068965517241381</v>
      </c>
    </row>
    <row r="379" spans="1:99" x14ac:dyDescent="0.15">
      <c r="A379" s="3" t="s">
        <v>495</v>
      </c>
      <c r="B379" s="5" t="s">
        <v>67</v>
      </c>
      <c r="C379" s="6">
        <v>17</v>
      </c>
      <c r="D379" s="14">
        <v>481900</v>
      </c>
      <c r="E379" s="14">
        <v>5270006</v>
      </c>
      <c r="F379" s="2">
        <v>-81.240710000000007</v>
      </c>
      <c r="G379" s="2">
        <v>47.583213999999998</v>
      </c>
      <c r="H379" s="5" t="s">
        <v>1</v>
      </c>
      <c r="I379" s="1" t="s">
        <v>46</v>
      </c>
      <c r="J379" s="3" t="s">
        <v>48</v>
      </c>
      <c r="K379" s="3" t="s">
        <v>52</v>
      </c>
      <c r="L379" s="7">
        <v>68.146581999999995</v>
      </c>
      <c r="M379" s="7">
        <v>17.326084999999999</v>
      </c>
      <c r="N379" s="7">
        <v>2.0135E-2</v>
      </c>
      <c r="O379" s="7">
        <v>1.9530860000000001</v>
      </c>
      <c r="P379" s="7">
        <v>0.70472199999999996</v>
      </c>
      <c r="Q379" s="7">
        <v>2.3557839999999999</v>
      </c>
      <c r="R379" s="7">
        <v>7.1579579999999998</v>
      </c>
      <c r="S379" s="7">
        <v>2.0034230000000002</v>
      </c>
      <c r="T379" s="7">
        <v>0.23155100000000001</v>
      </c>
      <c r="U379" s="7">
        <v>0.100675</v>
      </c>
      <c r="V379" s="7">
        <v>1.98</v>
      </c>
      <c r="W379" s="7">
        <v>101.29</v>
      </c>
      <c r="X379" s="7">
        <v>0.02</v>
      </c>
      <c r="Y379" s="7">
        <v>1.35</v>
      </c>
      <c r="Z379" s="7"/>
      <c r="AA379" s="7">
        <v>0.12</v>
      </c>
      <c r="AB379" s="7">
        <v>1.1100000000000001</v>
      </c>
      <c r="AC379" s="8">
        <v>7</v>
      </c>
      <c r="AD379" s="9"/>
      <c r="AE379" s="7">
        <v>0.54</v>
      </c>
      <c r="AF379" s="9">
        <v>37.74</v>
      </c>
      <c r="AG379" s="8">
        <v>857.3</v>
      </c>
      <c r="AH379" s="9">
        <v>1038</v>
      </c>
      <c r="AI379" s="9">
        <v>2.8</v>
      </c>
      <c r="AJ379" s="9">
        <v>107</v>
      </c>
      <c r="AK379" s="7">
        <v>3.4</v>
      </c>
      <c r="AL379" s="7"/>
      <c r="AM379" s="7">
        <v>2.4900000000000002</v>
      </c>
      <c r="AN379" s="7">
        <v>2.2309999999999999</v>
      </c>
      <c r="AO379" s="9"/>
      <c r="AP379" s="8"/>
      <c r="AQ379" s="8">
        <v>7</v>
      </c>
      <c r="AR379" s="8"/>
      <c r="AS379" s="8"/>
      <c r="AT379" s="7"/>
      <c r="AU379" s="8"/>
      <c r="AV379" s="7">
        <v>7</v>
      </c>
      <c r="AW379" s="8"/>
      <c r="AX379" s="7"/>
      <c r="AY379" s="7"/>
      <c r="AZ379" s="7"/>
      <c r="BA379" s="7"/>
      <c r="BB379" s="9">
        <v>3.01</v>
      </c>
      <c r="BC379" s="7">
        <v>10.11</v>
      </c>
      <c r="BD379" s="7">
        <v>21.08</v>
      </c>
      <c r="BE379" s="7">
        <v>2.36</v>
      </c>
      <c r="BF379" s="7">
        <v>9.24</v>
      </c>
      <c r="BG379" s="7">
        <v>1.57</v>
      </c>
      <c r="BH379" s="7">
        <v>0.42799999999999999</v>
      </c>
      <c r="BI379" s="7">
        <v>0.99399999999999999</v>
      </c>
      <c r="BJ379" s="7">
        <v>0.11600000000000001</v>
      </c>
      <c r="BK379" s="7">
        <v>0.59099999999999997</v>
      </c>
      <c r="BL379" s="7">
        <v>0.109</v>
      </c>
      <c r="BM379" s="7">
        <v>0.317</v>
      </c>
      <c r="BN379" s="7">
        <v>4.5999999999999999E-2</v>
      </c>
      <c r="BO379" s="7">
        <v>0.33</v>
      </c>
      <c r="BP379" s="7">
        <v>5.2999999999999999E-2</v>
      </c>
      <c r="BQ379" s="6" t="s">
        <v>58</v>
      </c>
      <c r="BR379" s="10">
        <v>3.57286404319008</v>
      </c>
      <c r="BS379" s="10">
        <v>10.180243681401672</v>
      </c>
      <c r="BT379" s="10">
        <v>0.70961836673043999</v>
      </c>
      <c r="BU379" s="10">
        <v>68.620060416876441</v>
      </c>
      <c r="BV379" s="7">
        <v>9.9392832461249872E-2</v>
      </c>
      <c r="BW379" s="11">
        <v>889.51536589661134</v>
      </c>
      <c r="BX379" s="7">
        <v>30.636363636363633</v>
      </c>
      <c r="BY379" s="7">
        <v>284.81727574750829</v>
      </c>
      <c r="BZ379" s="7"/>
      <c r="CA379" s="9">
        <v>20.812044346304091</v>
      </c>
      <c r="CB379" s="12">
        <v>0.70961836673043999</v>
      </c>
      <c r="CC379" s="7"/>
      <c r="CD379" s="7"/>
      <c r="CJ379" s="2">
        <v>0.70961836673043999</v>
      </c>
      <c r="CK379" s="12">
        <v>0.70961836673043999</v>
      </c>
      <c r="CL379" s="7">
        <v>1.9530860000000001</v>
      </c>
      <c r="CM379" s="7">
        <v>1.9530860000000001</v>
      </c>
      <c r="CS379" s="12">
        <v>0.70961836673043999</v>
      </c>
      <c r="CU379" s="7">
        <v>30.636363636363633</v>
      </c>
    </row>
    <row r="380" spans="1:99" x14ac:dyDescent="0.15">
      <c r="B380" s="5" t="s">
        <v>67</v>
      </c>
      <c r="C380" s="6">
        <v>18</v>
      </c>
      <c r="D380" s="14">
        <v>477960</v>
      </c>
      <c r="E380" s="14">
        <v>5421246</v>
      </c>
      <c r="F380" s="2">
        <v>-75.300990999999996</v>
      </c>
      <c r="G380" s="2">
        <v>48.943745999999997</v>
      </c>
      <c r="H380" s="5" t="s">
        <v>1</v>
      </c>
      <c r="I380" s="1" t="s">
        <v>46</v>
      </c>
      <c r="J380" s="3" t="s">
        <v>48</v>
      </c>
      <c r="K380" s="3" t="s">
        <v>52</v>
      </c>
      <c r="L380" s="7">
        <v>71.212732000000003</v>
      </c>
      <c r="M380" s="7">
        <v>15.632554000000001</v>
      </c>
      <c r="N380" s="7">
        <v>2.0145E-2</v>
      </c>
      <c r="O380" s="7">
        <v>2.175665</v>
      </c>
      <c r="P380" s="7">
        <v>0.70507699999999995</v>
      </c>
      <c r="Q380" s="7">
        <v>2.6289280000000002</v>
      </c>
      <c r="R380" s="7">
        <v>5.3887989999999997</v>
      </c>
      <c r="S380" s="7">
        <v>1.8634170000000001</v>
      </c>
      <c r="T380" s="7">
        <v>0.32232100000000002</v>
      </c>
      <c r="U380" s="7">
        <v>5.0362999999999998E-2</v>
      </c>
      <c r="V380" s="7">
        <v>0.6</v>
      </c>
      <c r="W380" s="7">
        <v>99.88</v>
      </c>
      <c r="X380" s="7">
        <v>0.01</v>
      </c>
      <c r="Y380" s="7"/>
      <c r="Z380" s="7"/>
      <c r="AA380" s="7"/>
      <c r="AB380" s="7"/>
      <c r="AC380" s="8"/>
      <c r="AD380" s="9"/>
      <c r="AE380" s="7">
        <v>2</v>
      </c>
      <c r="AF380" s="9">
        <v>57.9</v>
      </c>
      <c r="AG380" s="8">
        <v>399.1</v>
      </c>
      <c r="AH380" s="9">
        <v>623</v>
      </c>
      <c r="AI380" s="9">
        <v>2.6</v>
      </c>
      <c r="AJ380" s="9">
        <v>123.9</v>
      </c>
      <c r="AK380" s="7">
        <v>4</v>
      </c>
      <c r="AL380" s="7">
        <v>0.2</v>
      </c>
      <c r="AM380" s="7">
        <v>5.5</v>
      </c>
      <c r="AN380" s="7">
        <v>1</v>
      </c>
      <c r="AO380" s="9">
        <v>4</v>
      </c>
      <c r="AP380" s="8">
        <v>29</v>
      </c>
      <c r="AQ380" s="8"/>
      <c r="AR380" s="8">
        <v>3.2</v>
      </c>
      <c r="AS380" s="8">
        <v>4.4000000000000004</v>
      </c>
      <c r="AT380" s="7">
        <v>12.4</v>
      </c>
      <c r="AU380" s="8">
        <v>51</v>
      </c>
      <c r="AV380" s="7">
        <v>3.2</v>
      </c>
      <c r="AW380" s="8"/>
      <c r="AX380" s="7"/>
      <c r="AY380" s="7"/>
      <c r="AZ380" s="7"/>
      <c r="BA380" s="7"/>
      <c r="BB380" s="9">
        <v>3.9</v>
      </c>
      <c r="BC380" s="7">
        <v>23.3</v>
      </c>
      <c r="BD380" s="7">
        <v>39.9</v>
      </c>
      <c r="BE380" s="7">
        <v>4.66</v>
      </c>
      <c r="BF380" s="7">
        <v>16.399999999999999</v>
      </c>
      <c r="BG380" s="7">
        <v>2.2000000000000002</v>
      </c>
      <c r="BH380" s="7">
        <v>0.6</v>
      </c>
      <c r="BI380" s="7">
        <v>1.54</v>
      </c>
      <c r="BJ380" s="7">
        <v>0.19</v>
      </c>
      <c r="BK380" s="7">
        <v>0.69</v>
      </c>
      <c r="BL380" s="7">
        <v>0.12</v>
      </c>
      <c r="BM380" s="7">
        <v>0.3</v>
      </c>
      <c r="BN380" s="7"/>
      <c r="BO380" s="7">
        <v>0.28000000000000003</v>
      </c>
      <c r="BP380" s="7">
        <v>0.04</v>
      </c>
      <c r="BQ380" s="6" t="s">
        <v>29</v>
      </c>
      <c r="BR380" s="10">
        <v>2.8918910796670843</v>
      </c>
      <c r="BS380" s="10">
        <v>23.468976631748589</v>
      </c>
      <c r="BT380" s="10">
        <v>0.71019037066881541</v>
      </c>
      <c r="BU380" s="10">
        <v>71.729182111200643</v>
      </c>
      <c r="BV380" s="7">
        <v>5.0423508209851822E-2</v>
      </c>
      <c r="BW380" s="11">
        <v>856.2446001262573</v>
      </c>
      <c r="BX380" s="7">
        <v>83.214285714285708</v>
      </c>
      <c r="BY380" s="7">
        <v>102.33333333333334</v>
      </c>
      <c r="BZ380" s="7">
        <f>AP380/AO380</f>
        <v>7.25</v>
      </c>
      <c r="CA380" s="9">
        <v>56.529535459492784</v>
      </c>
      <c r="CB380" s="12">
        <v>0.71019037066881541</v>
      </c>
      <c r="CC380" s="7">
        <v>12.4</v>
      </c>
      <c r="CD380" s="7">
        <v>12.4</v>
      </c>
      <c r="CJ380" s="2">
        <v>0.71019037066881541</v>
      </c>
      <c r="CK380" s="12">
        <v>0.71019037066881541</v>
      </c>
      <c r="CL380" s="7">
        <v>2.175665</v>
      </c>
      <c r="CM380" s="7">
        <v>2.175665</v>
      </c>
      <c r="CS380" s="12">
        <v>0.71019037066881541</v>
      </c>
      <c r="CU380" s="7">
        <v>83.214285714285708</v>
      </c>
    </row>
    <row r="381" spans="1:99" x14ac:dyDescent="0.15">
      <c r="B381" s="5" t="s">
        <v>47</v>
      </c>
      <c r="C381" s="6">
        <v>17</v>
      </c>
      <c r="D381" s="14">
        <v>713764</v>
      </c>
      <c r="E381" s="14">
        <v>5515513</v>
      </c>
      <c r="F381" s="2">
        <v>-78.032156999999998</v>
      </c>
      <c r="G381" s="2">
        <v>49.754049999999999</v>
      </c>
      <c r="H381" s="5" t="s">
        <v>1</v>
      </c>
      <c r="I381" s="1" t="s">
        <v>46</v>
      </c>
      <c r="J381" s="3" t="s">
        <v>48</v>
      </c>
      <c r="K381" s="3" t="s">
        <v>52</v>
      </c>
      <c r="L381" s="7">
        <v>74.340235000000007</v>
      </c>
      <c r="M381" s="7">
        <v>14.058059</v>
      </c>
      <c r="N381" s="7">
        <v>3.0450999999999999E-2</v>
      </c>
      <c r="O381" s="7">
        <v>2.9334150000000001</v>
      </c>
      <c r="P381" s="7">
        <v>0.70036500000000002</v>
      </c>
      <c r="Q381" s="7">
        <v>2.679659</v>
      </c>
      <c r="R381" s="7">
        <v>4.1615919999999997</v>
      </c>
      <c r="S381" s="7">
        <v>0.72066600000000003</v>
      </c>
      <c r="T381" s="7">
        <v>0.31465700000000002</v>
      </c>
      <c r="U381" s="7">
        <v>6.0900999999999997E-2</v>
      </c>
      <c r="V381" s="7">
        <v>1.4</v>
      </c>
      <c r="W381" s="7">
        <v>99.92</v>
      </c>
      <c r="X381" s="7"/>
      <c r="Y381" s="7"/>
      <c r="Z381" s="7"/>
      <c r="AA381" s="7"/>
      <c r="AB381" s="7"/>
      <c r="AC381" s="8"/>
      <c r="AD381" s="9">
        <v>2</v>
      </c>
      <c r="AE381" s="7">
        <v>0.5</v>
      </c>
      <c r="AF381" s="9">
        <v>19</v>
      </c>
      <c r="AG381" s="8">
        <v>204.3</v>
      </c>
      <c r="AH381" s="9">
        <v>228</v>
      </c>
      <c r="AI381" s="9">
        <v>6</v>
      </c>
      <c r="AJ381" s="9">
        <v>164</v>
      </c>
      <c r="AK381" s="7">
        <v>4.8</v>
      </c>
      <c r="AL381" s="7">
        <v>0.5</v>
      </c>
      <c r="AM381" s="7">
        <v>3.9</v>
      </c>
      <c r="AN381" s="7">
        <v>0.7</v>
      </c>
      <c r="AO381" s="9">
        <v>5</v>
      </c>
      <c r="AP381" s="8">
        <v>21</v>
      </c>
      <c r="AQ381" s="8"/>
      <c r="AR381" s="8">
        <v>3.7</v>
      </c>
      <c r="AS381" s="8">
        <v>6.4</v>
      </c>
      <c r="AT381" s="7">
        <v>1.7</v>
      </c>
      <c r="AU381" s="8">
        <v>10</v>
      </c>
      <c r="AV381" s="7">
        <v>1.4</v>
      </c>
      <c r="AW381" s="8"/>
      <c r="AX381" s="7"/>
      <c r="AY381" s="7"/>
      <c r="AZ381" s="7"/>
      <c r="BA381" s="7"/>
      <c r="BB381" s="9">
        <v>14.6</v>
      </c>
      <c r="BC381" s="7">
        <v>19.399999999999999</v>
      </c>
      <c r="BD381" s="7">
        <v>36.6</v>
      </c>
      <c r="BE381" s="7">
        <v>3.86</v>
      </c>
      <c r="BF381" s="7">
        <v>14.5</v>
      </c>
      <c r="BG381" s="7">
        <v>2.65</v>
      </c>
      <c r="BH381" s="7">
        <v>0.56000000000000005</v>
      </c>
      <c r="BI381" s="7">
        <v>2.62</v>
      </c>
      <c r="BJ381" s="7">
        <v>0.46</v>
      </c>
      <c r="BK381" s="7">
        <v>2.59</v>
      </c>
      <c r="BL381" s="7">
        <v>0.53</v>
      </c>
      <c r="BM381" s="7">
        <v>1.5</v>
      </c>
      <c r="BN381" s="7">
        <v>0.26</v>
      </c>
      <c r="BO381" s="7">
        <v>1.68</v>
      </c>
      <c r="BP381" s="7">
        <v>0.25</v>
      </c>
      <c r="BQ381" s="6" t="s">
        <v>29</v>
      </c>
      <c r="BR381" s="10">
        <v>5.7746473400992961</v>
      </c>
      <c r="BS381" s="10">
        <v>19.691433211530651</v>
      </c>
      <c r="BT381" s="10">
        <v>0.71088611449451899</v>
      </c>
      <c r="BU381" s="10">
        <v>75.456998578968751</v>
      </c>
      <c r="BV381" s="7">
        <v>6.0949759807846275E-2</v>
      </c>
      <c r="BW381" s="11">
        <v>909.11641742357244</v>
      </c>
      <c r="BX381" s="7">
        <v>11.547619047619047</v>
      </c>
      <c r="BY381" s="7">
        <v>13.993150684931509</v>
      </c>
      <c r="BZ381" s="7">
        <f>AP381/AO381</f>
        <v>4.2</v>
      </c>
      <c r="CA381" s="9">
        <v>7.8445850351513595</v>
      </c>
      <c r="CB381" s="12"/>
      <c r="CC381" s="7">
        <v>1.7</v>
      </c>
      <c r="CD381" s="7"/>
      <c r="CJ381" s="2">
        <v>0.71088611449451899</v>
      </c>
      <c r="CK381" s="12">
        <v>0.71088611449451899</v>
      </c>
      <c r="CL381" s="7">
        <v>2.9334150000000001</v>
      </c>
      <c r="CM381" s="7">
        <v>2.9334150000000001</v>
      </c>
      <c r="CS381" s="12">
        <v>0.71088611449451899</v>
      </c>
      <c r="CU381" s="7">
        <v>11.547619047619047</v>
      </c>
    </row>
    <row r="382" spans="1:99" x14ac:dyDescent="0.15">
      <c r="B382" s="5" t="s">
        <v>57</v>
      </c>
      <c r="C382" s="6">
        <v>18</v>
      </c>
      <c r="D382" s="14">
        <v>546045</v>
      </c>
      <c r="E382" s="14">
        <v>5495788</v>
      </c>
      <c r="F382" s="2">
        <v>-74.362616000000003</v>
      </c>
      <c r="G382" s="2">
        <v>49.612903000000003</v>
      </c>
      <c r="H382" s="5" t="s">
        <v>1</v>
      </c>
      <c r="I382" s="1" t="s">
        <v>46</v>
      </c>
      <c r="J382" s="3" t="s">
        <v>48</v>
      </c>
      <c r="K382" s="3" t="s">
        <v>52</v>
      </c>
      <c r="L382" s="7">
        <v>71.316085000000001</v>
      </c>
      <c r="M382" s="7">
        <v>15.655998</v>
      </c>
      <c r="N382" s="7">
        <v>4.0904000000000003E-2</v>
      </c>
      <c r="O382" s="7">
        <v>2.617855</v>
      </c>
      <c r="P382" s="7">
        <v>0.69536799999999999</v>
      </c>
      <c r="Q382" s="7">
        <v>3.4154819999999999</v>
      </c>
      <c r="R382" s="7">
        <v>4.386952</v>
      </c>
      <c r="S382" s="7">
        <v>1.5236730000000001</v>
      </c>
      <c r="T382" s="7">
        <v>0.27610200000000001</v>
      </c>
      <c r="U382" s="7">
        <v>7.1582000000000007E-2</v>
      </c>
      <c r="V382" s="7">
        <v>1.1000000000000001</v>
      </c>
      <c r="W382" s="7">
        <v>98.89</v>
      </c>
      <c r="X382" s="7"/>
      <c r="Y382" s="7">
        <v>0.15</v>
      </c>
      <c r="Z382" s="7"/>
      <c r="AA382" s="7"/>
      <c r="AB382" s="7"/>
      <c r="AC382" s="8">
        <v>58</v>
      </c>
      <c r="AD382" s="9"/>
      <c r="AE382" s="7">
        <v>1.4</v>
      </c>
      <c r="AF382" s="9">
        <v>42</v>
      </c>
      <c r="AG382" s="8">
        <v>266</v>
      </c>
      <c r="AH382" s="9">
        <v>444</v>
      </c>
      <c r="AI382" s="9">
        <v>3.4</v>
      </c>
      <c r="AJ382" s="9">
        <v>122</v>
      </c>
      <c r="AK382" s="7">
        <v>3.1</v>
      </c>
      <c r="AL382" s="7">
        <v>1.22</v>
      </c>
      <c r="AM382" s="7">
        <v>2.66</v>
      </c>
      <c r="AN382" s="7">
        <v>0.37</v>
      </c>
      <c r="AO382" s="9">
        <v>3.4</v>
      </c>
      <c r="AP382" s="8">
        <v>24</v>
      </c>
      <c r="AQ382" s="8"/>
      <c r="AR382" s="8">
        <v>7</v>
      </c>
      <c r="AS382" s="8">
        <v>22</v>
      </c>
      <c r="AT382" s="7">
        <v>21</v>
      </c>
      <c r="AU382" s="8">
        <v>50</v>
      </c>
      <c r="AV382" s="7"/>
      <c r="AW382" s="8"/>
      <c r="AX382" s="7">
        <v>0.7</v>
      </c>
      <c r="AY382" s="7"/>
      <c r="AZ382" s="7"/>
      <c r="BA382" s="7"/>
      <c r="BB382" s="9">
        <v>3.5</v>
      </c>
      <c r="BC382" s="7">
        <v>16.399999999999999</v>
      </c>
      <c r="BD382" s="7">
        <v>29</v>
      </c>
      <c r="BE382" s="7">
        <v>3.1</v>
      </c>
      <c r="BF382" s="7">
        <v>10.6</v>
      </c>
      <c r="BG382" s="7">
        <v>1.6</v>
      </c>
      <c r="BH382" s="7">
        <v>0.56100000000000005</v>
      </c>
      <c r="BI382" s="7">
        <v>1.24</v>
      </c>
      <c r="BJ382" s="7">
        <v>0.14000000000000001</v>
      </c>
      <c r="BK382" s="7">
        <v>0.66</v>
      </c>
      <c r="BL382" s="7">
        <v>0.11</v>
      </c>
      <c r="BM382" s="7">
        <v>0.26</v>
      </c>
      <c r="BN382" s="7">
        <v>3.5999999999999997E-2</v>
      </c>
      <c r="BO382" s="7">
        <v>0.25</v>
      </c>
      <c r="BP382" s="7">
        <v>4.2000000000000003E-2</v>
      </c>
      <c r="BQ382" s="6" t="s">
        <v>29</v>
      </c>
      <c r="BR382" s="10">
        <v>2.8791952078956573</v>
      </c>
      <c r="BS382" s="10">
        <v>16.770630943859288</v>
      </c>
      <c r="BT382" s="10">
        <v>0.71108293281521628</v>
      </c>
      <c r="BU382" s="10">
        <v>72.927789139993862</v>
      </c>
      <c r="BV382" s="7">
        <v>7.2385478814844778E-2</v>
      </c>
      <c r="BW382" s="11">
        <v>901.50675649049788</v>
      </c>
      <c r="BX382" s="7">
        <v>65.599999999999994</v>
      </c>
      <c r="BY382" s="7">
        <v>76</v>
      </c>
      <c r="BZ382" s="7">
        <f>AP382/AO382</f>
        <v>7.0588235294117645</v>
      </c>
      <c r="CA382" s="9">
        <v>44.563712760513454</v>
      </c>
      <c r="CB382" s="12">
        <v>0.71108293281521628</v>
      </c>
      <c r="CC382" s="7">
        <v>21</v>
      </c>
      <c r="CD382" s="7">
        <v>21</v>
      </c>
      <c r="CJ382" s="2">
        <v>0.71108293281521628</v>
      </c>
      <c r="CK382" s="12">
        <v>0.71108293281521628</v>
      </c>
      <c r="CL382" s="7">
        <v>2.617855</v>
      </c>
      <c r="CM382" s="7">
        <v>2.617855</v>
      </c>
      <c r="CS382" s="12">
        <v>0.71108293281521628</v>
      </c>
      <c r="CU382" s="7">
        <v>65.599999999999994</v>
      </c>
    </row>
    <row r="383" spans="1:99" x14ac:dyDescent="0.15">
      <c r="B383" s="5" t="s">
        <v>47</v>
      </c>
      <c r="C383" s="6">
        <v>18</v>
      </c>
      <c r="D383" s="14">
        <v>563885</v>
      </c>
      <c r="E383" s="14">
        <v>5511914</v>
      </c>
      <c r="F383" s="2">
        <v>-74.113056</v>
      </c>
      <c r="G383" s="2">
        <v>49.756309000000002</v>
      </c>
      <c r="H383" s="5" t="s">
        <v>1</v>
      </c>
      <c r="I383" s="1" t="s">
        <v>46</v>
      </c>
      <c r="J383" s="3" t="s">
        <v>48</v>
      </c>
      <c r="K383" s="3" t="s">
        <v>52</v>
      </c>
      <c r="L383" s="7">
        <v>70.109530000000007</v>
      </c>
      <c r="M383" s="7">
        <v>17.227965999999999</v>
      </c>
      <c r="N383" s="7">
        <v>3.0709E-2</v>
      </c>
      <c r="O383" s="7">
        <v>1.9756370000000001</v>
      </c>
      <c r="P383" s="7">
        <v>0.696079</v>
      </c>
      <c r="Q383" s="7">
        <v>0.74726199999999998</v>
      </c>
      <c r="R383" s="7">
        <v>7.4111989999999999</v>
      </c>
      <c r="S383" s="7">
        <v>1.453578</v>
      </c>
      <c r="T383" s="7">
        <v>0.266148</v>
      </c>
      <c r="U383" s="7">
        <v>8.1892000000000006E-2</v>
      </c>
      <c r="V383" s="7">
        <v>0.77</v>
      </c>
      <c r="W383" s="7">
        <v>98.46</v>
      </c>
      <c r="X383" s="7"/>
      <c r="Y383" s="7"/>
      <c r="Z383" s="7"/>
      <c r="AA383" s="7"/>
      <c r="AB383" s="7"/>
      <c r="AC383" s="8"/>
      <c r="AD383" s="9"/>
      <c r="AE383" s="7">
        <v>0.53</v>
      </c>
      <c r="AF383" s="9">
        <v>28</v>
      </c>
      <c r="AG383" s="8">
        <v>76.3</v>
      </c>
      <c r="AH383" s="9">
        <v>760</v>
      </c>
      <c r="AI383" s="9">
        <v>4</v>
      </c>
      <c r="AJ383" s="9">
        <v>95</v>
      </c>
      <c r="AK383" s="7">
        <v>2.6</v>
      </c>
      <c r="AL383" s="7">
        <v>0.2</v>
      </c>
      <c r="AM383" s="7">
        <v>2.41</v>
      </c>
      <c r="AN383" s="7">
        <v>0.64</v>
      </c>
      <c r="AO383" s="9"/>
      <c r="AP383" s="8">
        <v>16</v>
      </c>
      <c r="AQ383" s="8">
        <v>10</v>
      </c>
      <c r="AR383" s="8">
        <v>6</v>
      </c>
      <c r="AS383" s="8">
        <v>5</v>
      </c>
      <c r="AT383" s="7"/>
      <c r="AU383" s="8">
        <v>49</v>
      </c>
      <c r="AV383" s="7"/>
      <c r="AW383" s="8"/>
      <c r="AX383" s="7"/>
      <c r="AY383" s="7"/>
      <c r="AZ383" s="7"/>
      <c r="BA383" s="7"/>
      <c r="BB383" s="9">
        <v>4</v>
      </c>
      <c r="BC383" s="7">
        <v>15.6</v>
      </c>
      <c r="BD383" s="7">
        <v>32.799999999999997</v>
      </c>
      <c r="BE383" s="7">
        <v>3.79</v>
      </c>
      <c r="BF383" s="7">
        <v>13.1</v>
      </c>
      <c r="BG383" s="7">
        <v>1.77</v>
      </c>
      <c r="BH383" s="7">
        <v>0.56999999999999995</v>
      </c>
      <c r="BI383" s="7">
        <v>1.58</v>
      </c>
      <c r="BJ383" s="7">
        <v>0.16</v>
      </c>
      <c r="BK383" s="7">
        <v>0.83</v>
      </c>
      <c r="BL383" s="7">
        <v>0.15</v>
      </c>
      <c r="BM383" s="7">
        <v>0.47</v>
      </c>
      <c r="BN383" s="7">
        <v>0.04</v>
      </c>
      <c r="BO383" s="7">
        <v>0.39</v>
      </c>
      <c r="BP383" s="7">
        <v>0.05</v>
      </c>
      <c r="BQ383" s="6" t="s">
        <v>29</v>
      </c>
      <c r="BR383" s="10">
        <v>5.0985905125146358</v>
      </c>
      <c r="BS383" s="10">
        <v>15.968881154672946</v>
      </c>
      <c r="BT383" s="10">
        <v>0.71253864264510192</v>
      </c>
      <c r="BU383" s="10">
        <v>71.767355921793438</v>
      </c>
      <c r="BV383" s="7">
        <v>8.3172862075969953E-2</v>
      </c>
      <c r="BW383" s="11">
        <v>903.65707217963461</v>
      </c>
      <c r="BX383" s="7">
        <v>40</v>
      </c>
      <c r="BY383" s="7">
        <v>19.074999999999999</v>
      </c>
      <c r="BZ383" s="7"/>
      <c r="CA383" s="9">
        <v>27.172995585678937</v>
      </c>
      <c r="CB383" s="12">
        <v>0.71253864264510192</v>
      </c>
      <c r="CC383" s="7"/>
      <c r="CD383" s="7"/>
      <c r="CJ383" s="2">
        <v>0.71253864264510192</v>
      </c>
      <c r="CK383" s="12">
        <v>0.71253864264510192</v>
      </c>
      <c r="CL383" s="7">
        <v>1.9756370000000001</v>
      </c>
      <c r="CM383" s="7">
        <v>1.9756370000000001</v>
      </c>
      <c r="CS383" s="12">
        <v>0.71253864264510192</v>
      </c>
      <c r="CU383" s="7">
        <v>40</v>
      </c>
    </row>
    <row r="384" spans="1:99" x14ac:dyDescent="0.15">
      <c r="B384" s="5" t="s">
        <v>57</v>
      </c>
      <c r="C384" s="6">
        <v>17</v>
      </c>
      <c r="D384" s="14">
        <v>679199</v>
      </c>
      <c r="E384" s="14">
        <v>5357433</v>
      </c>
      <c r="F384" s="2">
        <v>-78.581489000000005</v>
      </c>
      <c r="G384" s="2">
        <v>48.344636999999999</v>
      </c>
      <c r="H384" s="5" t="s">
        <v>1</v>
      </c>
      <c r="I384" s="1" t="s">
        <v>46</v>
      </c>
      <c r="J384" s="3" t="s">
        <v>15</v>
      </c>
      <c r="K384" s="3" t="s">
        <v>9</v>
      </c>
      <c r="L384" s="7">
        <v>70.818612999999999</v>
      </c>
      <c r="M384" s="7">
        <v>16.866862000000001</v>
      </c>
      <c r="N384" s="7">
        <v>4.0375000000000001E-2</v>
      </c>
      <c r="O384" s="7">
        <v>1.9178360000000001</v>
      </c>
      <c r="P384" s="7">
        <v>0.70657099999999995</v>
      </c>
      <c r="Q384" s="7">
        <v>2.7657210000000001</v>
      </c>
      <c r="R384" s="7">
        <v>5.2286260000000002</v>
      </c>
      <c r="S384" s="7">
        <v>1.281922</v>
      </c>
      <c r="T384" s="7">
        <v>0.27253500000000003</v>
      </c>
      <c r="U384" s="7">
        <v>0.100939</v>
      </c>
      <c r="V384" s="7">
        <v>0.9</v>
      </c>
      <c r="W384" s="7">
        <v>99.97</v>
      </c>
      <c r="X384" s="7">
        <v>0.01</v>
      </c>
      <c r="Y384" s="7">
        <v>0.11</v>
      </c>
      <c r="Z384" s="7"/>
      <c r="AA384" s="7"/>
      <c r="AB384" s="7"/>
      <c r="AC384" s="8"/>
      <c r="AD384" s="9"/>
      <c r="AE384" s="7">
        <v>0.5</v>
      </c>
      <c r="AF384" s="9">
        <v>29.6</v>
      </c>
      <c r="AG384" s="8">
        <v>305.39999999999998</v>
      </c>
      <c r="AH384" s="9">
        <v>222</v>
      </c>
      <c r="AI384" s="9">
        <v>2</v>
      </c>
      <c r="AJ384" s="9">
        <v>98.8</v>
      </c>
      <c r="AK384" s="7">
        <v>3.3</v>
      </c>
      <c r="AL384" s="7">
        <v>0.1</v>
      </c>
      <c r="AM384" s="7">
        <v>1.2</v>
      </c>
      <c r="AN384" s="7">
        <v>0.3</v>
      </c>
      <c r="AO384" s="9">
        <v>3</v>
      </c>
      <c r="AP384" s="8">
        <v>34</v>
      </c>
      <c r="AQ384" s="8"/>
      <c r="AR384" s="8">
        <v>4</v>
      </c>
      <c r="AS384" s="8">
        <v>2.7</v>
      </c>
      <c r="AT384" s="7">
        <v>2.7</v>
      </c>
      <c r="AU384" s="8">
        <v>28</v>
      </c>
      <c r="AV384" s="7">
        <v>1.4</v>
      </c>
      <c r="AW384" s="8">
        <v>2.2000000000000002</v>
      </c>
      <c r="AX384" s="7"/>
      <c r="AY384" s="7"/>
      <c r="AZ384" s="7">
        <v>0.2</v>
      </c>
      <c r="BA384" s="7"/>
      <c r="BB384" s="9">
        <v>4.7</v>
      </c>
      <c r="BC384" s="7">
        <v>10</v>
      </c>
      <c r="BD384" s="7">
        <v>21.9</v>
      </c>
      <c r="BE384" s="7">
        <v>2.85</v>
      </c>
      <c r="BF384" s="7">
        <v>12</v>
      </c>
      <c r="BG384" s="7">
        <v>2.1</v>
      </c>
      <c r="BH384" s="7">
        <v>0.67</v>
      </c>
      <c r="BI384" s="7">
        <v>1.62</v>
      </c>
      <c r="BJ384" s="7">
        <v>0.24</v>
      </c>
      <c r="BK384" s="7">
        <v>0.8</v>
      </c>
      <c r="BL384" s="7">
        <v>0.14000000000000001</v>
      </c>
      <c r="BM384" s="7">
        <v>0.36</v>
      </c>
      <c r="BN384" s="7">
        <v>0.06</v>
      </c>
      <c r="BO384" s="7">
        <v>0.33</v>
      </c>
      <c r="BP384" s="7">
        <v>0.04</v>
      </c>
      <c r="BQ384" s="6" t="s">
        <v>29</v>
      </c>
      <c r="BR384" s="10">
        <v>4.0787395800992572</v>
      </c>
      <c r="BS384" s="10">
        <v>10.093873019077421</v>
      </c>
      <c r="BT384" s="10">
        <v>0.71320379529625522</v>
      </c>
      <c r="BU384" s="10">
        <v>71.483408700918545</v>
      </c>
      <c r="BV384" s="7">
        <v>0.10096929078723617</v>
      </c>
      <c r="BW384" s="11">
        <v>920.1639563273751</v>
      </c>
      <c r="BX384" s="7">
        <v>30.303030303030301</v>
      </c>
      <c r="BY384" s="7">
        <v>64.978723404255305</v>
      </c>
      <c r="BZ384" s="7">
        <f t="shared" ref="BZ384:BZ389" si="42">AP384/AO384</f>
        <v>11.333333333333334</v>
      </c>
      <c r="CA384" s="9">
        <v>20.585602716423434</v>
      </c>
      <c r="CB384" s="12">
        <v>0.71320379529625522</v>
      </c>
      <c r="CC384" s="7">
        <v>2.7</v>
      </c>
      <c r="CD384" s="7">
        <v>2.7</v>
      </c>
      <c r="CJ384" s="2">
        <v>0.71320379529625522</v>
      </c>
      <c r="CK384" s="12">
        <v>0.71320379529625522</v>
      </c>
      <c r="CL384" s="7">
        <v>1.9178360000000001</v>
      </c>
      <c r="CM384" s="7">
        <v>1.9178360000000001</v>
      </c>
      <c r="CS384" s="12">
        <v>0.71320379529625522</v>
      </c>
      <c r="CU384" s="7">
        <v>30.303030303030301</v>
      </c>
    </row>
    <row r="385" spans="1:99" x14ac:dyDescent="0.15">
      <c r="B385" s="5" t="s">
        <v>47</v>
      </c>
      <c r="C385" s="6">
        <v>17</v>
      </c>
      <c r="D385" s="14">
        <v>632846</v>
      </c>
      <c r="E385" s="14">
        <v>5346855</v>
      </c>
      <c r="F385" s="2">
        <v>-79.210037</v>
      </c>
      <c r="G385" s="2">
        <v>48.260967999999998</v>
      </c>
      <c r="H385" s="5" t="s">
        <v>1</v>
      </c>
      <c r="I385" s="1" t="s">
        <v>46</v>
      </c>
      <c r="J385" s="3" t="s">
        <v>48</v>
      </c>
      <c r="K385" s="3" t="s">
        <v>52</v>
      </c>
      <c r="L385" s="7">
        <v>68.895674</v>
      </c>
      <c r="M385" s="7">
        <v>13.903308000000001</v>
      </c>
      <c r="N385" s="7">
        <v>8.1424999999999997E-2</v>
      </c>
      <c r="O385" s="7">
        <v>6.3511449999999998</v>
      </c>
      <c r="P385" s="7">
        <v>0.70228999999999997</v>
      </c>
      <c r="Q385" s="7">
        <v>3.368957</v>
      </c>
      <c r="R385" s="7">
        <v>5.414758</v>
      </c>
      <c r="S385" s="7">
        <v>0.65139899999999995</v>
      </c>
      <c r="T385" s="7">
        <v>0.51908399999999999</v>
      </c>
      <c r="U385" s="7">
        <v>0.111959</v>
      </c>
      <c r="V385" s="7">
        <v>1.7</v>
      </c>
      <c r="W385" s="7">
        <v>99.95</v>
      </c>
      <c r="X385" s="7">
        <v>0.01</v>
      </c>
      <c r="Y385" s="7">
        <v>7.0000000000000007E-2</v>
      </c>
      <c r="Z385" s="7"/>
      <c r="AA385" s="7"/>
      <c r="AB385" s="7"/>
      <c r="AC385" s="8"/>
      <c r="AD385" s="9"/>
      <c r="AE385" s="7"/>
      <c r="AF385" s="9">
        <v>7.6</v>
      </c>
      <c r="AG385" s="8">
        <v>157.4</v>
      </c>
      <c r="AH385" s="9">
        <v>424</v>
      </c>
      <c r="AI385" s="9">
        <v>9.8000000000000007</v>
      </c>
      <c r="AJ385" s="9">
        <v>193.2</v>
      </c>
      <c r="AK385" s="7">
        <v>5.7</v>
      </c>
      <c r="AL385" s="7">
        <v>0.6</v>
      </c>
      <c r="AM385" s="7">
        <v>3.3</v>
      </c>
      <c r="AN385" s="7">
        <v>0.4</v>
      </c>
      <c r="AO385" s="9">
        <v>20</v>
      </c>
      <c r="AP385" s="8"/>
      <c r="AQ385" s="8"/>
      <c r="AR385" s="8">
        <v>1.2</v>
      </c>
      <c r="AS385" s="8">
        <v>3.3</v>
      </c>
      <c r="AT385" s="7">
        <v>1.6</v>
      </c>
      <c r="AU385" s="8">
        <v>32</v>
      </c>
      <c r="AV385" s="7">
        <v>1.5</v>
      </c>
      <c r="AW385" s="8"/>
      <c r="AX385" s="7"/>
      <c r="AY385" s="7">
        <v>0.5</v>
      </c>
      <c r="AZ385" s="7"/>
      <c r="BA385" s="7"/>
      <c r="BB385" s="9">
        <v>45.1</v>
      </c>
      <c r="BC385" s="7">
        <v>13.7</v>
      </c>
      <c r="BD385" s="7">
        <v>35.1</v>
      </c>
      <c r="BE385" s="7">
        <v>4.53</v>
      </c>
      <c r="BF385" s="7">
        <v>21.7</v>
      </c>
      <c r="BG385" s="7">
        <v>5.9</v>
      </c>
      <c r="BH385" s="7">
        <v>2.1800000000000002</v>
      </c>
      <c r="BI385" s="7">
        <v>6.66</v>
      </c>
      <c r="BJ385" s="7">
        <v>1.41</v>
      </c>
      <c r="BK385" s="7">
        <v>7.66</v>
      </c>
      <c r="BL385" s="7">
        <v>1.64</v>
      </c>
      <c r="BM385" s="7">
        <v>4.8600000000000003</v>
      </c>
      <c r="BN385" s="7">
        <v>0.73</v>
      </c>
      <c r="BO385" s="7">
        <v>4.5</v>
      </c>
      <c r="BP385" s="7">
        <v>0.77</v>
      </c>
      <c r="BQ385" s="6" t="s">
        <v>29</v>
      </c>
      <c r="BR385" s="10">
        <v>8.3125058527876163</v>
      </c>
      <c r="BS385" s="10">
        <v>13.944020356234097</v>
      </c>
      <c r="BT385" s="10">
        <v>0.71479898218829518</v>
      </c>
      <c r="BU385" s="10">
        <v>70.122823409669209</v>
      </c>
      <c r="BV385" s="7">
        <v>0.11201500750375187</v>
      </c>
      <c r="BW385" s="11">
        <v>917.21402162652828</v>
      </c>
      <c r="BX385" s="7">
        <v>3.0444444444444443</v>
      </c>
      <c r="BY385" s="7">
        <v>3.4900221729490024</v>
      </c>
      <c r="BZ385" s="7">
        <f t="shared" si="42"/>
        <v>0</v>
      </c>
      <c r="CA385" s="9">
        <v>2.0681668862433411</v>
      </c>
      <c r="CB385" s="12"/>
      <c r="CC385" s="7">
        <v>1.6</v>
      </c>
      <c r="CD385" s="7"/>
      <c r="CJ385" s="2">
        <v>0.71479898218829518</v>
      </c>
      <c r="CK385" s="12"/>
      <c r="CL385" s="7">
        <v>6.3511449999999998</v>
      </c>
      <c r="CM385" s="7"/>
      <c r="CS385" s="12">
        <v>0.71479898218829518</v>
      </c>
      <c r="CU385" s="7">
        <v>3.0444444444444443</v>
      </c>
    </row>
    <row r="386" spans="1:99" x14ac:dyDescent="0.15">
      <c r="B386" s="5" t="s">
        <v>67</v>
      </c>
      <c r="C386" s="6">
        <v>17</v>
      </c>
      <c r="D386" s="14">
        <v>670095</v>
      </c>
      <c r="E386" s="14">
        <v>5443888</v>
      </c>
      <c r="F386" s="2">
        <v>-78.668575000000004</v>
      </c>
      <c r="G386" s="2">
        <v>49.124271999999998</v>
      </c>
      <c r="H386" s="5" t="s">
        <v>1</v>
      </c>
      <c r="I386" s="1" t="s">
        <v>46</v>
      </c>
      <c r="J386" s="3" t="s">
        <v>48</v>
      </c>
      <c r="K386" s="3" t="s">
        <v>52</v>
      </c>
      <c r="L386" s="7">
        <v>71.389590999999996</v>
      </c>
      <c r="M386" s="7">
        <v>15.664477</v>
      </c>
      <c r="N386" s="7">
        <v>3.0318000000000001E-2</v>
      </c>
      <c r="O386" s="7">
        <v>2.3446180000000001</v>
      </c>
      <c r="P386" s="7">
        <v>0.70742799999999995</v>
      </c>
      <c r="Q386" s="7">
        <v>2.9914100000000001</v>
      </c>
      <c r="R386" s="7">
        <v>5.1541180000000004</v>
      </c>
      <c r="S386" s="7">
        <v>1.3340069999999999</v>
      </c>
      <c r="T386" s="7">
        <v>0.28297099999999997</v>
      </c>
      <c r="U386" s="7">
        <v>0.101061</v>
      </c>
      <c r="V386" s="7">
        <v>0.76</v>
      </c>
      <c r="W386" s="7">
        <v>99.71</v>
      </c>
      <c r="X386" s="7"/>
      <c r="Y386" s="7"/>
      <c r="Z386" s="7"/>
      <c r="AA386" s="7"/>
      <c r="AB386" s="7"/>
      <c r="AC386" s="8"/>
      <c r="AD386" s="9">
        <v>1</v>
      </c>
      <c r="AE386" s="7">
        <v>0.5</v>
      </c>
      <c r="AF386" s="9">
        <v>30</v>
      </c>
      <c r="AG386" s="8">
        <v>431</v>
      </c>
      <c r="AH386" s="9">
        <v>409</v>
      </c>
      <c r="AI386" s="9">
        <v>1.8</v>
      </c>
      <c r="AJ386" s="9">
        <v>111</v>
      </c>
      <c r="AK386" s="7">
        <v>2.7</v>
      </c>
      <c r="AL386" s="7"/>
      <c r="AM386" s="7">
        <v>1.33</v>
      </c>
      <c r="AN386" s="7">
        <v>0.26</v>
      </c>
      <c r="AO386" s="9">
        <v>2.7</v>
      </c>
      <c r="AP386" s="8">
        <v>31</v>
      </c>
      <c r="AQ386" s="8">
        <v>30</v>
      </c>
      <c r="AR386" s="8">
        <v>6</v>
      </c>
      <c r="AS386" s="8">
        <v>5</v>
      </c>
      <c r="AT386" s="7">
        <v>9</v>
      </c>
      <c r="AU386" s="8">
        <v>54</v>
      </c>
      <c r="AV386" s="7">
        <v>4</v>
      </c>
      <c r="AW386" s="8"/>
      <c r="AX386" s="7"/>
      <c r="AY386" s="7"/>
      <c r="AZ386" s="7"/>
      <c r="BA386" s="7"/>
      <c r="BB386" s="9">
        <v>3</v>
      </c>
      <c r="BC386" s="7">
        <v>13.2</v>
      </c>
      <c r="BD386" s="7">
        <v>23.6</v>
      </c>
      <c r="BE386" s="7">
        <v>2.63</v>
      </c>
      <c r="BF386" s="7">
        <v>9.59</v>
      </c>
      <c r="BG386" s="7">
        <v>1.62</v>
      </c>
      <c r="BH386" s="7">
        <v>0.59199999999999997</v>
      </c>
      <c r="BI386" s="7">
        <v>1.39</v>
      </c>
      <c r="BJ386" s="7">
        <v>0.15</v>
      </c>
      <c r="BK386" s="7">
        <v>0.72</v>
      </c>
      <c r="BL386" s="7">
        <v>0.11</v>
      </c>
      <c r="BM386" s="7">
        <v>0.3</v>
      </c>
      <c r="BN386" s="7">
        <v>4.4999999999999998E-2</v>
      </c>
      <c r="BO386" s="7">
        <v>0.28000000000000003</v>
      </c>
      <c r="BP386" s="7">
        <v>3.5999999999999997E-2</v>
      </c>
      <c r="BQ386" s="6" t="s">
        <v>29</v>
      </c>
      <c r="BR386" s="10">
        <v>3.8636363977100574</v>
      </c>
      <c r="BS386" s="10">
        <v>13.340070742799394</v>
      </c>
      <c r="BT386" s="10">
        <v>0.71493481556341587</v>
      </c>
      <c r="BU386" s="10">
        <v>72.147135927235993</v>
      </c>
      <c r="BV386" s="7">
        <v>0.10135492929495538</v>
      </c>
      <c r="BW386" s="11">
        <v>927.03480289921811</v>
      </c>
      <c r="BX386" s="7">
        <v>47.142857142857139</v>
      </c>
      <c r="BY386" s="7">
        <v>143.66666666666666</v>
      </c>
      <c r="BZ386" s="7">
        <f t="shared" si="42"/>
        <v>11.481481481481481</v>
      </c>
      <c r="CA386" s="9">
        <v>32.025316225978742</v>
      </c>
      <c r="CB386" s="12">
        <v>0.71493481556341587</v>
      </c>
      <c r="CC386" s="7">
        <v>9</v>
      </c>
      <c r="CD386" s="7">
        <v>9</v>
      </c>
      <c r="CJ386" s="2">
        <v>0.71493481556341587</v>
      </c>
      <c r="CK386" s="12">
        <v>0.71493481556341587</v>
      </c>
      <c r="CL386" s="7">
        <v>2.3446180000000001</v>
      </c>
      <c r="CM386" s="7">
        <v>2.3446180000000001</v>
      </c>
      <c r="CS386" s="12">
        <v>0.71493481556341587</v>
      </c>
      <c r="CU386" s="7">
        <v>47.142857142857139</v>
      </c>
    </row>
    <row r="387" spans="1:99" x14ac:dyDescent="0.15">
      <c r="A387" s="3" t="s">
        <v>358</v>
      </c>
      <c r="B387" s="5" t="s">
        <v>67</v>
      </c>
      <c r="C387" s="6">
        <v>17</v>
      </c>
      <c r="D387" s="14">
        <v>530100</v>
      </c>
      <c r="E387" s="14">
        <v>5342198</v>
      </c>
      <c r="F387" s="2">
        <v>-80.594667000000001</v>
      </c>
      <c r="G387" s="2">
        <v>48.232287999999997</v>
      </c>
      <c r="H387" s="5" t="s">
        <v>1</v>
      </c>
      <c r="I387" s="1" t="s">
        <v>46</v>
      </c>
      <c r="J387" s="3" t="s">
        <v>48</v>
      </c>
      <c r="K387" s="3" t="s">
        <v>52</v>
      </c>
      <c r="L387" s="7">
        <v>71.861600999999993</v>
      </c>
      <c r="M387" s="7">
        <v>15.764284</v>
      </c>
      <c r="N387" s="7">
        <v>2.9912999999999999E-2</v>
      </c>
      <c r="O387" s="7">
        <v>1.3560669999999999</v>
      </c>
      <c r="P387" s="7">
        <v>0.71791799999999995</v>
      </c>
      <c r="Q387" s="7">
        <v>1.6252869999999999</v>
      </c>
      <c r="R387" s="7">
        <v>5.8031709999999999</v>
      </c>
      <c r="S387" s="7">
        <v>2.6423369999999999</v>
      </c>
      <c r="T387" s="7">
        <v>0.139595</v>
      </c>
      <c r="U387" s="7">
        <v>5.9826999999999998E-2</v>
      </c>
      <c r="V387" s="7">
        <v>0.91</v>
      </c>
      <c r="W387" s="7">
        <v>101.2</v>
      </c>
      <c r="X387" s="7"/>
      <c r="Y387" s="7">
        <v>0.03</v>
      </c>
      <c r="Z387" s="7"/>
      <c r="AA387" s="7">
        <v>0.13</v>
      </c>
      <c r="AB387" s="7">
        <v>0.38</v>
      </c>
      <c r="AC387" s="8">
        <v>7</v>
      </c>
      <c r="AD387" s="9">
        <v>0.91</v>
      </c>
      <c r="AE387" s="7">
        <v>1.008</v>
      </c>
      <c r="AF387" s="9">
        <v>61.54</v>
      </c>
      <c r="AG387" s="8">
        <v>1156.5999999999999</v>
      </c>
      <c r="AH387" s="9">
        <v>1402</v>
      </c>
      <c r="AI387" s="9">
        <v>2.4</v>
      </c>
      <c r="AJ387" s="9">
        <v>77.5</v>
      </c>
      <c r="AK387" s="7">
        <v>2.2999999999999998</v>
      </c>
      <c r="AL387" s="7"/>
      <c r="AM387" s="7">
        <v>2.3199999999999998</v>
      </c>
      <c r="AN387" s="7">
        <v>0.67700000000000005</v>
      </c>
      <c r="AO387" s="9">
        <v>1.9</v>
      </c>
      <c r="AP387" s="8">
        <v>14</v>
      </c>
      <c r="AQ387" s="8">
        <v>34</v>
      </c>
      <c r="AR387" s="8">
        <v>13</v>
      </c>
      <c r="AS387" s="8">
        <v>6</v>
      </c>
      <c r="AT387" s="7"/>
      <c r="AU387" s="8">
        <v>36</v>
      </c>
      <c r="AV387" s="7">
        <v>23</v>
      </c>
      <c r="AW387" s="8"/>
      <c r="AX387" s="7">
        <v>2</v>
      </c>
      <c r="AY387" s="7"/>
      <c r="AZ387" s="7"/>
      <c r="BA387" s="7"/>
      <c r="BB387" s="9">
        <v>4.6399999999999997</v>
      </c>
      <c r="BC387" s="7">
        <v>13.35</v>
      </c>
      <c r="BD387" s="7">
        <v>26.91</v>
      </c>
      <c r="BE387" s="7">
        <v>3.242</v>
      </c>
      <c r="BF387" s="7">
        <v>12.17</v>
      </c>
      <c r="BG387" s="7">
        <v>2.1800000000000002</v>
      </c>
      <c r="BH387" s="7">
        <v>0.54500000000000004</v>
      </c>
      <c r="BI387" s="7">
        <v>1.5029999999999999</v>
      </c>
      <c r="BJ387" s="7">
        <v>0.182</v>
      </c>
      <c r="BK387" s="7">
        <v>0.90400000000000003</v>
      </c>
      <c r="BL387" s="7">
        <v>0.161</v>
      </c>
      <c r="BM387" s="7">
        <v>0.432</v>
      </c>
      <c r="BN387" s="7">
        <v>6.0999999999999999E-2</v>
      </c>
      <c r="BO387" s="7">
        <v>0.42</v>
      </c>
      <c r="BP387" s="7">
        <v>6.2E-2</v>
      </c>
      <c r="BQ387" s="6" t="s">
        <v>58</v>
      </c>
      <c r="BR387" s="10">
        <v>2.1962266735847851</v>
      </c>
      <c r="BS387" s="10">
        <v>13.311396948848339</v>
      </c>
      <c r="BT387" s="10">
        <v>0.71584205803170797</v>
      </c>
      <c r="BU387" s="10">
        <v>71.653804965599747</v>
      </c>
      <c r="BV387" s="7">
        <v>5.9117588932806317E-2</v>
      </c>
      <c r="BW387" s="11">
        <v>870.03663745700226</v>
      </c>
      <c r="BX387" s="7">
        <v>31.785714285714285</v>
      </c>
      <c r="BY387" s="7">
        <v>249.26724137931035</v>
      </c>
      <c r="BZ387" s="7">
        <f t="shared" si="42"/>
        <v>7.3684210526315796</v>
      </c>
      <c r="CA387" s="9">
        <v>21.592826849334156</v>
      </c>
      <c r="CB387" s="12">
        <v>0.71584205803170797</v>
      </c>
      <c r="CC387" s="7"/>
      <c r="CD387" s="7"/>
      <c r="CJ387" s="2">
        <v>0.71584205803170797</v>
      </c>
      <c r="CK387" s="12">
        <v>0.71584205803170797</v>
      </c>
      <c r="CL387" s="7">
        <v>1.3560669999999999</v>
      </c>
      <c r="CM387" s="7">
        <v>1.3560669999999999</v>
      </c>
      <c r="CS387" s="12">
        <v>0.71584205803170797</v>
      </c>
      <c r="CU387" s="7">
        <v>31.785714285714285</v>
      </c>
    </row>
    <row r="388" spans="1:99" x14ac:dyDescent="0.15">
      <c r="B388" s="5" t="s">
        <v>67</v>
      </c>
      <c r="C388" s="6">
        <v>18</v>
      </c>
      <c r="D388" s="14">
        <v>288299</v>
      </c>
      <c r="E388" s="14">
        <v>5339650</v>
      </c>
      <c r="F388" s="2">
        <v>-77.847746999999998</v>
      </c>
      <c r="G388" s="2">
        <v>48.174793000000001</v>
      </c>
      <c r="H388" s="5" t="s">
        <v>1</v>
      </c>
      <c r="I388" s="1" t="s">
        <v>46</v>
      </c>
      <c r="J388" s="3" t="s">
        <v>48</v>
      </c>
      <c r="K388" s="3" t="s">
        <v>52</v>
      </c>
      <c r="L388" s="7">
        <v>68.635131000000001</v>
      </c>
      <c r="M388" s="7">
        <v>18.007432000000001</v>
      </c>
      <c r="N388" s="7">
        <v>3.0130000000000001E-2</v>
      </c>
      <c r="O388" s="7">
        <v>1.6772119999999999</v>
      </c>
      <c r="P388" s="7">
        <v>0.71306599999999998</v>
      </c>
      <c r="Q388" s="7">
        <v>3.5954600000000001</v>
      </c>
      <c r="R388" s="7">
        <v>5.7246160000000001</v>
      </c>
      <c r="S388" s="7">
        <v>1.3960030000000001</v>
      </c>
      <c r="T388" s="7">
        <v>0.160691</v>
      </c>
      <c r="U388" s="7">
        <v>6.0259E-2</v>
      </c>
      <c r="V388" s="7">
        <v>1.21</v>
      </c>
      <c r="W388" s="7">
        <v>100.78</v>
      </c>
      <c r="X388" s="7">
        <v>0.02</v>
      </c>
      <c r="Y388" s="7"/>
      <c r="Z388" s="7"/>
      <c r="AA388" s="7"/>
      <c r="AB388" s="7"/>
      <c r="AC388" s="8"/>
      <c r="AD388" s="9">
        <v>1</v>
      </c>
      <c r="AE388" s="7">
        <v>0.3</v>
      </c>
      <c r="AF388" s="9">
        <v>25</v>
      </c>
      <c r="AG388" s="8">
        <v>375</v>
      </c>
      <c r="AH388" s="9">
        <v>384</v>
      </c>
      <c r="AI388" s="9">
        <v>1.1000000000000001</v>
      </c>
      <c r="AJ388" s="9">
        <v>56</v>
      </c>
      <c r="AK388" s="7">
        <v>1.8</v>
      </c>
      <c r="AL388" s="7">
        <v>0.11</v>
      </c>
      <c r="AM388" s="7">
        <v>0.59</v>
      </c>
      <c r="AN388" s="7">
        <v>0.28000000000000003</v>
      </c>
      <c r="AO388" s="9">
        <v>2.8</v>
      </c>
      <c r="AP388" s="8">
        <v>19</v>
      </c>
      <c r="AQ388" s="8">
        <v>32</v>
      </c>
      <c r="AR388" s="8">
        <v>7</v>
      </c>
      <c r="AS388" s="8">
        <v>3</v>
      </c>
      <c r="AT388" s="7">
        <v>10</v>
      </c>
      <c r="AU388" s="8">
        <v>31</v>
      </c>
      <c r="AV388" s="7">
        <v>3</v>
      </c>
      <c r="AW388" s="8"/>
      <c r="AX388" s="7"/>
      <c r="AY388" s="7"/>
      <c r="AZ388" s="7"/>
      <c r="BA388" s="7"/>
      <c r="BB388" s="9">
        <v>3</v>
      </c>
      <c r="BC388" s="7">
        <v>3.08</v>
      </c>
      <c r="BD388" s="7">
        <v>6.26</v>
      </c>
      <c r="BE388" s="7">
        <v>0.84</v>
      </c>
      <c r="BF388" s="7">
        <v>3.37</v>
      </c>
      <c r="BG388" s="7">
        <v>0.81</v>
      </c>
      <c r="BH388" s="7">
        <v>0.254</v>
      </c>
      <c r="BI388" s="7">
        <v>0.74</v>
      </c>
      <c r="BJ388" s="7">
        <v>0.1</v>
      </c>
      <c r="BK388" s="7">
        <v>0.54</v>
      </c>
      <c r="BL388" s="7">
        <v>0.1</v>
      </c>
      <c r="BM388" s="7">
        <v>0.3</v>
      </c>
      <c r="BN388" s="7">
        <v>4.3999999999999997E-2</v>
      </c>
      <c r="BO388" s="7">
        <v>0.28000000000000003</v>
      </c>
      <c r="BP388" s="7">
        <v>4.5999999999999999E-2</v>
      </c>
      <c r="BQ388" s="6" t="s">
        <v>29</v>
      </c>
      <c r="BR388" s="10">
        <v>4.1007189812629337</v>
      </c>
      <c r="BS388" s="10">
        <v>3.0933011951390981</v>
      </c>
      <c r="BT388" s="10">
        <v>0.71614542532891434</v>
      </c>
      <c r="BU388" s="10">
        <v>68.931536607411871</v>
      </c>
      <c r="BV388" s="7">
        <v>5.9792617582853744E-2</v>
      </c>
      <c r="BW388" s="11">
        <v>843.3853216126721</v>
      </c>
      <c r="BX388" s="7">
        <v>11</v>
      </c>
      <c r="BY388" s="7">
        <v>125</v>
      </c>
      <c r="BZ388" s="7">
        <f t="shared" si="42"/>
        <v>6.7857142857142865</v>
      </c>
      <c r="CA388" s="9">
        <v>7.4725737860617079</v>
      </c>
      <c r="CB388" s="12">
        <v>0.71614542532891434</v>
      </c>
      <c r="CC388" s="7">
        <v>10</v>
      </c>
      <c r="CD388" s="7">
        <v>10</v>
      </c>
      <c r="CJ388" s="2">
        <v>0.71614542532891434</v>
      </c>
      <c r="CK388" s="12">
        <v>0.71614542532891434</v>
      </c>
      <c r="CL388" s="7">
        <v>1.6772119999999999</v>
      </c>
      <c r="CM388" s="7">
        <v>1.6772119999999999</v>
      </c>
      <c r="CS388" s="12">
        <v>0.71614542532891434</v>
      </c>
      <c r="CU388" s="7">
        <v>11</v>
      </c>
    </row>
    <row r="389" spans="1:99" x14ac:dyDescent="0.15">
      <c r="A389" s="3" t="s">
        <v>323</v>
      </c>
      <c r="B389" s="5" t="s">
        <v>47</v>
      </c>
      <c r="C389" s="6">
        <v>16</v>
      </c>
      <c r="D389" s="14">
        <v>712748.89503100002</v>
      </c>
      <c r="E389" s="14">
        <v>5239144.2439919999</v>
      </c>
      <c r="F389" s="2">
        <v>-84.187259999999995</v>
      </c>
      <c r="G389" s="2">
        <v>47.271239999999999</v>
      </c>
      <c r="H389" s="5" t="s">
        <v>1</v>
      </c>
      <c r="I389" s="1" t="s">
        <v>46</v>
      </c>
      <c r="J389" s="3" t="s">
        <v>48</v>
      </c>
      <c r="K389" s="3" t="s">
        <v>52</v>
      </c>
      <c r="L389" s="7">
        <v>71.906521999999995</v>
      </c>
      <c r="M389" s="7">
        <v>15.529811</v>
      </c>
      <c r="N389" s="7">
        <v>9.9869999999999994E-3</v>
      </c>
      <c r="O389" s="7">
        <v>2.4767800000000002</v>
      </c>
      <c r="P389" s="7">
        <v>0.71906499999999995</v>
      </c>
      <c r="Q389" s="7">
        <v>0.49935099999999999</v>
      </c>
      <c r="R389" s="7">
        <v>7.4802759999999999</v>
      </c>
      <c r="S389" s="7">
        <v>1.0086889999999999</v>
      </c>
      <c r="T389" s="7">
        <v>0.279636</v>
      </c>
      <c r="U389" s="7">
        <v>8.9883000000000005E-2</v>
      </c>
      <c r="V389" s="7">
        <v>1.1000000000000001</v>
      </c>
      <c r="W389" s="7">
        <v>101.27</v>
      </c>
      <c r="X389" s="7">
        <v>0.03</v>
      </c>
      <c r="Y389" s="7">
        <v>7.0000000000000007E-2</v>
      </c>
      <c r="Z389" s="7"/>
      <c r="AA389" s="7"/>
      <c r="AB389" s="7">
        <v>0.87</v>
      </c>
      <c r="AC389" s="8"/>
      <c r="AD389" s="9"/>
      <c r="AE389" s="7">
        <v>0.6</v>
      </c>
      <c r="AF389" s="9">
        <v>30.9</v>
      </c>
      <c r="AG389" s="8">
        <v>110</v>
      </c>
      <c r="AH389" s="9">
        <v>159.5</v>
      </c>
      <c r="AI389" s="9">
        <v>8.3000000000000007</v>
      </c>
      <c r="AJ389" s="9">
        <v>202</v>
      </c>
      <c r="AK389" s="7">
        <v>5.3</v>
      </c>
      <c r="AL389" s="7">
        <v>1</v>
      </c>
      <c r="AM389" s="7">
        <v>39.4</v>
      </c>
      <c r="AN389" s="7">
        <v>5.28</v>
      </c>
      <c r="AO389" s="9">
        <v>3</v>
      </c>
      <c r="AP389" s="8">
        <v>24</v>
      </c>
      <c r="AQ389" s="8">
        <v>40</v>
      </c>
      <c r="AR389" s="8">
        <v>5</v>
      </c>
      <c r="AS389" s="8">
        <v>4</v>
      </c>
      <c r="AT389" s="7">
        <v>4</v>
      </c>
      <c r="AU389" s="8">
        <v>11</v>
      </c>
      <c r="AV389" s="7">
        <v>7</v>
      </c>
      <c r="AW389" s="8">
        <v>0.5</v>
      </c>
      <c r="AX389" s="7"/>
      <c r="AY389" s="7"/>
      <c r="AZ389" s="7"/>
      <c r="BA389" s="7"/>
      <c r="BB389" s="9">
        <v>4.5999999999999996</v>
      </c>
      <c r="BC389" s="7">
        <v>51.1</v>
      </c>
      <c r="BD389" s="7">
        <v>87.5</v>
      </c>
      <c r="BE389" s="7">
        <v>8.23</v>
      </c>
      <c r="BF389" s="7">
        <v>27.1</v>
      </c>
      <c r="BG389" s="7">
        <v>3.97</v>
      </c>
      <c r="BH389" s="7">
        <v>0.65</v>
      </c>
      <c r="BI389" s="7">
        <v>2.0099999999999998</v>
      </c>
      <c r="BJ389" s="7">
        <v>0.24</v>
      </c>
      <c r="BK389" s="7">
        <v>0.92</v>
      </c>
      <c r="BL389" s="7">
        <v>0.15</v>
      </c>
      <c r="BM389" s="7">
        <v>0.39</v>
      </c>
      <c r="BN389" s="7">
        <v>0.06</v>
      </c>
      <c r="BO389" s="7">
        <v>0.32</v>
      </c>
      <c r="BP389" s="7">
        <v>0.04</v>
      </c>
      <c r="BQ389" s="6" t="s">
        <v>60</v>
      </c>
      <c r="BR389" s="10">
        <v>7.4158397682536448</v>
      </c>
      <c r="BS389" s="10">
        <v>51.013277428371765</v>
      </c>
      <c r="BT389" s="10">
        <v>0.71784466407107905</v>
      </c>
      <c r="BU389" s="10">
        <v>71.784488369771381</v>
      </c>
      <c r="BV389" s="7">
        <v>8.8755801323195424E-2</v>
      </c>
      <c r="BW389" s="11">
        <v>910.21964904169488</v>
      </c>
      <c r="BX389" s="7">
        <v>159.6875</v>
      </c>
      <c r="BY389" s="7">
        <v>23.913043478260871</v>
      </c>
      <c r="BZ389" s="7">
        <f t="shared" si="42"/>
        <v>8</v>
      </c>
      <c r="CA389" s="9">
        <v>108.47969331470263</v>
      </c>
      <c r="CB389" s="12">
        <v>0.71784466407107905</v>
      </c>
      <c r="CC389" s="7">
        <v>4</v>
      </c>
      <c r="CD389" s="7">
        <v>4</v>
      </c>
      <c r="CJ389" s="2">
        <v>0.71784466407107905</v>
      </c>
      <c r="CK389" s="12">
        <v>0.71784466407107905</v>
      </c>
      <c r="CL389" s="7">
        <v>2.4767800000000002</v>
      </c>
      <c r="CM389" s="7">
        <v>2.4767800000000002</v>
      </c>
      <c r="CS389" s="12">
        <v>0.71784466407107905</v>
      </c>
      <c r="CU389" s="7">
        <v>159.6875</v>
      </c>
    </row>
    <row r="390" spans="1:99" x14ac:dyDescent="0.15">
      <c r="B390" s="5" t="s">
        <v>67</v>
      </c>
      <c r="C390" s="6">
        <v>18</v>
      </c>
      <c r="D390" s="14">
        <v>503030</v>
      </c>
      <c r="E390" s="14">
        <v>5540612</v>
      </c>
      <c r="F390" s="2">
        <v>-74.957706000000002</v>
      </c>
      <c r="G390" s="2">
        <v>50.017811999999999</v>
      </c>
      <c r="H390" s="5" t="s">
        <v>1</v>
      </c>
      <c r="I390" s="1" t="s">
        <v>46</v>
      </c>
      <c r="J390" s="3" t="s">
        <v>48</v>
      </c>
      <c r="K390" s="3" t="s">
        <v>52</v>
      </c>
      <c r="L390" s="7">
        <v>70.197669000000005</v>
      </c>
      <c r="M390" s="7">
        <v>15.752661</v>
      </c>
      <c r="N390" s="7">
        <v>3.0411000000000001E-2</v>
      </c>
      <c r="O390" s="7">
        <v>2.3213379999999999</v>
      </c>
      <c r="P390" s="7">
        <v>0.70957899999999996</v>
      </c>
      <c r="Q390" s="7">
        <v>2.1388750000000001</v>
      </c>
      <c r="R390" s="7">
        <v>5.4738980000000002</v>
      </c>
      <c r="S390" s="7">
        <v>2.8687279999999999</v>
      </c>
      <c r="T390" s="7">
        <v>0.35478999999999999</v>
      </c>
      <c r="U390" s="7">
        <v>0.15205299999999999</v>
      </c>
      <c r="V390" s="7">
        <v>0.51</v>
      </c>
      <c r="W390" s="7">
        <v>99.16</v>
      </c>
      <c r="X390" s="7">
        <v>0.02</v>
      </c>
      <c r="Y390" s="7">
        <v>7.0000000000000007E-2</v>
      </c>
      <c r="Z390" s="7"/>
      <c r="AA390" s="7"/>
      <c r="AB390" s="7"/>
      <c r="AC390" s="8"/>
      <c r="AD390" s="9">
        <v>2</v>
      </c>
      <c r="AE390" s="7">
        <v>2.4</v>
      </c>
      <c r="AF390" s="9">
        <v>71</v>
      </c>
      <c r="AG390" s="8">
        <v>1232</v>
      </c>
      <c r="AH390" s="9">
        <v>1541</v>
      </c>
      <c r="AI390" s="9">
        <v>3.1</v>
      </c>
      <c r="AJ390" s="9">
        <v>138</v>
      </c>
      <c r="AK390" s="7">
        <v>2.9</v>
      </c>
      <c r="AL390" s="7">
        <v>0.16</v>
      </c>
      <c r="AM390" s="7">
        <v>5.88</v>
      </c>
      <c r="AN390" s="7">
        <v>0.6</v>
      </c>
      <c r="AO390" s="9">
        <v>2.2999999999999998</v>
      </c>
      <c r="AP390" s="8">
        <v>27</v>
      </c>
      <c r="AQ390" s="8">
        <v>31</v>
      </c>
      <c r="AR390" s="8">
        <v>5</v>
      </c>
      <c r="AS390" s="8">
        <v>3</v>
      </c>
      <c r="AT390" s="7">
        <v>5</v>
      </c>
      <c r="AU390" s="8">
        <v>60</v>
      </c>
      <c r="AV390" s="7">
        <v>12</v>
      </c>
      <c r="AW390" s="8"/>
      <c r="AX390" s="7">
        <v>0.8</v>
      </c>
      <c r="AY390" s="7"/>
      <c r="AZ390" s="7"/>
      <c r="BA390" s="7"/>
      <c r="BB390" s="9">
        <v>3.7</v>
      </c>
      <c r="BC390" s="7">
        <v>40.5</v>
      </c>
      <c r="BD390" s="7">
        <v>73.7</v>
      </c>
      <c r="BE390" s="7">
        <v>8.19</v>
      </c>
      <c r="BF390" s="7">
        <v>28.5</v>
      </c>
      <c r="BG390" s="7">
        <v>3.93</v>
      </c>
      <c r="BH390" s="7">
        <v>0.88600000000000001</v>
      </c>
      <c r="BI390" s="7">
        <v>1.9</v>
      </c>
      <c r="BJ390" s="7">
        <v>0.19</v>
      </c>
      <c r="BK390" s="7">
        <v>0.82</v>
      </c>
      <c r="BL390" s="7">
        <v>0.13</v>
      </c>
      <c r="BM390" s="7">
        <v>0.32</v>
      </c>
      <c r="BN390" s="7">
        <v>4.3999999999999997E-2</v>
      </c>
      <c r="BO390" s="7">
        <v>0.27</v>
      </c>
      <c r="BP390" s="7">
        <v>4.2000000000000003E-2</v>
      </c>
      <c r="BQ390" s="6" t="s">
        <v>29</v>
      </c>
      <c r="BR390" s="10">
        <v>1.9081272257251298</v>
      </c>
      <c r="BS390" s="10">
        <v>41.054232133806387</v>
      </c>
      <c r="BT390" s="10">
        <v>0.71928940699442478</v>
      </c>
      <c r="BU390" s="10">
        <v>71.158306132792717</v>
      </c>
      <c r="BV390" s="7">
        <v>0.15334106494554256</v>
      </c>
      <c r="BW390" s="11">
        <v>960.82984531279783</v>
      </c>
      <c r="BX390" s="7">
        <v>150</v>
      </c>
      <c r="BY390" s="7">
        <v>332.97297297297297</v>
      </c>
      <c r="BZ390" s="7">
        <f t="shared" ref="BZ390:BZ396" si="43">AP390/AO390</f>
        <v>11.739130434782609</v>
      </c>
      <c r="CA390" s="9">
        <v>101.89873344629601</v>
      </c>
      <c r="CB390" s="12">
        <v>0.71928940699442478</v>
      </c>
      <c r="CC390" s="7">
        <v>5</v>
      </c>
      <c r="CD390" s="7">
        <v>5</v>
      </c>
      <c r="CJ390" s="2">
        <v>0.71928940699442478</v>
      </c>
      <c r="CK390" s="12">
        <v>0.71928940699442478</v>
      </c>
      <c r="CL390" s="7">
        <v>2.3213379999999999</v>
      </c>
      <c r="CM390" s="7">
        <v>2.3213379999999999</v>
      </c>
      <c r="CS390" s="12">
        <v>0.71928940699442478</v>
      </c>
      <c r="CU390" s="7">
        <v>150</v>
      </c>
    </row>
    <row r="391" spans="1:99" x14ac:dyDescent="0.15">
      <c r="B391" s="5" t="s">
        <v>67</v>
      </c>
      <c r="C391" s="6">
        <v>17</v>
      </c>
      <c r="D391" s="14">
        <v>706697</v>
      </c>
      <c r="E391" s="14">
        <v>5355375</v>
      </c>
      <c r="F391" s="2">
        <v>-78.211805999999996</v>
      </c>
      <c r="G391" s="2">
        <v>48.317746999999997</v>
      </c>
      <c r="H391" s="5" t="s">
        <v>1</v>
      </c>
      <c r="I391" s="1" t="s">
        <v>46</v>
      </c>
      <c r="J391" s="3" t="s">
        <v>48</v>
      </c>
      <c r="K391" s="3" t="s">
        <v>52</v>
      </c>
      <c r="L391" s="7">
        <v>72.142786000000001</v>
      </c>
      <c r="M391" s="7">
        <v>15.89841</v>
      </c>
      <c r="N391" s="7">
        <v>1.9997999999999998E-2</v>
      </c>
      <c r="O391" s="7">
        <v>1.6198380000000001</v>
      </c>
      <c r="P391" s="7">
        <v>0.71992800000000001</v>
      </c>
      <c r="Q391" s="7">
        <v>2.0597940000000001</v>
      </c>
      <c r="R391" s="7">
        <v>6.1993799999999997</v>
      </c>
      <c r="S391" s="7">
        <v>0.98990100000000003</v>
      </c>
      <c r="T391" s="7">
        <v>0.23997599999999999</v>
      </c>
      <c r="U391" s="7">
        <v>0.109989</v>
      </c>
      <c r="V391" s="7">
        <v>0.68</v>
      </c>
      <c r="W391" s="7">
        <v>100.69</v>
      </c>
      <c r="X391" s="7">
        <v>0.01</v>
      </c>
      <c r="Y391" s="7"/>
      <c r="Z391" s="7"/>
      <c r="AA391" s="7"/>
      <c r="AB391" s="7"/>
      <c r="AC391" s="8"/>
      <c r="AD391" s="9">
        <v>2</v>
      </c>
      <c r="AE391" s="7">
        <v>4.9000000000000004</v>
      </c>
      <c r="AF391" s="9">
        <v>61</v>
      </c>
      <c r="AG391" s="8">
        <v>1093</v>
      </c>
      <c r="AH391" s="9">
        <v>1332</v>
      </c>
      <c r="AI391" s="9">
        <v>3.2</v>
      </c>
      <c r="AJ391" s="9">
        <v>111</v>
      </c>
      <c r="AK391" s="7">
        <v>2.9</v>
      </c>
      <c r="AL391" s="7">
        <v>0.28999999999999998</v>
      </c>
      <c r="AM391" s="7">
        <v>2.98</v>
      </c>
      <c r="AN391" s="7">
        <v>1.27</v>
      </c>
      <c r="AO391" s="9">
        <v>2.2000000000000002</v>
      </c>
      <c r="AP391" s="8">
        <v>21</v>
      </c>
      <c r="AQ391" s="8">
        <v>31</v>
      </c>
      <c r="AR391" s="8">
        <v>8</v>
      </c>
      <c r="AS391" s="8">
        <v>3</v>
      </c>
      <c r="AT391" s="7">
        <v>15</v>
      </c>
      <c r="AU391" s="8">
        <v>55</v>
      </c>
      <c r="AV391" s="7">
        <v>13</v>
      </c>
      <c r="AW391" s="8"/>
      <c r="AX391" s="7"/>
      <c r="AY391" s="7"/>
      <c r="AZ391" s="7"/>
      <c r="BA391" s="7"/>
      <c r="BB391" s="9">
        <v>3.6</v>
      </c>
      <c r="BC391" s="7">
        <v>14</v>
      </c>
      <c r="BD391" s="7">
        <v>28.1</v>
      </c>
      <c r="BE391" s="7">
        <v>3.39</v>
      </c>
      <c r="BF391" s="7">
        <v>13.1</v>
      </c>
      <c r="BG391" s="7">
        <v>2.27</v>
      </c>
      <c r="BH391" s="7">
        <v>0.71</v>
      </c>
      <c r="BI391" s="7">
        <v>1.44</v>
      </c>
      <c r="BJ391" s="7">
        <v>0.19</v>
      </c>
      <c r="BK391" s="7">
        <v>0.75</v>
      </c>
      <c r="BL391" s="7">
        <v>0.12</v>
      </c>
      <c r="BM391" s="7">
        <v>0.3</v>
      </c>
      <c r="BN391" s="7">
        <v>3.5000000000000003E-2</v>
      </c>
      <c r="BO391" s="7">
        <v>0.22</v>
      </c>
      <c r="BP391" s="7">
        <v>3.5999999999999997E-2</v>
      </c>
      <c r="BQ391" s="6" t="s">
        <v>29</v>
      </c>
      <c r="BR391" s="10">
        <v>6.2626262626262621</v>
      </c>
      <c r="BS391" s="10">
        <v>13.998600139986003</v>
      </c>
      <c r="BT391" s="10">
        <v>0.71985601439856028</v>
      </c>
      <c r="BU391" s="10">
        <v>72.135572442755731</v>
      </c>
      <c r="BV391" s="7">
        <v>0.10923527659151853</v>
      </c>
      <c r="BW391" s="11">
        <v>934.54123862044992</v>
      </c>
      <c r="BX391" s="7">
        <v>63.636363636363633</v>
      </c>
      <c r="BY391" s="7">
        <v>303.61111111111109</v>
      </c>
      <c r="BZ391" s="7">
        <f t="shared" si="43"/>
        <v>9.545454545454545</v>
      </c>
      <c r="CA391" s="9">
        <v>43.229765704489218</v>
      </c>
      <c r="CB391" s="12">
        <v>0.71985601439856028</v>
      </c>
      <c r="CC391" s="7">
        <v>15</v>
      </c>
      <c r="CD391" s="7">
        <v>15</v>
      </c>
      <c r="CJ391" s="2">
        <v>0.71985601439856028</v>
      </c>
      <c r="CK391" s="12">
        <v>0.71985601439856028</v>
      </c>
      <c r="CL391" s="7">
        <v>1.6198380000000001</v>
      </c>
      <c r="CM391" s="7">
        <v>1.6198380000000001</v>
      </c>
      <c r="CS391" s="12">
        <v>0.71985601439856028</v>
      </c>
      <c r="CU391" s="7">
        <v>63.636363636363633</v>
      </c>
    </row>
    <row r="392" spans="1:99" x14ac:dyDescent="0.15">
      <c r="A392" s="3" t="s">
        <v>400</v>
      </c>
      <c r="B392" s="5" t="s">
        <v>67</v>
      </c>
      <c r="C392" s="6">
        <v>18</v>
      </c>
      <c r="D392" s="14">
        <v>539640</v>
      </c>
      <c r="E392" s="14">
        <v>5514002</v>
      </c>
      <c r="F392" s="2">
        <v>-74.449426000000003</v>
      </c>
      <c r="G392" s="2">
        <v>49.777175999999997</v>
      </c>
      <c r="H392" s="5" t="s">
        <v>1</v>
      </c>
      <c r="I392" s="1" t="s">
        <v>46</v>
      </c>
      <c r="J392" s="3" t="s">
        <v>48</v>
      </c>
      <c r="K392" s="3" t="s">
        <v>52</v>
      </c>
      <c r="L392" s="7">
        <v>70.795398000000006</v>
      </c>
      <c r="M392" s="7">
        <v>16.968484</v>
      </c>
      <c r="N392" s="7">
        <v>1.0005E-2</v>
      </c>
      <c r="O392" s="7">
        <v>1.2506250000000001</v>
      </c>
      <c r="P392" s="7">
        <v>0.72036</v>
      </c>
      <c r="Q392" s="7">
        <v>4.3621809999999996</v>
      </c>
      <c r="R392" s="7">
        <v>5.3726859999999999</v>
      </c>
      <c r="S392" s="7">
        <v>0.32016</v>
      </c>
      <c r="T392" s="7">
        <v>0.16008</v>
      </c>
      <c r="U392" s="7">
        <v>4.002E-2</v>
      </c>
      <c r="V392" s="7">
        <v>0.38</v>
      </c>
      <c r="W392" s="7">
        <v>100.33</v>
      </c>
      <c r="X392" s="7"/>
      <c r="Y392" s="7"/>
      <c r="Z392" s="7"/>
      <c r="AA392" s="7"/>
      <c r="AB392" s="7"/>
      <c r="AC392" s="8"/>
      <c r="AD392" s="9"/>
      <c r="AE392" s="7">
        <v>0.1</v>
      </c>
      <c r="AF392" s="9">
        <v>1</v>
      </c>
      <c r="AG392" s="8">
        <v>1124</v>
      </c>
      <c r="AH392" s="9">
        <v>381</v>
      </c>
      <c r="AI392" s="9">
        <v>1.8</v>
      </c>
      <c r="AJ392" s="9">
        <v>59</v>
      </c>
      <c r="AK392" s="7">
        <v>1.3</v>
      </c>
      <c r="AL392" s="7">
        <v>0.14000000000000001</v>
      </c>
      <c r="AM392" s="7">
        <v>0.73</v>
      </c>
      <c r="AN392" s="7">
        <v>0.08</v>
      </c>
      <c r="AO392" s="9">
        <v>1.5</v>
      </c>
      <c r="AP392" s="8">
        <v>11</v>
      </c>
      <c r="AQ392" s="8"/>
      <c r="AR392" s="8">
        <v>7</v>
      </c>
      <c r="AS392" s="8">
        <v>3</v>
      </c>
      <c r="AT392" s="7">
        <v>2</v>
      </c>
      <c r="AU392" s="8">
        <v>11</v>
      </c>
      <c r="AV392" s="7"/>
      <c r="AW392" s="8"/>
      <c r="AX392" s="7"/>
      <c r="AY392" s="7"/>
      <c r="AZ392" s="7"/>
      <c r="BA392" s="7"/>
      <c r="BB392" s="9">
        <v>2.6</v>
      </c>
      <c r="BC392" s="7">
        <v>6.13</v>
      </c>
      <c r="BD392" s="7">
        <v>17.600000000000001</v>
      </c>
      <c r="BE392" s="7">
        <v>2.37</v>
      </c>
      <c r="BF392" s="7">
        <v>8.82</v>
      </c>
      <c r="BG392" s="7">
        <v>1.4</v>
      </c>
      <c r="BH392" s="7">
        <v>0.45500000000000002</v>
      </c>
      <c r="BI392" s="7">
        <v>0.87</v>
      </c>
      <c r="BJ392" s="7">
        <v>0.11</v>
      </c>
      <c r="BK392" s="7">
        <v>0.57999999999999996</v>
      </c>
      <c r="BL392" s="7">
        <v>0.1</v>
      </c>
      <c r="BM392" s="7">
        <v>0.25</v>
      </c>
      <c r="BN392" s="7">
        <v>3.6999999999999998E-2</v>
      </c>
      <c r="BO392" s="7">
        <v>0.24</v>
      </c>
      <c r="BP392" s="7">
        <v>3.6999999999999998E-2</v>
      </c>
      <c r="BQ392" s="6" t="s">
        <v>29</v>
      </c>
      <c r="BR392" s="10">
        <v>16.78125312343828</v>
      </c>
      <c r="BS392" s="10">
        <v>6.133066533266633</v>
      </c>
      <c r="BT392" s="10">
        <v>0.72072036018009</v>
      </c>
      <c r="BU392" s="10">
        <v>70.830813406703356</v>
      </c>
      <c r="BV392" s="7">
        <v>3.9888368384331706E-2</v>
      </c>
      <c r="BW392" s="11">
        <v>826.49295634712041</v>
      </c>
      <c r="BX392" s="7">
        <v>25.541666666666668</v>
      </c>
      <c r="BY392" s="7">
        <v>432.30769230769232</v>
      </c>
      <c r="BZ392" s="7">
        <f t="shared" si="43"/>
        <v>7.333333333333333</v>
      </c>
      <c r="CA392" s="9">
        <v>17.351089889605404</v>
      </c>
      <c r="CB392" s="12">
        <v>0.72072036018009</v>
      </c>
      <c r="CC392" s="7">
        <v>2</v>
      </c>
      <c r="CD392" s="7">
        <v>2</v>
      </c>
      <c r="CJ392" s="2">
        <v>0.72072036018009</v>
      </c>
      <c r="CK392" s="12"/>
      <c r="CL392" s="7">
        <v>1.2506250000000001</v>
      </c>
      <c r="CM392" s="7"/>
      <c r="CS392" s="12"/>
      <c r="CU392" s="7"/>
    </row>
    <row r="393" spans="1:99" x14ac:dyDescent="0.15">
      <c r="A393" s="3" t="s">
        <v>415</v>
      </c>
      <c r="B393" s="5" t="s">
        <v>67</v>
      </c>
      <c r="C393" s="6">
        <v>18</v>
      </c>
      <c r="D393" s="14">
        <v>552696</v>
      </c>
      <c r="E393" s="14">
        <v>5532776</v>
      </c>
      <c r="F393" s="2">
        <v>-74.265545000000003</v>
      </c>
      <c r="G393" s="2">
        <v>49.945017</v>
      </c>
      <c r="H393" s="5" t="s">
        <v>1</v>
      </c>
      <c r="I393" s="1" t="s">
        <v>46</v>
      </c>
      <c r="J393" s="3" t="s">
        <v>48</v>
      </c>
      <c r="K393" s="3" t="s">
        <v>52</v>
      </c>
      <c r="L393" s="7">
        <v>70.485476000000006</v>
      </c>
      <c r="M393" s="7">
        <v>16.138532999999999</v>
      </c>
      <c r="N393" s="7">
        <v>2.0313000000000001E-2</v>
      </c>
      <c r="O393" s="7">
        <v>2.0109689999999998</v>
      </c>
      <c r="P393" s="7">
        <v>0.71094900000000005</v>
      </c>
      <c r="Q393" s="7">
        <v>3.8899050000000002</v>
      </c>
      <c r="R393" s="7">
        <v>5.6266499999999997</v>
      </c>
      <c r="S393" s="7">
        <v>0.78204300000000004</v>
      </c>
      <c r="T393" s="7">
        <v>0.203128</v>
      </c>
      <c r="U393" s="7">
        <v>0.13203300000000001</v>
      </c>
      <c r="V393" s="7">
        <v>1.17</v>
      </c>
      <c r="W393" s="7">
        <v>99.63</v>
      </c>
      <c r="X393" s="7">
        <v>0.06</v>
      </c>
      <c r="Y393" s="7"/>
      <c r="Z393" s="7"/>
      <c r="AA393" s="7"/>
      <c r="AB393" s="7"/>
      <c r="AC393" s="8"/>
      <c r="AD393" s="9"/>
      <c r="AE393" s="7">
        <v>0.4</v>
      </c>
      <c r="AF393" s="9">
        <v>21</v>
      </c>
      <c r="AG393" s="8">
        <v>759</v>
      </c>
      <c r="AH393" s="9">
        <v>310</v>
      </c>
      <c r="AI393" s="9">
        <v>2</v>
      </c>
      <c r="AJ393" s="9">
        <v>67</v>
      </c>
      <c r="AK393" s="7">
        <v>1.8</v>
      </c>
      <c r="AL393" s="7">
        <v>0.16</v>
      </c>
      <c r="AM393" s="7">
        <v>1.65</v>
      </c>
      <c r="AN393" s="7">
        <v>0.83</v>
      </c>
      <c r="AO393" s="9">
        <v>2</v>
      </c>
      <c r="AP393" s="8">
        <v>20</v>
      </c>
      <c r="AQ393" s="8"/>
      <c r="AR393" s="8">
        <v>6</v>
      </c>
      <c r="AS393" s="8">
        <v>7</v>
      </c>
      <c r="AT393" s="7">
        <v>40</v>
      </c>
      <c r="AU393" s="8">
        <v>23</v>
      </c>
      <c r="AV393" s="7">
        <v>3</v>
      </c>
      <c r="AW393" s="8"/>
      <c r="AX393" s="7"/>
      <c r="AY393" s="7"/>
      <c r="AZ393" s="7"/>
      <c r="BA393" s="7"/>
      <c r="BB393" s="9">
        <v>2.8</v>
      </c>
      <c r="BC393" s="7">
        <v>16.8</v>
      </c>
      <c r="BD393" s="7">
        <v>37.9</v>
      </c>
      <c r="BE393" s="7">
        <v>4.68</v>
      </c>
      <c r="BF393" s="7">
        <v>17.600000000000001</v>
      </c>
      <c r="BG393" s="7">
        <v>2.56</v>
      </c>
      <c r="BH393" s="7">
        <v>0.63500000000000001</v>
      </c>
      <c r="BI393" s="7">
        <v>1.35</v>
      </c>
      <c r="BJ393" s="7">
        <v>0.15</v>
      </c>
      <c r="BK393" s="7">
        <v>0.65</v>
      </c>
      <c r="BL393" s="7">
        <v>0.11</v>
      </c>
      <c r="BM393" s="7">
        <v>0.27</v>
      </c>
      <c r="BN393" s="7">
        <v>3.9E-2</v>
      </c>
      <c r="BO393" s="7">
        <v>0.26</v>
      </c>
      <c r="BP393" s="7">
        <v>4.3999999999999997E-2</v>
      </c>
      <c r="BQ393" s="6" t="s">
        <v>29</v>
      </c>
      <c r="BR393" s="10">
        <v>7.1948089810918319</v>
      </c>
      <c r="BS393" s="10">
        <v>17.062766605728214</v>
      </c>
      <c r="BT393" s="10">
        <v>0.72206886045094465</v>
      </c>
      <c r="BU393" s="10">
        <v>71.587930123908194</v>
      </c>
      <c r="BV393" s="7">
        <v>0.13252333634447458</v>
      </c>
      <c r="BW393" s="11">
        <v>949.35307118385651</v>
      </c>
      <c r="BX393" s="7">
        <v>64.615384615384613</v>
      </c>
      <c r="BY393" s="7">
        <v>271.07142857142861</v>
      </c>
      <c r="BZ393" s="7">
        <f t="shared" si="43"/>
        <v>10</v>
      </c>
      <c r="CA393" s="9">
        <v>43.89483902301982</v>
      </c>
      <c r="CB393" s="12">
        <v>0.72206886045094465</v>
      </c>
      <c r="CC393" s="7">
        <v>40</v>
      </c>
      <c r="CD393" s="7">
        <v>40</v>
      </c>
      <c r="CJ393" s="2">
        <v>0.72206886045094465</v>
      </c>
      <c r="CK393" s="12">
        <v>0.72206886045094465</v>
      </c>
      <c r="CL393" s="7">
        <v>2.0109689999999998</v>
      </c>
      <c r="CM393" s="7">
        <v>2.0109689999999998</v>
      </c>
      <c r="CS393" s="12">
        <v>0.72206886045094465</v>
      </c>
      <c r="CU393" s="7">
        <v>64.615384615384613</v>
      </c>
    </row>
    <row r="394" spans="1:99" x14ac:dyDescent="0.15">
      <c r="A394" s="3" t="s">
        <v>326</v>
      </c>
      <c r="B394" s="5" t="s">
        <v>47</v>
      </c>
      <c r="C394" s="6">
        <v>18</v>
      </c>
      <c r="D394" s="14">
        <v>323755</v>
      </c>
      <c r="E394" s="14">
        <v>5343579</v>
      </c>
      <c r="F394" s="2">
        <v>-77.372900000000001</v>
      </c>
      <c r="G394" s="2">
        <v>48.220934999999997</v>
      </c>
      <c r="H394" s="5" t="s">
        <v>1</v>
      </c>
      <c r="I394" s="1" t="s">
        <v>46</v>
      </c>
      <c r="J394" s="3" t="s">
        <v>48</v>
      </c>
      <c r="K394" s="3" t="s">
        <v>52</v>
      </c>
      <c r="L394" s="7">
        <v>71.821904000000004</v>
      </c>
      <c r="M394" s="7">
        <v>14.32958</v>
      </c>
      <c r="N394" s="7">
        <v>7.1648000000000003E-2</v>
      </c>
      <c r="O394" s="7">
        <v>3.8894579999999999</v>
      </c>
      <c r="P394" s="7">
        <v>0.70624399999999998</v>
      </c>
      <c r="Q394" s="7">
        <v>3.3162739999999999</v>
      </c>
      <c r="R394" s="7">
        <v>3.9508700000000001</v>
      </c>
      <c r="S394" s="7">
        <v>1.5148410000000001</v>
      </c>
      <c r="T394" s="7">
        <v>0.34800399999999998</v>
      </c>
      <c r="U394" s="7">
        <v>5.1177E-2</v>
      </c>
      <c r="V394" s="7">
        <v>1.21</v>
      </c>
      <c r="W394" s="7">
        <v>98.91</v>
      </c>
      <c r="X394" s="7"/>
      <c r="Y394" s="7"/>
      <c r="Z394" s="7"/>
      <c r="AA394" s="7"/>
      <c r="AB394" s="7"/>
      <c r="AC394" s="8"/>
      <c r="AD394" s="9">
        <v>1</v>
      </c>
      <c r="AE394" s="7">
        <v>0.8</v>
      </c>
      <c r="AF394" s="9">
        <v>49</v>
      </c>
      <c r="AG394" s="8">
        <v>162</v>
      </c>
      <c r="AH394" s="9">
        <v>419</v>
      </c>
      <c r="AI394" s="9">
        <v>4.4000000000000004</v>
      </c>
      <c r="AJ394" s="9">
        <v>287</v>
      </c>
      <c r="AK394" s="7">
        <v>5.8</v>
      </c>
      <c r="AL394" s="7">
        <v>0.65</v>
      </c>
      <c r="AM394" s="7">
        <v>4.84</v>
      </c>
      <c r="AN394" s="7">
        <v>1.21</v>
      </c>
      <c r="AO394" s="9">
        <v>5.5</v>
      </c>
      <c r="AP394" s="8">
        <v>27</v>
      </c>
      <c r="AQ394" s="8">
        <v>12</v>
      </c>
      <c r="AR394" s="8">
        <v>7</v>
      </c>
      <c r="AS394" s="8">
        <v>5</v>
      </c>
      <c r="AT394" s="7">
        <v>51</v>
      </c>
      <c r="AU394" s="8">
        <v>49</v>
      </c>
      <c r="AV394" s="7"/>
      <c r="AW394" s="8"/>
      <c r="AX394" s="7">
        <v>0.4</v>
      </c>
      <c r="AY394" s="7"/>
      <c r="AZ394" s="7"/>
      <c r="BA394" s="7"/>
      <c r="BB394" s="9">
        <v>20.399999999999999</v>
      </c>
      <c r="BC394" s="7">
        <v>14.7</v>
      </c>
      <c r="BD394" s="7">
        <v>30.7</v>
      </c>
      <c r="BE394" s="7">
        <v>3.53</v>
      </c>
      <c r="BF394" s="7">
        <v>12.9</v>
      </c>
      <c r="BG394" s="7">
        <v>2.93</v>
      </c>
      <c r="BH394" s="7">
        <v>0.95599999999999996</v>
      </c>
      <c r="BI394" s="7">
        <v>3.08</v>
      </c>
      <c r="BJ394" s="7">
        <v>0.55000000000000004</v>
      </c>
      <c r="BK394" s="7">
        <v>3.24</v>
      </c>
      <c r="BL394" s="7">
        <v>0.67</v>
      </c>
      <c r="BM394" s="7">
        <v>2.12</v>
      </c>
      <c r="BN394" s="7">
        <v>0.317</v>
      </c>
      <c r="BO394" s="7">
        <v>2.29</v>
      </c>
      <c r="BP394" s="7">
        <v>0.36099999999999999</v>
      </c>
      <c r="BQ394" s="6" t="s">
        <v>29</v>
      </c>
      <c r="BR394" s="10">
        <v>2.6081087057981662</v>
      </c>
      <c r="BS394" s="10">
        <v>15.046059365404298</v>
      </c>
      <c r="BT394" s="10">
        <v>0.72287001023541442</v>
      </c>
      <c r="BU394" s="10">
        <v>73.512696008188328</v>
      </c>
      <c r="BV394" s="7">
        <v>5.1740976645435248E-2</v>
      </c>
      <c r="BW394" s="11">
        <v>875.92684091413059</v>
      </c>
      <c r="BX394" s="7">
        <v>6.4192139737991258</v>
      </c>
      <c r="BY394" s="7">
        <v>7.9411764705882355</v>
      </c>
      <c r="BZ394" s="7">
        <f t="shared" si="43"/>
        <v>4.9090909090909092</v>
      </c>
      <c r="CA394" s="9">
        <v>4.3607318243393047</v>
      </c>
      <c r="CB394" s="12">
        <v>0.72287001023541442</v>
      </c>
      <c r="CC394" s="7">
        <v>51</v>
      </c>
      <c r="CD394" s="7">
        <v>51</v>
      </c>
      <c r="CJ394" s="2">
        <v>0.72287001023541442</v>
      </c>
      <c r="CK394" s="12">
        <v>0.72287001023541442</v>
      </c>
      <c r="CL394" s="7">
        <v>3.8894579999999999</v>
      </c>
      <c r="CM394" s="7">
        <v>3.8894579999999999</v>
      </c>
      <c r="CS394" s="12">
        <v>0.72287001023541442</v>
      </c>
      <c r="CU394" s="7">
        <v>6.4192139737991258</v>
      </c>
    </row>
    <row r="395" spans="1:99" x14ac:dyDescent="0.15">
      <c r="B395" s="5" t="s">
        <v>67</v>
      </c>
      <c r="C395" s="6">
        <v>18</v>
      </c>
      <c r="D395" s="14">
        <v>363888</v>
      </c>
      <c r="E395" s="14">
        <v>5420525</v>
      </c>
      <c r="F395" s="2">
        <v>-76.858085000000003</v>
      </c>
      <c r="G395" s="2">
        <v>48.922683999999997</v>
      </c>
      <c r="H395" s="5" t="s">
        <v>1</v>
      </c>
      <c r="I395" s="1" t="s">
        <v>46</v>
      </c>
      <c r="J395" s="3" t="s">
        <v>48</v>
      </c>
      <c r="K395" s="3" t="s">
        <v>52</v>
      </c>
      <c r="L395" s="7">
        <v>71.246690000000001</v>
      </c>
      <c r="M395" s="7">
        <v>15.838255999999999</v>
      </c>
      <c r="N395" s="7">
        <v>3.0556E-2</v>
      </c>
      <c r="O395" s="7">
        <v>2.373192</v>
      </c>
      <c r="P395" s="7">
        <v>0.71297600000000005</v>
      </c>
      <c r="Q395" s="7">
        <v>2.688939</v>
      </c>
      <c r="R395" s="7">
        <v>5.0723159999999998</v>
      </c>
      <c r="S395" s="7">
        <v>1.7009570000000001</v>
      </c>
      <c r="T395" s="7">
        <v>0.26482</v>
      </c>
      <c r="U395" s="7">
        <v>7.1298E-2</v>
      </c>
      <c r="V395" s="7">
        <v>0.5</v>
      </c>
      <c r="W395" s="7">
        <v>98.68</v>
      </c>
      <c r="X395" s="7">
        <v>0.01</v>
      </c>
      <c r="Y395" s="7"/>
      <c r="Z395" s="7"/>
      <c r="AA395" s="7"/>
      <c r="AB395" s="7"/>
      <c r="AC395" s="8"/>
      <c r="AD395" s="9"/>
      <c r="AE395" s="7">
        <v>1.7</v>
      </c>
      <c r="AF395" s="9">
        <v>47</v>
      </c>
      <c r="AG395" s="8">
        <v>511</v>
      </c>
      <c r="AH395" s="9">
        <v>449</v>
      </c>
      <c r="AI395" s="9">
        <v>2.2000000000000002</v>
      </c>
      <c r="AJ395" s="9">
        <v>88</v>
      </c>
      <c r="AK395" s="7">
        <v>2</v>
      </c>
      <c r="AL395" s="7">
        <v>0.19</v>
      </c>
      <c r="AM395" s="7">
        <v>2.35</v>
      </c>
      <c r="AN395" s="7">
        <v>0.78</v>
      </c>
      <c r="AO395" s="9">
        <v>2.5</v>
      </c>
      <c r="AP395" s="8">
        <v>27</v>
      </c>
      <c r="AQ395" s="8">
        <v>17</v>
      </c>
      <c r="AR395" s="8">
        <v>7</v>
      </c>
      <c r="AS395" s="8">
        <v>5</v>
      </c>
      <c r="AT395" s="7">
        <v>23</v>
      </c>
      <c r="AU395" s="8">
        <v>43</v>
      </c>
      <c r="AV395" s="7">
        <v>6</v>
      </c>
      <c r="AW395" s="8">
        <v>1.1000000000000001</v>
      </c>
      <c r="AX395" s="7"/>
      <c r="AY395" s="7"/>
      <c r="AZ395" s="7"/>
      <c r="BA395" s="7"/>
      <c r="BB395" s="9">
        <v>3.9</v>
      </c>
      <c r="BC395" s="7">
        <v>12.1</v>
      </c>
      <c r="BD395" s="7">
        <v>24.2</v>
      </c>
      <c r="BE395" s="7">
        <v>2.68</v>
      </c>
      <c r="BF395" s="7">
        <v>9.51</v>
      </c>
      <c r="BG395" s="7">
        <v>1.73</v>
      </c>
      <c r="BH395" s="7">
        <v>0.52100000000000002</v>
      </c>
      <c r="BI395" s="7">
        <v>1.17</v>
      </c>
      <c r="BJ395" s="7">
        <v>0.15</v>
      </c>
      <c r="BK395" s="7">
        <v>0.73</v>
      </c>
      <c r="BL395" s="7">
        <v>0.13</v>
      </c>
      <c r="BM395" s="7">
        <v>0.38</v>
      </c>
      <c r="BN395" s="7">
        <v>0.06</v>
      </c>
      <c r="BO395" s="7">
        <v>0.37</v>
      </c>
      <c r="BP395" s="7">
        <v>4.8000000000000001E-2</v>
      </c>
      <c r="BQ395" s="6" t="s">
        <v>29</v>
      </c>
      <c r="BR395" s="10">
        <v>2.982036582935371</v>
      </c>
      <c r="BS395" s="10">
        <v>12.324302301894479</v>
      </c>
      <c r="BT395" s="10">
        <v>0.72619270727235685</v>
      </c>
      <c r="BU395" s="10">
        <v>72.567416989203494</v>
      </c>
      <c r="BV395" s="7">
        <v>7.2251722740170249E-2</v>
      </c>
      <c r="BW395" s="11">
        <v>897.85130699625722</v>
      </c>
      <c r="BX395" s="7">
        <v>32.702702702702702</v>
      </c>
      <c r="BY395" s="7">
        <v>131.02564102564102</v>
      </c>
      <c r="BZ395" s="7">
        <f t="shared" si="43"/>
        <v>10.8</v>
      </c>
      <c r="CA395" s="9">
        <v>22.215759904507777</v>
      </c>
      <c r="CB395" s="12">
        <v>0.72619270727235685</v>
      </c>
      <c r="CC395" s="7">
        <v>23</v>
      </c>
      <c r="CD395" s="7">
        <v>23</v>
      </c>
      <c r="CJ395" s="2">
        <v>0.72619270727235685</v>
      </c>
      <c r="CK395" s="12">
        <v>0.72619270727235685</v>
      </c>
      <c r="CL395" s="7">
        <v>2.373192</v>
      </c>
      <c r="CM395" s="7">
        <v>2.373192</v>
      </c>
      <c r="CS395" s="12">
        <v>0.72619270727235685</v>
      </c>
      <c r="CU395" s="7">
        <v>32.702702702702702</v>
      </c>
    </row>
    <row r="396" spans="1:99" x14ac:dyDescent="0.15">
      <c r="A396" s="3" t="s">
        <v>324</v>
      </c>
      <c r="B396" s="5" t="s">
        <v>47</v>
      </c>
      <c r="C396" s="6">
        <v>17</v>
      </c>
      <c r="D396" s="14">
        <v>522455.561017</v>
      </c>
      <c r="E396" s="14">
        <v>5278384.3689999999</v>
      </c>
      <c r="F396" s="2">
        <v>-80.700936999999996</v>
      </c>
      <c r="G396" s="2">
        <v>47.658464000000002</v>
      </c>
      <c r="H396" s="5" t="s">
        <v>1</v>
      </c>
      <c r="I396" s="1" t="s">
        <v>46</v>
      </c>
      <c r="J396" s="3" t="s">
        <v>15</v>
      </c>
      <c r="K396" s="3" t="s">
        <v>9</v>
      </c>
      <c r="L396" s="7">
        <v>70.814364999999995</v>
      </c>
      <c r="M396" s="7">
        <v>15.862418</v>
      </c>
      <c r="N396" s="7">
        <v>4.0465000000000001E-2</v>
      </c>
      <c r="O396" s="7">
        <v>2.4481540000000002</v>
      </c>
      <c r="P396" s="7">
        <v>0.71826000000000001</v>
      </c>
      <c r="Q396" s="7">
        <v>0.42488599999999999</v>
      </c>
      <c r="R396" s="7">
        <v>9.1654020000000003</v>
      </c>
      <c r="S396" s="7">
        <v>0.23267599999999999</v>
      </c>
      <c r="T396" s="7">
        <v>0.23267599999999999</v>
      </c>
      <c r="U396" s="7">
        <v>6.0698000000000002E-2</v>
      </c>
      <c r="V396" s="7">
        <v>1.19</v>
      </c>
      <c r="W396" s="7">
        <v>100.04</v>
      </c>
      <c r="X396" s="7"/>
      <c r="Y396" s="7"/>
      <c r="Z396" s="7"/>
      <c r="AA396" s="7"/>
      <c r="AB396" s="7"/>
      <c r="AC396" s="8">
        <v>6.72</v>
      </c>
      <c r="AD396" s="9"/>
      <c r="AE396" s="7">
        <v>0.32</v>
      </c>
      <c r="AF396" s="9">
        <v>5</v>
      </c>
      <c r="AG396" s="8">
        <v>59</v>
      </c>
      <c r="AH396" s="9">
        <v>45</v>
      </c>
      <c r="AI396" s="9">
        <v>1.46</v>
      </c>
      <c r="AJ396" s="9">
        <v>92</v>
      </c>
      <c r="AK396" s="7">
        <v>2.42</v>
      </c>
      <c r="AL396" s="7"/>
      <c r="AM396" s="7">
        <v>1.93</v>
      </c>
      <c r="AN396" s="7">
        <v>0.63</v>
      </c>
      <c r="AO396" s="9">
        <v>2.77</v>
      </c>
      <c r="AP396" s="8">
        <v>30.09</v>
      </c>
      <c r="AQ396" s="8">
        <v>6</v>
      </c>
      <c r="AR396" s="8">
        <v>7.27</v>
      </c>
      <c r="AS396" s="8">
        <v>4.2300000000000004</v>
      </c>
      <c r="AT396" s="7">
        <v>21</v>
      </c>
      <c r="AU396" s="8">
        <v>117.93</v>
      </c>
      <c r="AV396" s="7">
        <v>47.81</v>
      </c>
      <c r="AW396" s="8"/>
      <c r="AX396" s="7"/>
      <c r="AY396" s="7"/>
      <c r="AZ396" s="7"/>
      <c r="BA396" s="7"/>
      <c r="BB396" s="9">
        <v>4.4400000000000004</v>
      </c>
      <c r="BC396" s="7">
        <v>8.9700000000000006</v>
      </c>
      <c r="BD396" s="7">
        <v>19.96</v>
      </c>
      <c r="BE396" s="7">
        <v>2.54</v>
      </c>
      <c r="BF396" s="7">
        <v>9.85</v>
      </c>
      <c r="BG396" s="7">
        <v>1.89</v>
      </c>
      <c r="BH396" s="7">
        <v>0.54</v>
      </c>
      <c r="BI396" s="7">
        <v>1.32</v>
      </c>
      <c r="BJ396" s="7">
        <v>0.17</v>
      </c>
      <c r="BK396" s="7">
        <v>0.82</v>
      </c>
      <c r="BL396" s="7">
        <v>0.14000000000000001</v>
      </c>
      <c r="BM396" s="7">
        <v>0.39</v>
      </c>
      <c r="BN396" s="7">
        <v>0.06</v>
      </c>
      <c r="BO396" s="7">
        <v>0.35</v>
      </c>
      <c r="BP396" s="7">
        <v>5.0999999999999997E-2</v>
      </c>
      <c r="BQ396" s="6" t="s">
        <v>30</v>
      </c>
      <c r="BR396" s="10">
        <v>39.391265106843854</v>
      </c>
      <c r="BS396" s="10">
        <v>9.0743550834597873</v>
      </c>
      <c r="BT396" s="10">
        <v>0.72661608497723829</v>
      </c>
      <c r="BU396" s="10">
        <v>71.638204350025276</v>
      </c>
      <c r="BV396" s="7">
        <v>6.0673730507796876E-2</v>
      </c>
      <c r="BW396" s="11">
        <v>872.29266978662838</v>
      </c>
      <c r="BX396" s="7">
        <v>25.628571428571433</v>
      </c>
      <c r="BY396" s="7">
        <v>13.288288288288287</v>
      </c>
      <c r="BZ396" s="7">
        <f t="shared" si="43"/>
        <v>10.862815884476534</v>
      </c>
      <c r="CA396" s="9">
        <v>17.410126457395723</v>
      </c>
      <c r="CB396" s="12">
        <v>0.72661608497723829</v>
      </c>
      <c r="CC396" s="7">
        <v>21</v>
      </c>
      <c r="CD396" s="7">
        <v>21</v>
      </c>
      <c r="CJ396" s="2">
        <v>0.72661608497723829</v>
      </c>
      <c r="CK396" s="12">
        <v>0.72661608497723829</v>
      </c>
      <c r="CL396" s="7">
        <v>2.4481540000000002</v>
      </c>
      <c r="CM396" s="7">
        <v>2.4481540000000002</v>
      </c>
      <c r="CS396" s="12">
        <v>0.72661608497723829</v>
      </c>
      <c r="CU396" s="7">
        <v>25.628571428571433</v>
      </c>
    </row>
    <row r="397" spans="1:99" x14ac:dyDescent="0.15">
      <c r="B397" s="5" t="s">
        <v>47</v>
      </c>
      <c r="C397" s="6">
        <v>17</v>
      </c>
      <c r="D397" s="14">
        <v>688601</v>
      </c>
      <c r="E397" s="14">
        <v>5347240</v>
      </c>
      <c r="F397" s="2">
        <v>-78.459277</v>
      </c>
      <c r="G397" s="2">
        <v>48.250287999999998</v>
      </c>
      <c r="H397" s="5" t="s">
        <v>1</v>
      </c>
      <c r="I397" s="1" t="s">
        <v>46</v>
      </c>
      <c r="J397" s="3" t="s">
        <v>15</v>
      </c>
      <c r="K397" s="3" t="s">
        <v>9</v>
      </c>
      <c r="L397" s="7">
        <v>71.032641999999996</v>
      </c>
      <c r="M397" s="7">
        <v>15.397249</v>
      </c>
      <c r="N397" s="7">
        <v>7.1854000000000001E-2</v>
      </c>
      <c r="O397" s="7">
        <v>2.4019710000000001</v>
      </c>
      <c r="P397" s="7">
        <v>0.70827300000000004</v>
      </c>
      <c r="Q397" s="7">
        <v>2.1145559999999999</v>
      </c>
      <c r="R397" s="7">
        <v>7.1135289999999998</v>
      </c>
      <c r="S397" s="7">
        <v>0.533771</v>
      </c>
      <c r="T397" s="7">
        <v>0.533771</v>
      </c>
      <c r="U397" s="7">
        <v>9.2383000000000007E-2</v>
      </c>
      <c r="V397" s="7">
        <v>1.7</v>
      </c>
      <c r="W397" s="7">
        <v>99.12</v>
      </c>
      <c r="X397" s="7"/>
      <c r="Y397" s="7"/>
      <c r="Z397" s="7"/>
      <c r="AA397" s="7"/>
      <c r="AB397" s="7"/>
      <c r="AC397" s="8"/>
      <c r="AD397" s="9"/>
      <c r="AE397" s="7">
        <v>0.47</v>
      </c>
      <c r="AF397" s="9">
        <v>16.239999999999998</v>
      </c>
      <c r="AG397" s="8">
        <v>206.14</v>
      </c>
      <c r="AH397" s="9">
        <v>215</v>
      </c>
      <c r="AI397" s="9">
        <v>9.23</v>
      </c>
      <c r="AJ397" s="9">
        <v>130.80000000000001</v>
      </c>
      <c r="AK397" s="7">
        <v>3.66</v>
      </c>
      <c r="AL397" s="7">
        <v>0.56999999999999995</v>
      </c>
      <c r="AM397" s="7">
        <v>8.8000000000000007</v>
      </c>
      <c r="AN397" s="7">
        <v>2.06</v>
      </c>
      <c r="AO397" s="9"/>
      <c r="AP397" s="8"/>
      <c r="AQ397" s="8"/>
      <c r="AR397" s="8"/>
      <c r="AS397" s="8"/>
      <c r="AT397" s="7"/>
      <c r="AU397" s="8"/>
      <c r="AV397" s="7"/>
      <c r="AW397" s="8"/>
      <c r="AX397" s="7"/>
      <c r="AY397" s="7"/>
      <c r="AZ397" s="7"/>
      <c r="BA397" s="7"/>
      <c r="BB397" s="9">
        <v>18.8</v>
      </c>
      <c r="BC397" s="7">
        <v>30.34</v>
      </c>
      <c r="BD397" s="7">
        <v>63.22</v>
      </c>
      <c r="BE397" s="7">
        <v>7.82</v>
      </c>
      <c r="BF397" s="7">
        <v>28.1</v>
      </c>
      <c r="BG397" s="7">
        <v>4.78</v>
      </c>
      <c r="BH397" s="7">
        <v>1.08</v>
      </c>
      <c r="BI397" s="7">
        <v>3.52</v>
      </c>
      <c r="BJ397" s="7">
        <v>0.51</v>
      </c>
      <c r="BK397" s="7">
        <v>2.97</v>
      </c>
      <c r="BL397" s="7">
        <v>0.65</v>
      </c>
      <c r="BM397" s="7">
        <v>1.93</v>
      </c>
      <c r="BN397" s="7">
        <v>0.3</v>
      </c>
      <c r="BO397" s="7">
        <v>2</v>
      </c>
      <c r="BP397" s="7">
        <v>0.33700000000000002</v>
      </c>
      <c r="BQ397" s="6" t="s">
        <v>29</v>
      </c>
      <c r="BR397" s="10">
        <v>13.326930462689056</v>
      </c>
      <c r="BS397" s="10">
        <v>31.143502360911516</v>
      </c>
      <c r="BT397" s="10">
        <v>0.72703038390474239</v>
      </c>
      <c r="BU397" s="10">
        <v>72.913818517758159</v>
      </c>
      <c r="BV397" s="7">
        <v>9.3203188054882966E-2</v>
      </c>
      <c r="BW397" s="11">
        <v>926.01175878749416</v>
      </c>
      <c r="BX397" s="7">
        <v>15.17</v>
      </c>
      <c r="BY397" s="7">
        <v>10.964893617021275</v>
      </c>
      <c r="BZ397" s="7"/>
      <c r="CA397" s="9">
        <v>10.305358575868736</v>
      </c>
      <c r="CB397" s="12">
        <v>0.72703038390474239</v>
      </c>
      <c r="CC397" s="7"/>
      <c r="CD397" s="7"/>
      <c r="CJ397" s="2">
        <v>0.72703038390474239</v>
      </c>
      <c r="CK397" s="12">
        <v>0.72703038390474239</v>
      </c>
      <c r="CL397" s="7">
        <v>2.4019710000000001</v>
      </c>
      <c r="CM397" s="7">
        <v>2.4019710000000001</v>
      </c>
      <c r="CS397" s="12">
        <v>0.72703038390474239</v>
      </c>
      <c r="CU397" s="7">
        <v>15.17</v>
      </c>
    </row>
    <row r="398" spans="1:99" x14ac:dyDescent="0.15">
      <c r="B398" s="5" t="s">
        <v>47</v>
      </c>
      <c r="C398" s="6">
        <v>17</v>
      </c>
      <c r="D398" s="14">
        <v>624362</v>
      </c>
      <c r="E398" s="14">
        <v>5352539</v>
      </c>
      <c r="F398" s="2">
        <v>-79.322624000000005</v>
      </c>
      <c r="G398" s="2">
        <v>48.313805000000002</v>
      </c>
      <c r="H398" s="5" t="s">
        <v>1</v>
      </c>
      <c r="I398" s="1" t="s">
        <v>46</v>
      </c>
      <c r="J398" s="3" t="s">
        <v>15</v>
      </c>
      <c r="K398" s="3" t="s">
        <v>9</v>
      </c>
      <c r="L398" s="7">
        <v>73.891925000000001</v>
      </c>
      <c r="M398" s="7">
        <v>13.752276999999999</v>
      </c>
      <c r="N398" s="7">
        <v>0.10119400000000001</v>
      </c>
      <c r="O398" s="7">
        <v>4.270391</v>
      </c>
      <c r="P398" s="7">
        <v>0.71847799999999995</v>
      </c>
      <c r="Q398" s="7">
        <v>1.4470749999999999</v>
      </c>
      <c r="R398" s="7">
        <v>3.5721509999999999</v>
      </c>
      <c r="S398" s="7">
        <v>1.9530460000000001</v>
      </c>
      <c r="T398" s="7">
        <v>0.242866</v>
      </c>
      <c r="U398" s="7">
        <v>5.0597000000000003E-2</v>
      </c>
      <c r="V398" s="7">
        <v>1</v>
      </c>
      <c r="W398" s="7">
        <v>99.82</v>
      </c>
      <c r="X398" s="7"/>
      <c r="Y398" s="7">
        <v>0.15</v>
      </c>
      <c r="Z398" s="7"/>
      <c r="AA398" s="7"/>
      <c r="AB398" s="7"/>
      <c r="AC398" s="8"/>
      <c r="AD398" s="9"/>
      <c r="AE398" s="7">
        <v>0.4</v>
      </c>
      <c r="AF398" s="9">
        <v>64.400000000000006</v>
      </c>
      <c r="AG398" s="8">
        <v>132.5</v>
      </c>
      <c r="AH398" s="9">
        <v>477</v>
      </c>
      <c r="AI398" s="9">
        <v>12.3</v>
      </c>
      <c r="AJ398" s="9">
        <v>269.3</v>
      </c>
      <c r="AK398" s="7">
        <v>7.8</v>
      </c>
      <c r="AL398" s="7">
        <v>0.9</v>
      </c>
      <c r="AM398" s="7">
        <v>2.6</v>
      </c>
      <c r="AN398" s="7">
        <v>0.8</v>
      </c>
      <c r="AO398" s="9">
        <v>14</v>
      </c>
      <c r="AP398" s="8">
        <v>14</v>
      </c>
      <c r="AQ398" s="8"/>
      <c r="AR398" s="8">
        <v>0.6</v>
      </c>
      <c r="AS398" s="8">
        <v>1.2</v>
      </c>
      <c r="AT398" s="7">
        <v>0.8</v>
      </c>
      <c r="AU398" s="8">
        <v>39</v>
      </c>
      <c r="AV398" s="7">
        <v>0.6</v>
      </c>
      <c r="AW398" s="8"/>
      <c r="AX398" s="7"/>
      <c r="AY398" s="7"/>
      <c r="AZ398" s="7"/>
      <c r="BA398" s="7"/>
      <c r="BB398" s="9">
        <v>70.8</v>
      </c>
      <c r="BC398" s="7">
        <v>27.9</v>
      </c>
      <c r="BD398" s="7">
        <v>60.5</v>
      </c>
      <c r="BE398" s="7">
        <v>8.48</v>
      </c>
      <c r="BF398" s="7">
        <v>37.200000000000003</v>
      </c>
      <c r="BG398" s="7">
        <v>8.4</v>
      </c>
      <c r="BH398" s="7">
        <v>2.35</v>
      </c>
      <c r="BI398" s="7">
        <v>9.6999999999999993</v>
      </c>
      <c r="BJ398" s="7">
        <v>1.86</v>
      </c>
      <c r="BK398" s="7">
        <v>10.82</v>
      </c>
      <c r="BL398" s="7">
        <v>2.4700000000000002</v>
      </c>
      <c r="BM398" s="7">
        <v>7.12</v>
      </c>
      <c r="BN398" s="7">
        <v>1.08</v>
      </c>
      <c r="BO398" s="7">
        <v>7.03</v>
      </c>
      <c r="BP398" s="7">
        <v>1.08</v>
      </c>
      <c r="BQ398" s="6" t="s">
        <v>29</v>
      </c>
      <c r="BR398" s="10">
        <v>1.8290152920105311</v>
      </c>
      <c r="BS398" s="10">
        <v>28.233151183970858</v>
      </c>
      <c r="BT398" s="10">
        <v>0.72705727585509006</v>
      </c>
      <c r="BU398" s="10">
        <v>74.774261283141072</v>
      </c>
      <c r="BV398" s="7">
        <v>5.0688238829893817E-2</v>
      </c>
      <c r="BW398" s="11">
        <v>885.98777923252158</v>
      </c>
      <c r="BX398" s="7">
        <v>3.9687055476529158</v>
      </c>
      <c r="BY398" s="7">
        <v>1.8714689265536724</v>
      </c>
      <c r="BZ398" s="7">
        <f>AP398/AO398</f>
        <v>1</v>
      </c>
      <c r="CA398" s="9">
        <v>2.6960404581808048</v>
      </c>
      <c r="CB398" s="12"/>
      <c r="CC398" s="7">
        <v>0.8</v>
      </c>
      <c r="CD398" s="7"/>
      <c r="CJ398" s="2">
        <v>0.72705727585509006</v>
      </c>
      <c r="CK398" s="12">
        <v>0.72705727585509006</v>
      </c>
      <c r="CL398" s="7">
        <v>4.270391</v>
      </c>
      <c r="CM398" s="7">
        <v>4.270391</v>
      </c>
      <c r="CS398" s="12">
        <v>0.72705727585509006</v>
      </c>
      <c r="CU398" s="7">
        <v>3.9687055476529158</v>
      </c>
    </row>
    <row r="399" spans="1:99" x14ac:dyDescent="0.15">
      <c r="B399" s="5" t="s">
        <v>67</v>
      </c>
      <c r="C399" s="6">
        <v>18</v>
      </c>
      <c r="D399" s="14">
        <v>386813</v>
      </c>
      <c r="E399" s="14">
        <v>5422618</v>
      </c>
      <c r="F399" s="2">
        <v>-76.545844000000002</v>
      </c>
      <c r="G399" s="2">
        <v>48.946122000000003</v>
      </c>
      <c r="H399" s="5" t="s">
        <v>1</v>
      </c>
      <c r="I399" s="1" t="s">
        <v>46</v>
      </c>
      <c r="J399" s="3" t="s">
        <v>48</v>
      </c>
      <c r="K399" s="3" t="s">
        <v>52</v>
      </c>
      <c r="L399" s="7">
        <v>71.791498000000004</v>
      </c>
      <c r="M399" s="7">
        <v>15.121456999999999</v>
      </c>
      <c r="N399" s="7">
        <v>4.0486000000000001E-2</v>
      </c>
      <c r="O399" s="7">
        <v>2.8036439999999998</v>
      </c>
      <c r="P399" s="7">
        <v>0.71862300000000001</v>
      </c>
      <c r="Q399" s="7">
        <v>3.0060730000000002</v>
      </c>
      <c r="R399" s="7">
        <v>4.4534409999999998</v>
      </c>
      <c r="S399" s="7">
        <v>1.67004</v>
      </c>
      <c r="T399" s="7">
        <v>0.30364400000000002</v>
      </c>
      <c r="U399" s="7">
        <v>9.1092999999999993E-2</v>
      </c>
      <c r="V399" s="7">
        <v>0.34</v>
      </c>
      <c r="W399" s="7">
        <v>99.14</v>
      </c>
      <c r="X399" s="7">
        <v>0.01</v>
      </c>
      <c r="Y399" s="7"/>
      <c r="Z399" s="7"/>
      <c r="AA399" s="7"/>
      <c r="AB399" s="7"/>
      <c r="AC399" s="8"/>
      <c r="AD399" s="9"/>
      <c r="AE399" s="7">
        <v>1.9</v>
      </c>
      <c r="AF399" s="9">
        <v>45</v>
      </c>
      <c r="AG399" s="8">
        <v>383</v>
      </c>
      <c r="AH399" s="9">
        <v>508</v>
      </c>
      <c r="AI399" s="9">
        <v>2</v>
      </c>
      <c r="AJ399" s="9">
        <v>115</v>
      </c>
      <c r="AK399" s="7">
        <v>2.5</v>
      </c>
      <c r="AL399" s="7">
        <v>0.21</v>
      </c>
      <c r="AM399" s="7">
        <v>8.0500000000000007</v>
      </c>
      <c r="AN399" s="7">
        <v>1.21</v>
      </c>
      <c r="AO399" s="9">
        <v>2.6</v>
      </c>
      <c r="AP399" s="8">
        <v>34</v>
      </c>
      <c r="AQ399" s="8">
        <v>15</v>
      </c>
      <c r="AR399" s="8">
        <v>5</v>
      </c>
      <c r="AS399" s="8">
        <v>6</v>
      </c>
      <c r="AT399" s="7">
        <v>2</v>
      </c>
      <c r="AU399" s="8">
        <v>49</v>
      </c>
      <c r="AV399" s="7">
        <v>9</v>
      </c>
      <c r="AW399" s="8">
        <v>3.7</v>
      </c>
      <c r="AX399" s="7"/>
      <c r="AY399" s="7">
        <v>8</v>
      </c>
      <c r="AZ399" s="7"/>
      <c r="BA399" s="7"/>
      <c r="BB399" s="9">
        <v>2</v>
      </c>
      <c r="BC399" s="7">
        <v>32</v>
      </c>
      <c r="BD399" s="7">
        <v>62.9</v>
      </c>
      <c r="BE399" s="7">
        <v>6.36</v>
      </c>
      <c r="BF399" s="7">
        <v>20.2</v>
      </c>
      <c r="BG399" s="7">
        <v>2.21</v>
      </c>
      <c r="BH399" s="7">
        <v>0.55300000000000005</v>
      </c>
      <c r="BI399" s="7">
        <v>1</v>
      </c>
      <c r="BJ399" s="7">
        <v>0.09</v>
      </c>
      <c r="BK399" s="7">
        <v>0.41</v>
      </c>
      <c r="BL399" s="7">
        <v>0.08</v>
      </c>
      <c r="BM399" s="7">
        <v>0.24</v>
      </c>
      <c r="BN399" s="7">
        <v>3.7999999999999999E-2</v>
      </c>
      <c r="BO399" s="7">
        <v>0.28000000000000003</v>
      </c>
      <c r="BP399" s="7">
        <v>5.1999999999999998E-2</v>
      </c>
      <c r="BQ399" s="6" t="s">
        <v>29</v>
      </c>
      <c r="BR399" s="10">
        <v>2.6666672654547194</v>
      </c>
      <c r="BS399" s="10">
        <v>32.388663967611336</v>
      </c>
      <c r="BT399" s="10">
        <v>0.72735121457489882</v>
      </c>
      <c r="BU399" s="10">
        <v>72.663459514170043</v>
      </c>
      <c r="BV399" s="7">
        <v>9.1883195481137783E-2</v>
      </c>
      <c r="BW399" s="11">
        <v>922.19116656157723</v>
      </c>
      <c r="BX399" s="7">
        <v>114.28571428571428</v>
      </c>
      <c r="BY399" s="7">
        <v>191.5</v>
      </c>
      <c r="BZ399" s="7">
        <f>AP399/AO399</f>
        <v>13.076923076923077</v>
      </c>
      <c r="CA399" s="9">
        <v>77.63713024479695</v>
      </c>
      <c r="CB399" s="12">
        <v>0.72735121457489882</v>
      </c>
      <c r="CC399" s="7">
        <v>2</v>
      </c>
      <c r="CD399" s="7">
        <v>2</v>
      </c>
      <c r="CJ399" s="2">
        <v>0.72735121457489882</v>
      </c>
      <c r="CK399" s="12">
        <v>0.72735121457489882</v>
      </c>
      <c r="CL399" s="7">
        <v>2.8036439999999998</v>
      </c>
      <c r="CM399" s="7">
        <v>2.8036439999999998</v>
      </c>
      <c r="CS399" s="12">
        <v>0.72735121457489882</v>
      </c>
      <c r="CU399" s="7">
        <v>114.28571428571428</v>
      </c>
    </row>
    <row r="400" spans="1:99" x14ac:dyDescent="0.15">
      <c r="B400" s="5" t="s">
        <v>67</v>
      </c>
      <c r="C400" s="6">
        <v>18</v>
      </c>
      <c r="D400" s="14">
        <v>505106</v>
      </c>
      <c r="E400" s="14">
        <v>5464996</v>
      </c>
      <c r="F400" s="2">
        <v>-74.929715000000002</v>
      </c>
      <c r="G400" s="2">
        <v>49.337665999999999</v>
      </c>
      <c r="H400" s="5" t="s">
        <v>1</v>
      </c>
      <c r="I400" s="1" t="s">
        <v>46</v>
      </c>
      <c r="J400" s="3" t="s">
        <v>48</v>
      </c>
      <c r="K400" s="3" t="s">
        <v>52</v>
      </c>
      <c r="L400" s="7">
        <v>70.615634</v>
      </c>
      <c r="M400" s="7">
        <v>17.031186999999999</v>
      </c>
      <c r="N400" s="7">
        <v>3.0377000000000001E-2</v>
      </c>
      <c r="O400" s="7">
        <v>1.8934789999999999</v>
      </c>
      <c r="P400" s="7">
        <v>0.71891499999999997</v>
      </c>
      <c r="Q400" s="7">
        <v>3.2908059999999999</v>
      </c>
      <c r="R400" s="7">
        <v>5.1741599999999996</v>
      </c>
      <c r="S400" s="7">
        <v>0.90117499999999995</v>
      </c>
      <c r="T400" s="7">
        <v>0.253139</v>
      </c>
      <c r="U400" s="7">
        <v>9.1130000000000003E-2</v>
      </c>
      <c r="V400" s="7">
        <v>0.57999999999999996</v>
      </c>
      <c r="W400" s="7">
        <v>99.34</v>
      </c>
      <c r="X400" s="7">
        <v>0.1</v>
      </c>
      <c r="Y400" s="7"/>
      <c r="Z400" s="7"/>
      <c r="AA400" s="7"/>
      <c r="AB400" s="7"/>
      <c r="AC400" s="8">
        <v>26</v>
      </c>
      <c r="AD400" s="9">
        <v>1</v>
      </c>
      <c r="AE400" s="7">
        <v>9.8000000000000007</v>
      </c>
      <c r="AF400" s="9">
        <v>51</v>
      </c>
      <c r="AG400" s="8">
        <v>799</v>
      </c>
      <c r="AH400" s="9">
        <v>469</v>
      </c>
      <c r="AI400" s="9">
        <v>2.4</v>
      </c>
      <c r="AJ400" s="9">
        <v>90</v>
      </c>
      <c r="AK400" s="7">
        <v>2.2000000000000002</v>
      </c>
      <c r="AL400" s="7">
        <v>4.5999999999999996</v>
      </c>
      <c r="AM400" s="7">
        <v>1.93</v>
      </c>
      <c r="AN400" s="7">
        <v>0.65</v>
      </c>
      <c r="AO400" s="9">
        <v>2.8</v>
      </c>
      <c r="AP400" s="8">
        <v>26</v>
      </c>
      <c r="AQ400" s="8"/>
      <c r="AR400" s="8">
        <v>11</v>
      </c>
      <c r="AS400" s="8">
        <v>95</v>
      </c>
      <c r="AT400" s="7">
        <v>31</v>
      </c>
      <c r="AU400" s="8">
        <v>47</v>
      </c>
      <c r="AV400" s="7">
        <v>6</v>
      </c>
      <c r="AW400" s="8">
        <v>2.1</v>
      </c>
      <c r="AX400" s="7">
        <v>0.8</v>
      </c>
      <c r="AY400" s="7"/>
      <c r="AZ400" s="7"/>
      <c r="BA400" s="7"/>
      <c r="BB400" s="9">
        <v>3.7</v>
      </c>
      <c r="BC400" s="7">
        <v>10.199999999999999</v>
      </c>
      <c r="BD400" s="7">
        <v>22.3</v>
      </c>
      <c r="BE400" s="7">
        <v>2.92</v>
      </c>
      <c r="BF400" s="7">
        <v>11.8</v>
      </c>
      <c r="BG400" s="7">
        <v>2.08</v>
      </c>
      <c r="BH400" s="7">
        <v>0.58899999999999997</v>
      </c>
      <c r="BI400" s="7">
        <v>1.54</v>
      </c>
      <c r="BJ400" s="7">
        <v>0.17</v>
      </c>
      <c r="BK400" s="7">
        <v>0.82</v>
      </c>
      <c r="BL400" s="7">
        <v>0.14000000000000001</v>
      </c>
      <c r="BM400" s="7">
        <v>0.34</v>
      </c>
      <c r="BN400" s="7">
        <v>4.4999999999999998E-2</v>
      </c>
      <c r="BO400" s="7">
        <v>0.28000000000000003</v>
      </c>
      <c r="BP400" s="7">
        <v>4.2999999999999997E-2</v>
      </c>
      <c r="BQ400" s="6" t="s">
        <v>29</v>
      </c>
      <c r="BR400" s="10">
        <v>5.7415707271062777</v>
      </c>
      <c r="BS400" s="10">
        <v>10.328068043742404</v>
      </c>
      <c r="BT400" s="10">
        <v>0.72794147428108535</v>
      </c>
      <c r="BU400" s="10">
        <v>71.502262049412721</v>
      </c>
      <c r="BV400" s="7">
        <v>9.1735453996376073E-2</v>
      </c>
      <c r="BW400" s="11">
        <v>910.72262759710372</v>
      </c>
      <c r="BX400" s="7">
        <v>36.428571428571423</v>
      </c>
      <c r="BY400" s="7">
        <v>215.94594594594594</v>
      </c>
      <c r="BZ400" s="7">
        <f>AP400/AO400</f>
        <v>9.2857142857142865</v>
      </c>
      <c r="CA400" s="9">
        <v>24.746835265529029</v>
      </c>
      <c r="CB400" s="12">
        <v>0.72794147428108535</v>
      </c>
      <c r="CC400" s="7">
        <v>31</v>
      </c>
      <c r="CD400" s="7">
        <v>31</v>
      </c>
      <c r="CJ400" s="2">
        <v>0.72794147428108535</v>
      </c>
      <c r="CK400" s="12">
        <v>0.72794147428108535</v>
      </c>
      <c r="CL400" s="7">
        <v>1.8934789999999999</v>
      </c>
      <c r="CM400" s="7">
        <v>1.8934789999999999</v>
      </c>
      <c r="CS400" s="12">
        <v>0.72794147428108535</v>
      </c>
      <c r="CU400" s="7">
        <v>36.428571428571423</v>
      </c>
    </row>
    <row r="401" spans="1:99" x14ac:dyDescent="0.15">
      <c r="B401" s="5" t="s">
        <v>67</v>
      </c>
      <c r="C401" s="6">
        <v>18</v>
      </c>
      <c r="D401" s="14">
        <v>565837</v>
      </c>
      <c r="E401" s="14">
        <v>5531142</v>
      </c>
      <c r="F401" s="2">
        <v>-74.082693000000006</v>
      </c>
      <c r="G401" s="2">
        <v>49.929017999999999</v>
      </c>
      <c r="H401" s="5" t="s">
        <v>1</v>
      </c>
      <c r="I401" s="1" t="s">
        <v>46</v>
      </c>
      <c r="J401" s="3" t="s">
        <v>48</v>
      </c>
      <c r="K401" s="3" t="s">
        <v>52</v>
      </c>
      <c r="L401" s="7">
        <v>66.093975999999998</v>
      </c>
      <c r="M401" s="7">
        <v>17.315256000000002</v>
      </c>
      <c r="N401" s="7">
        <v>0.10349800000000001</v>
      </c>
      <c r="O401" s="7">
        <v>4.6367209999999996</v>
      </c>
      <c r="P401" s="7">
        <v>0.70378799999999997</v>
      </c>
      <c r="Q401" s="7">
        <v>3.3843920000000001</v>
      </c>
      <c r="R401" s="7">
        <v>6.4272410000000004</v>
      </c>
      <c r="S401" s="7">
        <v>0.86938499999999996</v>
      </c>
      <c r="T401" s="7">
        <v>0.32084499999999999</v>
      </c>
      <c r="U401" s="7">
        <v>0.144898</v>
      </c>
      <c r="V401" s="7">
        <v>1.6</v>
      </c>
      <c r="W401" s="7">
        <v>98.22</v>
      </c>
      <c r="X401" s="7"/>
      <c r="Y401" s="7"/>
      <c r="Z401" s="7"/>
      <c r="AA401" s="7"/>
      <c r="AB401" s="7"/>
      <c r="AC401" s="8"/>
      <c r="AD401" s="9"/>
      <c r="AE401" s="7">
        <v>0.16</v>
      </c>
      <c r="AF401" s="9">
        <v>11.1</v>
      </c>
      <c r="AG401" s="8">
        <v>409</v>
      </c>
      <c r="AH401" s="9">
        <v>362</v>
      </c>
      <c r="AI401" s="9">
        <v>2.6</v>
      </c>
      <c r="AJ401" s="9">
        <v>108</v>
      </c>
      <c r="AK401" s="7">
        <v>2.7</v>
      </c>
      <c r="AL401" s="7">
        <v>0.2</v>
      </c>
      <c r="AM401" s="7">
        <v>3.48</v>
      </c>
      <c r="AN401" s="7">
        <v>1.03</v>
      </c>
      <c r="AO401" s="9"/>
      <c r="AP401" s="8">
        <v>23</v>
      </c>
      <c r="AQ401" s="8">
        <v>150</v>
      </c>
      <c r="AR401" s="8">
        <v>5</v>
      </c>
      <c r="AS401" s="8">
        <v>6</v>
      </c>
      <c r="AT401" s="7">
        <v>16</v>
      </c>
      <c r="AU401" s="8">
        <v>75</v>
      </c>
      <c r="AV401" s="7">
        <v>22</v>
      </c>
      <c r="AW401" s="8"/>
      <c r="AX401" s="7"/>
      <c r="AY401" s="7"/>
      <c r="AZ401" s="7"/>
      <c r="BA401" s="7"/>
      <c r="BB401" s="9">
        <v>3.9</v>
      </c>
      <c r="BC401" s="7">
        <v>31.3</v>
      </c>
      <c r="BD401" s="7">
        <v>68.900000000000006</v>
      </c>
      <c r="BE401" s="7">
        <v>8.8699999999999992</v>
      </c>
      <c r="BF401" s="7">
        <v>34.200000000000003</v>
      </c>
      <c r="BG401" s="7">
        <v>5.0999999999999996</v>
      </c>
      <c r="BH401" s="7">
        <v>1.23</v>
      </c>
      <c r="BI401" s="7">
        <v>3.42</v>
      </c>
      <c r="BJ401" s="7">
        <v>0.3</v>
      </c>
      <c r="BK401" s="7">
        <v>0.96</v>
      </c>
      <c r="BL401" s="7">
        <v>0.14000000000000001</v>
      </c>
      <c r="BM401" s="7">
        <v>0.43</v>
      </c>
      <c r="BN401" s="7">
        <v>0.04</v>
      </c>
      <c r="BO401" s="7">
        <v>0.33</v>
      </c>
      <c r="BP401" s="7">
        <v>0.05</v>
      </c>
      <c r="BQ401" s="6" t="s">
        <v>29</v>
      </c>
      <c r="BR401" s="10">
        <v>7.3928593200940904</v>
      </c>
      <c r="BS401" s="10">
        <v>32.39494928586214</v>
      </c>
      <c r="BT401" s="10">
        <v>0.72840819706064996</v>
      </c>
      <c r="BU401" s="10">
        <v>68.406102256261647</v>
      </c>
      <c r="BV401" s="7">
        <v>0.14752392588067603</v>
      </c>
      <c r="BW401" s="11">
        <v>928.81358402862691</v>
      </c>
      <c r="BX401" s="7">
        <v>94.848484848484844</v>
      </c>
      <c r="BY401" s="7">
        <v>104.87179487179488</v>
      </c>
      <c r="BZ401" s="7"/>
      <c r="CA401" s="9">
        <v>64.432936502405354</v>
      </c>
      <c r="CB401" s="12">
        <v>0.72840819706064996</v>
      </c>
      <c r="CC401" s="7">
        <v>16</v>
      </c>
      <c r="CD401" s="7">
        <v>16</v>
      </c>
      <c r="CJ401" s="2">
        <v>0.72840819706064996</v>
      </c>
      <c r="CK401" s="12">
        <v>0.72840819706064996</v>
      </c>
      <c r="CL401" s="7">
        <v>4.6367209999999996</v>
      </c>
      <c r="CM401" s="7">
        <v>4.6367209999999996</v>
      </c>
      <c r="CS401" s="12">
        <v>0.72840819706064996</v>
      </c>
      <c r="CU401" s="7">
        <v>94.848484848484844</v>
      </c>
    </row>
    <row r="402" spans="1:99" x14ac:dyDescent="0.15">
      <c r="B402" s="5" t="s">
        <v>47</v>
      </c>
      <c r="C402" s="6">
        <v>17</v>
      </c>
      <c r="D402" s="14">
        <v>635845</v>
      </c>
      <c r="E402" s="14">
        <v>5357480</v>
      </c>
      <c r="F402" s="2">
        <v>-79.166228000000004</v>
      </c>
      <c r="G402" s="2">
        <v>48.355873000000003</v>
      </c>
      <c r="H402" s="5" t="s">
        <v>1</v>
      </c>
      <c r="I402" s="1" t="s">
        <v>46</v>
      </c>
      <c r="J402" s="3" t="s">
        <v>48</v>
      </c>
      <c r="K402" s="3" t="s">
        <v>52</v>
      </c>
      <c r="L402" s="7">
        <v>66.448691999999994</v>
      </c>
      <c r="M402" s="7">
        <v>14.718310000000001</v>
      </c>
      <c r="N402" s="7">
        <v>0.120724</v>
      </c>
      <c r="O402" s="7">
        <v>7.8470820000000003</v>
      </c>
      <c r="P402" s="7">
        <v>0.72434600000000005</v>
      </c>
      <c r="Q402" s="7">
        <v>3.9637829999999998</v>
      </c>
      <c r="R402" s="7">
        <v>4.5171029999999996</v>
      </c>
      <c r="S402" s="7">
        <v>0.84506999999999999</v>
      </c>
      <c r="T402" s="7">
        <v>0.63380300000000001</v>
      </c>
      <c r="U402" s="7">
        <v>0.181087</v>
      </c>
      <c r="V402" s="7">
        <v>1.17</v>
      </c>
      <c r="W402" s="7">
        <v>100.57</v>
      </c>
      <c r="X402" s="7"/>
      <c r="Y402" s="7"/>
      <c r="Z402" s="7"/>
      <c r="AA402" s="7"/>
      <c r="AB402" s="7"/>
      <c r="AC402" s="8"/>
      <c r="AD402" s="9"/>
      <c r="AE402" s="7"/>
      <c r="AF402" s="9">
        <v>13.72</v>
      </c>
      <c r="AG402" s="8">
        <v>158.38999999999999</v>
      </c>
      <c r="AH402" s="9">
        <v>247</v>
      </c>
      <c r="AI402" s="9">
        <v>14.2</v>
      </c>
      <c r="AJ402" s="9">
        <v>194.28</v>
      </c>
      <c r="AK402" s="7">
        <v>8.3000000000000007</v>
      </c>
      <c r="AL402" s="7">
        <v>0.61</v>
      </c>
      <c r="AM402" s="7">
        <v>2.4</v>
      </c>
      <c r="AN402" s="7">
        <v>0.37</v>
      </c>
      <c r="AO402" s="9">
        <v>19.89</v>
      </c>
      <c r="AP402" s="8">
        <v>16</v>
      </c>
      <c r="AQ402" s="8">
        <v>4</v>
      </c>
      <c r="AR402" s="8">
        <v>1.74</v>
      </c>
      <c r="AS402" s="8">
        <v>6</v>
      </c>
      <c r="AT402" s="7">
        <v>3.58</v>
      </c>
      <c r="AU402" s="8">
        <v>42.73</v>
      </c>
      <c r="AV402" s="7"/>
      <c r="AW402" s="8"/>
      <c r="AX402" s="7"/>
      <c r="AY402" s="7"/>
      <c r="AZ402" s="7"/>
      <c r="BA402" s="7"/>
      <c r="BB402" s="9">
        <v>49.57</v>
      </c>
      <c r="BC402" s="7">
        <v>19.399999999999999</v>
      </c>
      <c r="BD402" s="7">
        <v>45</v>
      </c>
      <c r="BE402" s="7"/>
      <c r="BF402" s="7">
        <v>26</v>
      </c>
      <c r="BG402" s="7">
        <v>8</v>
      </c>
      <c r="BH402" s="7">
        <v>2.2799999999999998</v>
      </c>
      <c r="BI402" s="7"/>
      <c r="BJ402" s="7">
        <v>1.18</v>
      </c>
      <c r="BK402" s="7"/>
      <c r="BL402" s="7"/>
      <c r="BM402" s="7"/>
      <c r="BN402" s="7">
        <v>0.71</v>
      </c>
      <c r="BO402" s="7">
        <v>5</v>
      </c>
      <c r="BP402" s="7">
        <v>0.73</v>
      </c>
      <c r="BQ402" s="6" t="s">
        <v>29</v>
      </c>
      <c r="BR402" s="10">
        <v>5.3452412226206114</v>
      </c>
      <c r="BS402" s="10">
        <v>19.517102615694164</v>
      </c>
      <c r="BT402" s="10">
        <v>0.72871830985915498</v>
      </c>
      <c r="BU402" s="10">
        <v>66.849790744466802</v>
      </c>
      <c r="BV402" s="7">
        <v>0.18006065427065726</v>
      </c>
      <c r="BW402" s="11">
        <v>934.51404797924909</v>
      </c>
      <c r="BX402" s="7">
        <v>3.88</v>
      </c>
      <c r="BY402" s="7">
        <v>3.1952794028646356</v>
      </c>
      <c r="BZ402" s="7">
        <f t="shared" ref="BZ402:BZ408" si="44">AP402/AO402</f>
        <v>0.80442433383609857</v>
      </c>
      <c r="CA402" s="9">
        <v>2.6357805718108569</v>
      </c>
      <c r="CB402" s="12">
        <v>0.72871830985915498</v>
      </c>
      <c r="CC402" s="7">
        <v>3.58</v>
      </c>
      <c r="CD402" s="7">
        <v>3.58</v>
      </c>
      <c r="CJ402" s="2">
        <v>0.72871830985915498</v>
      </c>
      <c r="CK402" s="12"/>
      <c r="CL402" s="7">
        <v>7.8470820000000003</v>
      </c>
      <c r="CM402" s="7"/>
      <c r="CS402" s="12">
        <v>0.72871830985915498</v>
      </c>
      <c r="CU402" s="7">
        <v>3.88</v>
      </c>
    </row>
    <row r="403" spans="1:99" x14ac:dyDescent="0.15">
      <c r="B403" s="5" t="s">
        <v>57</v>
      </c>
      <c r="C403" s="6">
        <v>18</v>
      </c>
      <c r="D403" s="14">
        <v>579810</v>
      </c>
      <c r="E403" s="14">
        <v>5542248</v>
      </c>
      <c r="F403" s="2">
        <v>-73.885738000000003</v>
      </c>
      <c r="G403" s="2">
        <v>50.027185000000003</v>
      </c>
      <c r="H403" s="5" t="s">
        <v>1</v>
      </c>
      <c r="I403" s="1" t="s">
        <v>46</v>
      </c>
      <c r="J403" s="3" t="s">
        <v>48</v>
      </c>
      <c r="K403" s="3" t="s">
        <v>52</v>
      </c>
      <c r="L403" s="7">
        <v>70.816327000000001</v>
      </c>
      <c r="M403" s="7">
        <v>15.5</v>
      </c>
      <c r="N403" s="7">
        <v>3.0612E-2</v>
      </c>
      <c r="O403" s="7">
        <v>1.5918369999999999</v>
      </c>
      <c r="P403" s="7">
        <v>0.71428599999999998</v>
      </c>
      <c r="Q403" s="7">
        <v>2.0510199999999998</v>
      </c>
      <c r="R403" s="7">
        <v>6</v>
      </c>
      <c r="S403" s="7">
        <v>2.8979590000000002</v>
      </c>
      <c r="T403" s="7">
        <v>0.30612200000000001</v>
      </c>
      <c r="U403" s="7">
        <v>9.1837000000000002E-2</v>
      </c>
      <c r="V403" s="7">
        <v>0.88</v>
      </c>
      <c r="W403" s="7">
        <v>98.88</v>
      </c>
      <c r="X403" s="7">
        <v>0.04</v>
      </c>
      <c r="Y403" s="7"/>
      <c r="Z403" s="7"/>
      <c r="AA403" s="7"/>
      <c r="AB403" s="7"/>
      <c r="AC403" s="8"/>
      <c r="AD403" s="9">
        <v>2</v>
      </c>
      <c r="AE403" s="7">
        <v>1.4</v>
      </c>
      <c r="AF403" s="9">
        <v>55</v>
      </c>
      <c r="AG403" s="8">
        <v>913</v>
      </c>
      <c r="AH403" s="9">
        <v>1522</v>
      </c>
      <c r="AI403" s="9">
        <v>5.6</v>
      </c>
      <c r="AJ403" s="9">
        <v>126</v>
      </c>
      <c r="AK403" s="7">
        <v>2.7</v>
      </c>
      <c r="AL403" s="7">
        <v>2.81</v>
      </c>
      <c r="AM403" s="7">
        <v>3.16</v>
      </c>
      <c r="AN403" s="7">
        <v>0.68</v>
      </c>
      <c r="AO403" s="9">
        <v>2.4</v>
      </c>
      <c r="AP403" s="8">
        <v>21</v>
      </c>
      <c r="AQ403" s="8"/>
      <c r="AR403" s="8">
        <v>8</v>
      </c>
      <c r="AS403" s="8">
        <v>117</v>
      </c>
      <c r="AT403" s="7">
        <v>5</v>
      </c>
      <c r="AU403" s="8">
        <v>45</v>
      </c>
      <c r="AV403" s="7">
        <v>7</v>
      </c>
      <c r="AW403" s="8">
        <v>2.4</v>
      </c>
      <c r="AX403" s="7">
        <v>1.3</v>
      </c>
      <c r="AY403" s="7"/>
      <c r="AZ403" s="7"/>
      <c r="BA403" s="7"/>
      <c r="BB403" s="9">
        <v>3.5</v>
      </c>
      <c r="BC403" s="7">
        <v>25.6</v>
      </c>
      <c r="BD403" s="7">
        <v>51.9</v>
      </c>
      <c r="BE403" s="7">
        <v>6.21</v>
      </c>
      <c r="BF403" s="7">
        <v>22.7</v>
      </c>
      <c r="BG403" s="7">
        <v>3.55</v>
      </c>
      <c r="BH403" s="7">
        <v>0.80500000000000005</v>
      </c>
      <c r="BI403" s="7">
        <v>1.97</v>
      </c>
      <c r="BJ403" s="7">
        <v>0.18</v>
      </c>
      <c r="BK403" s="7">
        <v>0.75</v>
      </c>
      <c r="BL403" s="7">
        <v>0.11</v>
      </c>
      <c r="BM403" s="7">
        <v>0.28999999999999998</v>
      </c>
      <c r="BN403" s="7">
        <v>3.9E-2</v>
      </c>
      <c r="BO403" s="7">
        <v>0.23</v>
      </c>
      <c r="BP403" s="7">
        <v>3.1E-2</v>
      </c>
      <c r="BQ403" s="6" t="s">
        <v>29</v>
      </c>
      <c r="BR403" s="10">
        <v>2.0704226664352392</v>
      </c>
      <c r="BS403" s="10">
        <v>26.122448979591837</v>
      </c>
      <c r="BT403" s="10">
        <v>0.72886326530612244</v>
      </c>
      <c r="BU403" s="10">
        <v>72.261558163265306</v>
      </c>
      <c r="BV403" s="7">
        <v>9.2877224919093851E-2</v>
      </c>
      <c r="BW403" s="11">
        <v>919.37887507008543</v>
      </c>
      <c r="BX403" s="7">
        <v>111.30434782608695</v>
      </c>
      <c r="BY403" s="7">
        <v>260.85714285714283</v>
      </c>
      <c r="BZ403" s="7">
        <f t="shared" si="44"/>
        <v>8.75</v>
      </c>
      <c r="CA403" s="9">
        <v>75.611813803628337</v>
      </c>
      <c r="CB403" s="12">
        <v>0.72886326530612244</v>
      </c>
      <c r="CC403" s="7">
        <v>5</v>
      </c>
      <c r="CD403" s="7">
        <v>5</v>
      </c>
      <c r="CJ403" s="2">
        <v>0.72886326530612244</v>
      </c>
      <c r="CK403" s="12">
        <v>0.72886326530612244</v>
      </c>
      <c r="CL403" s="7">
        <v>1.5918369999999999</v>
      </c>
      <c r="CM403" s="7">
        <v>1.5918369999999999</v>
      </c>
      <c r="CS403" s="12">
        <v>0.72886326530612244</v>
      </c>
      <c r="CU403" s="7">
        <v>111.30434782608695</v>
      </c>
    </row>
    <row r="404" spans="1:99" x14ac:dyDescent="0.15">
      <c r="B404" s="5" t="s">
        <v>67</v>
      </c>
      <c r="C404" s="6">
        <v>18</v>
      </c>
      <c r="D404" s="14">
        <v>566463</v>
      </c>
      <c r="E404" s="14">
        <v>5531384</v>
      </c>
      <c r="F404" s="2">
        <v>-74.073930000000004</v>
      </c>
      <c r="G404" s="2">
        <v>49.931125000000002</v>
      </c>
      <c r="H404" s="5" t="s">
        <v>1</v>
      </c>
      <c r="I404" s="1" t="s">
        <v>46</v>
      </c>
      <c r="J404" s="3" t="s">
        <v>48</v>
      </c>
      <c r="K404" s="3" t="s">
        <v>52</v>
      </c>
      <c r="L404" s="7">
        <v>66.143089000000003</v>
      </c>
      <c r="M404" s="7">
        <v>18.727198999999999</v>
      </c>
      <c r="N404" s="7">
        <v>5.0668999999999999E-2</v>
      </c>
      <c r="O404" s="7">
        <v>2.067288</v>
      </c>
      <c r="P404" s="7">
        <v>0.71949700000000005</v>
      </c>
      <c r="Q404" s="7">
        <v>4.0535059999999996</v>
      </c>
      <c r="R404" s="7">
        <v>6.1511959999999997</v>
      </c>
      <c r="S404" s="7">
        <v>1.7835430000000001</v>
      </c>
      <c r="T404" s="7">
        <v>0.23307700000000001</v>
      </c>
      <c r="U404" s="7">
        <v>7.0935999999999999E-2</v>
      </c>
      <c r="V404" s="7">
        <v>1.1000000000000001</v>
      </c>
      <c r="W404" s="7">
        <v>99.78</v>
      </c>
      <c r="X404" s="7">
        <v>0.02</v>
      </c>
      <c r="Y404" s="7">
        <v>0.18</v>
      </c>
      <c r="Z404" s="7"/>
      <c r="AA404" s="7"/>
      <c r="AB404" s="7"/>
      <c r="AC404" s="8"/>
      <c r="AD404" s="9">
        <v>2</v>
      </c>
      <c r="AE404" s="7">
        <v>1</v>
      </c>
      <c r="AF404" s="9">
        <v>30</v>
      </c>
      <c r="AG404" s="8">
        <v>1191.7</v>
      </c>
      <c r="AH404" s="9">
        <v>683</v>
      </c>
      <c r="AI404" s="9">
        <v>2.7</v>
      </c>
      <c r="AJ404" s="9">
        <v>92.3</v>
      </c>
      <c r="AK404" s="7">
        <v>2.4</v>
      </c>
      <c r="AL404" s="7">
        <v>0.2</v>
      </c>
      <c r="AM404" s="7">
        <v>1.2</v>
      </c>
      <c r="AN404" s="7">
        <v>0.3</v>
      </c>
      <c r="AO404" s="9">
        <v>2</v>
      </c>
      <c r="AP404" s="8">
        <v>22</v>
      </c>
      <c r="AQ404" s="8"/>
      <c r="AR404" s="8">
        <v>5.3</v>
      </c>
      <c r="AS404" s="8">
        <v>3.8</v>
      </c>
      <c r="AT404" s="7">
        <v>1.3</v>
      </c>
      <c r="AU404" s="8">
        <v>23</v>
      </c>
      <c r="AV404" s="7">
        <v>1.5</v>
      </c>
      <c r="AW404" s="8"/>
      <c r="AX404" s="7"/>
      <c r="AY404" s="7"/>
      <c r="AZ404" s="7"/>
      <c r="BA404" s="7"/>
      <c r="BB404" s="9">
        <v>3.8</v>
      </c>
      <c r="BC404" s="7">
        <v>9.6</v>
      </c>
      <c r="BD404" s="7">
        <v>21.1</v>
      </c>
      <c r="BE404" s="7">
        <v>2.99</v>
      </c>
      <c r="BF404" s="7">
        <v>11.1</v>
      </c>
      <c r="BG404" s="7">
        <v>2.09</v>
      </c>
      <c r="BH404" s="7">
        <v>0.48</v>
      </c>
      <c r="BI404" s="7">
        <v>1.24</v>
      </c>
      <c r="BJ404" s="7">
        <v>0.13</v>
      </c>
      <c r="BK404" s="7">
        <v>0.57999999999999996</v>
      </c>
      <c r="BL404" s="7">
        <v>0.11</v>
      </c>
      <c r="BM404" s="7">
        <v>0.32</v>
      </c>
      <c r="BN404" s="7">
        <v>0.06</v>
      </c>
      <c r="BO404" s="7">
        <v>0.44</v>
      </c>
      <c r="BP404" s="7">
        <v>0.06</v>
      </c>
      <c r="BQ404" s="6" t="s">
        <v>29</v>
      </c>
      <c r="BR404" s="10">
        <v>3.4488633018660044</v>
      </c>
      <c r="BS404" s="10">
        <v>9.728415079043371</v>
      </c>
      <c r="BT404" s="10">
        <v>0.72912140251317392</v>
      </c>
      <c r="BU404" s="10">
        <v>67.027856708552889</v>
      </c>
      <c r="BV404" s="7">
        <v>7.1092403287231917E-2</v>
      </c>
      <c r="BW404" s="11">
        <v>839.43930223898781</v>
      </c>
      <c r="BX404" s="7">
        <v>21.818181818181817</v>
      </c>
      <c r="BY404" s="7">
        <v>313.60526315789474</v>
      </c>
      <c r="BZ404" s="7">
        <f t="shared" si="44"/>
        <v>11</v>
      </c>
      <c r="CA404" s="9">
        <v>14.821633955824874</v>
      </c>
      <c r="CB404" s="12"/>
      <c r="CC404" s="7">
        <v>1.3</v>
      </c>
      <c r="CD404" s="7"/>
      <c r="CJ404" s="2">
        <v>0.72912140251317392</v>
      </c>
      <c r="CK404" s="12">
        <v>0.72912140251317392</v>
      </c>
      <c r="CL404" s="7">
        <v>2.067288</v>
      </c>
      <c r="CM404" s="7">
        <v>2.067288</v>
      </c>
      <c r="CS404" s="12">
        <v>0.72912140251317392</v>
      </c>
      <c r="CU404" s="7">
        <v>21.818181818181817</v>
      </c>
    </row>
    <row r="405" spans="1:99" x14ac:dyDescent="0.15">
      <c r="A405" s="3" t="s">
        <v>5</v>
      </c>
      <c r="B405" s="5" t="s">
        <v>67</v>
      </c>
      <c r="C405" s="6">
        <v>17</v>
      </c>
      <c r="D405" s="14">
        <v>287942.808999</v>
      </c>
      <c r="E405" s="14">
        <v>5228620.4619159997</v>
      </c>
      <c r="F405" s="2">
        <v>-83.79862</v>
      </c>
      <c r="G405" s="2">
        <v>47.176879999999997</v>
      </c>
      <c r="H405" s="5" t="s">
        <v>1</v>
      </c>
      <c r="I405" s="1" t="s">
        <v>46</v>
      </c>
      <c r="J405" s="3" t="s">
        <v>48</v>
      </c>
      <c r="K405" s="3" t="s">
        <v>52</v>
      </c>
      <c r="L405" s="7">
        <v>70.903413999999998</v>
      </c>
      <c r="M405" s="7">
        <v>16.164770000000001</v>
      </c>
      <c r="N405" s="7">
        <v>2.0143000000000001E-2</v>
      </c>
      <c r="O405" s="7">
        <v>1.9840869999999999</v>
      </c>
      <c r="P405" s="7">
        <v>0.72514900000000004</v>
      </c>
      <c r="Q405" s="7">
        <v>2.4272330000000002</v>
      </c>
      <c r="R405" s="7">
        <v>5.6199009999999996</v>
      </c>
      <c r="S405" s="7">
        <v>1.8531569999999999</v>
      </c>
      <c r="T405" s="7">
        <v>0.23164499999999999</v>
      </c>
      <c r="U405" s="7">
        <v>7.0500999999999994E-2</v>
      </c>
      <c r="V405" s="7">
        <v>0.93</v>
      </c>
      <c r="W405" s="7">
        <v>100.35</v>
      </c>
      <c r="X405" s="7"/>
      <c r="Y405" s="7">
        <v>7.0000000000000007E-2</v>
      </c>
      <c r="Z405" s="7"/>
      <c r="AA405" s="7"/>
      <c r="AB405" s="7">
        <v>0.74</v>
      </c>
      <c r="AC405" s="8">
        <v>10</v>
      </c>
      <c r="AD405" s="9"/>
      <c r="AE405" s="7">
        <v>1.1399999999999999</v>
      </c>
      <c r="AF405" s="9">
        <v>32.799999999999997</v>
      </c>
      <c r="AG405" s="8">
        <v>579</v>
      </c>
      <c r="AH405" s="9">
        <v>597</v>
      </c>
      <c r="AI405" s="9">
        <v>1.3</v>
      </c>
      <c r="AJ405" s="9">
        <v>98</v>
      </c>
      <c r="AK405" s="7">
        <v>2.7</v>
      </c>
      <c r="AL405" s="7">
        <v>0.1</v>
      </c>
      <c r="AM405" s="7">
        <v>0.93</v>
      </c>
      <c r="AN405" s="7">
        <v>0.36</v>
      </c>
      <c r="AO405" s="9">
        <v>3</v>
      </c>
      <c r="AP405" s="8">
        <v>28</v>
      </c>
      <c r="AQ405" s="8">
        <v>20</v>
      </c>
      <c r="AR405" s="8">
        <v>6</v>
      </c>
      <c r="AS405" s="8">
        <v>5</v>
      </c>
      <c r="AT405" s="7">
        <v>13</v>
      </c>
      <c r="AU405" s="8">
        <v>45</v>
      </c>
      <c r="AV405" s="7">
        <v>7</v>
      </c>
      <c r="AW405" s="8">
        <v>0.6</v>
      </c>
      <c r="AX405" s="7"/>
      <c r="AY405" s="7"/>
      <c r="AZ405" s="7"/>
      <c r="BA405" s="7"/>
      <c r="BB405" s="9">
        <v>3.3</v>
      </c>
      <c r="BC405" s="7">
        <v>7.5</v>
      </c>
      <c r="BD405" s="7">
        <v>14.6</v>
      </c>
      <c r="BE405" s="7">
        <v>1.84</v>
      </c>
      <c r="BF405" s="7">
        <v>7.3</v>
      </c>
      <c r="BG405" s="7">
        <v>1.6</v>
      </c>
      <c r="BH405" s="7">
        <v>0.46</v>
      </c>
      <c r="BI405" s="7">
        <v>1.1499999999999999</v>
      </c>
      <c r="BJ405" s="7">
        <v>0.15</v>
      </c>
      <c r="BK405" s="7">
        <v>0.62</v>
      </c>
      <c r="BL405" s="7">
        <v>0.13</v>
      </c>
      <c r="BM405" s="7">
        <v>0.33</v>
      </c>
      <c r="BN405" s="7">
        <v>0.05</v>
      </c>
      <c r="BO405" s="7">
        <v>0.32</v>
      </c>
      <c r="BP405" s="7">
        <v>0.04</v>
      </c>
      <c r="BQ405" s="6" t="s">
        <v>60</v>
      </c>
      <c r="BR405" s="10">
        <v>3.0326092176755663</v>
      </c>
      <c r="BS405" s="10">
        <v>7.5437537718768866</v>
      </c>
      <c r="BT405" s="10">
        <v>0.72937940052303385</v>
      </c>
      <c r="BU405" s="10">
        <v>71.317052906859786</v>
      </c>
      <c r="BV405" s="7">
        <v>7.0255107125062277E-2</v>
      </c>
      <c r="BW405" s="11">
        <v>882.90556664714779</v>
      </c>
      <c r="BX405" s="7">
        <v>23.4375</v>
      </c>
      <c r="BY405" s="7">
        <v>175.45454545454547</v>
      </c>
      <c r="BZ405" s="7">
        <f t="shared" si="44"/>
        <v>9.3333333333333339</v>
      </c>
      <c r="CA405" s="9">
        <v>15.921677100983752</v>
      </c>
      <c r="CB405" s="12">
        <v>0.72937940052303385</v>
      </c>
      <c r="CC405" s="7">
        <v>13</v>
      </c>
      <c r="CD405" s="7">
        <v>13</v>
      </c>
      <c r="CJ405" s="2">
        <v>0.72937940052303385</v>
      </c>
      <c r="CK405" s="12">
        <v>0.72937940052303385</v>
      </c>
      <c r="CL405" s="7">
        <v>1.9840869999999999</v>
      </c>
      <c r="CM405" s="7">
        <v>1.9840869999999999</v>
      </c>
      <c r="CS405" s="12">
        <v>0.72937940052303385</v>
      </c>
      <c r="CU405" s="7">
        <v>23.4375</v>
      </c>
    </row>
    <row r="406" spans="1:99" x14ac:dyDescent="0.15">
      <c r="B406" s="5" t="s">
        <v>47</v>
      </c>
      <c r="C406" s="6">
        <v>17</v>
      </c>
      <c r="D406" s="14">
        <v>630773</v>
      </c>
      <c r="E406" s="14">
        <v>5351367</v>
      </c>
      <c r="F406" s="2">
        <v>-79.236558000000002</v>
      </c>
      <c r="G406" s="2">
        <v>48.301972999999997</v>
      </c>
      <c r="H406" s="5" t="s">
        <v>1</v>
      </c>
      <c r="I406" s="1" t="s">
        <v>46</v>
      </c>
      <c r="J406" s="3" t="s">
        <v>15</v>
      </c>
      <c r="K406" s="3" t="s">
        <v>9</v>
      </c>
      <c r="L406" s="7">
        <v>74.465281000000004</v>
      </c>
      <c r="M406" s="7">
        <v>12.70147</v>
      </c>
      <c r="N406" s="7">
        <v>6.0821E-2</v>
      </c>
      <c r="O406" s="7">
        <v>4.4804870000000001</v>
      </c>
      <c r="P406" s="7">
        <v>0.71971600000000002</v>
      </c>
      <c r="Q406" s="7">
        <v>1.2772429999999999</v>
      </c>
      <c r="R406" s="7">
        <v>5.7577290000000003</v>
      </c>
      <c r="S406" s="7">
        <v>0.121642</v>
      </c>
      <c r="T406" s="7">
        <v>0.34465299999999999</v>
      </c>
      <c r="U406" s="7">
        <v>7.0957999999999993E-2</v>
      </c>
      <c r="V406" s="7">
        <v>1.2</v>
      </c>
      <c r="W406" s="7">
        <v>99.85</v>
      </c>
      <c r="X406" s="7">
        <v>0.01</v>
      </c>
      <c r="Y406" s="7">
        <v>0.33</v>
      </c>
      <c r="Z406" s="7"/>
      <c r="AA406" s="7"/>
      <c r="AB406" s="7"/>
      <c r="AC406" s="8"/>
      <c r="AD406" s="9"/>
      <c r="AE406" s="7"/>
      <c r="AF406" s="9">
        <v>3</v>
      </c>
      <c r="AG406" s="8">
        <v>75.599999999999994</v>
      </c>
      <c r="AH406" s="9">
        <v>46</v>
      </c>
      <c r="AI406" s="9">
        <v>11.2</v>
      </c>
      <c r="AJ406" s="9">
        <v>233.2</v>
      </c>
      <c r="AK406" s="7">
        <v>7</v>
      </c>
      <c r="AL406" s="7">
        <v>0.8</v>
      </c>
      <c r="AM406" s="7">
        <v>3.5</v>
      </c>
      <c r="AN406" s="7">
        <v>0.9</v>
      </c>
      <c r="AO406" s="9">
        <v>14</v>
      </c>
      <c r="AP406" s="8">
        <v>5</v>
      </c>
      <c r="AQ406" s="8"/>
      <c r="AR406" s="8">
        <v>1</v>
      </c>
      <c r="AS406" s="8">
        <v>2.1</v>
      </c>
      <c r="AT406" s="7">
        <v>1.6</v>
      </c>
      <c r="AU406" s="8">
        <v>33</v>
      </c>
      <c r="AV406" s="7">
        <v>0.7</v>
      </c>
      <c r="AW406" s="8"/>
      <c r="AX406" s="7"/>
      <c r="AY406" s="7">
        <v>0.9</v>
      </c>
      <c r="AZ406" s="7"/>
      <c r="BA406" s="7"/>
      <c r="BB406" s="9">
        <v>51.8</v>
      </c>
      <c r="BC406" s="7">
        <v>21.3</v>
      </c>
      <c r="BD406" s="7">
        <v>51.5</v>
      </c>
      <c r="BE406" s="7">
        <v>6.7</v>
      </c>
      <c r="BF406" s="7">
        <v>30.3</v>
      </c>
      <c r="BG406" s="7">
        <v>7.1</v>
      </c>
      <c r="BH406" s="7">
        <v>1.53</v>
      </c>
      <c r="BI406" s="7">
        <v>7.67</v>
      </c>
      <c r="BJ406" s="7">
        <v>1.34</v>
      </c>
      <c r="BK406" s="7">
        <v>8.6</v>
      </c>
      <c r="BL406" s="7">
        <v>1.9</v>
      </c>
      <c r="BM406" s="7">
        <v>5.38</v>
      </c>
      <c r="BN406" s="7">
        <v>0.93</v>
      </c>
      <c r="BO406" s="7">
        <v>5.75</v>
      </c>
      <c r="BP406" s="7">
        <v>0.89</v>
      </c>
      <c r="BQ406" s="6" t="s">
        <v>29</v>
      </c>
      <c r="BR406" s="10">
        <v>47.333396359809939</v>
      </c>
      <c r="BS406" s="10">
        <v>21.591485048150027</v>
      </c>
      <c r="BT406" s="10">
        <v>0.72956512924480488</v>
      </c>
      <c r="BU406" s="10">
        <v>75.484319310694389</v>
      </c>
      <c r="BV406" s="7">
        <v>7.1064596895343016E-2</v>
      </c>
      <c r="BW406" s="11">
        <v>923.73198297424449</v>
      </c>
      <c r="BX406" s="7">
        <v>3.7043478260869565</v>
      </c>
      <c r="BY406" s="7">
        <v>1.4594594594594594</v>
      </c>
      <c r="BZ406" s="7">
        <f t="shared" si="44"/>
        <v>0.35714285714285715</v>
      </c>
      <c r="CA406" s="9">
        <v>2.5164556781520058</v>
      </c>
      <c r="CB406" s="12"/>
      <c r="CC406" s="7">
        <v>1.6</v>
      </c>
      <c r="CD406" s="7"/>
      <c r="CJ406" s="2">
        <v>0.72956512924480488</v>
      </c>
      <c r="CK406" s="12">
        <v>0.72956512924480488</v>
      </c>
      <c r="CL406" s="7">
        <v>4.4804870000000001</v>
      </c>
      <c r="CM406" s="7">
        <v>4.4804870000000001</v>
      </c>
      <c r="CS406" s="12">
        <v>0.72956512924480488</v>
      </c>
      <c r="CU406" s="7">
        <v>3.7043478260869565</v>
      </c>
    </row>
    <row r="407" spans="1:99" x14ac:dyDescent="0.15">
      <c r="B407" s="5" t="s">
        <v>67</v>
      </c>
      <c r="C407" s="6">
        <v>17</v>
      </c>
      <c r="D407" s="14">
        <v>707284</v>
      </c>
      <c r="E407" s="14">
        <v>5359531</v>
      </c>
      <c r="F407" s="2">
        <v>-78.201853</v>
      </c>
      <c r="G407" s="2">
        <v>48.354900999999998</v>
      </c>
      <c r="H407" s="5" t="s">
        <v>1</v>
      </c>
      <c r="I407" s="1" t="s">
        <v>46</v>
      </c>
      <c r="J407" s="3" t="s">
        <v>48</v>
      </c>
      <c r="K407" s="3" t="s">
        <v>52</v>
      </c>
      <c r="L407" s="7">
        <v>70.670589000000007</v>
      </c>
      <c r="M407" s="7">
        <v>16.445166</v>
      </c>
      <c r="N407" s="7">
        <v>2.0289999999999999E-2</v>
      </c>
      <c r="O407" s="7">
        <v>1.9782900000000001</v>
      </c>
      <c r="P407" s="7">
        <v>0.72030000000000005</v>
      </c>
      <c r="Q407" s="7">
        <v>2.8710559999999998</v>
      </c>
      <c r="R407" s="7">
        <v>5.904433</v>
      </c>
      <c r="S407" s="7">
        <v>0.98407199999999995</v>
      </c>
      <c r="T407" s="7">
        <v>0.28406199999999998</v>
      </c>
      <c r="U407" s="7">
        <v>0.121741</v>
      </c>
      <c r="V407" s="7">
        <v>0.8</v>
      </c>
      <c r="W407" s="7">
        <v>99.37</v>
      </c>
      <c r="X407" s="7">
        <v>0.02</v>
      </c>
      <c r="Y407" s="7"/>
      <c r="Z407" s="7"/>
      <c r="AA407" s="7"/>
      <c r="AB407" s="7"/>
      <c r="AC407" s="8"/>
      <c r="AD407" s="9">
        <v>2</v>
      </c>
      <c r="AE407" s="7">
        <v>8.6999999999999993</v>
      </c>
      <c r="AF407" s="9">
        <v>72</v>
      </c>
      <c r="AG407" s="8">
        <v>858</v>
      </c>
      <c r="AH407" s="9">
        <v>502</v>
      </c>
      <c r="AI407" s="9">
        <v>3</v>
      </c>
      <c r="AJ407" s="9">
        <v>128</v>
      </c>
      <c r="AK407" s="7">
        <v>3</v>
      </c>
      <c r="AL407" s="7">
        <v>0.11</v>
      </c>
      <c r="AM407" s="7">
        <v>1.89</v>
      </c>
      <c r="AN407" s="7">
        <v>0.66</v>
      </c>
      <c r="AO407" s="9">
        <v>1.7</v>
      </c>
      <c r="AP407" s="8">
        <v>28</v>
      </c>
      <c r="AQ407" s="8">
        <v>25</v>
      </c>
      <c r="AR407" s="8">
        <v>10</v>
      </c>
      <c r="AS407" s="8">
        <v>4</v>
      </c>
      <c r="AT407" s="7">
        <v>4</v>
      </c>
      <c r="AU407" s="8">
        <v>61</v>
      </c>
      <c r="AV407" s="7">
        <v>6</v>
      </c>
      <c r="AW407" s="8"/>
      <c r="AX407" s="7"/>
      <c r="AY407" s="7"/>
      <c r="AZ407" s="7"/>
      <c r="BA407" s="7"/>
      <c r="BB407" s="9">
        <v>3</v>
      </c>
      <c r="BC407" s="7">
        <v>9.0399999999999991</v>
      </c>
      <c r="BD407" s="7">
        <v>27.5</v>
      </c>
      <c r="BE407" s="7">
        <v>2.58</v>
      </c>
      <c r="BF407" s="7">
        <v>11.4</v>
      </c>
      <c r="BG407" s="7">
        <v>2.2200000000000002</v>
      </c>
      <c r="BH407" s="7">
        <v>0.67100000000000004</v>
      </c>
      <c r="BI407" s="7">
        <v>1.46</v>
      </c>
      <c r="BJ407" s="7">
        <v>0.19</v>
      </c>
      <c r="BK407" s="7">
        <v>0.68</v>
      </c>
      <c r="BL407" s="7">
        <v>0.1</v>
      </c>
      <c r="BM407" s="7">
        <v>0.27</v>
      </c>
      <c r="BN407" s="7">
        <v>3.5000000000000003E-2</v>
      </c>
      <c r="BO407" s="7">
        <v>0.22</v>
      </c>
      <c r="BP407" s="7">
        <v>3.2000000000000001E-2</v>
      </c>
      <c r="BQ407" s="6" t="s">
        <v>29</v>
      </c>
      <c r="BR407" s="10">
        <v>6.0000010161858075</v>
      </c>
      <c r="BS407" s="10">
        <v>9.1711474079334465</v>
      </c>
      <c r="BT407" s="10">
        <v>0.73074972101044944</v>
      </c>
      <c r="BU407" s="10">
        <v>71.695839504920372</v>
      </c>
      <c r="BV407" s="7">
        <v>0.12251283083425582</v>
      </c>
      <c r="BW407" s="11">
        <v>942.13681006645231</v>
      </c>
      <c r="BX407" s="7">
        <v>41.090909090909086</v>
      </c>
      <c r="BY407" s="7">
        <v>286</v>
      </c>
      <c r="BZ407" s="7">
        <f t="shared" si="44"/>
        <v>16.47058823529412</v>
      </c>
      <c r="CA407" s="9">
        <v>27.914077283470178</v>
      </c>
      <c r="CB407" s="12">
        <v>0.73074972101044944</v>
      </c>
      <c r="CC407" s="7">
        <v>4</v>
      </c>
      <c r="CD407" s="7">
        <v>4</v>
      </c>
      <c r="CJ407" s="2">
        <v>0.73074972101044944</v>
      </c>
      <c r="CK407" s="12">
        <v>0.73074972101044944</v>
      </c>
      <c r="CL407" s="7">
        <v>1.9782900000000001</v>
      </c>
      <c r="CM407" s="7">
        <v>1.9782900000000001</v>
      </c>
      <c r="CS407" s="12">
        <v>0.73074972101044944</v>
      </c>
      <c r="CU407" s="7">
        <v>41.090909090909086</v>
      </c>
    </row>
    <row r="408" spans="1:99" x14ac:dyDescent="0.15">
      <c r="B408" s="5" t="s">
        <v>67</v>
      </c>
      <c r="C408" s="6">
        <v>18</v>
      </c>
      <c r="D408" s="14">
        <v>365454</v>
      </c>
      <c r="E408" s="14">
        <v>5396678</v>
      </c>
      <c r="F408" s="2">
        <v>-76.828899000000007</v>
      </c>
      <c r="G408" s="2">
        <v>48.708610999999998</v>
      </c>
      <c r="H408" s="5" t="s">
        <v>1</v>
      </c>
      <c r="I408" s="1" t="s">
        <v>46</v>
      </c>
      <c r="J408" s="3" t="s">
        <v>48</v>
      </c>
      <c r="K408" s="3" t="s">
        <v>52</v>
      </c>
      <c r="L408" s="7">
        <v>70.383345000000006</v>
      </c>
      <c r="M408" s="7">
        <v>16.334700999999999</v>
      </c>
      <c r="N408" s="7">
        <v>3.0027000000000002E-2</v>
      </c>
      <c r="O408" s="7">
        <v>2.4622160000000002</v>
      </c>
      <c r="P408" s="7">
        <v>0.73065800000000003</v>
      </c>
      <c r="Q408" s="7">
        <v>3.943549</v>
      </c>
      <c r="R408" s="7">
        <v>4.9244320000000004</v>
      </c>
      <c r="S408" s="7">
        <v>0.90081100000000003</v>
      </c>
      <c r="T408" s="7">
        <v>0.24021600000000001</v>
      </c>
      <c r="U408" s="7">
        <v>5.0044999999999999E-2</v>
      </c>
      <c r="V408" s="7">
        <v>0.45</v>
      </c>
      <c r="W408" s="7">
        <v>100.36</v>
      </c>
      <c r="X408" s="7"/>
      <c r="Y408" s="7"/>
      <c r="Z408" s="7"/>
      <c r="AA408" s="7"/>
      <c r="AB408" s="7"/>
      <c r="AC408" s="8"/>
      <c r="AD408" s="9">
        <v>1</v>
      </c>
      <c r="AE408" s="7">
        <v>4.4000000000000004</v>
      </c>
      <c r="AF408" s="9">
        <v>42</v>
      </c>
      <c r="AG408" s="8">
        <v>413</v>
      </c>
      <c r="AH408" s="9">
        <v>348</v>
      </c>
      <c r="AI408" s="9">
        <v>1.5</v>
      </c>
      <c r="AJ408" s="9">
        <v>101</v>
      </c>
      <c r="AK408" s="7">
        <v>2.2999999999999998</v>
      </c>
      <c r="AL408" s="7">
        <v>0.13</v>
      </c>
      <c r="AM408" s="7">
        <v>1.62</v>
      </c>
      <c r="AN408" s="7">
        <v>0.38</v>
      </c>
      <c r="AO408" s="9">
        <v>3</v>
      </c>
      <c r="AP408" s="8">
        <v>25</v>
      </c>
      <c r="AQ408" s="8">
        <v>9</v>
      </c>
      <c r="AR408" s="8">
        <v>5</v>
      </c>
      <c r="AS408" s="8">
        <v>5</v>
      </c>
      <c r="AT408" s="7">
        <v>10</v>
      </c>
      <c r="AU408" s="8">
        <v>42</v>
      </c>
      <c r="AV408" s="7"/>
      <c r="AW408" s="8"/>
      <c r="AX408" s="7"/>
      <c r="AY408" s="7"/>
      <c r="AZ408" s="7"/>
      <c r="BA408" s="7"/>
      <c r="BB408" s="9">
        <v>3.4</v>
      </c>
      <c r="BC408" s="7">
        <v>8.56</v>
      </c>
      <c r="BD408" s="7">
        <v>20.7</v>
      </c>
      <c r="BE408" s="7">
        <v>1.84</v>
      </c>
      <c r="BF408" s="7">
        <v>6.83</v>
      </c>
      <c r="BG408" s="7">
        <v>1.26</v>
      </c>
      <c r="BH408" s="7">
        <v>0.377</v>
      </c>
      <c r="BI408" s="7">
        <v>0.94</v>
      </c>
      <c r="BJ408" s="7">
        <v>0.13</v>
      </c>
      <c r="BK408" s="7">
        <v>0.7</v>
      </c>
      <c r="BL408" s="7">
        <v>0.13</v>
      </c>
      <c r="BM408" s="7">
        <v>0.37</v>
      </c>
      <c r="BN408" s="7">
        <v>4.7E-2</v>
      </c>
      <c r="BO408" s="7">
        <v>0.26</v>
      </c>
      <c r="BP408" s="7">
        <v>3.5999999999999997E-2</v>
      </c>
      <c r="BQ408" s="6" t="s">
        <v>29</v>
      </c>
      <c r="BR408" s="10">
        <v>5.4666650385041926</v>
      </c>
      <c r="BS408" s="10">
        <v>8.5677109398458615</v>
      </c>
      <c r="BT408" s="10">
        <v>0.73131618456610947</v>
      </c>
      <c r="BU408" s="10">
        <v>70.446747072365142</v>
      </c>
      <c r="BV408" s="7">
        <v>4.9865484256675967E-2</v>
      </c>
      <c r="BW408" s="11">
        <v>842.37663875485816</v>
      </c>
      <c r="BX408" s="7">
        <v>32.923076923076927</v>
      </c>
      <c r="BY408" s="7">
        <v>121.47058823529412</v>
      </c>
      <c r="BZ408" s="7">
        <f t="shared" si="44"/>
        <v>8.3333333333333339</v>
      </c>
      <c r="CA408" s="9">
        <v>22.365465597443436</v>
      </c>
      <c r="CB408" s="12">
        <v>0.73131618456610947</v>
      </c>
      <c r="CC408" s="7">
        <v>10</v>
      </c>
      <c r="CD408" s="7">
        <v>10</v>
      </c>
      <c r="CJ408" s="2">
        <v>0.73131618456610947</v>
      </c>
      <c r="CK408" s="12">
        <v>0.73131618456610947</v>
      </c>
      <c r="CL408" s="7">
        <v>2.4622160000000002</v>
      </c>
      <c r="CM408" s="7">
        <v>2.4622160000000002</v>
      </c>
      <c r="CS408" s="12">
        <v>0.73131618456610947</v>
      </c>
      <c r="CU408" s="7">
        <v>32.923076923076927</v>
      </c>
    </row>
    <row r="409" spans="1:99" x14ac:dyDescent="0.15">
      <c r="A409" s="3" t="s">
        <v>498</v>
      </c>
      <c r="B409" s="5" t="s">
        <v>57</v>
      </c>
      <c r="C409" s="6">
        <v>17</v>
      </c>
      <c r="D409" s="14">
        <v>515700</v>
      </c>
      <c r="E409" s="14">
        <v>5315417</v>
      </c>
      <c r="F409" s="2">
        <v>-80.789564999999996</v>
      </c>
      <c r="G409" s="2">
        <v>47.991861</v>
      </c>
      <c r="H409" s="5" t="s">
        <v>1</v>
      </c>
      <c r="I409" s="1" t="s">
        <v>46</v>
      </c>
      <c r="J409" s="3" t="s">
        <v>48</v>
      </c>
      <c r="K409" s="3" t="s">
        <v>52</v>
      </c>
      <c r="L409" s="7">
        <v>67.990049999999997</v>
      </c>
      <c r="M409" s="7">
        <v>16.208955</v>
      </c>
      <c r="N409" s="7">
        <v>4.9750999999999997E-2</v>
      </c>
      <c r="O409" s="7">
        <v>2.5174129999999999</v>
      </c>
      <c r="P409" s="7">
        <v>0.73631800000000003</v>
      </c>
      <c r="Q409" s="7">
        <v>1.2935319999999999</v>
      </c>
      <c r="R409" s="7">
        <v>7.0348259999999998</v>
      </c>
      <c r="S409" s="7">
        <v>3.8308460000000002</v>
      </c>
      <c r="T409" s="7">
        <v>0.228856</v>
      </c>
      <c r="U409" s="7">
        <v>0.10945299999999999</v>
      </c>
      <c r="V409" s="7">
        <v>0.86</v>
      </c>
      <c r="W409" s="7">
        <v>101.36</v>
      </c>
      <c r="X409" s="7"/>
      <c r="Y409" s="7">
        <v>0.44</v>
      </c>
      <c r="Z409" s="7"/>
      <c r="AA409" s="7">
        <v>0.14000000000000001</v>
      </c>
      <c r="AB409" s="7">
        <v>0.83</v>
      </c>
      <c r="AC409" s="8">
        <v>17</v>
      </c>
      <c r="AD409" s="9"/>
      <c r="AE409" s="7">
        <v>4.8310000000000004</v>
      </c>
      <c r="AF409" s="9">
        <v>111.59</v>
      </c>
      <c r="AG409" s="8">
        <v>529.4</v>
      </c>
      <c r="AH409" s="9">
        <v>1213</v>
      </c>
      <c r="AI409" s="9">
        <v>7.3</v>
      </c>
      <c r="AJ409" s="9">
        <v>293</v>
      </c>
      <c r="AK409" s="7">
        <v>8</v>
      </c>
      <c r="AL409" s="7">
        <v>0.34</v>
      </c>
      <c r="AM409" s="7">
        <v>17.5</v>
      </c>
      <c r="AN409" s="7">
        <v>4.4539999999999997</v>
      </c>
      <c r="AO409" s="9"/>
      <c r="AP409" s="8"/>
      <c r="AQ409" s="8">
        <v>11</v>
      </c>
      <c r="AR409" s="8"/>
      <c r="AS409" s="8"/>
      <c r="AT409" s="7"/>
      <c r="AU409" s="8"/>
      <c r="AV409" s="7">
        <v>23</v>
      </c>
      <c r="AW409" s="8">
        <v>2</v>
      </c>
      <c r="AX409" s="7"/>
      <c r="AY409" s="7"/>
      <c r="AZ409" s="7"/>
      <c r="BA409" s="7"/>
      <c r="BB409" s="9">
        <v>10.95</v>
      </c>
      <c r="BC409" s="7">
        <v>42.22</v>
      </c>
      <c r="BD409" s="7">
        <v>244</v>
      </c>
      <c r="BE409" s="7">
        <v>9.6029999999999998</v>
      </c>
      <c r="BF409" s="7">
        <v>34.83</v>
      </c>
      <c r="BG409" s="7">
        <v>5.41</v>
      </c>
      <c r="BH409" s="7">
        <v>1.323</v>
      </c>
      <c r="BI409" s="7">
        <v>3.4889999999999999</v>
      </c>
      <c r="BJ409" s="7">
        <v>0.44</v>
      </c>
      <c r="BK409" s="7">
        <v>2.0979999999999999</v>
      </c>
      <c r="BL409" s="7">
        <v>0.374</v>
      </c>
      <c r="BM409" s="7">
        <v>1.0640000000000001</v>
      </c>
      <c r="BN409" s="7">
        <v>0.16700000000000001</v>
      </c>
      <c r="BO409" s="7">
        <v>1.24</v>
      </c>
      <c r="BP409" s="7">
        <v>0.21199999999999999</v>
      </c>
      <c r="BQ409" s="6" t="s">
        <v>58</v>
      </c>
      <c r="BR409" s="10">
        <v>1.8363635604250339</v>
      </c>
      <c r="BS409" s="10">
        <v>42.009950248756219</v>
      </c>
      <c r="BT409" s="10">
        <v>0.7326547263681592</v>
      </c>
      <c r="BU409" s="10">
        <v>67.651791044776118</v>
      </c>
      <c r="BV409" s="7">
        <v>0.10798441199684293</v>
      </c>
      <c r="BW409" s="11">
        <v>887.7700602179101</v>
      </c>
      <c r="BX409" s="7">
        <v>34.048387096774192</v>
      </c>
      <c r="BY409" s="7">
        <v>48.347031963470322</v>
      </c>
      <c r="BZ409" s="7"/>
      <c r="CA409" s="9">
        <v>23.129916807003319</v>
      </c>
      <c r="CB409" s="12">
        <v>0.7326547263681592</v>
      </c>
      <c r="CC409" s="7"/>
      <c r="CD409" s="7"/>
      <c r="CJ409" s="2">
        <v>0.7326547263681592</v>
      </c>
      <c r="CK409" s="12">
        <v>0.7326547263681592</v>
      </c>
      <c r="CL409" s="7">
        <v>2.5174129999999999</v>
      </c>
      <c r="CM409" s="7">
        <v>2.5174129999999999</v>
      </c>
      <c r="CS409" s="12">
        <v>0.7326547263681592</v>
      </c>
      <c r="CU409" s="7">
        <v>34.048387096774192</v>
      </c>
    </row>
    <row r="410" spans="1:99" x14ac:dyDescent="0.15">
      <c r="A410" s="3" t="s">
        <v>343</v>
      </c>
      <c r="B410" s="5" t="s">
        <v>57</v>
      </c>
      <c r="C410" s="6">
        <v>18</v>
      </c>
      <c r="D410" s="14">
        <v>466827</v>
      </c>
      <c r="E410" s="14">
        <v>5540769</v>
      </c>
      <c r="F410" s="2">
        <v>-75.463053000000002</v>
      </c>
      <c r="G410" s="2">
        <v>50.018307999999998</v>
      </c>
      <c r="H410" s="5" t="s">
        <v>1</v>
      </c>
      <c r="I410" s="1" t="s">
        <v>46</v>
      </c>
      <c r="J410" s="3" t="s">
        <v>48</v>
      </c>
      <c r="K410" s="3" t="s">
        <v>52</v>
      </c>
      <c r="L410" s="7">
        <v>72.432377000000002</v>
      </c>
      <c r="M410" s="7">
        <v>15.375228999999999</v>
      </c>
      <c r="N410" s="7">
        <v>3.0505999999999998E-2</v>
      </c>
      <c r="O410" s="7">
        <v>2.1659549999999999</v>
      </c>
      <c r="P410" s="7">
        <v>0.72198499999999999</v>
      </c>
      <c r="Q410" s="7">
        <v>2.3286560000000001</v>
      </c>
      <c r="R410" s="7">
        <v>4.4539350000000004</v>
      </c>
      <c r="S410" s="7">
        <v>2.1151110000000002</v>
      </c>
      <c r="T410" s="7">
        <v>0.28472599999999998</v>
      </c>
      <c r="U410" s="7">
        <v>9.1519000000000003E-2</v>
      </c>
      <c r="V410" s="7">
        <v>1.63</v>
      </c>
      <c r="W410" s="7">
        <v>99.97</v>
      </c>
      <c r="X410" s="7">
        <v>0.1</v>
      </c>
      <c r="Y410" s="7"/>
      <c r="Z410" s="7"/>
      <c r="AA410" s="7"/>
      <c r="AB410" s="7"/>
      <c r="AC410" s="8"/>
      <c r="AD410" s="9"/>
      <c r="AE410" s="7">
        <v>4.0999999999999996</v>
      </c>
      <c r="AF410" s="9">
        <v>59</v>
      </c>
      <c r="AG410" s="8">
        <v>331</v>
      </c>
      <c r="AH410" s="9">
        <v>425</v>
      </c>
      <c r="AI410" s="9">
        <v>3.7</v>
      </c>
      <c r="AJ410" s="9">
        <v>125</v>
      </c>
      <c r="AK410" s="7">
        <v>2.9</v>
      </c>
      <c r="AL410" s="7">
        <v>0.24</v>
      </c>
      <c r="AM410" s="7">
        <v>4.0199999999999996</v>
      </c>
      <c r="AN410" s="7">
        <v>1.06</v>
      </c>
      <c r="AO410" s="9">
        <v>3.2</v>
      </c>
      <c r="AP410" s="8">
        <v>28</v>
      </c>
      <c r="AQ410" s="8">
        <v>8</v>
      </c>
      <c r="AR410" s="8">
        <v>8</v>
      </c>
      <c r="AS410" s="8">
        <v>5</v>
      </c>
      <c r="AT410" s="7">
        <v>11</v>
      </c>
      <c r="AU410" s="8">
        <v>53</v>
      </c>
      <c r="AV410" s="7">
        <v>6</v>
      </c>
      <c r="AW410" s="8">
        <v>14.2</v>
      </c>
      <c r="AX410" s="7">
        <v>1.1000000000000001</v>
      </c>
      <c r="AY410" s="7"/>
      <c r="AZ410" s="7"/>
      <c r="BA410" s="7"/>
      <c r="BB410" s="9">
        <v>3.5</v>
      </c>
      <c r="BC410" s="7">
        <v>20.5</v>
      </c>
      <c r="BD410" s="7">
        <v>35</v>
      </c>
      <c r="BE410" s="7">
        <v>3.88</v>
      </c>
      <c r="BF410" s="7">
        <v>13.3</v>
      </c>
      <c r="BG410" s="7">
        <v>1.99</v>
      </c>
      <c r="BH410" s="7">
        <v>0.51900000000000002</v>
      </c>
      <c r="BI410" s="7">
        <v>1.35</v>
      </c>
      <c r="BJ410" s="7">
        <v>0.18</v>
      </c>
      <c r="BK410" s="7">
        <v>0.77</v>
      </c>
      <c r="BL410" s="7">
        <v>0.13</v>
      </c>
      <c r="BM410" s="7">
        <v>0.31</v>
      </c>
      <c r="BN410" s="7">
        <v>4.2000000000000003E-2</v>
      </c>
      <c r="BO410" s="7">
        <v>0.27</v>
      </c>
      <c r="BP410" s="7">
        <v>4.9000000000000002E-2</v>
      </c>
      <c r="BQ410" s="6" t="s">
        <v>29</v>
      </c>
      <c r="BR410" s="10">
        <v>2.1057689170922944</v>
      </c>
      <c r="BS410" s="10">
        <v>20.846044335977222</v>
      </c>
      <c r="BT410" s="10">
        <v>0.73417225950782994</v>
      </c>
      <c r="BU410" s="10">
        <v>73.655050844010574</v>
      </c>
      <c r="BV410" s="7">
        <v>9.1546463939181755E-2</v>
      </c>
      <c r="BW410" s="11">
        <v>931.27190354859511</v>
      </c>
      <c r="BX410" s="7">
        <v>75.925925925925924</v>
      </c>
      <c r="BY410" s="7">
        <v>94.571428571428569</v>
      </c>
      <c r="BZ410" s="7">
        <f>AP410/AO410</f>
        <v>8.75</v>
      </c>
      <c r="CA410" s="9">
        <v>51.578371250594273</v>
      </c>
      <c r="CB410" s="12">
        <v>0.73417225950782994</v>
      </c>
      <c r="CC410" s="7">
        <v>11</v>
      </c>
      <c r="CD410" s="7">
        <v>11</v>
      </c>
      <c r="CJ410" s="2">
        <v>0.73417225950782994</v>
      </c>
      <c r="CK410" s="12">
        <v>0.73417225950782994</v>
      </c>
      <c r="CL410" s="7">
        <v>2.1659549999999999</v>
      </c>
      <c r="CM410" s="7">
        <v>2.1659549999999999</v>
      </c>
      <c r="CS410" s="12">
        <v>0.73417225950782994</v>
      </c>
      <c r="CU410" s="7">
        <v>75.925925925925924</v>
      </c>
    </row>
    <row r="411" spans="1:99" x14ac:dyDescent="0.15">
      <c r="B411" s="5" t="s">
        <v>47</v>
      </c>
      <c r="C411" s="6">
        <v>18</v>
      </c>
      <c r="D411" s="14">
        <v>527205</v>
      </c>
      <c r="E411" s="14">
        <v>5489788</v>
      </c>
      <c r="F411" s="2">
        <v>-74.623818999999997</v>
      </c>
      <c r="G411" s="2">
        <v>49.560077999999997</v>
      </c>
      <c r="H411" s="5" t="s">
        <v>1</v>
      </c>
      <c r="I411" s="1" t="s">
        <v>46</v>
      </c>
      <c r="J411" s="3" t="s">
        <v>15</v>
      </c>
      <c r="K411" s="3" t="s">
        <v>45</v>
      </c>
      <c r="L411" s="7">
        <v>72.234763000000001</v>
      </c>
      <c r="M411" s="7">
        <v>15.698748</v>
      </c>
      <c r="N411" s="7">
        <v>2.0521000000000001E-2</v>
      </c>
      <c r="O411" s="7">
        <v>1.7135229999999999</v>
      </c>
      <c r="P411" s="7">
        <v>0.71824299999999996</v>
      </c>
      <c r="Q411" s="7">
        <v>1.2928379999999999</v>
      </c>
      <c r="R411" s="7">
        <v>6.4334090000000002</v>
      </c>
      <c r="S411" s="7">
        <v>1.4364870000000001</v>
      </c>
      <c r="T411" s="7">
        <v>0.359122</v>
      </c>
      <c r="U411" s="7">
        <v>9.2345999999999998E-2</v>
      </c>
      <c r="V411" s="7">
        <v>1.81</v>
      </c>
      <c r="W411" s="7">
        <v>99.27</v>
      </c>
      <c r="X411" s="7">
        <v>0.27</v>
      </c>
      <c r="Y411" s="7"/>
      <c r="Z411" s="7"/>
      <c r="AA411" s="7"/>
      <c r="AB411" s="7"/>
      <c r="AC411" s="8">
        <v>7</v>
      </c>
      <c r="AD411" s="9">
        <v>1</v>
      </c>
      <c r="AE411" s="7">
        <v>0.8</v>
      </c>
      <c r="AF411" s="9">
        <v>44</v>
      </c>
      <c r="AG411" s="8">
        <v>146</v>
      </c>
      <c r="AH411" s="9">
        <v>280</v>
      </c>
      <c r="AI411" s="9">
        <v>3.2</v>
      </c>
      <c r="AJ411" s="9">
        <v>89</v>
      </c>
      <c r="AK411" s="7">
        <v>2.4</v>
      </c>
      <c r="AL411" s="7">
        <v>0.18</v>
      </c>
      <c r="AM411" s="7">
        <v>1.19</v>
      </c>
      <c r="AN411" s="7">
        <v>0.43</v>
      </c>
      <c r="AO411" s="9">
        <v>4.8</v>
      </c>
      <c r="AP411" s="8">
        <v>42</v>
      </c>
      <c r="AQ411" s="8">
        <v>14</v>
      </c>
      <c r="AR411" s="8">
        <v>10</v>
      </c>
      <c r="AS411" s="8">
        <v>9</v>
      </c>
      <c r="AT411" s="7">
        <v>2</v>
      </c>
      <c r="AU411" s="8">
        <v>20</v>
      </c>
      <c r="AV411" s="7">
        <v>3</v>
      </c>
      <c r="AW411" s="8"/>
      <c r="AX411" s="7"/>
      <c r="AY411" s="7"/>
      <c r="AZ411" s="7"/>
      <c r="BA411" s="7"/>
      <c r="BB411" s="9">
        <v>4.8</v>
      </c>
      <c r="BC411" s="7">
        <v>6.15</v>
      </c>
      <c r="BD411" s="7">
        <v>13.9</v>
      </c>
      <c r="BE411" s="7">
        <v>1.73</v>
      </c>
      <c r="BF411" s="7">
        <v>6.71</v>
      </c>
      <c r="BG411" s="7">
        <v>1.28</v>
      </c>
      <c r="BH411" s="7">
        <v>0.32700000000000001</v>
      </c>
      <c r="BI411" s="7">
        <v>1.23</v>
      </c>
      <c r="BJ411" s="7">
        <v>0.19</v>
      </c>
      <c r="BK411" s="7">
        <v>0.98</v>
      </c>
      <c r="BL411" s="7">
        <v>0.17</v>
      </c>
      <c r="BM411" s="7">
        <v>0.43</v>
      </c>
      <c r="BN411" s="7">
        <v>5.8000000000000003E-2</v>
      </c>
      <c r="BO411" s="7">
        <v>0.37</v>
      </c>
      <c r="BP411" s="7">
        <v>0.06</v>
      </c>
      <c r="BQ411" s="6" t="s">
        <v>29</v>
      </c>
      <c r="BR411" s="10">
        <v>4.4785709860235423</v>
      </c>
      <c r="BS411" s="10">
        <v>6.3102811409809156</v>
      </c>
      <c r="BT411" s="10">
        <v>0.73696183049456188</v>
      </c>
      <c r="BU411" s="10">
        <v>74.117343525548947</v>
      </c>
      <c r="BV411" s="7">
        <v>9.3025083106678758E-2</v>
      </c>
      <c r="BW411" s="11">
        <v>937.19788010180116</v>
      </c>
      <c r="BX411" s="7">
        <v>16.621621621621621</v>
      </c>
      <c r="BY411" s="7">
        <v>30.416666666666668</v>
      </c>
      <c r="BZ411" s="7">
        <f>AP411/AO411</f>
        <v>8.75</v>
      </c>
      <c r="CA411" s="9">
        <v>11.291481273778746</v>
      </c>
      <c r="CB411" s="12">
        <v>0.73696183049456188</v>
      </c>
      <c r="CC411" s="7">
        <v>2</v>
      </c>
      <c r="CD411" s="7">
        <v>2</v>
      </c>
      <c r="CJ411" s="2">
        <v>0.73696183049456188</v>
      </c>
      <c r="CK411" s="12">
        <v>0.73696183049456188</v>
      </c>
      <c r="CL411" s="7">
        <v>1.7135229999999999</v>
      </c>
      <c r="CM411" s="7">
        <v>1.7135229999999999</v>
      </c>
      <c r="CS411" s="12">
        <v>0.73696183049456188</v>
      </c>
      <c r="CU411" s="7">
        <v>16.621621621621621</v>
      </c>
    </row>
    <row r="412" spans="1:99" x14ac:dyDescent="0.15">
      <c r="B412" s="5" t="s">
        <v>67</v>
      </c>
      <c r="C412" s="6">
        <v>17</v>
      </c>
      <c r="D412" s="14">
        <v>696681</v>
      </c>
      <c r="E412" s="14">
        <v>5371398</v>
      </c>
      <c r="F412" s="2">
        <v>-78.339258000000001</v>
      </c>
      <c r="G412" s="2">
        <v>48.464939000000001</v>
      </c>
      <c r="H412" s="5" t="s">
        <v>1</v>
      </c>
      <c r="I412" s="1" t="s">
        <v>46</v>
      </c>
      <c r="J412" s="3" t="s">
        <v>15</v>
      </c>
      <c r="K412" s="3" t="s">
        <v>9</v>
      </c>
      <c r="L412" s="7">
        <v>72.561716000000004</v>
      </c>
      <c r="M412" s="7">
        <v>15.095103</v>
      </c>
      <c r="N412" s="7">
        <v>3.0352000000000001E-2</v>
      </c>
      <c r="O412" s="7">
        <v>2.7013349999999998</v>
      </c>
      <c r="P412" s="7">
        <v>0.72845000000000004</v>
      </c>
      <c r="Q412" s="7">
        <v>2.1145290000000001</v>
      </c>
      <c r="R412" s="7">
        <v>5.3520839999999996</v>
      </c>
      <c r="S412" s="7">
        <v>1.1331439999999999</v>
      </c>
      <c r="T412" s="7">
        <v>0.21246499999999999</v>
      </c>
      <c r="U412" s="7">
        <v>7.0821999999999996E-2</v>
      </c>
      <c r="V412" s="7">
        <v>1.1000000000000001</v>
      </c>
      <c r="W412" s="7">
        <v>99.94</v>
      </c>
      <c r="X412" s="7">
        <v>0.03</v>
      </c>
      <c r="Y412" s="7">
        <v>0.11</v>
      </c>
      <c r="Z412" s="7"/>
      <c r="AA412" s="7"/>
      <c r="AB412" s="7"/>
      <c r="AC412" s="8"/>
      <c r="AD412" s="9"/>
      <c r="AE412" s="7">
        <v>0.4</v>
      </c>
      <c r="AF412" s="9">
        <v>23.1</v>
      </c>
      <c r="AG412" s="8">
        <v>282.2</v>
      </c>
      <c r="AH412" s="9">
        <v>314</v>
      </c>
      <c r="AI412" s="9">
        <v>2.6</v>
      </c>
      <c r="AJ412" s="9">
        <v>99.5</v>
      </c>
      <c r="AK412" s="7">
        <v>3</v>
      </c>
      <c r="AL412" s="7">
        <v>0.2</v>
      </c>
      <c r="AM412" s="7">
        <v>1.2</v>
      </c>
      <c r="AN412" s="7">
        <v>0.5</v>
      </c>
      <c r="AO412" s="9">
        <v>3</v>
      </c>
      <c r="AP412" s="8">
        <v>20</v>
      </c>
      <c r="AQ412" s="8"/>
      <c r="AR412" s="8">
        <v>4.5999999999999996</v>
      </c>
      <c r="AS412" s="8">
        <v>4.3</v>
      </c>
      <c r="AT412" s="7">
        <v>3.1</v>
      </c>
      <c r="AU412" s="8">
        <v>15</v>
      </c>
      <c r="AV412" s="7">
        <v>1.6</v>
      </c>
      <c r="AW412" s="8"/>
      <c r="AX412" s="7"/>
      <c r="AY412" s="7">
        <v>1.9</v>
      </c>
      <c r="AZ412" s="7"/>
      <c r="BA412" s="7"/>
      <c r="BB412" s="9">
        <v>2.6</v>
      </c>
      <c r="BC412" s="7">
        <v>11.7</v>
      </c>
      <c r="BD412" s="7">
        <v>24.4</v>
      </c>
      <c r="BE412" s="7">
        <v>2.85</v>
      </c>
      <c r="BF412" s="7">
        <v>10.6</v>
      </c>
      <c r="BG412" s="7">
        <v>1.68</v>
      </c>
      <c r="BH412" s="7">
        <v>0.45</v>
      </c>
      <c r="BI412" s="7">
        <v>1.04</v>
      </c>
      <c r="BJ412" s="7">
        <v>0.15</v>
      </c>
      <c r="BK412" s="7">
        <v>0.66</v>
      </c>
      <c r="BL412" s="7">
        <v>0.11</v>
      </c>
      <c r="BM412" s="7">
        <v>0.25</v>
      </c>
      <c r="BN412" s="7">
        <v>0.04</v>
      </c>
      <c r="BO412" s="7">
        <v>0.27</v>
      </c>
      <c r="BP412" s="7">
        <v>0.04</v>
      </c>
      <c r="BQ412" s="6" t="s">
        <v>29</v>
      </c>
      <c r="BR412" s="10">
        <v>4.7232161137507678</v>
      </c>
      <c r="BS412" s="10">
        <v>11.837312828814245</v>
      </c>
      <c r="BT412" s="10">
        <v>0.73699919061108854</v>
      </c>
      <c r="BU412" s="10">
        <v>73.413310400647518</v>
      </c>
      <c r="BV412" s="7">
        <v>7.0864518711226732E-2</v>
      </c>
      <c r="BW412" s="11">
        <v>904.13186242281961</v>
      </c>
      <c r="BX412" s="7">
        <v>43.333333333333329</v>
      </c>
      <c r="BY412" s="7">
        <v>108.53846153846153</v>
      </c>
      <c r="BZ412" s="7">
        <f>AP412/AO412</f>
        <v>6.666666666666667</v>
      </c>
      <c r="CA412" s="9">
        <v>29.43741188448551</v>
      </c>
      <c r="CB412" s="12">
        <v>0.73699919061108854</v>
      </c>
      <c r="CC412" s="7">
        <v>3.1</v>
      </c>
      <c r="CD412" s="7">
        <v>3.1</v>
      </c>
      <c r="CJ412" s="2">
        <v>0.73699919061108854</v>
      </c>
      <c r="CK412" s="12">
        <v>0.73699919061108854</v>
      </c>
      <c r="CL412" s="7">
        <v>2.7013349999999998</v>
      </c>
      <c r="CM412" s="7">
        <v>2.7013349999999998</v>
      </c>
      <c r="CS412" s="12">
        <v>0.73699919061108854</v>
      </c>
      <c r="CU412" s="7">
        <v>43.333333333333329</v>
      </c>
    </row>
    <row r="413" spans="1:99" x14ac:dyDescent="0.15">
      <c r="A413" s="3" t="s">
        <v>263</v>
      </c>
      <c r="B413" s="5" t="s">
        <v>57</v>
      </c>
      <c r="C413" s="6">
        <v>17</v>
      </c>
      <c r="D413" s="14">
        <v>465469.05883699999</v>
      </c>
      <c r="E413" s="14">
        <v>5293643.8707499998</v>
      </c>
      <c r="F413" s="2">
        <v>-81.461088000000004</v>
      </c>
      <c r="G413" s="2">
        <v>47.795226999999997</v>
      </c>
      <c r="H413" s="5" t="s">
        <v>1</v>
      </c>
      <c r="I413" s="1" t="s">
        <v>46</v>
      </c>
      <c r="J413" s="3" t="s">
        <v>15</v>
      </c>
      <c r="K413" s="3" t="s">
        <v>39</v>
      </c>
      <c r="L413" s="7">
        <v>74.398028999999994</v>
      </c>
      <c r="M413" s="7">
        <v>13.572613</v>
      </c>
      <c r="N413" s="7">
        <v>3.0161E-2</v>
      </c>
      <c r="O413" s="7">
        <v>2.8653300000000002</v>
      </c>
      <c r="P413" s="7">
        <v>0.733927</v>
      </c>
      <c r="Q413" s="7">
        <v>2.613985</v>
      </c>
      <c r="R413" s="7">
        <v>4.2225910000000004</v>
      </c>
      <c r="S413" s="7">
        <v>1.196401</v>
      </c>
      <c r="T413" s="7">
        <v>0.306641</v>
      </c>
      <c r="U413" s="7">
        <v>6.0323000000000002E-2</v>
      </c>
      <c r="V413" s="7">
        <v>0.7</v>
      </c>
      <c r="W413" s="7">
        <v>100.16500000000001</v>
      </c>
      <c r="X413" s="7"/>
      <c r="Y413" s="7"/>
      <c r="Z413" s="7"/>
      <c r="AA413" s="7"/>
      <c r="AB413" s="7"/>
      <c r="AC413" s="8"/>
      <c r="AD413" s="9"/>
      <c r="AE413" s="7">
        <v>0.74</v>
      </c>
      <c r="AF413" s="9">
        <v>34</v>
      </c>
      <c r="AG413" s="8">
        <v>215</v>
      </c>
      <c r="AH413" s="9"/>
      <c r="AI413" s="9">
        <v>4.28</v>
      </c>
      <c r="AJ413" s="9">
        <v>132</v>
      </c>
      <c r="AK413" s="7">
        <v>3.44</v>
      </c>
      <c r="AL413" s="7">
        <v>0.32</v>
      </c>
      <c r="AM413" s="7">
        <v>3.44</v>
      </c>
      <c r="AN413" s="7">
        <v>0.44</v>
      </c>
      <c r="AO413" s="9"/>
      <c r="AP413" s="8"/>
      <c r="AQ413" s="8"/>
      <c r="AR413" s="8"/>
      <c r="AS413" s="8"/>
      <c r="AT413" s="7"/>
      <c r="AU413" s="8"/>
      <c r="AV413" s="7"/>
      <c r="AW413" s="8"/>
      <c r="AX413" s="7"/>
      <c r="AY413" s="7"/>
      <c r="AZ413" s="7"/>
      <c r="BA413" s="7"/>
      <c r="BB413" s="9">
        <v>4.91</v>
      </c>
      <c r="BC413" s="7">
        <v>32.169998</v>
      </c>
      <c r="BD413" s="7">
        <v>51.220001000000003</v>
      </c>
      <c r="BE413" s="7">
        <v>5.55</v>
      </c>
      <c r="BF413" s="7">
        <v>4.28</v>
      </c>
      <c r="BG413" s="7">
        <v>2.25</v>
      </c>
      <c r="BH413" s="7">
        <v>0.66</v>
      </c>
      <c r="BI413" s="7">
        <v>1.47</v>
      </c>
      <c r="BJ413" s="7">
        <v>0.18</v>
      </c>
      <c r="BK413" s="7">
        <v>0.95</v>
      </c>
      <c r="BL413" s="7">
        <v>0.17</v>
      </c>
      <c r="BM413" s="7">
        <v>0.47</v>
      </c>
      <c r="BN413" s="7">
        <v>7.0000000000000007E-2</v>
      </c>
      <c r="BO413" s="7">
        <v>0.46</v>
      </c>
      <c r="BP413" s="7">
        <v>7.4999999999999997E-2</v>
      </c>
      <c r="BQ413" s="6" t="s">
        <v>31</v>
      </c>
      <c r="BR413" s="10">
        <v>3.5294111255339975</v>
      </c>
      <c r="BS413" s="10">
        <v>32.343033227768558</v>
      </c>
      <c r="BT413" s="10">
        <v>0.73787462926657621</v>
      </c>
      <c r="BU413" s="10">
        <v>74.798199366611371</v>
      </c>
      <c r="BV413" s="7">
        <v>6.0223631008835418E-2</v>
      </c>
      <c r="BW413" s="11">
        <v>901.92199177457371</v>
      </c>
      <c r="BX413" s="7">
        <v>69.934778260869564</v>
      </c>
      <c r="BY413" s="7">
        <v>43.788187372708755</v>
      </c>
      <c r="BZ413" s="7"/>
      <c r="CA413" s="9">
        <v>47.508435524201097</v>
      </c>
      <c r="CB413" s="12">
        <v>0.73787462926657621</v>
      </c>
      <c r="CC413" s="7"/>
      <c r="CD413" s="7"/>
      <c r="CJ413" s="2">
        <v>0.73787462926657621</v>
      </c>
      <c r="CK413" s="12">
        <v>0.73787462926657621</v>
      </c>
      <c r="CL413" s="7">
        <v>2.8653300000000002</v>
      </c>
      <c r="CM413" s="7">
        <v>2.8653300000000002</v>
      </c>
      <c r="CS413" s="12">
        <v>0.73787462926657621</v>
      </c>
      <c r="CU413" s="7">
        <v>69.934778260869564</v>
      </c>
    </row>
    <row r="414" spans="1:99" x14ac:dyDescent="0.15">
      <c r="B414" s="5" t="s">
        <v>47</v>
      </c>
      <c r="C414" s="6">
        <v>18</v>
      </c>
      <c r="D414" s="14">
        <v>314566</v>
      </c>
      <c r="E414" s="14">
        <v>5516285</v>
      </c>
      <c r="F414" s="2">
        <v>-77.575335999999993</v>
      </c>
      <c r="G414" s="2">
        <v>49.770392000000001</v>
      </c>
      <c r="H414" s="5" t="s">
        <v>1</v>
      </c>
      <c r="I414" s="1" t="s">
        <v>46</v>
      </c>
      <c r="J414" s="3" t="s">
        <v>15</v>
      </c>
      <c r="K414" s="3" t="s">
        <v>9</v>
      </c>
      <c r="L414" s="7">
        <v>72.655856999999997</v>
      </c>
      <c r="M414" s="7">
        <v>11.189444999999999</v>
      </c>
      <c r="N414" s="7">
        <v>0.13092999999999999</v>
      </c>
      <c r="O414" s="7">
        <v>6.4961219999999997</v>
      </c>
      <c r="P414" s="7">
        <v>0.73521999999999998</v>
      </c>
      <c r="Q414" s="7">
        <v>3.5149560000000002</v>
      </c>
      <c r="R414" s="7">
        <v>3.8876019999999998</v>
      </c>
      <c r="S414" s="7">
        <v>0.63450499999999999</v>
      </c>
      <c r="T414" s="7">
        <v>0.62443300000000002</v>
      </c>
      <c r="U414" s="7">
        <v>0.13092999999999999</v>
      </c>
      <c r="V414" s="7">
        <v>0.6</v>
      </c>
      <c r="W414" s="7">
        <v>99.89</v>
      </c>
      <c r="X414" s="7"/>
      <c r="Y414" s="7">
        <v>0.26</v>
      </c>
      <c r="Z414" s="7"/>
      <c r="AA414" s="7"/>
      <c r="AB414" s="7"/>
      <c r="AC414" s="8"/>
      <c r="AD414" s="9">
        <v>2</v>
      </c>
      <c r="AE414" s="7">
        <v>0.1</v>
      </c>
      <c r="AF414" s="9">
        <v>8.1999999999999993</v>
      </c>
      <c r="AG414" s="8">
        <v>62.6</v>
      </c>
      <c r="AH414" s="9">
        <v>140</v>
      </c>
      <c r="AI414" s="9">
        <v>17.8</v>
      </c>
      <c r="AJ414" s="9">
        <v>372.4</v>
      </c>
      <c r="AK414" s="7">
        <v>10.4</v>
      </c>
      <c r="AL414" s="7">
        <v>1.3</v>
      </c>
      <c r="AM414" s="7">
        <v>4.2</v>
      </c>
      <c r="AN414" s="7">
        <v>0.9</v>
      </c>
      <c r="AO414" s="9">
        <v>17</v>
      </c>
      <c r="AP414" s="8"/>
      <c r="AQ414" s="8"/>
      <c r="AR414" s="8">
        <v>0.3</v>
      </c>
      <c r="AS414" s="8">
        <v>4.5</v>
      </c>
      <c r="AT414" s="7">
        <v>1.7</v>
      </c>
      <c r="AU414" s="8">
        <v>30</v>
      </c>
      <c r="AV414" s="7">
        <v>1.1000000000000001</v>
      </c>
      <c r="AW414" s="8">
        <v>0.6</v>
      </c>
      <c r="AX414" s="7"/>
      <c r="AY414" s="7">
        <v>0.6</v>
      </c>
      <c r="AZ414" s="7"/>
      <c r="BA414" s="7"/>
      <c r="BB414" s="9">
        <v>87.4</v>
      </c>
      <c r="BC414" s="7">
        <v>28.7</v>
      </c>
      <c r="BD414" s="7">
        <v>70.099999999999994</v>
      </c>
      <c r="BE414" s="7">
        <v>9.51</v>
      </c>
      <c r="BF414" s="7">
        <v>42.7</v>
      </c>
      <c r="BG414" s="7">
        <v>10.88</v>
      </c>
      <c r="BH414" s="7">
        <v>2.46</v>
      </c>
      <c r="BI414" s="7">
        <v>13.19</v>
      </c>
      <c r="BJ414" s="7">
        <v>2.38</v>
      </c>
      <c r="BK414" s="7">
        <v>14.59</v>
      </c>
      <c r="BL414" s="7">
        <v>3.17</v>
      </c>
      <c r="BM414" s="7">
        <v>9.69</v>
      </c>
      <c r="BN414" s="7">
        <v>1.45</v>
      </c>
      <c r="BO414" s="7">
        <v>9.4700000000000006</v>
      </c>
      <c r="BP414" s="7">
        <v>1.46</v>
      </c>
      <c r="BQ414" s="6" t="s">
        <v>29</v>
      </c>
      <c r="BR414" s="10">
        <v>6.1269840269186213</v>
      </c>
      <c r="BS414" s="10">
        <v>28.905227112498739</v>
      </c>
      <c r="BT414" s="10">
        <v>0.74047738946520281</v>
      </c>
      <c r="BU414" s="10">
        <v>73.175402356732789</v>
      </c>
      <c r="BV414" s="7">
        <v>0.13107418159975973</v>
      </c>
      <c r="BW414" s="11">
        <v>963.40694872631332</v>
      </c>
      <c r="BX414" s="7">
        <v>3.0306230200633575</v>
      </c>
      <c r="BY414" s="7">
        <v>0.7162471395881006</v>
      </c>
      <c r="BZ414" s="7">
        <f t="shared" ref="BZ414:BZ441" si="45">AP414/AO414</f>
        <v>0</v>
      </c>
      <c r="CA414" s="9">
        <v>2.0587776486509646</v>
      </c>
      <c r="CB414" s="12"/>
      <c r="CC414" s="7">
        <v>1.7</v>
      </c>
      <c r="CD414" s="7"/>
      <c r="CJ414" s="2">
        <v>0.74047738946520281</v>
      </c>
      <c r="CK414" s="12"/>
      <c r="CL414" s="7">
        <v>6.4961219999999997</v>
      </c>
      <c r="CM414" s="7"/>
      <c r="CS414" s="12"/>
      <c r="CU414" s="7"/>
    </row>
    <row r="415" spans="1:99" x14ac:dyDescent="0.15">
      <c r="A415" s="3" t="s">
        <v>322</v>
      </c>
      <c r="B415" s="5" t="s">
        <v>47</v>
      </c>
      <c r="C415" s="6">
        <v>18</v>
      </c>
      <c r="D415" s="14">
        <v>332701</v>
      </c>
      <c r="E415" s="14">
        <v>5341394</v>
      </c>
      <c r="F415" s="2">
        <v>-77.251692000000006</v>
      </c>
      <c r="G415" s="2">
        <v>48.203713999999998</v>
      </c>
      <c r="H415" s="5" t="s">
        <v>1</v>
      </c>
      <c r="I415" s="1" t="s">
        <v>46</v>
      </c>
      <c r="J415" s="3" t="s">
        <v>48</v>
      </c>
      <c r="K415" s="3" t="s">
        <v>52</v>
      </c>
      <c r="L415" s="7">
        <v>71.486554999999996</v>
      </c>
      <c r="M415" s="7">
        <v>13.789954</v>
      </c>
      <c r="N415" s="7">
        <v>7.1029999999999996E-2</v>
      </c>
      <c r="O415" s="7">
        <v>4.5154740000000002</v>
      </c>
      <c r="P415" s="7">
        <v>0.73059399999999997</v>
      </c>
      <c r="Q415" s="7">
        <v>2.8411970000000002</v>
      </c>
      <c r="R415" s="7">
        <v>4.1806190000000001</v>
      </c>
      <c r="S415" s="7">
        <v>1.846778</v>
      </c>
      <c r="T415" s="7">
        <v>0.43632700000000002</v>
      </c>
      <c r="U415" s="7">
        <v>0.10147100000000001</v>
      </c>
      <c r="V415" s="7">
        <v>0.88</v>
      </c>
      <c r="W415" s="7">
        <v>99.43</v>
      </c>
      <c r="X415" s="7"/>
      <c r="Y415" s="7"/>
      <c r="Z415" s="7"/>
      <c r="AA415" s="7"/>
      <c r="AB415" s="7"/>
      <c r="AC415" s="8"/>
      <c r="AD415" s="9">
        <v>2</v>
      </c>
      <c r="AE415" s="7">
        <v>1</v>
      </c>
      <c r="AF415" s="9">
        <v>49</v>
      </c>
      <c r="AG415" s="8">
        <v>132</v>
      </c>
      <c r="AH415" s="9">
        <v>439</v>
      </c>
      <c r="AI415" s="9">
        <v>8.9</v>
      </c>
      <c r="AJ415" s="9">
        <v>199</v>
      </c>
      <c r="AK415" s="7">
        <v>5.7</v>
      </c>
      <c r="AL415" s="7">
        <v>0.77</v>
      </c>
      <c r="AM415" s="7">
        <v>4.0999999999999996</v>
      </c>
      <c r="AN415" s="7">
        <v>0.66</v>
      </c>
      <c r="AO415" s="9">
        <v>8</v>
      </c>
      <c r="AP415" s="8">
        <v>31</v>
      </c>
      <c r="AQ415" s="8">
        <v>30</v>
      </c>
      <c r="AR415" s="8">
        <v>9</v>
      </c>
      <c r="AS415" s="8">
        <v>6</v>
      </c>
      <c r="AT415" s="7">
        <v>15</v>
      </c>
      <c r="AU415" s="8">
        <v>66</v>
      </c>
      <c r="AV415" s="7">
        <v>5</v>
      </c>
      <c r="AW415" s="8">
        <v>7.5</v>
      </c>
      <c r="AX415" s="7"/>
      <c r="AY415" s="7">
        <v>2</v>
      </c>
      <c r="AZ415" s="7"/>
      <c r="BA415" s="7"/>
      <c r="BB415" s="9">
        <v>38.4</v>
      </c>
      <c r="BC415" s="7">
        <v>28</v>
      </c>
      <c r="BD415" s="7">
        <v>60.4</v>
      </c>
      <c r="BE415" s="7">
        <v>7.33</v>
      </c>
      <c r="BF415" s="7">
        <v>29.4</v>
      </c>
      <c r="BG415" s="7">
        <v>6.49</v>
      </c>
      <c r="BH415" s="7">
        <v>1.1599999999999999</v>
      </c>
      <c r="BI415" s="7">
        <v>6.54</v>
      </c>
      <c r="BJ415" s="7">
        <v>1.0900000000000001</v>
      </c>
      <c r="BK415" s="7">
        <v>6.55</v>
      </c>
      <c r="BL415" s="7">
        <v>1.37</v>
      </c>
      <c r="BM415" s="7">
        <v>3.94</v>
      </c>
      <c r="BN415" s="7">
        <v>0.56799999999999995</v>
      </c>
      <c r="BO415" s="7">
        <v>3.74</v>
      </c>
      <c r="BP415" s="7">
        <v>0.58499999999999996</v>
      </c>
      <c r="BQ415" s="6" t="s">
        <v>29</v>
      </c>
      <c r="BR415" s="10">
        <v>2.2637366267087868</v>
      </c>
      <c r="BS415" s="10">
        <v>28.411973617453068</v>
      </c>
      <c r="BT415" s="10">
        <v>0.74134348046676801</v>
      </c>
      <c r="BU415" s="10">
        <v>72.538361237950269</v>
      </c>
      <c r="BV415" s="7">
        <v>0.10205270039223574</v>
      </c>
      <c r="BW415" s="11">
        <v>931.5087456665168</v>
      </c>
      <c r="BX415" s="7">
        <v>7.4866310160427805</v>
      </c>
      <c r="BY415" s="7">
        <v>3.4375</v>
      </c>
      <c r="BZ415" s="7">
        <f t="shared" si="45"/>
        <v>3.875</v>
      </c>
      <c r="CA415" s="9">
        <v>5.0858547887634371</v>
      </c>
      <c r="CB415" s="12">
        <v>0.74134348046676801</v>
      </c>
      <c r="CC415" s="7">
        <v>15</v>
      </c>
      <c r="CD415" s="7">
        <v>15</v>
      </c>
      <c r="CJ415" s="2">
        <v>0.74134348046676801</v>
      </c>
      <c r="CK415" s="12">
        <v>0.74134348046676801</v>
      </c>
      <c r="CL415" s="7">
        <v>4.5154740000000002</v>
      </c>
      <c r="CM415" s="7">
        <v>4.5154740000000002</v>
      </c>
      <c r="CS415" s="12">
        <v>0.74134348046676801</v>
      </c>
      <c r="CU415" s="7">
        <v>7.4866310160427805</v>
      </c>
    </row>
    <row r="416" spans="1:99" x14ac:dyDescent="0.15">
      <c r="B416" s="5" t="s">
        <v>47</v>
      </c>
      <c r="C416" s="6">
        <v>18</v>
      </c>
      <c r="D416" s="14">
        <v>469852</v>
      </c>
      <c r="E416" s="14">
        <v>5493724</v>
      </c>
      <c r="F416" s="2">
        <v>-75.417176999999995</v>
      </c>
      <c r="G416" s="2">
        <v>49.595340999999998</v>
      </c>
      <c r="H416" s="5" t="s">
        <v>1</v>
      </c>
      <c r="I416" s="1" t="s">
        <v>46</v>
      </c>
      <c r="J416" s="3" t="s">
        <v>48</v>
      </c>
      <c r="K416" s="3" t="s">
        <v>52</v>
      </c>
      <c r="L416" s="7">
        <v>72.087248000000002</v>
      </c>
      <c r="M416" s="7">
        <v>14.821592000000001</v>
      </c>
      <c r="N416" s="7">
        <v>6.5095E-2</v>
      </c>
      <c r="O416" s="7">
        <v>2.8254450000000002</v>
      </c>
      <c r="P416" s="7">
        <v>0.73567499999999997</v>
      </c>
      <c r="Q416" s="7">
        <v>3.1883140000000001</v>
      </c>
      <c r="R416" s="7">
        <v>4.8928200000000004</v>
      </c>
      <c r="S416" s="7">
        <v>1.275296</v>
      </c>
      <c r="T416" s="7">
        <v>1.6101000000000001E-2</v>
      </c>
      <c r="U416" s="7">
        <v>9.2412999999999995E-2</v>
      </c>
      <c r="V416" s="7">
        <v>0.5</v>
      </c>
      <c r="W416" s="7">
        <v>99.679760000000002</v>
      </c>
      <c r="X416" s="7"/>
      <c r="Y416" s="7">
        <v>0.4</v>
      </c>
      <c r="Z416" s="7"/>
      <c r="AA416" s="7"/>
      <c r="AB416" s="7">
        <v>0.7</v>
      </c>
      <c r="AC416" s="8">
        <v>30</v>
      </c>
      <c r="AD416" s="9">
        <v>10</v>
      </c>
      <c r="AE416" s="7">
        <v>1</v>
      </c>
      <c r="AF416" s="9">
        <v>50</v>
      </c>
      <c r="AG416" s="8">
        <v>330</v>
      </c>
      <c r="AH416" s="9">
        <v>220</v>
      </c>
      <c r="AI416" s="9">
        <v>10</v>
      </c>
      <c r="AJ416" s="9">
        <v>170</v>
      </c>
      <c r="AK416" s="7">
        <v>7</v>
      </c>
      <c r="AL416" s="7">
        <v>1</v>
      </c>
      <c r="AM416" s="7">
        <v>82</v>
      </c>
      <c r="AN416" s="7">
        <v>1</v>
      </c>
      <c r="AO416" s="9">
        <v>36</v>
      </c>
      <c r="AP416" s="8">
        <v>20</v>
      </c>
      <c r="AQ416" s="8">
        <v>2</v>
      </c>
      <c r="AR416" s="8">
        <v>3</v>
      </c>
      <c r="AS416" s="8">
        <v>6</v>
      </c>
      <c r="AT416" s="7">
        <v>15</v>
      </c>
      <c r="AU416" s="8">
        <v>81</v>
      </c>
      <c r="AV416" s="7">
        <v>8</v>
      </c>
      <c r="AW416" s="8">
        <v>1</v>
      </c>
      <c r="AX416" s="7">
        <v>0.5</v>
      </c>
      <c r="AY416" s="7">
        <v>1</v>
      </c>
      <c r="AZ416" s="7"/>
      <c r="BA416" s="7"/>
      <c r="BB416" s="9">
        <v>10</v>
      </c>
      <c r="BC416" s="7">
        <v>47</v>
      </c>
      <c r="BD416" s="7">
        <v>92</v>
      </c>
      <c r="BE416" s="7"/>
      <c r="BF416" s="7">
        <v>23</v>
      </c>
      <c r="BG416" s="7">
        <v>33</v>
      </c>
      <c r="BH416" s="7">
        <v>0.1</v>
      </c>
      <c r="BI416" s="7"/>
      <c r="BJ416" s="7"/>
      <c r="BK416" s="7"/>
      <c r="BL416" s="7"/>
      <c r="BM416" s="7"/>
      <c r="BN416" s="7"/>
      <c r="BO416" s="7">
        <v>0.1</v>
      </c>
      <c r="BP416" s="7">
        <v>1</v>
      </c>
      <c r="BQ416" s="6" t="s">
        <v>29</v>
      </c>
      <c r="BR416" s="10">
        <v>3.8366151858078443</v>
      </c>
      <c r="BS416" s="10">
        <v>47.38870108175297</v>
      </c>
      <c r="BT416" s="10">
        <v>0.74175920570890663</v>
      </c>
      <c r="BU416" s="10">
        <v>72.683426537833924</v>
      </c>
      <c r="BV416" s="7">
        <v>9.2709894165074219E-2</v>
      </c>
      <c r="BW416" s="11">
        <v>923.27367513656475</v>
      </c>
      <c r="BX416" s="7">
        <v>470</v>
      </c>
      <c r="BY416" s="7">
        <v>33</v>
      </c>
      <c r="BZ416" s="7">
        <f t="shared" si="45"/>
        <v>0.55555555555555558</v>
      </c>
      <c r="CA416" s="9">
        <v>319.2826981317275</v>
      </c>
      <c r="CB416" s="12">
        <v>0.74175920570890663</v>
      </c>
      <c r="CC416" s="7">
        <v>15</v>
      </c>
      <c r="CD416" s="7">
        <v>15</v>
      </c>
      <c r="CJ416" s="2">
        <v>0.74175920570890663</v>
      </c>
      <c r="CK416" s="12">
        <v>0.74175920570890663</v>
      </c>
      <c r="CL416" s="7">
        <v>2.8254450000000002</v>
      </c>
      <c r="CM416" s="7">
        <v>2.8254450000000002</v>
      </c>
      <c r="CS416" s="12">
        <v>0.74175920570890663</v>
      </c>
      <c r="CU416" s="7">
        <v>470</v>
      </c>
    </row>
    <row r="417" spans="1:99" x14ac:dyDescent="0.15">
      <c r="B417" s="5" t="s">
        <v>67</v>
      </c>
      <c r="C417" s="6">
        <v>17</v>
      </c>
      <c r="D417" s="14">
        <v>617256</v>
      </c>
      <c r="E417" s="14">
        <v>5333908</v>
      </c>
      <c r="F417" s="2">
        <v>-79.423585000000003</v>
      </c>
      <c r="G417" s="2">
        <v>48.147607000000001</v>
      </c>
      <c r="H417" s="5" t="s">
        <v>3</v>
      </c>
      <c r="I417" s="1" t="s">
        <v>46</v>
      </c>
      <c r="J417" s="3" t="s">
        <v>48</v>
      </c>
      <c r="K417" s="3" t="s">
        <v>52</v>
      </c>
      <c r="L417" s="7">
        <v>72.282718000000003</v>
      </c>
      <c r="M417" s="7">
        <v>15.749143</v>
      </c>
      <c r="N417" s="7">
        <v>1.0083E-2</v>
      </c>
      <c r="O417" s="7">
        <v>1.1494249999999999</v>
      </c>
      <c r="P417" s="7">
        <v>0.73603499999999999</v>
      </c>
      <c r="Q417" s="7">
        <v>1.300665</v>
      </c>
      <c r="R417" s="7">
        <v>6.5537409999999996</v>
      </c>
      <c r="S417" s="7">
        <v>2.026618</v>
      </c>
      <c r="T417" s="7">
        <v>0.131075</v>
      </c>
      <c r="U417" s="7">
        <v>6.0496000000000001E-2</v>
      </c>
      <c r="V417" s="7">
        <v>0.6</v>
      </c>
      <c r="W417" s="7">
        <v>99.78</v>
      </c>
      <c r="X417" s="7">
        <v>0.01</v>
      </c>
      <c r="Y417" s="7">
        <v>0.04</v>
      </c>
      <c r="Z417" s="7"/>
      <c r="AA417" s="7"/>
      <c r="AB417" s="7"/>
      <c r="AC417" s="8"/>
      <c r="AD417" s="9"/>
      <c r="AE417" s="7">
        <v>0.6</v>
      </c>
      <c r="AF417" s="9">
        <v>44.8</v>
      </c>
      <c r="AG417" s="8">
        <v>1101</v>
      </c>
      <c r="AH417" s="9">
        <v>1146</v>
      </c>
      <c r="AI417" s="9">
        <v>3</v>
      </c>
      <c r="AJ417" s="9">
        <v>66.3</v>
      </c>
      <c r="AK417" s="7">
        <v>2.7</v>
      </c>
      <c r="AL417" s="7">
        <v>0.2</v>
      </c>
      <c r="AM417" s="7">
        <v>1.8</v>
      </c>
      <c r="AN417" s="7">
        <v>1.7</v>
      </c>
      <c r="AO417" s="9">
        <v>2</v>
      </c>
      <c r="AP417" s="8">
        <v>13</v>
      </c>
      <c r="AQ417" s="8"/>
      <c r="AR417" s="8">
        <v>4.5</v>
      </c>
      <c r="AS417" s="8">
        <v>2.5</v>
      </c>
      <c r="AT417" s="7">
        <v>1.4</v>
      </c>
      <c r="AU417" s="8">
        <v>29</v>
      </c>
      <c r="AV417" s="7">
        <v>2.5</v>
      </c>
      <c r="AW417" s="8"/>
      <c r="AX417" s="7"/>
      <c r="AY417" s="7">
        <v>2.1</v>
      </c>
      <c r="AZ417" s="7"/>
      <c r="BA417" s="7"/>
      <c r="BB417" s="9">
        <v>2.1</v>
      </c>
      <c r="BC417" s="7">
        <v>5.3</v>
      </c>
      <c r="BD417" s="7">
        <v>14.3</v>
      </c>
      <c r="BE417" s="7">
        <v>1.44</v>
      </c>
      <c r="BF417" s="7">
        <v>6.4</v>
      </c>
      <c r="BG417" s="7">
        <v>1.3</v>
      </c>
      <c r="BH417" s="7">
        <v>0.51</v>
      </c>
      <c r="BI417" s="7">
        <v>1.1299999999999999</v>
      </c>
      <c r="BJ417" s="7">
        <v>0.13</v>
      </c>
      <c r="BK417" s="7">
        <v>0.51</v>
      </c>
      <c r="BL417" s="7">
        <v>7.0000000000000007E-2</v>
      </c>
      <c r="BM417" s="7">
        <v>0.15</v>
      </c>
      <c r="BN417" s="7"/>
      <c r="BO417" s="7">
        <v>0.16</v>
      </c>
      <c r="BP417" s="7">
        <v>0.02</v>
      </c>
      <c r="BQ417" s="6" t="s">
        <v>29</v>
      </c>
      <c r="BR417" s="10">
        <v>3.233831437399648</v>
      </c>
      <c r="BS417" s="10">
        <v>5.3438193184109695</v>
      </c>
      <c r="BT417" s="10">
        <v>0.74212038717483353</v>
      </c>
      <c r="BU417" s="10">
        <v>72.880336761443843</v>
      </c>
      <c r="BV417" s="7">
        <v>6.0629384646221689E-2</v>
      </c>
      <c r="BW417" s="11">
        <v>884.36927109104988</v>
      </c>
      <c r="BX417" s="7">
        <v>33.125</v>
      </c>
      <c r="BY417" s="7">
        <v>524.28571428571422</v>
      </c>
      <c r="BZ417" s="7">
        <f t="shared" si="45"/>
        <v>6.5</v>
      </c>
      <c r="CA417" s="9">
        <v>22.50263696939037</v>
      </c>
      <c r="CB417" s="12"/>
      <c r="CC417" s="7">
        <v>1.4</v>
      </c>
      <c r="CD417" s="7"/>
      <c r="CJ417" s="2">
        <v>0.74212038717483353</v>
      </c>
      <c r="CK417" s="12"/>
      <c r="CL417" s="7">
        <v>1.1494249999999999</v>
      </c>
      <c r="CM417" s="7"/>
      <c r="CS417" s="12"/>
      <c r="CU417" s="7"/>
    </row>
    <row r="418" spans="1:99" x14ac:dyDescent="0.15">
      <c r="B418" s="5" t="s">
        <v>67</v>
      </c>
      <c r="C418" s="6">
        <v>17</v>
      </c>
      <c r="D418" s="14">
        <v>658606</v>
      </c>
      <c r="E418" s="14">
        <v>5342210</v>
      </c>
      <c r="F418" s="2">
        <v>-78.864915999999994</v>
      </c>
      <c r="G418" s="2">
        <v>48.213282</v>
      </c>
      <c r="H418" s="5" t="s">
        <v>1</v>
      </c>
      <c r="I418" s="1" t="s">
        <v>46</v>
      </c>
      <c r="J418" s="3" t="s">
        <v>15</v>
      </c>
      <c r="K418" s="3" t="s">
        <v>9</v>
      </c>
      <c r="L418" s="7">
        <v>72.597137000000004</v>
      </c>
      <c r="M418" s="7">
        <v>16.155418999999998</v>
      </c>
      <c r="N418" s="7">
        <v>3.0675000000000001E-2</v>
      </c>
      <c r="O418" s="7">
        <v>1.0940700000000001</v>
      </c>
      <c r="P418" s="7">
        <v>0.72597100000000003</v>
      </c>
      <c r="Q418" s="7">
        <v>1.1758690000000001</v>
      </c>
      <c r="R418" s="7">
        <v>7.08589</v>
      </c>
      <c r="S418" s="7">
        <v>1.0020450000000001</v>
      </c>
      <c r="T418" s="7">
        <v>0.13292399999999999</v>
      </c>
      <c r="U418" s="7"/>
      <c r="V418" s="7">
        <v>1.3</v>
      </c>
      <c r="W418" s="7">
        <v>99.1</v>
      </c>
      <c r="X418" s="7">
        <v>0.02</v>
      </c>
      <c r="Y418" s="7">
        <v>2.42</v>
      </c>
      <c r="Z418" s="7"/>
      <c r="AA418" s="7"/>
      <c r="AB418" s="7">
        <v>0.8</v>
      </c>
      <c r="AC418" s="8">
        <v>7</v>
      </c>
      <c r="AD418" s="9"/>
      <c r="AE418" s="7">
        <v>1.2</v>
      </c>
      <c r="AF418" s="9">
        <v>26.3</v>
      </c>
      <c r="AG418" s="8">
        <v>700.6</v>
      </c>
      <c r="AH418" s="9">
        <v>573</v>
      </c>
      <c r="AI418" s="9">
        <v>1.9</v>
      </c>
      <c r="AJ418" s="9">
        <v>68.400000000000006</v>
      </c>
      <c r="AK418" s="7">
        <v>2.5</v>
      </c>
      <c r="AL418" s="7">
        <v>2</v>
      </c>
      <c r="AM418" s="7">
        <v>0.8</v>
      </c>
      <c r="AN418" s="7">
        <v>0.6</v>
      </c>
      <c r="AO418" s="9">
        <v>2</v>
      </c>
      <c r="AP418" s="8">
        <v>13</v>
      </c>
      <c r="AQ418" s="8">
        <v>11</v>
      </c>
      <c r="AR418" s="8">
        <v>8.9</v>
      </c>
      <c r="AS418" s="8">
        <v>83.7</v>
      </c>
      <c r="AT418" s="7">
        <v>7.9</v>
      </c>
      <c r="AU418" s="8">
        <v>21</v>
      </c>
      <c r="AV418" s="7">
        <v>0.8</v>
      </c>
      <c r="AW418" s="8">
        <v>0.8</v>
      </c>
      <c r="AX418" s="7"/>
      <c r="AY418" s="7">
        <v>2.2000000000000002</v>
      </c>
      <c r="AZ418" s="7">
        <v>70</v>
      </c>
      <c r="BA418" s="7"/>
      <c r="BB418" s="9">
        <v>2.4</v>
      </c>
      <c r="BC418" s="7">
        <v>3.3</v>
      </c>
      <c r="BD418" s="7">
        <v>7.1</v>
      </c>
      <c r="BE418" s="7">
        <v>0.92</v>
      </c>
      <c r="BF418" s="7">
        <v>3.8</v>
      </c>
      <c r="BG418" s="7">
        <v>0.74</v>
      </c>
      <c r="BH418" s="7">
        <v>0.25</v>
      </c>
      <c r="BI418" s="7">
        <v>0.61</v>
      </c>
      <c r="BJ418" s="7">
        <v>0.09</v>
      </c>
      <c r="BK418" s="7">
        <v>0.45</v>
      </c>
      <c r="BL418" s="7">
        <v>0.08</v>
      </c>
      <c r="BM418" s="7">
        <v>0.23</v>
      </c>
      <c r="BN418" s="7">
        <v>0.03</v>
      </c>
      <c r="BO418" s="7">
        <v>0.17</v>
      </c>
      <c r="BP418" s="7">
        <v>0.03</v>
      </c>
      <c r="BQ418" s="6" t="s">
        <v>29</v>
      </c>
      <c r="BR418" s="10">
        <v>7.0714289278425611</v>
      </c>
      <c r="BS418" s="10">
        <v>3.3742331288343559</v>
      </c>
      <c r="BT418" s="10">
        <v>0.74230163599182009</v>
      </c>
      <c r="BU418" s="10">
        <v>74.230201431492844</v>
      </c>
      <c r="BV418" s="7">
        <v>0</v>
      </c>
      <c r="BW418" s="11"/>
      <c r="BX418" s="7">
        <v>19.411764705882351</v>
      </c>
      <c r="BY418" s="7">
        <v>291.91666666666669</v>
      </c>
      <c r="BZ418" s="7">
        <f t="shared" si="45"/>
        <v>6.5</v>
      </c>
      <c r="CA418" s="9">
        <v>13.186894916579483</v>
      </c>
      <c r="CB418" s="12">
        <v>0.74230163599182009</v>
      </c>
      <c r="CC418" s="7">
        <v>7.9</v>
      </c>
      <c r="CD418" s="7">
        <v>7.9</v>
      </c>
      <c r="CJ418" s="2">
        <v>0.74230163599182009</v>
      </c>
      <c r="CK418" s="12"/>
      <c r="CL418" s="7">
        <v>1.0940700000000001</v>
      </c>
      <c r="CM418" s="7"/>
      <c r="CS418" s="12">
        <v>0.74230163599182009</v>
      </c>
      <c r="CU418" s="7">
        <v>19.411764705882351</v>
      </c>
    </row>
    <row r="419" spans="1:99" x14ac:dyDescent="0.15">
      <c r="B419" s="5" t="s">
        <v>67</v>
      </c>
      <c r="C419" s="6">
        <v>18</v>
      </c>
      <c r="D419" s="14">
        <v>367626</v>
      </c>
      <c r="E419" s="14">
        <v>5427051</v>
      </c>
      <c r="F419" s="2">
        <v>-76.809205000000006</v>
      </c>
      <c r="G419" s="2">
        <v>48.982171000000001</v>
      </c>
      <c r="H419" s="5" t="s">
        <v>1</v>
      </c>
      <c r="I419" s="1" t="s">
        <v>46</v>
      </c>
      <c r="J419" s="3" t="s">
        <v>48</v>
      </c>
      <c r="K419" s="3" t="s">
        <v>52</v>
      </c>
      <c r="L419" s="7">
        <v>71.957618999999994</v>
      </c>
      <c r="M419" s="7">
        <v>15.297679</v>
      </c>
      <c r="N419" s="7">
        <v>3.0272E-2</v>
      </c>
      <c r="O419" s="7">
        <v>2.9566089999999998</v>
      </c>
      <c r="P419" s="7">
        <v>0.73663000000000001</v>
      </c>
      <c r="Q419" s="7">
        <v>2.6538849999999998</v>
      </c>
      <c r="R419" s="7">
        <v>4.9243189999999997</v>
      </c>
      <c r="S419" s="7">
        <v>1.1200810000000001</v>
      </c>
      <c r="T419" s="7">
        <v>0.27245200000000003</v>
      </c>
      <c r="U419" s="7">
        <v>5.0453999999999999E-2</v>
      </c>
      <c r="V419" s="7">
        <v>0.73</v>
      </c>
      <c r="W419" s="7">
        <v>99.83</v>
      </c>
      <c r="X419" s="7">
        <v>0.02</v>
      </c>
      <c r="Y419" s="7"/>
      <c r="Z419" s="7"/>
      <c r="AA419" s="7"/>
      <c r="AB419" s="7"/>
      <c r="AC419" s="8"/>
      <c r="AD419" s="9"/>
      <c r="AE419" s="7">
        <v>1.6</v>
      </c>
      <c r="AF419" s="9">
        <v>41</v>
      </c>
      <c r="AG419" s="8">
        <v>356</v>
      </c>
      <c r="AH419" s="9">
        <v>450</v>
      </c>
      <c r="AI419" s="9">
        <v>2.4</v>
      </c>
      <c r="AJ419" s="9">
        <v>95</v>
      </c>
      <c r="AK419" s="7">
        <v>2.2000000000000002</v>
      </c>
      <c r="AL419" s="7">
        <v>0.28000000000000003</v>
      </c>
      <c r="AM419" s="7">
        <v>1.26</v>
      </c>
      <c r="AN419" s="7">
        <v>0.22</v>
      </c>
      <c r="AO419" s="9">
        <v>2.1</v>
      </c>
      <c r="AP419" s="8">
        <v>24</v>
      </c>
      <c r="AQ419" s="8">
        <v>22</v>
      </c>
      <c r="AR419" s="8">
        <v>6</v>
      </c>
      <c r="AS419" s="8">
        <v>5</v>
      </c>
      <c r="AT419" s="7">
        <v>9</v>
      </c>
      <c r="AU419" s="8">
        <v>56</v>
      </c>
      <c r="AV419" s="7">
        <v>4</v>
      </c>
      <c r="AW419" s="8"/>
      <c r="AX419" s="7"/>
      <c r="AY419" s="7"/>
      <c r="AZ419" s="7"/>
      <c r="BA419" s="7"/>
      <c r="BB419" s="9">
        <v>2.6</v>
      </c>
      <c r="BC419" s="7">
        <v>7.04</v>
      </c>
      <c r="BD419" s="7">
        <v>11.3</v>
      </c>
      <c r="BE419" s="7">
        <v>1.28</v>
      </c>
      <c r="BF419" s="7">
        <v>4.7300000000000004</v>
      </c>
      <c r="BG419" s="7">
        <v>0.62</v>
      </c>
      <c r="BH419" s="7">
        <v>0.39500000000000002</v>
      </c>
      <c r="BI419" s="7">
        <v>0.61</v>
      </c>
      <c r="BJ419" s="7">
        <v>0.08</v>
      </c>
      <c r="BK419" s="7">
        <v>0.45</v>
      </c>
      <c r="BL419" s="7">
        <v>0.08</v>
      </c>
      <c r="BM419" s="7">
        <v>0.26</v>
      </c>
      <c r="BN419" s="7">
        <v>4.2999999999999997E-2</v>
      </c>
      <c r="BO419" s="7">
        <v>0.27</v>
      </c>
      <c r="BP419" s="7">
        <v>3.1E-2</v>
      </c>
      <c r="BQ419" s="6" t="s">
        <v>29</v>
      </c>
      <c r="BR419" s="10">
        <v>4.3963954392584101</v>
      </c>
      <c r="BS419" s="10">
        <v>7.1039354187689208</v>
      </c>
      <c r="BT419" s="10">
        <v>0.74331987891019169</v>
      </c>
      <c r="BU419" s="10">
        <v>72.611119071644808</v>
      </c>
      <c r="BV419" s="7">
        <v>5.0539917860362618E-2</v>
      </c>
      <c r="BW419" s="11">
        <v>865.11068387916714</v>
      </c>
      <c r="BX419" s="7">
        <v>26.074074074074073</v>
      </c>
      <c r="BY419" s="7">
        <v>136.92307692307691</v>
      </c>
      <c r="BZ419" s="7">
        <f t="shared" si="45"/>
        <v>11.428571428571429</v>
      </c>
      <c r="CA419" s="9">
        <v>17.712767492887011</v>
      </c>
      <c r="CB419" s="12">
        <v>0.74331987891019169</v>
      </c>
      <c r="CC419" s="7">
        <v>9</v>
      </c>
      <c r="CD419" s="7">
        <v>9</v>
      </c>
      <c r="CJ419" s="2">
        <v>0.74331987891019169</v>
      </c>
      <c r="CK419" s="12">
        <v>0.74331987891019169</v>
      </c>
      <c r="CL419" s="7">
        <v>2.9566089999999998</v>
      </c>
      <c r="CM419" s="7">
        <v>2.9566089999999998</v>
      </c>
      <c r="CS419" s="12">
        <v>0.74331987891019169</v>
      </c>
      <c r="CU419" s="7">
        <v>26.074074074074073</v>
      </c>
    </row>
    <row r="420" spans="1:99" x14ac:dyDescent="0.15">
      <c r="B420" s="5" t="s">
        <v>57</v>
      </c>
      <c r="C420" s="6">
        <v>18</v>
      </c>
      <c r="D420" s="14">
        <v>578630</v>
      </c>
      <c r="E420" s="14">
        <v>5546578</v>
      </c>
      <c r="F420" s="2">
        <v>-73.901320999999996</v>
      </c>
      <c r="G420" s="2">
        <v>50.066279000000002</v>
      </c>
      <c r="H420" s="5" t="s">
        <v>1</v>
      </c>
      <c r="I420" s="1" t="s">
        <v>46</v>
      </c>
      <c r="J420" s="3" t="s">
        <v>48</v>
      </c>
      <c r="K420" s="3" t="s">
        <v>52</v>
      </c>
      <c r="L420" s="7">
        <v>69.755854999999997</v>
      </c>
      <c r="M420" s="7">
        <v>16.043847</v>
      </c>
      <c r="N420" s="7">
        <v>2.9895000000000001E-2</v>
      </c>
      <c r="O420" s="7">
        <v>1.9531639999999999</v>
      </c>
      <c r="P420" s="7">
        <v>0.74738400000000005</v>
      </c>
      <c r="Q420" s="7">
        <v>2.6806179999999999</v>
      </c>
      <c r="R420" s="7">
        <v>5.9790729999999996</v>
      </c>
      <c r="S420" s="7">
        <v>2.4015939999999998</v>
      </c>
      <c r="T420" s="7">
        <v>0.298954</v>
      </c>
      <c r="U420" s="7">
        <v>0.10961600000000001</v>
      </c>
      <c r="V420" s="7">
        <v>0.4</v>
      </c>
      <c r="W420" s="7">
        <v>100.75</v>
      </c>
      <c r="X420" s="7">
        <v>0.02</v>
      </c>
      <c r="Y420" s="7"/>
      <c r="Z420" s="7"/>
      <c r="AA420" s="7"/>
      <c r="AB420" s="7"/>
      <c r="AC420" s="8"/>
      <c r="AD420" s="9">
        <v>1</v>
      </c>
      <c r="AE420" s="7">
        <v>2.4</v>
      </c>
      <c r="AF420" s="9">
        <v>52</v>
      </c>
      <c r="AG420" s="8">
        <v>1278</v>
      </c>
      <c r="AH420" s="9">
        <v>1459</v>
      </c>
      <c r="AI420" s="9">
        <v>5.2</v>
      </c>
      <c r="AJ420" s="9">
        <v>138</v>
      </c>
      <c r="AK420" s="7">
        <v>2.9</v>
      </c>
      <c r="AL420" s="7">
        <v>2.87</v>
      </c>
      <c r="AM420" s="7">
        <v>2.78</v>
      </c>
      <c r="AN420" s="7">
        <v>0.39</v>
      </c>
      <c r="AO420" s="9">
        <v>2.6</v>
      </c>
      <c r="AP420" s="8">
        <v>27</v>
      </c>
      <c r="AQ420" s="8"/>
      <c r="AR420" s="8">
        <v>9</v>
      </c>
      <c r="AS420" s="8">
        <v>125</v>
      </c>
      <c r="AT420" s="7">
        <v>6</v>
      </c>
      <c r="AU420" s="8">
        <v>63</v>
      </c>
      <c r="AV420" s="7">
        <v>9</v>
      </c>
      <c r="AW420" s="8"/>
      <c r="AX420" s="7">
        <v>1.2</v>
      </c>
      <c r="AY420" s="7"/>
      <c r="AZ420" s="7"/>
      <c r="BA420" s="7"/>
      <c r="BB420" s="9">
        <v>3.6</v>
      </c>
      <c r="BC420" s="7">
        <v>27.3</v>
      </c>
      <c r="BD420" s="7">
        <v>55.2</v>
      </c>
      <c r="BE420" s="7">
        <v>6.58</v>
      </c>
      <c r="BF420" s="7">
        <v>23.8</v>
      </c>
      <c r="BG420" s="7">
        <v>3.76</v>
      </c>
      <c r="BH420" s="7">
        <v>0.90300000000000002</v>
      </c>
      <c r="BI420" s="7">
        <v>2.14</v>
      </c>
      <c r="BJ420" s="7">
        <v>0.2</v>
      </c>
      <c r="BK420" s="7">
        <v>0.78</v>
      </c>
      <c r="BL420" s="7">
        <v>0.11</v>
      </c>
      <c r="BM420" s="7">
        <v>0.27</v>
      </c>
      <c r="BN420" s="7">
        <v>4.2000000000000003E-2</v>
      </c>
      <c r="BO420" s="7">
        <v>0.27</v>
      </c>
      <c r="BP420" s="7">
        <v>3.9E-2</v>
      </c>
      <c r="BQ420" s="6" t="s">
        <v>29</v>
      </c>
      <c r="BR420" s="10">
        <v>2.4896268894742408</v>
      </c>
      <c r="BS420" s="10">
        <v>27.204783258594919</v>
      </c>
      <c r="BT420" s="10">
        <v>0.74477727952167416</v>
      </c>
      <c r="BU420" s="10">
        <v>69.512561036372688</v>
      </c>
      <c r="BV420" s="7">
        <v>0.10880000000000001</v>
      </c>
      <c r="BW420" s="11">
        <v>908.00135895561618</v>
      </c>
      <c r="BX420" s="7">
        <v>101.1111111111111</v>
      </c>
      <c r="BY420" s="7">
        <v>355</v>
      </c>
      <c r="BZ420" s="7">
        <f t="shared" si="45"/>
        <v>10.384615384615385</v>
      </c>
      <c r="CA420" s="9">
        <v>68.68729439713286</v>
      </c>
      <c r="CB420" s="12">
        <v>0.74477727952167416</v>
      </c>
      <c r="CC420" s="7">
        <v>6</v>
      </c>
      <c r="CD420" s="7">
        <v>6</v>
      </c>
      <c r="CJ420" s="2">
        <v>0.74477727952167416</v>
      </c>
      <c r="CK420" s="12">
        <v>0.74477727952167416</v>
      </c>
      <c r="CL420" s="7">
        <v>1.9531639999999999</v>
      </c>
      <c r="CM420" s="7">
        <v>1.9531639999999999</v>
      </c>
      <c r="CS420" s="12">
        <v>0.74477727952167416</v>
      </c>
      <c r="CU420" s="7">
        <v>101.1111111111111</v>
      </c>
    </row>
    <row r="421" spans="1:99" x14ac:dyDescent="0.15">
      <c r="A421" s="3" t="s">
        <v>472</v>
      </c>
      <c r="B421" s="5" t="s">
        <v>67</v>
      </c>
      <c r="C421" s="6">
        <v>18</v>
      </c>
      <c r="D421" s="14">
        <v>568365</v>
      </c>
      <c r="E421" s="14">
        <v>5523890</v>
      </c>
      <c r="F421" s="2">
        <v>-74.048758000000007</v>
      </c>
      <c r="G421" s="2">
        <v>49.863517000000002</v>
      </c>
      <c r="H421" s="5" t="s">
        <v>1</v>
      </c>
      <c r="I421" s="1" t="s">
        <v>46</v>
      </c>
      <c r="J421" s="3" t="s">
        <v>48</v>
      </c>
      <c r="K421" s="3" t="s">
        <v>52</v>
      </c>
      <c r="L421" s="7">
        <v>69.015074999999996</v>
      </c>
      <c r="M421" s="7">
        <v>17.738693000000001</v>
      </c>
      <c r="N421" s="7">
        <v>3.0151000000000001E-2</v>
      </c>
      <c r="O421" s="7">
        <v>1.61809</v>
      </c>
      <c r="P421" s="7">
        <v>0.74371900000000002</v>
      </c>
      <c r="Q421" s="7">
        <v>3.758794</v>
      </c>
      <c r="R421" s="7">
        <v>5.0753769999999996</v>
      </c>
      <c r="S421" s="7">
        <v>1.7286429999999999</v>
      </c>
      <c r="T421" s="7">
        <v>0.21105499999999999</v>
      </c>
      <c r="U421" s="7">
        <v>8.0402000000000001E-2</v>
      </c>
      <c r="V421" s="7">
        <v>0.86</v>
      </c>
      <c r="W421" s="7">
        <v>100.36</v>
      </c>
      <c r="X421" s="7">
        <v>0.02</v>
      </c>
      <c r="Y421" s="7"/>
      <c r="Z421" s="7"/>
      <c r="AA421" s="7"/>
      <c r="AB421" s="7"/>
      <c r="AC421" s="8"/>
      <c r="AD421" s="9">
        <v>1</v>
      </c>
      <c r="AE421" s="7">
        <v>0.2</v>
      </c>
      <c r="AF421" s="9">
        <v>26</v>
      </c>
      <c r="AG421" s="8">
        <v>785</v>
      </c>
      <c r="AH421" s="9">
        <v>820</v>
      </c>
      <c r="AI421" s="9">
        <v>2.6</v>
      </c>
      <c r="AJ421" s="9">
        <v>82</v>
      </c>
      <c r="AK421" s="7">
        <v>2.2000000000000002</v>
      </c>
      <c r="AL421" s="7">
        <v>0.21</v>
      </c>
      <c r="AM421" s="7">
        <v>1.61</v>
      </c>
      <c r="AN421" s="7">
        <v>0.34</v>
      </c>
      <c r="AO421" s="9">
        <v>1.7</v>
      </c>
      <c r="AP421" s="8">
        <v>15</v>
      </c>
      <c r="AQ421" s="8"/>
      <c r="AR421" s="8">
        <v>7</v>
      </c>
      <c r="AS421" s="8">
        <v>2</v>
      </c>
      <c r="AT421" s="7">
        <v>9</v>
      </c>
      <c r="AU421" s="8">
        <v>30</v>
      </c>
      <c r="AV421" s="7">
        <v>3</v>
      </c>
      <c r="AW421" s="8"/>
      <c r="AX421" s="7"/>
      <c r="AY421" s="7"/>
      <c r="AZ421" s="7"/>
      <c r="BA421" s="7"/>
      <c r="BB421" s="9">
        <v>3.1</v>
      </c>
      <c r="BC421" s="7">
        <v>10.7</v>
      </c>
      <c r="BD421" s="7">
        <v>25.5</v>
      </c>
      <c r="BE421" s="7">
        <v>3.03</v>
      </c>
      <c r="BF421" s="7">
        <v>12.4</v>
      </c>
      <c r="BG421" s="7">
        <v>2.2000000000000002</v>
      </c>
      <c r="BH421" s="7">
        <v>0.57699999999999996</v>
      </c>
      <c r="BI421" s="7">
        <v>1.1100000000000001</v>
      </c>
      <c r="BJ421" s="7">
        <v>0.16</v>
      </c>
      <c r="BK421" s="7">
        <v>0.69</v>
      </c>
      <c r="BL421" s="7">
        <v>0.1</v>
      </c>
      <c r="BM421" s="7">
        <v>0.24</v>
      </c>
      <c r="BN421" s="7">
        <v>3.5000000000000003E-2</v>
      </c>
      <c r="BO421" s="7">
        <v>0.21</v>
      </c>
      <c r="BP421" s="7">
        <v>3.1E-2</v>
      </c>
      <c r="BQ421" s="6" t="s">
        <v>29</v>
      </c>
      <c r="BR421" s="10">
        <v>2.9360469454942399</v>
      </c>
      <c r="BS421" s="10">
        <v>10.753768844221106</v>
      </c>
      <c r="BT421" s="10">
        <v>0.74745628140703513</v>
      </c>
      <c r="BU421" s="10">
        <v>69.361884422110549</v>
      </c>
      <c r="BV421" s="7">
        <v>8.0113591072140306E-2</v>
      </c>
      <c r="BW421" s="11">
        <v>875.7557155163089</v>
      </c>
      <c r="BX421" s="7">
        <v>50.952380952380949</v>
      </c>
      <c r="BY421" s="7">
        <v>253.2258064516129</v>
      </c>
      <c r="BZ421" s="7">
        <f t="shared" si="45"/>
        <v>8.8235294117647065</v>
      </c>
      <c r="CA421" s="9">
        <v>34.613220567471977</v>
      </c>
      <c r="CB421" s="12">
        <v>0.74745628140703513</v>
      </c>
      <c r="CC421" s="7">
        <v>9</v>
      </c>
      <c r="CD421" s="7">
        <v>9</v>
      </c>
      <c r="CJ421" s="2">
        <v>0.74745628140703513</v>
      </c>
      <c r="CK421" s="12">
        <v>0.74745628140703513</v>
      </c>
      <c r="CL421" s="7">
        <v>1.61809</v>
      </c>
      <c r="CM421" s="7">
        <v>1.61809</v>
      </c>
      <c r="CS421" s="12">
        <v>0.74745628140703513</v>
      </c>
      <c r="CU421" s="7">
        <v>50.952380952380949</v>
      </c>
    </row>
    <row r="422" spans="1:99" x14ac:dyDescent="0.15">
      <c r="A422" s="3" t="s">
        <v>305</v>
      </c>
      <c r="B422" s="5" t="s">
        <v>47</v>
      </c>
      <c r="C422" s="6">
        <v>18</v>
      </c>
      <c r="D422" s="14">
        <v>568590</v>
      </c>
      <c r="E422" s="14">
        <v>5516036</v>
      </c>
      <c r="F422" s="2">
        <v>-74.047016999999997</v>
      </c>
      <c r="G422" s="2">
        <v>49.792859999999997</v>
      </c>
      <c r="H422" s="5" t="s">
        <v>1</v>
      </c>
      <c r="I422" s="1" t="s">
        <v>46</v>
      </c>
      <c r="J422" s="3" t="s">
        <v>48</v>
      </c>
      <c r="K422" s="3" t="s">
        <v>52</v>
      </c>
      <c r="L422" s="7">
        <v>69.133427999999995</v>
      </c>
      <c r="M422" s="7">
        <v>17.027737999999999</v>
      </c>
      <c r="N422" s="7">
        <v>3.0370999999999999E-2</v>
      </c>
      <c r="O422" s="7">
        <v>2.8953229999999999</v>
      </c>
      <c r="P422" s="7">
        <v>0.73901600000000001</v>
      </c>
      <c r="Q422" s="7">
        <v>1.3464259999999999</v>
      </c>
      <c r="R422" s="7">
        <v>7.0054670000000003</v>
      </c>
      <c r="S422" s="7">
        <v>1.4172910000000001</v>
      </c>
      <c r="T422" s="7">
        <v>0.303705</v>
      </c>
      <c r="U422" s="7">
        <v>0.10123500000000001</v>
      </c>
      <c r="V422" s="7">
        <v>1.2</v>
      </c>
      <c r="W422" s="7">
        <v>99.98</v>
      </c>
      <c r="X422" s="7"/>
      <c r="Y422" s="7">
        <v>0.18</v>
      </c>
      <c r="Z422" s="7"/>
      <c r="AA422" s="7"/>
      <c r="AB422" s="7"/>
      <c r="AC422" s="8"/>
      <c r="AD422" s="9"/>
      <c r="AE422" s="7">
        <v>0.2</v>
      </c>
      <c r="AF422" s="9">
        <v>25</v>
      </c>
      <c r="AG422" s="8">
        <v>79.400000000000006</v>
      </c>
      <c r="AH422" s="9">
        <v>470</v>
      </c>
      <c r="AI422" s="9">
        <v>3.2</v>
      </c>
      <c r="AJ422" s="9">
        <v>108.8</v>
      </c>
      <c r="AK422" s="7">
        <v>2.9</v>
      </c>
      <c r="AL422" s="7">
        <v>0.2</v>
      </c>
      <c r="AM422" s="7">
        <v>3.1</v>
      </c>
      <c r="AN422" s="7">
        <v>0.8</v>
      </c>
      <c r="AO422" s="9">
        <v>3</v>
      </c>
      <c r="AP422" s="8">
        <v>25</v>
      </c>
      <c r="AQ422" s="8"/>
      <c r="AR422" s="8">
        <v>7.4</v>
      </c>
      <c r="AS422" s="8">
        <v>3.4</v>
      </c>
      <c r="AT422" s="7">
        <v>101.2</v>
      </c>
      <c r="AU422" s="8">
        <v>61</v>
      </c>
      <c r="AV422" s="7">
        <v>6.1</v>
      </c>
      <c r="AW422" s="8">
        <v>0.8</v>
      </c>
      <c r="AX422" s="7"/>
      <c r="AY422" s="7">
        <v>1.5</v>
      </c>
      <c r="AZ422" s="7"/>
      <c r="BA422" s="7"/>
      <c r="BB422" s="9">
        <v>7.1</v>
      </c>
      <c r="BC422" s="7">
        <v>15.2</v>
      </c>
      <c r="BD422" s="7">
        <v>37.1</v>
      </c>
      <c r="BE422" s="7">
        <v>4.18</v>
      </c>
      <c r="BF422" s="7">
        <v>15.1</v>
      </c>
      <c r="BG422" s="7">
        <v>2.1</v>
      </c>
      <c r="BH422" s="7">
        <v>0.67</v>
      </c>
      <c r="BI422" s="7">
        <v>1.37</v>
      </c>
      <c r="BJ422" s="7">
        <v>0.19</v>
      </c>
      <c r="BK422" s="7">
        <v>1.1599999999999999</v>
      </c>
      <c r="BL422" s="7">
        <v>0.22</v>
      </c>
      <c r="BM422" s="7">
        <v>0.69</v>
      </c>
      <c r="BN422" s="7">
        <v>0.12</v>
      </c>
      <c r="BO422" s="7">
        <v>0.78</v>
      </c>
      <c r="BP422" s="7">
        <v>0.11</v>
      </c>
      <c r="BQ422" s="6" t="s">
        <v>29</v>
      </c>
      <c r="BR422" s="10">
        <v>4.9428571831755086</v>
      </c>
      <c r="BS422" s="10">
        <v>15.387730309779307</v>
      </c>
      <c r="BT422" s="10">
        <v>0.74814334885604372</v>
      </c>
      <c r="BU422" s="10">
        <v>69.987272727272725</v>
      </c>
      <c r="BV422" s="7">
        <v>0.10125525105021004</v>
      </c>
      <c r="BW422" s="11">
        <v>905.49446671877524</v>
      </c>
      <c r="BX422" s="7">
        <v>19.487179487179485</v>
      </c>
      <c r="BY422" s="7">
        <v>11.183098591549298</v>
      </c>
      <c r="BZ422" s="7">
        <f t="shared" si="45"/>
        <v>8.3333333333333339</v>
      </c>
      <c r="CA422" s="9">
        <v>13.238126054561532</v>
      </c>
      <c r="CB422" s="12"/>
      <c r="CC422" s="7">
        <v>101.2</v>
      </c>
      <c r="CD422" s="7"/>
      <c r="CJ422" s="2">
        <v>0.74814334885604372</v>
      </c>
      <c r="CK422" s="12">
        <v>0.74814334885604372</v>
      </c>
      <c r="CL422" s="7">
        <v>2.8953229999999999</v>
      </c>
      <c r="CM422" s="7">
        <v>2.8953229999999999</v>
      </c>
      <c r="CS422" s="12">
        <v>0.74814334885604372</v>
      </c>
      <c r="CU422" s="7">
        <v>19.487179487179485</v>
      </c>
    </row>
    <row r="423" spans="1:99" x14ac:dyDescent="0.15">
      <c r="B423" s="5" t="s">
        <v>67</v>
      </c>
      <c r="C423" s="6">
        <v>18</v>
      </c>
      <c r="D423" s="14">
        <v>377827</v>
      </c>
      <c r="E423" s="14">
        <v>5421916</v>
      </c>
      <c r="F423" s="2">
        <v>-76.668306999999999</v>
      </c>
      <c r="G423" s="2">
        <v>48.938099999999999</v>
      </c>
      <c r="H423" s="5" t="s">
        <v>1</v>
      </c>
      <c r="I423" s="1" t="s">
        <v>46</v>
      </c>
      <c r="J423" s="3" t="s">
        <v>48</v>
      </c>
      <c r="K423" s="3" t="s">
        <v>52</v>
      </c>
      <c r="L423" s="7">
        <v>71.335797999999997</v>
      </c>
      <c r="M423" s="7">
        <v>15.605955</v>
      </c>
      <c r="N423" s="7">
        <v>4.9954999999999999E-2</v>
      </c>
      <c r="O423" s="7">
        <v>2.8074729999999999</v>
      </c>
      <c r="P423" s="7">
        <v>0.74932600000000005</v>
      </c>
      <c r="Q423" s="7">
        <v>2.8674189999999999</v>
      </c>
      <c r="R423" s="7">
        <v>4.5059449999999996</v>
      </c>
      <c r="S423" s="7">
        <v>1.8083720000000001</v>
      </c>
      <c r="T423" s="7">
        <v>0.209811</v>
      </c>
      <c r="U423" s="7">
        <v>5.9945999999999999E-2</v>
      </c>
      <c r="V423" s="7">
        <v>0.5</v>
      </c>
      <c r="W423" s="7">
        <v>100.59</v>
      </c>
      <c r="X423" s="7">
        <v>0.02</v>
      </c>
      <c r="Y423" s="7"/>
      <c r="Z423" s="7"/>
      <c r="AA423" s="7"/>
      <c r="AB423" s="7"/>
      <c r="AC423" s="8"/>
      <c r="AD423" s="9"/>
      <c r="AE423" s="7">
        <v>1.4</v>
      </c>
      <c r="AF423" s="9">
        <v>38</v>
      </c>
      <c r="AG423" s="8">
        <v>364</v>
      </c>
      <c r="AH423" s="9">
        <v>540</v>
      </c>
      <c r="AI423" s="9">
        <v>1.1000000000000001</v>
      </c>
      <c r="AJ423" s="9">
        <v>64</v>
      </c>
      <c r="AK423" s="7">
        <v>1.8</v>
      </c>
      <c r="AL423" s="7">
        <v>0.19</v>
      </c>
      <c r="AM423" s="7">
        <v>2.46</v>
      </c>
      <c r="AN423" s="7">
        <v>0.43</v>
      </c>
      <c r="AO423" s="9">
        <v>3</v>
      </c>
      <c r="AP423" s="8">
        <v>26</v>
      </c>
      <c r="AQ423" s="8">
        <v>32</v>
      </c>
      <c r="AR423" s="8">
        <v>7</v>
      </c>
      <c r="AS423" s="8">
        <v>5</v>
      </c>
      <c r="AT423" s="7">
        <v>31</v>
      </c>
      <c r="AU423" s="8">
        <v>43</v>
      </c>
      <c r="AV423" s="7">
        <v>6</v>
      </c>
      <c r="AW423" s="8">
        <v>3.4</v>
      </c>
      <c r="AX423" s="7"/>
      <c r="AY423" s="7"/>
      <c r="AZ423" s="7"/>
      <c r="BA423" s="7"/>
      <c r="BB423" s="9">
        <v>4.5</v>
      </c>
      <c r="BC423" s="7">
        <v>15.2</v>
      </c>
      <c r="BD423" s="7">
        <v>27.2</v>
      </c>
      <c r="BE423" s="7">
        <v>2.99</v>
      </c>
      <c r="BF423" s="7">
        <v>9.9700000000000006</v>
      </c>
      <c r="BG423" s="7">
        <v>1.61</v>
      </c>
      <c r="BH423" s="7">
        <v>0.44600000000000001</v>
      </c>
      <c r="BI423" s="7">
        <v>1.1599999999999999</v>
      </c>
      <c r="BJ423" s="7">
        <v>0.16</v>
      </c>
      <c r="BK423" s="7">
        <v>0.86</v>
      </c>
      <c r="BL423" s="7">
        <v>0.15</v>
      </c>
      <c r="BM423" s="7">
        <v>0.42</v>
      </c>
      <c r="BN423" s="7">
        <v>6.3E-2</v>
      </c>
      <c r="BO423" s="7">
        <v>0.41</v>
      </c>
      <c r="BP423" s="7">
        <v>5.8000000000000003E-2</v>
      </c>
      <c r="BQ423" s="6" t="s">
        <v>29</v>
      </c>
      <c r="BR423" s="10">
        <v>2.4917135412404083</v>
      </c>
      <c r="BS423" s="10">
        <v>15.186332300929163</v>
      </c>
      <c r="BT423" s="10">
        <v>0.74865221300829254</v>
      </c>
      <c r="BU423" s="10">
        <v>71.271653511839332</v>
      </c>
      <c r="BV423" s="7">
        <v>5.9594393080823142E-2</v>
      </c>
      <c r="BW423" s="11">
        <v>866.98346238030319</v>
      </c>
      <c r="BX423" s="7">
        <v>37.073170731707314</v>
      </c>
      <c r="BY423" s="7">
        <v>80.888888888888886</v>
      </c>
      <c r="BZ423" s="7">
        <f t="shared" si="45"/>
        <v>8.6666666666666661</v>
      </c>
      <c r="CA423" s="9">
        <v>25.184727615995111</v>
      </c>
      <c r="CB423" s="12">
        <v>0.74865221300829254</v>
      </c>
      <c r="CC423" s="7">
        <v>31</v>
      </c>
      <c r="CD423" s="7">
        <v>31</v>
      </c>
      <c r="CJ423" s="2">
        <v>0.74865221300829254</v>
      </c>
      <c r="CK423" s="12">
        <v>0.74865221300829254</v>
      </c>
      <c r="CL423" s="7">
        <v>2.8074729999999999</v>
      </c>
      <c r="CM423" s="7">
        <v>2.8074729999999999</v>
      </c>
      <c r="CS423" s="12">
        <v>0.74865221300829254</v>
      </c>
      <c r="CU423" s="7">
        <v>37.073170731707314</v>
      </c>
    </row>
    <row r="424" spans="1:99" x14ac:dyDescent="0.15">
      <c r="A424" s="3" t="s">
        <v>377</v>
      </c>
      <c r="B424" s="5" t="s">
        <v>67</v>
      </c>
      <c r="C424" s="6">
        <v>17</v>
      </c>
      <c r="D424" s="14">
        <v>523818</v>
      </c>
      <c r="E424" s="14">
        <v>5343207</v>
      </c>
      <c r="F424" s="2">
        <v>-80.679203999999999</v>
      </c>
      <c r="G424" s="2">
        <v>48.241633</v>
      </c>
      <c r="H424" s="5" t="s">
        <v>1</v>
      </c>
      <c r="I424" s="1" t="s">
        <v>46</v>
      </c>
      <c r="J424" s="3" t="s">
        <v>48</v>
      </c>
      <c r="K424" s="3" t="s">
        <v>52</v>
      </c>
      <c r="L424" s="7">
        <v>71.364542</v>
      </c>
      <c r="M424" s="7">
        <v>15.876493999999999</v>
      </c>
      <c r="N424" s="7">
        <v>2.988E-2</v>
      </c>
      <c r="O424" s="7">
        <v>1.494024</v>
      </c>
      <c r="P424" s="7">
        <v>0.75697199999999998</v>
      </c>
      <c r="Q424" s="7">
        <v>1.792829</v>
      </c>
      <c r="R424" s="7">
        <v>5.7968130000000002</v>
      </c>
      <c r="S424" s="7">
        <v>2.6593629999999999</v>
      </c>
      <c r="T424" s="7">
        <v>0.159363</v>
      </c>
      <c r="U424" s="7">
        <v>6.9721000000000005E-2</v>
      </c>
      <c r="V424" s="7">
        <v>0.59</v>
      </c>
      <c r="W424" s="7">
        <v>101</v>
      </c>
      <c r="X424" s="7"/>
      <c r="Y424" s="7">
        <v>0.05</v>
      </c>
      <c r="Z424" s="7"/>
      <c r="AA424" s="7">
        <v>0.16</v>
      </c>
      <c r="AB424" s="7">
        <v>0.28000000000000003</v>
      </c>
      <c r="AC424" s="8">
        <v>19</v>
      </c>
      <c r="AD424" s="9">
        <v>1.06</v>
      </c>
      <c r="AE424" s="7">
        <v>3.581</v>
      </c>
      <c r="AF424" s="9">
        <v>81.819999999999993</v>
      </c>
      <c r="AG424" s="8">
        <v>1169.8</v>
      </c>
      <c r="AH424" s="9">
        <v>1431</v>
      </c>
      <c r="AI424" s="9">
        <v>2.9</v>
      </c>
      <c r="AJ424" s="9">
        <v>79.8</v>
      </c>
      <c r="AK424" s="7">
        <v>2.5</v>
      </c>
      <c r="AL424" s="7">
        <v>0.17</v>
      </c>
      <c r="AM424" s="7">
        <v>2.69</v>
      </c>
      <c r="AN424" s="7">
        <v>0.75900000000000001</v>
      </c>
      <c r="AO424" s="9">
        <v>2.1</v>
      </c>
      <c r="AP424" s="8">
        <v>16</v>
      </c>
      <c r="AQ424" s="8">
        <v>39</v>
      </c>
      <c r="AR424" s="8">
        <v>15</v>
      </c>
      <c r="AS424" s="8">
        <v>6</v>
      </c>
      <c r="AT424" s="7"/>
      <c r="AU424" s="8">
        <v>40</v>
      </c>
      <c r="AV424" s="7">
        <v>22</v>
      </c>
      <c r="AW424" s="8"/>
      <c r="AX424" s="7">
        <v>2</v>
      </c>
      <c r="AY424" s="7"/>
      <c r="AZ424" s="7"/>
      <c r="BA424" s="7"/>
      <c r="BB424" s="9">
        <v>4.22</v>
      </c>
      <c r="BC424" s="7">
        <v>12.91</v>
      </c>
      <c r="BD424" s="7">
        <v>26.97</v>
      </c>
      <c r="BE424" s="7">
        <v>3.1</v>
      </c>
      <c r="BF424" s="7">
        <v>12.14</v>
      </c>
      <c r="BG424" s="7">
        <v>2.15</v>
      </c>
      <c r="BH424" s="7">
        <v>0.53100000000000003</v>
      </c>
      <c r="BI424" s="7">
        <v>1.419</v>
      </c>
      <c r="BJ424" s="7">
        <v>0.16600000000000001</v>
      </c>
      <c r="BK424" s="7">
        <v>0.84699999999999998</v>
      </c>
      <c r="BL424" s="7">
        <v>0.14599999999999999</v>
      </c>
      <c r="BM424" s="7">
        <v>0.40100000000000002</v>
      </c>
      <c r="BN424" s="7">
        <v>5.6000000000000001E-2</v>
      </c>
      <c r="BO424" s="7">
        <v>0.39</v>
      </c>
      <c r="BP424" s="7">
        <v>5.7000000000000002E-2</v>
      </c>
      <c r="BQ424" s="6" t="s">
        <v>58</v>
      </c>
      <c r="BR424" s="10">
        <v>2.1797750062702987</v>
      </c>
      <c r="BS424" s="10">
        <v>12.857285130963051</v>
      </c>
      <c r="BT424" s="10">
        <v>0.75388108754108152</v>
      </c>
      <c r="BU424" s="10">
        <v>71.073142117318994</v>
      </c>
      <c r="BV424" s="7">
        <v>6.9030693069306939E-2</v>
      </c>
      <c r="BW424" s="11">
        <v>878.80101229770696</v>
      </c>
      <c r="BX424" s="7">
        <v>33.102564102564102</v>
      </c>
      <c r="BY424" s="7">
        <v>277.2037914691943</v>
      </c>
      <c r="BZ424" s="7">
        <f t="shared" si="45"/>
        <v>7.6190476190476186</v>
      </c>
      <c r="CA424" s="9">
        <v>22.487395705840708</v>
      </c>
      <c r="CB424" s="12">
        <v>0.75388108754108152</v>
      </c>
      <c r="CC424" s="7"/>
      <c r="CD424" s="7"/>
      <c r="CJ424" s="2">
        <v>0.75388108754108152</v>
      </c>
      <c r="CK424" s="12">
        <v>0.75388108754108152</v>
      </c>
      <c r="CL424" s="7">
        <v>1.494024</v>
      </c>
      <c r="CM424" s="7">
        <v>1.494024</v>
      </c>
      <c r="CS424" s="12">
        <v>0.75388108754108152</v>
      </c>
      <c r="CU424" s="7">
        <v>33.102564102564102</v>
      </c>
    </row>
    <row r="425" spans="1:99" x14ac:dyDescent="0.15">
      <c r="A425" s="3" t="s">
        <v>386</v>
      </c>
      <c r="B425" s="5" t="s">
        <v>67</v>
      </c>
      <c r="C425" s="6">
        <v>18</v>
      </c>
      <c r="D425" s="14">
        <v>558821</v>
      </c>
      <c r="E425" s="14">
        <v>5517523</v>
      </c>
      <c r="F425" s="2">
        <v>-74.182505000000006</v>
      </c>
      <c r="G425" s="2">
        <v>49.807270000000003</v>
      </c>
      <c r="H425" s="5" t="s">
        <v>1</v>
      </c>
      <c r="I425" s="1" t="s">
        <v>46</v>
      </c>
      <c r="J425" s="3" t="s">
        <v>48</v>
      </c>
      <c r="K425" s="3" t="s">
        <v>52</v>
      </c>
      <c r="L425" s="7">
        <v>71.115003999999999</v>
      </c>
      <c r="M425" s="7">
        <v>16.570485999999999</v>
      </c>
      <c r="N425" s="7">
        <v>3.0915000000000002E-2</v>
      </c>
      <c r="O425" s="7">
        <v>2.1228359999999999</v>
      </c>
      <c r="P425" s="7">
        <v>0.731657</v>
      </c>
      <c r="Q425" s="7">
        <v>2.6174770000000001</v>
      </c>
      <c r="R425" s="7">
        <v>4.3899419999999996</v>
      </c>
      <c r="S425" s="7">
        <v>2.1022259999999999</v>
      </c>
      <c r="T425" s="7">
        <v>0.24732100000000001</v>
      </c>
      <c r="U425" s="7">
        <v>7.2135000000000005E-2</v>
      </c>
      <c r="V425" s="7">
        <v>1.99</v>
      </c>
      <c r="W425" s="7">
        <v>99.03</v>
      </c>
      <c r="X425" s="7"/>
      <c r="Y425" s="7"/>
      <c r="Z425" s="7"/>
      <c r="AA425" s="7"/>
      <c r="AB425" s="7"/>
      <c r="AC425" s="8"/>
      <c r="AD425" s="9"/>
      <c r="AE425" s="7">
        <v>0.8</v>
      </c>
      <c r="AF425" s="9">
        <v>40</v>
      </c>
      <c r="AG425" s="8">
        <v>391</v>
      </c>
      <c r="AH425" s="9">
        <v>528</v>
      </c>
      <c r="AI425" s="9">
        <v>3</v>
      </c>
      <c r="AJ425" s="9">
        <v>76</v>
      </c>
      <c r="AK425" s="7">
        <v>1.8</v>
      </c>
      <c r="AL425" s="7">
        <v>0.27</v>
      </c>
      <c r="AM425" s="7">
        <v>2.78</v>
      </c>
      <c r="AN425" s="7">
        <v>0.71</v>
      </c>
      <c r="AO425" s="9">
        <v>2.5</v>
      </c>
      <c r="AP425" s="8">
        <v>21</v>
      </c>
      <c r="AQ425" s="8"/>
      <c r="AR425" s="8">
        <v>7</v>
      </c>
      <c r="AS425" s="8">
        <v>4</v>
      </c>
      <c r="AT425" s="7"/>
      <c r="AU425" s="8">
        <v>21</v>
      </c>
      <c r="AV425" s="7"/>
      <c r="AW425" s="8">
        <v>0.9</v>
      </c>
      <c r="AX425" s="7"/>
      <c r="AY425" s="7"/>
      <c r="AZ425" s="7"/>
      <c r="BA425" s="7"/>
      <c r="BB425" s="9">
        <v>3.8</v>
      </c>
      <c r="BC425" s="7">
        <v>14.5</v>
      </c>
      <c r="BD425" s="7">
        <v>30.2</v>
      </c>
      <c r="BE425" s="7">
        <v>3.2</v>
      </c>
      <c r="BF425" s="7">
        <v>10.8</v>
      </c>
      <c r="BG425" s="7">
        <v>1.36</v>
      </c>
      <c r="BH425" s="7">
        <v>0.55000000000000004</v>
      </c>
      <c r="BI425" s="7">
        <v>0.77</v>
      </c>
      <c r="BJ425" s="7">
        <v>0.11</v>
      </c>
      <c r="BK425" s="7">
        <v>0.55000000000000004</v>
      </c>
      <c r="BL425" s="7">
        <v>0.1</v>
      </c>
      <c r="BM425" s="7">
        <v>0.35</v>
      </c>
      <c r="BN425" s="7">
        <v>6.0999999999999999E-2</v>
      </c>
      <c r="BO425" s="7">
        <v>0.46</v>
      </c>
      <c r="BP425" s="7">
        <v>7.4999999999999997E-2</v>
      </c>
      <c r="BQ425" s="6" t="s">
        <v>29</v>
      </c>
      <c r="BR425" s="10">
        <v>2.0882350422837503</v>
      </c>
      <c r="BS425" s="10">
        <v>14.942291838417146</v>
      </c>
      <c r="BT425" s="10">
        <v>0.75397464962901894</v>
      </c>
      <c r="BU425" s="10">
        <v>73.284216817807078</v>
      </c>
      <c r="BV425" s="7">
        <v>7.284156316267798E-2</v>
      </c>
      <c r="BW425" s="11">
        <v>905.52223730520325</v>
      </c>
      <c r="BX425" s="7">
        <v>31.521739130434781</v>
      </c>
      <c r="BY425" s="7">
        <v>102.89473684210527</v>
      </c>
      <c r="BZ425" s="7">
        <f t="shared" si="45"/>
        <v>8.4</v>
      </c>
      <c r="CA425" s="9">
        <v>21.413501956105684</v>
      </c>
      <c r="CB425" s="12">
        <v>0.75397464962901894</v>
      </c>
      <c r="CC425" s="7"/>
      <c r="CD425" s="7"/>
      <c r="CJ425" s="2">
        <v>0.75397464962901894</v>
      </c>
      <c r="CK425" s="12">
        <v>0.75397464962901894</v>
      </c>
      <c r="CL425" s="7">
        <v>2.1228359999999999</v>
      </c>
      <c r="CM425" s="7">
        <v>2.1228359999999999</v>
      </c>
      <c r="CS425" s="12">
        <v>0.75397464962901894</v>
      </c>
      <c r="CU425" s="7">
        <v>31.521739130434781</v>
      </c>
    </row>
    <row r="426" spans="1:99" x14ac:dyDescent="0.15">
      <c r="B426" s="5" t="s">
        <v>67</v>
      </c>
      <c r="C426" s="6">
        <v>17</v>
      </c>
      <c r="D426" s="14">
        <v>682426</v>
      </c>
      <c r="E426" s="14">
        <v>5351816</v>
      </c>
      <c r="F426" s="2">
        <v>-78.540407999999999</v>
      </c>
      <c r="G426" s="2">
        <v>48.293225999999997</v>
      </c>
      <c r="H426" s="5" t="s">
        <v>1</v>
      </c>
      <c r="I426" s="1" t="s">
        <v>46</v>
      </c>
      <c r="J426" s="3" t="s">
        <v>15</v>
      </c>
      <c r="K426" s="3" t="s">
        <v>41</v>
      </c>
      <c r="L426" s="7">
        <v>69.957600999999997</v>
      </c>
      <c r="M426" s="7">
        <v>16.202302</v>
      </c>
      <c r="N426" s="7">
        <v>2.019E-2</v>
      </c>
      <c r="O426" s="7">
        <v>2.0088840000000001</v>
      </c>
      <c r="P426" s="7">
        <v>0.74702199999999996</v>
      </c>
      <c r="Q426" s="7">
        <v>1.9584090000000001</v>
      </c>
      <c r="R426" s="7">
        <v>5.7338990000000001</v>
      </c>
      <c r="S426" s="7">
        <v>2.8871389999999999</v>
      </c>
      <c r="T426" s="7">
        <v>0.34322599999999998</v>
      </c>
      <c r="U426" s="7">
        <v>0.14132800000000001</v>
      </c>
      <c r="V426" s="7">
        <v>0.6</v>
      </c>
      <c r="W426" s="7">
        <v>99.66</v>
      </c>
      <c r="X426" s="7">
        <v>0.03</v>
      </c>
      <c r="Y426" s="7"/>
      <c r="Z426" s="7"/>
      <c r="AA426" s="7"/>
      <c r="AB426" s="7"/>
      <c r="AC426" s="8"/>
      <c r="AD426" s="9"/>
      <c r="AE426" s="7">
        <v>0.9</v>
      </c>
      <c r="AF426" s="9">
        <v>54.3</v>
      </c>
      <c r="AG426" s="8">
        <v>1213.9000000000001</v>
      </c>
      <c r="AH426" s="9">
        <v>1200</v>
      </c>
      <c r="AI426" s="9">
        <v>3.4</v>
      </c>
      <c r="AJ426" s="9">
        <v>121.9</v>
      </c>
      <c r="AK426" s="7">
        <v>3.8</v>
      </c>
      <c r="AL426" s="7">
        <v>0.2</v>
      </c>
      <c r="AM426" s="7">
        <v>4.3</v>
      </c>
      <c r="AN426" s="7">
        <v>1.3</v>
      </c>
      <c r="AO426" s="9">
        <v>2</v>
      </c>
      <c r="AP426" s="8">
        <v>22</v>
      </c>
      <c r="AQ426" s="8">
        <v>30</v>
      </c>
      <c r="AR426" s="8">
        <v>4</v>
      </c>
      <c r="AS426" s="8">
        <v>3.4</v>
      </c>
      <c r="AT426" s="7">
        <v>3.7</v>
      </c>
      <c r="AU426" s="8">
        <v>51</v>
      </c>
      <c r="AV426" s="7">
        <v>1.9</v>
      </c>
      <c r="AW426" s="8"/>
      <c r="AX426" s="7"/>
      <c r="AY426" s="7"/>
      <c r="AZ426" s="7"/>
      <c r="BA426" s="7"/>
      <c r="BB426" s="9">
        <v>7.5</v>
      </c>
      <c r="BC426" s="7">
        <v>26.2</v>
      </c>
      <c r="BD426" s="7">
        <v>54.6</v>
      </c>
      <c r="BE426" s="7">
        <v>6.57</v>
      </c>
      <c r="BF426" s="7">
        <v>22</v>
      </c>
      <c r="BG426" s="7">
        <v>3.59</v>
      </c>
      <c r="BH426" s="7">
        <v>0.95</v>
      </c>
      <c r="BI426" s="7">
        <v>1.99</v>
      </c>
      <c r="BJ426" s="7">
        <v>0.31</v>
      </c>
      <c r="BK426" s="7">
        <v>1.26</v>
      </c>
      <c r="BL426" s="7">
        <v>0.26</v>
      </c>
      <c r="BM426" s="7">
        <v>0.69</v>
      </c>
      <c r="BN426" s="7">
        <v>0.11</v>
      </c>
      <c r="BO426" s="7">
        <v>0.64</v>
      </c>
      <c r="BP426" s="7">
        <v>0.09</v>
      </c>
      <c r="BQ426" s="6" t="s">
        <v>29</v>
      </c>
      <c r="BR426" s="10">
        <v>1.9860141822059834</v>
      </c>
      <c r="BS426" s="10">
        <v>26.448616999798102</v>
      </c>
      <c r="BT426" s="10">
        <v>0.75411064001615169</v>
      </c>
      <c r="BU426" s="10">
        <v>70.621442560064594</v>
      </c>
      <c r="BV426" s="7">
        <v>0.14181015452538634</v>
      </c>
      <c r="BW426" s="11">
        <v>947.07535731652126</v>
      </c>
      <c r="BX426" s="7">
        <v>40.9375</v>
      </c>
      <c r="BY426" s="7">
        <v>161.85333333333335</v>
      </c>
      <c r="BZ426" s="7">
        <f t="shared" si="45"/>
        <v>11</v>
      </c>
      <c r="CA426" s="9">
        <v>27.809862669718285</v>
      </c>
      <c r="CB426" s="12">
        <v>0.75411064001615169</v>
      </c>
      <c r="CC426" s="7">
        <v>3.7</v>
      </c>
      <c r="CD426" s="7">
        <v>3.7</v>
      </c>
      <c r="CJ426" s="2">
        <v>0.75411064001615169</v>
      </c>
      <c r="CK426" s="12">
        <v>0.75411064001615169</v>
      </c>
      <c r="CL426" s="7">
        <v>2.0088840000000001</v>
      </c>
      <c r="CM426" s="7">
        <v>2.0088840000000001</v>
      </c>
      <c r="CS426" s="12">
        <v>0.75411064001615169</v>
      </c>
      <c r="CU426" s="7">
        <v>40.9375</v>
      </c>
    </row>
    <row r="427" spans="1:99" x14ac:dyDescent="0.15">
      <c r="B427" s="5" t="s">
        <v>67</v>
      </c>
      <c r="C427" s="6">
        <v>18</v>
      </c>
      <c r="D427" s="14">
        <v>398011</v>
      </c>
      <c r="E427" s="14">
        <v>5518251</v>
      </c>
      <c r="F427" s="2">
        <v>-76.417482000000007</v>
      </c>
      <c r="G427" s="2">
        <v>49.808031999999997</v>
      </c>
      <c r="H427" s="5" t="s">
        <v>1</v>
      </c>
      <c r="I427" s="1" t="s">
        <v>46</v>
      </c>
      <c r="J427" s="3" t="s">
        <v>48</v>
      </c>
      <c r="K427" s="3" t="s">
        <v>52</v>
      </c>
      <c r="L427" s="7">
        <v>72.152027000000004</v>
      </c>
      <c r="M427" s="7">
        <v>15.748509</v>
      </c>
      <c r="N427" s="7">
        <v>3.0324E-2</v>
      </c>
      <c r="O427" s="7">
        <v>2.0519560000000001</v>
      </c>
      <c r="P427" s="7">
        <v>0.748004</v>
      </c>
      <c r="Q427" s="7">
        <v>2.547256</v>
      </c>
      <c r="R427" s="7">
        <v>5.3067830000000002</v>
      </c>
      <c r="S427" s="7">
        <v>1.0815729999999999</v>
      </c>
      <c r="T427" s="7">
        <v>0.25270399999999998</v>
      </c>
      <c r="U427" s="7">
        <v>8.0865000000000006E-2</v>
      </c>
      <c r="V427" s="7">
        <v>0.9</v>
      </c>
      <c r="W427" s="7">
        <v>99.83</v>
      </c>
      <c r="X427" s="7">
        <v>0.01</v>
      </c>
      <c r="Y427" s="7">
        <v>0.04</v>
      </c>
      <c r="Z427" s="7"/>
      <c r="AA427" s="7"/>
      <c r="AB427" s="7"/>
      <c r="AC427" s="8"/>
      <c r="AD427" s="9"/>
      <c r="AE427" s="7">
        <v>3.4</v>
      </c>
      <c r="AF427" s="9">
        <v>70.099999999999994</v>
      </c>
      <c r="AG427" s="8">
        <v>376.2</v>
      </c>
      <c r="AH427" s="9">
        <v>263</v>
      </c>
      <c r="AI427" s="9">
        <v>2.1</v>
      </c>
      <c r="AJ427" s="9">
        <v>122.8</v>
      </c>
      <c r="AK427" s="7">
        <v>3.2</v>
      </c>
      <c r="AL427" s="7">
        <v>0.3</v>
      </c>
      <c r="AM427" s="7">
        <v>2</v>
      </c>
      <c r="AN427" s="7">
        <v>0.1</v>
      </c>
      <c r="AO427" s="9">
        <v>2</v>
      </c>
      <c r="AP427" s="8">
        <v>37</v>
      </c>
      <c r="AQ427" s="8"/>
      <c r="AR427" s="8">
        <v>4.9000000000000004</v>
      </c>
      <c r="AS427" s="8">
        <v>4.0999999999999996</v>
      </c>
      <c r="AT427" s="7">
        <v>13.1</v>
      </c>
      <c r="AU427" s="8">
        <v>46</v>
      </c>
      <c r="AV427" s="7">
        <v>5.6</v>
      </c>
      <c r="AW427" s="8"/>
      <c r="AX427" s="7"/>
      <c r="AY427" s="7">
        <v>1</v>
      </c>
      <c r="AZ427" s="7"/>
      <c r="BA427" s="7"/>
      <c r="BB427" s="9">
        <v>1.4</v>
      </c>
      <c r="BC427" s="7">
        <v>12.9</v>
      </c>
      <c r="BD427" s="7">
        <v>23.5</v>
      </c>
      <c r="BE427" s="7">
        <v>2.2599999999999998</v>
      </c>
      <c r="BF427" s="7">
        <v>8.4</v>
      </c>
      <c r="BG427" s="7">
        <v>1.1000000000000001</v>
      </c>
      <c r="BH427" s="7">
        <v>0.41</v>
      </c>
      <c r="BI427" s="7">
        <v>0.56000000000000005</v>
      </c>
      <c r="BJ427" s="7">
        <v>7.0000000000000007E-2</v>
      </c>
      <c r="BK427" s="7">
        <v>0.33</v>
      </c>
      <c r="BL427" s="7">
        <v>0.06</v>
      </c>
      <c r="BM427" s="7">
        <v>0.11</v>
      </c>
      <c r="BN427" s="7"/>
      <c r="BO427" s="7">
        <v>0.12</v>
      </c>
      <c r="BP427" s="7">
        <v>0.03</v>
      </c>
      <c r="BQ427" s="6" t="s">
        <v>29</v>
      </c>
      <c r="BR427" s="10">
        <v>4.9065416758739362</v>
      </c>
      <c r="BS427" s="10">
        <v>13.039522894976248</v>
      </c>
      <c r="BT427" s="10">
        <v>0.7560942080258769</v>
      </c>
      <c r="BU427" s="10">
        <v>72.932403719801897</v>
      </c>
      <c r="BV427" s="7">
        <v>8.1002704597816291E-2</v>
      </c>
      <c r="BW427" s="11">
        <v>912.38824520321839</v>
      </c>
      <c r="BX427" s="7">
        <v>107.5</v>
      </c>
      <c r="BY427" s="7">
        <v>268.71428571428572</v>
      </c>
      <c r="BZ427" s="7">
        <f t="shared" si="45"/>
        <v>18.5</v>
      </c>
      <c r="CA427" s="9">
        <v>73.027425636512135</v>
      </c>
      <c r="CB427" s="12">
        <v>0.7560942080258769</v>
      </c>
      <c r="CC427" s="7">
        <v>13.1</v>
      </c>
      <c r="CD427" s="7">
        <v>13.1</v>
      </c>
      <c r="CJ427" s="2">
        <v>0.7560942080258769</v>
      </c>
      <c r="CK427" s="12">
        <v>0.7560942080258769</v>
      </c>
      <c r="CL427" s="7">
        <v>2.0519560000000001</v>
      </c>
      <c r="CM427" s="7">
        <v>2.0519560000000001</v>
      </c>
      <c r="CS427" s="12">
        <v>0.7560942080258769</v>
      </c>
      <c r="CU427" s="7">
        <v>107.5</v>
      </c>
    </row>
    <row r="428" spans="1:99" x14ac:dyDescent="0.15">
      <c r="A428" s="3" t="s">
        <v>320</v>
      </c>
      <c r="B428" s="5" t="s">
        <v>47</v>
      </c>
      <c r="C428" s="6">
        <v>17</v>
      </c>
      <c r="D428" s="14">
        <v>523087.97649799997</v>
      </c>
      <c r="E428" s="14">
        <v>5359657.3370000003</v>
      </c>
      <c r="F428" s="2">
        <v>-80.688135000000003</v>
      </c>
      <c r="G428" s="2">
        <v>48.389656000000002</v>
      </c>
      <c r="H428" s="5" t="s">
        <v>1</v>
      </c>
      <c r="I428" s="1" t="s">
        <v>46</v>
      </c>
      <c r="J428" s="3" t="s">
        <v>15</v>
      </c>
      <c r="K428" s="3" t="s">
        <v>41</v>
      </c>
      <c r="L428" s="7">
        <v>65.637733999999995</v>
      </c>
      <c r="M428" s="7">
        <v>17.766912000000001</v>
      </c>
      <c r="N428" s="7">
        <v>2.0375000000000001E-2</v>
      </c>
      <c r="O428" s="7">
        <v>2.9441730000000002</v>
      </c>
      <c r="P428" s="7">
        <v>0.74368400000000001</v>
      </c>
      <c r="Q428" s="7">
        <v>1.843928</v>
      </c>
      <c r="R428" s="7">
        <v>9.6984510000000004</v>
      </c>
      <c r="S428" s="7">
        <v>6.1124999999999999E-2</v>
      </c>
      <c r="T428" s="7">
        <v>1.120619</v>
      </c>
      <c r="U428" s="7">
        <v>0.162999</v>
      </c>
      <c r="V428" s="7">
        <v>1.02</v>
      </c>
      <c r="W428" s="7">
        <v>99.180001000000004</v>
      </c>
      <c r="X428" s="7"/>
      <c r="Y428" s="7"/>
      <c r="Z428" s="7"/>
      <c r="AA428" s="7"/>
      <c r="AB428" s="7"/>
      <c r="AC428" s="8"/>
      <c r="AD428" s="9"/>
      <c r="AE428" s="7">
        <v>0.05</v>
      </c>
      <c r="AF428" s="9">
        <v>1</v>
      </c>
      <c r="AG428" s="8">
        <v>107</v>
      </c>
      <c r="AH428" s="9">
        <v>29</v>
      </c>
      <c r="AI428" s="9">
        <v>5.83</v>
      </c>
      <c r="AJ428" s="9">
        <v>129</v>
      </c>
      <c r="AK428" s="7">
        <v>2.97</v>
      </c>
      <c r="AL428" s="7">
        <v>0.51</v>
      </c>
      <c r="AM428" s="7">
        <v>1.46</v>
      </c>
      <c r="AN428" s="7">
        <v>0.34</v>
      </c>
      <c r="AO428" s="9">
        <v>25</v>
      </c>
      <c r="AP428" s="8">
        <v>214</v>
      </c>
      <c r="AQ428" s="8">
        <v>231</v>
      </c>
      <c r="AR428" s="8">
        <v>27</v>
      </c>
      <c r="AS428" s="8">
        <v>12</v>
      </c>
      <c r="AT428" s="7">
        <v>61</v>
      </c>
      <c r="AU428" s="8">
        <v>31</v>
      </c>
      <c r="AV428" s="7"/>
      <c r="AW428" s="8"/>
      <c r="AX428" s="7"/>
      <c r="AY428" s="7"/>
      <c r="AZ428" s="7"/>
      <c r="BA428" s="7"/>
      <c r="BB428" s="9">
        <v>18</v>
      </c>
      <c r="BC428" s="7">
        <v>12.63</v>
      </c>
      <c r="BD428" s="7">
        <v>30.75</v>
      </c>
      <c r="BE428" s="7">
        <v>4.18</v>
      </c>
      <c r="BF428" s="7">
        <v>17.57</v>
      </c>
      <c r="BG428" s="7">
        <v>3.98</v>
      </c>
      <c r="BH428" s="7">
        <v>1.32</v>
      </c>
      <c r="BI428" s="7">
        <v>3.41</v>
      </c>
      <c r="BJ428" s="7">
        <v>0.55000000000000004</v>
      </c>
      <c r="BK428" s="7">
        <v>3.29</v>
      </c>
      <c r="BL428" s="7">
        <v>0.67</v>
      </c>
      <c r="BM428" s="7">
        <v>1.85</v>
      </c>
      <c r="BN428" s="7">
        <v>0.25</v>
      </c>
      <c r="BO428" s="7">
        <v>1.59</v>
      </c>
      <c r="BP428" s="7">
        <v>0.25</v>
      </c>
      <c r="BQ428" s="6" t="s">
        <v>50</v>
      </c>
      <c r="BR428" s="10">
        <v>158.66586503067487</v>
      </c>
      <c r="BS428" s="10">
        <v>12.866748035179828</v>
      </c>
      <c r="BT428" s="10">
        <v>0.75762427916030683</v>
      </c>
      <c r="BU428" s="10">
        <v>66.868106490748701</v>
      </c>
      <c r="BV428" s="7">
        <v>0.1643466408111853</v>
      </c>
      <c r="BW428" s="11">
        <v>924.43387764303895</v>
      </c>
      <c r="BX428" s="7">
        <v>7.9433962264150946</v>
      </c>
      <c r="BY428" s="7">
        <v>5.9444444444444446</v>
      </c>
      <c r="BZ428" s="7">
        <f t="shared" si="45"/>
        <v>8.56</v>
      </c>
      <c r="CA428" s="9">
        <v>5.3961467648919017</v>
      </c>
      <c r="CB428" s="12">
        <v>0.75762427916030683</v>
      </c>
      <c r="CC428" s="7">
        <v>61</v>
      </c>
      <c r="CD428" s="7">
        <v>61</v>
      </c>
      <c r="CJ428" s="2">
        <v>0.75762427916030683</v>
      </c>
      <c r="CK428" s="12">
        <v>0.75762427916030683</v>
      </c>
      <c r="CL428" s="7">
        <v>2.9441730000000002</v>
      </c>
      <c r="CM428" s="7">
        <v>2.9441730000000002</v>
      </c>
      <c r="CS428" s="12">
        <v>0.75762427916030683</v>
      </c>
      <c r="CU428" s="7">
        <v>7.9433962264150946</v>
      </c>
    </row>
    <row r="429" spans="1:99" x14ac:dyDescent="0.15">
      <c r="B429" s="5" t="s">
        <v>67</v>
      </c>
      <c r="C429" s="6">
        <v>18</v>
      </c>
      <c r="D429" s="14">
        <v>492282</v>
      </c>
      <c r="E429" s="14">
        <v>5440151</v>
      </c>
      <c r="F429" s="2">
        <v>-75.105761999999999</v>
      </c>
      <c r="G429" s="2">
        <v>49.114151999999997</v>
      </c>
      <c r="H429" s="5" t="s">
        <v>1</v>
      </c>
      <c r="I429" s="1" t="s">
        <v>46</v>
      </c>
      <c r="J429" s="3" t="s">
        <v>15</v>
      </c>
      <c r="K429" s="3" t="s">
        <v>9</v>
      </c>
      <c r="L429" s="7">
        <v>71.808887999999996</v>
      </c>
      <c r="M429" s="7">
        <v>15.69997</v>
      </c>
      <c r="N429" s="7">
        <v>3.0367000000000002E-2</v>
      </c>
      <c r="O429" s="7">
        <v>2.3585379999999998</v>
      </c>
      <c r="P429" s="7">
        <v>0.74906399999999995</v>
      </c>
      <c r="Q429" s="7">
        <v>2.7027030000000001</v>
      </c>
      <c r="R429" s="7">
        <v>5.111853</v>
      </c>
      <c r="S429" s="7">
        <v>1.14384</v>
      </c>
      <c r="T429" s="7">
        <v>0.32391900000000001</v>
      </c>
      <c r="U429" s="7">
        <v>7.0857000000000003E-2</v>
      </c>
      <c r="V429" s="7">
        <v>1</v>
      </c>
      <c r="W429" s="7">
        <v>99.79</v>
      </c>
      <c r="X429" s="7">
        <v>0.05</v>
      </c>
      <c r="Y429" s="7">
        <v>0.48</v>
      </c>
      <c r="Z429" s="7"/>
      <c r="AA429" s="7"/>
      <c r="AB429" s="7"/>
      <c r="AC429" s="8"/>
      <c r="AD429" s="9"/>
      <c r="AE429" s="7">
        <v>1.4</v>
      </c>
      <c r="AF429" s="9">
        <v>27.2</v>
      </c>
      <c r="AG429" s="8">
        <v>403.8</v>
      </c>
      <c r="AH429" s="9">
        <v>472</v>
      </c>
      <c r="AI429" s="9">
        <v>3.5</v>
      </c>
      <c r="AJ429" s="9">
        <v>112.3</v>
      </c>
      <c r="AK429" s="7">
        <v>2.9</v>
      </c>
      <c r="AL429" s="7">
        <v>0.3</v>
      </c>
      <c r="AM429" s="7">
        <v>3.4</v>
      </c>
      <c r="AN429" s="7">
        <v>0.9</v>
      </c>
      <c r="AO429" s="9">
        <v>3</v>
      </c>
      <c r="AP429" s="8">
        <v>30</v>
      </c>
      <c r="AQ429" s="8"/>
      <c r="AR429" s="8">
        <v>4.8</v>
      </c>
      <c r="AS429" s="8">
        <v>4.5999999999999996</v>
      </c>
      <c r="AT429" s="7">
        <v>10</v>
      </c>
      <c r="AU429" s="8">
        <v>30</v>
      </c>
      <c r="AV429" s="7">
        <v>2.2000000000000002</v>
      </c>
      <c r="AW429" s="8"/>
      <c r="AX429" s="7"/>
      <c r="AY429" s="7"/>
      <c r="AZ429" s="7"/>
      <c r="BA429" s="7"/>
      <c r="BB429" s="9">
        <v>4.4000000000000004</v>
      </c>
      <c r="BC429" s="7">
        <v>14.8</v>
      </c>
      <c r="BD429" s="7">
        <v>29.1</v>
      </c>
      <c r="BE429" s="7">
        <v>3.13</v>
      </c>
      <c r="BF429" s="7">
        <v>12.4</v>
      </c>
      <c r="BG429" s="7">
        <v>1.5</v>
      </c>
      <c r="BH429" s="7">
        <v>0.56000000000000005</v>
      </c>
      <c r="BI429" s="7">
        <v>0.98</v>
      </c>
      <c r="BJ429" s="7">
        <v>0.15</v>
      </c>
      <c r="BK429" s="7">
        <v>0.69</v>
      </c>
      <c r="BL429" s="7">
        <v>0.13</v>
      </c>
      <c r="BM429" s="7">
        <v>0.32</v>
      </c>
      <c r="BN429" s="7">
        <v>0.05</v>
      </c>
      <c r="BO429" s="7">
        <v>0.28999999999999998</v>
      </c>
      <c r="BP429" s="7">
        <v>7.0000000000000007E-2</v>
      </c>
      <c r="BQ429" s="6" t="s">
        <v>29</v>
      </c>
      <c r="BR429" s="10">
        <v>4.4690280109106171</v>
      </c>
      <c r="BS429" s="10">
        <v>14.9812734082397</v>
      </c>
      <c r="BT429" s="10">
        <v>0.75823868812632844</v>
      </c>
      <c r="BU429" s="10">
        <v>72.688417856058294</v>
      </c>
      <c r="BV429" s="7">
        <v>7.1006112836957611E-2</v>
      </c>
      <c r="BW429" s="11">
        <v>897.36409524639691</v>
      </c>
      <c r="BX429" s="7">
        <v>51.034482758620697</v>
      </c>
      <c r="BY429" s="7">
        <v>91.772727272727266</v>
      </c>
      <c r="BZ429" s="7">
        <f t="shared" si="45"/>
        <v>10</v>
      </c>
      <c r="CA429" s="9">
        <v>34.668994367935198</v>
      </c>
      <c r="CB429" s="12">
        <v>0.75823868812632844</v>
      </c>
      <c r="CC429" s="7">
        <v>10</v>
      </c>
      <c r="CD429" s="7">
        <v>10</v>
      </c>
      <c r="CJ429" s="2">
        <v>0.75823868812632844</v>
      </c>
      <c r="CK429" s="12">
        <v>0.75823868812632844</v>
      </c>
      <c r="CL429" s="7">
        <v>2.3585379999999998</v>
      </c>
      <c r="CM429" s="7">
        <v>2.3585379999999998</v>
      </c>
      <c r="CS429" s="12">
        <v>0.75823868812632844</v>
      </c>
      <c r="CU429" s="7">
        <v>51.034482758620697</v>
      </c>
    </row>
    <row r="430" spans="1:99" x14ac:dyDescent="0.15">
      <c r="B430" s="5" t="s">
        <v>47</v>
      </c>
      <c r="C430" s="6">
        <v>18</v>
      </c>
      <c r="D430" s="14">
        <v>527392</v>
      </c>
      <c r="E430" s="14">
        <v>5490082</v>
      </c>
      <c r="F430" s="2">
        <v>-74.621212</v>
      </c>
      <c r="G430" s="2">
        <v>49.562714</v>
      </c>
      <c r="H430" s="5" t="s">
        <v>1</v>
      </c>
      <c r="I430" s="1" t="s">
        <v>46</v>
      </c>
      <c r="J430" s="3" t="s">
        <v>48</v>
      </c>
      <c r="K430" s="3" t="s">
        <v>52</v>
      </c>
      <c r="L430" s="7">
        <v>74.194862999999998</v>
      </c>
      <c r="M430" s="7">
        <v>14.166327000000001</v>
      </c>
      <c r="N430" s="7">
        <v>1.0192E-2</v>
      </c>
      <c r="O430" s="7">
        <v>2.527517</v>
      </c>
      <c r="P430" s="7">
        <v>0.74398699999999995</v>
      </c>
      <c r="Q430" s="7">
        <v>0.39747199999999999</v>
      </c>
      <c r="R430" s="7">
        <v>5.4626989999999997</v>
      </c>
      <c r="S430" s="7">
        <v>2.007746</v>
      </c>
      <c r="T430" s="7">
        <v>0.41785600000000001</v>
      </c>
      <c r="U430" s="7">
        <v>7.1341000000000002E-2</v>
      </c>
      <c r="V430" s="7">
        <v>1.53</v>
      </c>
      <c r="W430" s="7">
        <v>99.65</v>
      </c>
      <c r="X430" s="7">
        <v>0.22</v>
      </c>
      <c r="Y430" s="7"/>
      <c r="Z430" s="7"/>
      <c r="AA430" s="7"/>
      <c r="AB430" s="7"/>
      <c r="AC430" s="8">
        <v>10</v>
      </c>
      <c r="AD430" s="9">
        <v>1</v>
      </c>
      <c r="AE430" s="7">
        <v>1.2</v>
      </c>
      <c r="AF430" s="9">
        <v>72</v>
      </c>
      <c r="AG430" s="8">
        <v>76</v>
      </c>
      <c r="AH430" s="9">
        <v>446</v>
      </c>
      <c r="AI430" s="9">
        <v>10.199999999999999</v>
      </c>
      <c r="AJ430" s="9">
        <v>251</v>
      </c>
      <c r="AK430" s="7">
        <v>5.7</v>
      </c>
      <c r="AL430" s="7">
        <v>0.94</v>
      </c>
      <c r="AM430" s="7">
        <v>6.73</v>
      </c>
      <c r="AN430" s="7">
        <v>1.44</v>
      </c>
      <c r="AO430" s="9">
        <v>7</v>
      </c>
      <c r="AP430" s="8">
        <v>20</v>
      </c>
      <c r="AQ430" s="8"/>
      <c r="AR430" s="8">
        <v>3</v>
      </c>
      <c r="AS430" s="8">
        <v>2</v>
      </c>
      <c r="AT430" s="7">
        <v>2</v>
      </c>
      <c r="AU430" s="8">
        <v>18</v>
      </c>
      <c r="AV430" s="7">
        <v>3</v>
      </c>
      <c r="AW430" s="8"/>
      <c r="AX430" s="7">
        <v>1.4</v>
      </c>
      <c r="AY430" s="7"/>
      <c r="AZ430" s="7"/>
      <c r="BA430" s="7"/>
      <c r="BB430" s="9">
        <v>23.6</v>
      </c>
      <c r="BC430" s="7">
        <v>9.07</v>
      </c>
      <c r="BD430" s="7">
        <v>19.3</v>
      </c>
      <c r="BE430" s="7">
        <v>2.39</v>
      </c>
      <c r="BF430" s="7">
        <v>9.06</v>
      </c>
      <c r="BG430" s="7">
        <v>2.19</v>
      </c>
      <c r="BH430" s="7">
        <v>0.53100000000000003</v>
      </c>
      <c r="BI430" s="7">
        <v>2.46</v>
      </c>
      <c r="BJ430" s="7">
        <v>0.49</v>
      </c>
      <c r="BK430" s="7">
        <v>3.18</v>
      </c>
      <c r="BL430" s="7">
        <v>0.7</v>
      </c>
      <c r="BM430" s="7">
        <v>2.31</v>
      </c>
      <c r="BN430" s="7">
        <v>0.40500000000000003</v>
      </c>
      <c r="BO430" s="7">
        <v>2.83</v>
      </c>
      <c r="BP430" s="7">
        <v>0.41799999999999998</v>
      </c>
      <c r="BQ430" s="6" t="s">
        <v>29</v>
      </c>
      <c r="BR430" s="10">
        <v>2.7208117959144231</v>
      </c>
      <c r="BS430" s="10">
        <v>9.2437831227068887</v>
      </c>
      <c r="BT430" s="10">
        <v>0.75824194863432515</v>
      </c>
      <c r="BU430" s="10">
        <v>75.616452303302069</v>
      </c>
      <c r="BV430" s="7">
        <v>7.1591570496738588E-2</v>
      </c>
      <c r="BW430" s="11">
        <v>925.63858487638311</v>
      </c>
      <c r="BX430" s="7">
        <v>3.2049469964664312</v>
      </c>
      <c r="BY430" s="7">
        <v>3.2203389830508473</v>
      </c>
      <c r="BZ430" s="7">
        <f t="shared" si="45"/>
        <v>2.8571428571428572</v>
      </c>
      <c r="CA430" s="9">
        <v>2.1772002646829325</v>
      </c>
      <c r="CB430" s="12">
        <v>0.75824194863432515</v>
      </c>
      <c r="CC430" s="7">
        <v>2</v>
      </c>
      <c r="CD430" s="7">
        <v>2</v>
      </c>
      <c r="CJ430" s="2">
        <v>0.75824194863432515</v>
      </c>
      <c r="CK430" s="12">
        <v>0.75824194863432515</v>
      </c>
      <c r="CL430" s="7">
        <v>2.527517</v>
      </c>
      <c r="CM430" s="7">
        <v>2.527517</v>
      </c>
      <c r="CS430" s="12">
        <v>0.75824194863432515</v>
      </c>
      <c r="CU430" s="7">
        <v>3.2049469964664312</v>
      </c>
    </row>
    <row r="431" spans="1:99" x14ac:dyDescent="0.15">
      <c r="B431" s="5" t="s">
        <v>67</v>
      </c>
      <c r="C431" s="6">
        <v>17</v>
      </c>
      <c r="D431" s="14">
        <v>716421</v>
      </c>
      <c r="E431" s="14">
        <v>5349231</v>
      </c>
      <c r="F431" s="2">
        <v>-78.083956000000001</v>
      </c>
      <c r="G431" s="2">
        <v>48.259290999999997</v>
      </c>
      <c r="H431" s="5" t="s">
        <v>1</v>
      </c>
      <c r="I431" s="1" t="s">
        <v>46</v>
      </c>
      <c r="J431" s="3" t="s">
        <v>48</v>
      </c>
      <c r="K431" s="3" t="s">
        <v>52</v>
      </c>
      <c r="L431" s="7">
        <v>71.148234000000002</v>
      </c>
      <c r="M431" s="7">
        <v>16.302707000000002</v>
      </c>
      <c r="N431" s="7">
        <v>2.0126999999999999E-2</v>
      </c>
      <c r="O431" s="7">
        <v>1.5799540000000001</v>
      </c>
      <c r="P431" s="7">
        <v>0.75475499999999995</v>
      </c>
      <c r="Q431" s="7">
        <v>3.471873</v>
      </c>
      <c r="R431" s="7">
        <v>5.3034109999999997</v>
      </c>
      <c r="S431" s="7">
        <v>1.1472279999999999</v>
      </c>
      <c r="T431" s="7">
        <v>0.201268</v>
      </c>
      <c r="U431" s="7">
        <v>7.0444000000000007E-2</v>
      </c>
      <c r="V431" s="7">
        <v>0.73</v>
      </c>
      <c r="W431" s="7">
        <v>100.1</v>
      </c>
      <c r="X431" s="7">
        <v>0.02</v>
      </c>
      <c r="Y431" s="7"/>
      <c r="Z431" s="7"/>
      <c r="AA431" s="7"/>
      <c r="AB431" s="7"/>
      <c r="AC431" s="8"/>
      <c r="AD431" s="9">
        <v>1</v>
      </c>
      <c r="AE431" s="7">
        <v>0.6</v>
      </c>
      <c r="AF431" s="9">
        <v>35</v>
      </c>
      <c r="AG431" s="8">
        <v>374</v>
      </c>
      <c r="AH431" s="9">
        <v>400</v>
      </c>
      <c r="AI431" s="9">
        <v>1.8</v>
      </c>
      <c r="AJ431" s="9">
        <v>81</v>
      </c>
      <c r="AK431" s="7">
        <v>2.2999999999999998</v>
      </c>
      <c r="AL431" s="7">
        <v>0.09</v>
      </c>
      <c r="AM431" s="7">
        <v>0.52</v>
      </c>
      <c r="AN431" s="7">
        <v>0.2</v>
      </c>
      <c r="AO431" s="9">
        <v>2.4</v>
      </c>
      <c r="AP431" s="8">
        <v>19</v>
      </c>
      <c r="AQ431" s="8">
        <v>76</v>
      </c>
      <c r="AR431" s="8">
        <v>13</v>
      </c>
      <c r="AS431" s="8">
        <v>4</v>
      </c>
      <c r="AT431" s="7">
        <v>11</v>
      </c>
      <c r="AU431" s="8">
        <v>43</v>
      </c>
      <c r="AV431" s="7">
        <v>4</v>
      </c>
      <c r="AW431" s="8"/>
      <c r="AX431" s="7"/>
      <c r="AY431" s="7"/>
      <c r="AZ431" s="7"/>
      <c r="BA431" s="7"/>
      <c r="BB431" s="9">
        <v>2</v>
      </c>
      <c r="BC431" s="7">
        <v>3.44</v>
      </c>
      <c r="BD431" s="7">
        <v>6.96</v>
      </c>
      <c r="BE431" s="7">
        <v>0.95</v>
      </c>
      <c r="BF431" s="7">
        <v>3.54</v>
      </c>
      <c r="BG431" s="7">
        <v>0.98</v>
      </c>
      <c r="BH431" s="7">
        <v>0.28499999999999998</v>
      </c>
      <c r="BI431" s="7">
        <v>0.61</v>
      </c>
      <c r="BJ431" s="7">
        <v>0.08</v>
      </c>
      <c r="BK431" s="7">
        <v>0.35</v>
      </c>
      <c r="BL431" s="7">
        <v>7.0000000000000007E-2</v>
      </c>
      <c r="BM431" s="7">
        <v>0.2</v>
      </c>
      <c r="BN431" s="7">
        <v>3.2000000000000001E-2</v>
      </c>
      <c r="BO431" s="7">
        <v>0.2</v>
      </c>
      <c r="BP431" s="7">
        <v>3.2000000000000001E-2</v>
      </c>
      <c r="BQ431" s="6" t="s">
        <v>29</v>
      </c>
      <c r="BR431" s="10">
        <v>4.6228047083927519</v>
      </c>
      <c r="BS431" s="10">
        <v>3.4618093992150554</v>
      </c>
      <c r="BT431" s="10">
        <v>0.75954010264667404</v>
      </c>
      <c r="BU431" s="10">
        <v>71.599309650800052</v>
      </c>
      <c r="BV431" s="7">
        <v>7.0373626373626388E-2</v>
      </c>
      <c r="BW431" s="11">
        <v>885.86450331834419</v>
      </c>
      <c r="BX431" s="7">
        <v>17.2</v>
      </c>
      <c r="BY431" s="7">
        <v>187</v>
      </c>
      <c r="BZ431" s="7">
        <f t="shared" si="45"/>
        <v>7.916666666666667</v>
      </c>
      <c r="CA431" s="9">
        <v>11.684388101841941</v>
      </c>
      <c r="CB431" s="12">
        <v>0.75954010264667404</v>
      </c>
      <c r="CC431" s="7">
        <v>11</v>
      </c>
      <c r="CD431" s="7">
        <v>11</v>
      </c>
      <c r="CJ431" s="2">
        <v>0.75954010264667404</v>
      </c>
      <c r="CK431" s="12">
        <v>0.75954010264667404</v>
      </c>
      <c r="CL431" s="7">
        <v>1.5799540000000001</v>
      </c>
      <c r="CM431" s="7">
        <v>1.5799540000000001</v>
      </c>
      <c r="CS431" s="12">
        <v>0.75954010264667404</v>
      </c>
      <c r="CU431" s="7">
        <v>17.2</v>
      </c>
    </row>
    <row r="432" spans="1:99" x14ac:dyDescent="0.15">
      <c r="B432" s="5" t="s">
        <v>57</v>
      </c>
      <c r="C432" s="6">
        <v>18</v>
      </c>
      <c r="D432" s="14">
        <v>421396</v>
      </c>
      <c r="E432" s="14">
        <v>5447715</v>
      </c>
      <c r="F432" s="2">
        <v>-76.078508999999997</v>
      </c>
      <c r="G432" s="2">
        <v>49.177205000000001</v>
      </c>
      <c r="H432" s="5" t="s">
        <v>1</v>
      </c>
      <c r="I432" s="1" t="s">
        <v>46</v>
      </c>
      <c r="J432" s="3" t="s">
        <v>48</v>
      </c>
      <c r="K432" s="3" t="s">
        <v>52</v>
      </c>
      <c r="L432" s="7">
        <v>70.135883000000007</v>
      </c>
      <c r="M432" s="7">
        <v>16.366381000000001</v>
      </c>
      <c r="N432" s="7">
        <v>3.0196000000000001E-2</v>
      </c>
      <c r="O432" s="7">
        <v>2.8988420000000001</v>
      </c>
      <c r="P432" s="7">
        <v>0.75490699999999999</v>
      </c>
      <c r="Q432" s="7">
        <v>3.5228989999999998</v>
      </c>
      <c r="R432" s="7">
        <v>4.8616000000000001</v>
      </c>
      <c r="S432" s="7">
        <v>1.006543</v>
      </c>
      <c r="T432" s="7">
        <v>0.35228999999999999</v>
      </c>
      <c r="U432" s="7">
        <v>7.0458000000000007E-2</v>
      </c>
      <c r="V432" s="7">
        <v>0.5</v>
      </c>
      <c r="W432" s="7">
        <v>99.85</v>
      </c>
      <c r="X432" s="7"/>
      <c r="Y432" s="7"/>
      <c r="Z432" s="7"/>
      <c r="AA432" s="7"/>
      <c r="AB432" s="7"/>
      <c r="AC432" s="8"/>
      <c r="AD432" s="9"/>
      <c r="AE432" s="7"/>
      <c r="AF432" s="9">
        <v>19</v>
      </c>
      <c r="AG432" s="8">
        <v>420</v>
      </c>
      <c r="AH432" s="9">
        <v>337</v>
      </c>
      <c r="AI432" s="9">
        <v>5</v>
      </c>
      <c r="AJ432" s="9">
        <v>110</v>
      </c>
      <c r="AK432" s="7">
        <v>4.2</v>
      </c>
      <c r="AL432" s="7">
        <v>1.79</v>
      </c>
      <c r="AM432" s="7">
        <v>1</v>
      </c>
      <c r="AN432" s="7">
        <v>7</v>
      </c>
      <c r="AO432" s="9">
        <v>6</v>
      </c>
      <c r="AP432" s="8"/>
      <c r="AQ432" s="8">
        <v>12</v>
      </c>
      <c r="AR432" s="8">
        <v>16</v>
      </c>
      <c r="AS432" s="8">
        <v>70</v>
      </c>
      <c r="AT432" s="7"/>
      <c r="AU432" s="8"/>
      <c r="AV432" s="7"/>
      <c r="AW432" s="8"/>
      <c r="AX432" s="7"/>
      <c r="AY432" s="7"/>
      <c r="AZ432" s="7"/>
      <c r="BA432" s="7"/>
      <c r="BB432" s="9">
        <v>7</v>
      </c>
      <c r="BC432" s="7">
        <v>9.9</v>
      </c>
      <c r="BD432" s="7">
        <v>17.3</v>
      </c>
      <c r="BE432" s="7"/>
      <c r="BF432" s="7">
        <v>8.6</v>
      </c>
      <c r="BG432" s="7">
        <v>1.33</v>
      </c>
      <c r="BH432" s="7">
        <v>0.6</v>
      </c>
      <c r="BI432" s="7"/>
      <c r="BJ432" s="7">
        <v>0.24</v>
      </c>
      <c r="BK432" s="7"/>
      <c r="BL432" s="7"/>
      <c r="BM432" s="7"/>
      <c r="BN432" s="7"/>
      <c r="BO432" s="7">
        <v>0.3</v>
      </c>
      <c r="BP432" s="7">
        <v>0.05</v>
      </c>
      <c r="BQ432" s="6" t="s">
        <v>29</v>
      </c>
      <c r="BR432" s="10">
        <v>4.8299973274862573</v>
      </c>
      <c r="BS432" s="10">
        <v>9.9647710115752393</v>
      </c>
      <c r="BT432" s="10">
        <v>0.75984599899345751</v>
      </c>
      <c r="BU432" s="10">
        <v>70.594748867639666</v>
      </c>
      <c r="BV432" s="7">
        <v>7.0563845768652989E-2</v>
      </c>
      <c r="BW432" s="11">
        <v>876.08869997417889</v>
      </c>
      <c r="BX432" s="7">
        <v>33</v>
      </c>
      <c r="BY432" s="7">
        <v>60</v>
      </c>
      <c r="BZ432" s="7">
        <f t="shared" si="45"/>
        <v>0</v>
      </c>
      <c r="CA432" s="9">
        <v>22.417721358185123</v>
      </c>
      <c r="CB432" s="12">
        <v>0.75984599899345751</v>
      </c>
      <c r="CC432" s="7"/>
      <c r="CD432" s="7"/>
      <c r="CJ432" s="2">
        <v>0.75984599899345751</v>
      </c>
      <c r="CK432" s="12">
        <v>0.75984599899345751</v>
      </c>
      <c r="CL432" s="7">
        <v>2.8988420000000001</v>
      </c>
      <c r="CM432" s="7">
        <v>2.8988420000000001</v>
      </c>
      <c r="CS432" s="12">
        <v>0.75984599899345751</v>
      </c>
      <c r="CU432" s="7">
        <v>33</v>
      </c>
    </row>
    <row r="433" spans="1:99" x14ac:dyDescent="0.15">
      <c r="B433" s="5" t="s">
        <v>47</v>
      </c>
      <c r="C433" s="6">
        <v>18</v>
      </c>
      <c r="D433" s="14">
        <v>309090</v>
      </c>
      <c r="E433" s="14">
        <v>5516536</v>
      </c>
      <c r="F433" s="2">
        <v>-77.651426000000001</v>
      </c>
      <c r="G433" s="2">
        <v>49.770932000000002</v>
      </c>
      <c r="H433" s="5" t="s">
        <v>1</v>
      </c>
      <c r="I433" s="1" t="s">
        <v>46</v>
      </c>
      <c r="J433" s="3" t="s">
        <v>48</v>
      </c>
      <c r="K433" s="3" t="s">
        <v>52</v>
      </c>
      <c r="L433" s="7">
        <v>73.875152</v>
      </c>
      <c r="M433" s="7">
        <v>11.623429</v>
      </c>
      <c r="N433" s="7">
        <v>8.1070000000000003E-2</v>
      </c>
      <c r="O433" s="7">
        <v>5.7154439999999997</v>
      </c>
      <c r="P433" s="7">
        <v>0.74989899999999998</v>
      </c>
      <c r="Q433" s="7">
        <v>1.682205</v>
      </c>
      <c r="R433" s="7">
        <v>4.833806</v>
      </c>
      <c r="S433" s="7">
        <v>0.99310900000000002</v>
      </c>
      <c r="T433" s="7">
        <v>0.38508300000000001</v>
      </c>
      <c r="U433" s="7">
        <v>6.0803000000000003E-2</v>
      </c>
      <c r="V433" s="7">
        <v>1.1000000000000001</v>
      </c>
      <c r="W433" s="7">
        <v>99.78</v>
      </c>
      <c r="X433" s="7">
        <v>0.02</v>
      </c>
      <c r="Y433" s="7">
        <v>0.66</v>
      </c>
      <c r="Z433" s="7"/>
      <c r="AA433" s="7"/>
      <c r="AB433" s="7"/>
      <c r="AC433" s="8"/>
      <c r="AD433" s="9">
        <v>3</v>
      </c>
      <c r="AE433" s="7">
        <v>0.3</v>
      </c>
      <c r="AF433" s="9">
        <v>14.6</v>
      </c>
      <c r="AG433" s="8">
        <v>457</v>
      </c>
      <c r="AH433" s="9">
        <v>332</v>
      </c>
      <c r="AI433" s="9">
        <v>32.1</v>
      </c>
      <c r="AJ433" s="9">
        <v>616.9</v>
      </c>
      <c r="AK433" s="7">
        <v>16.600000000000001</v>
      </c>
      <c r="AL433" s="7">
        <v>1.9</v>
      </c>
      <c r="AM433" s="7">
        <v>5</v>
      </c>
      <c r="AN433" s="7">
        <v>1.2</v>
      </c>
      <c r="AO433" s="9">
        <v>6</v>
      </c>
      <c r="AP433" s="8"/>
      <c r="AQ433" s="8"/>
      <c r="AR433" s="8">
        <v>0.6</v>
      </c>
      <c r="AS433" s="8">
        <v>1.7</v>
      </c>
      <c r="AT433" s="7">
        <v>29.7</v>
      </c>
      <c r="AU433" s="8">
        <v>98</v>
      </c>
      <c r="AV433" s="7">
        <v>1.5</v>
      </c>
      <c r="AW433" s="8">
        <v>0.6</v>
      </c>
      <c r="AX433" s="7"/>
      <c r="AY433" s="7"/>
      <c r="AZ433" s="7"/>
      <c r="BA433" s="7"/>
      <c r="BB433" s="9">
        <v>164.7</v>
      </c>
      <c r="BC433" s="7">
        <v>48.4</v>
      </c>
      <c r="BD433" s="7">
        <v>119.9</v>
      </c>
      <c r="BE433" s="7">
        <v>16.07</v>
      </c>
      <c r="BF433" s="7">
        <v>69.400000000000006</v>
      </c>
      <c r="BG433" s="7">
        <v>19.63</v>
      </c>
      <c r="BH433" s="7">
        <v>3.77</v>
      </c>
      <c r="BI433" s="7">
        <v>23.68</v>
      </c>
      <c r="BJ433" s="7">
        <v>4.21</v>
      </c>
      <c r="BK433" s="7">
        <v>26.32</v>
      </c>
      <c r="BL433" s="7">
        <v>5.66</v>
      </c>
      <c r="BM433" s="7">
        <v>17.02</v>
      </c>
      <c r="BN433" s="7">
        <v>2.72</v>
      </c>
      <c r="BO433" s="7">
        <v>16.71</v>
      </c>
      <c r="BP433" s="7">
        <v>2.5099999999999998</v>
      </c>
      <c r="BQ433" s="6" t="s">
        <v>29</v>
      </c>
      <c r="BR433" s="10">
        <v>4.867346887401081</v>
      </c>
      <c r="BS433" s="10">
        <v>49.047426023510333</v>
      </c>
      <c r="BT433" s="10">
        <v>0.75993007701661919</v>
      </c>
      <c r="BU433" s="10">
        <v>74.86334819618969</v>
      </c>
      <c r="BV433" s="7">
        <v>6.0937061535377833E-2</v>
      </c>
      <c r="BW433" s="11">
        <v>903.61629835337396</v>
      </c>
      <c r="BX433" s="7">
        <v>2.8964691801316573</v>
      </c>
      <c r="BY433" s="7">
        <v>2.7747419550698242</v>
      </c>
      <c r="BZ433" s="7">
        <f t="shared" si="45"/>
        <v>0</v>
      </c>
      <c r="CA433" s="9">
        <v>1.9676436061443152</v>
      </c>
      <c r="CB433" s="12">
        <v>0.75993007701661919</v>
      </c>
      <c r="CC433" s="7">
        <v>29.7</v>
      </c>
      <c r="CD433" s="7">
        <v>29.7</v>
      </c>
      <c r="CJ433" s="2">
        <v>0.75993007701661919</v>
      </c>
      <c r="CK433" s="12">
        <v>0.75993007701661919</v>
      </c>
      <c r="CL433" s="7">
        <v>5.7154439999999997</v>
      </c>
      <c r="CM433" s="7">
        <v>5.7154439999999997</v>
      </c>
      <c r="CS433" s="12">
        <v>0.75993007701661919</v>
      </c>
      <c r="CU433" s="7">
        <v>2.8964691801316573</v>
      </c>
    </row>
    <row r="434" spans="1:99" x14ac:dyDescent="0.15">
      <c r="B434" s="5" t="s">
        <v>57</v>
      </c>
      <c r="C434" s="6">
        <v>18</v>
      </c>
      <c r="D434" s="14">
        <v>546670</v>
      </c>
      <c r="E434" s="14">
        <v>5493830</v>
      </c>
      <c r="F434" s="2">
        <v>-74.354197999999997</v>
      </c>
      <c r="G434" s="2">
        <v>49.595244000000001</v>
      </c>
      <c r="H434" s="5" t="s">
        <v>1</v>
      </c>
      <c r="I434" s="1" t="s">
        <v>46</v>
      </c>
      <c r="J434" s="3" t="s">
        <v>48</v>
      </c>
      <c r="K434" s="3" t="s">
        <v>52</v>
      </c>
      <c r="L434" s="7">
        <v>70.84</v>
      </c>
      <c r="M434" s="7">
        <v>15.95</v>
      </c>
      <c r="N434" s="7">
        <v>0.04</v>
      </c>
      <c r="O434" s="7">
        <v>2.84</v>
      </c>
      <c r="P434" s="7">
        <v>0.76</v>
      </c>
      <c r="Q434" s="7">
        <v>3.13</v>
      </c>
      <c r="R434" s="7">
        <v>4.33</v>
      </c>
      <c r="S434" s="7">
        <v>1.7</v>
      </c>
      <c r="T434" s="7">
        <v>0.33</v>
      </c>
      <c r="U434" s="7">
        <v>0.08</v>
      </c>
      <c r="V434" s="7">
        <v>0.7</v>
      </c>
      <c r="W434" s="7">
        <v>100.7</v>
      </c>
      <c r="X434" s="7">
        <v>0.01</v>
      </c>
      <c r="Y434" s="7">
        <v>0.15</v>
      </c>
      <c r="Z434" s="7"/>
      <c r="AA434" s="7"/>
      <c r="AB434" s="7"/>
      <c r="AC434" s="8"/>
      <c r="AD434" s="9"/>
      <c r="AE434" s="7">
        <v>2.4</v>
      </c>
      <c r="AF434" s="9">
        <v>54</v>
      </c>
      <c r="AG434" s="8">
        <v>220.7</v>
      </c>
      <c r="AH434" s="9">
        <v>445</v>
      </c>
      <c r="AI434" s="9">
        <v>4.0999999999999996</v>
      </c>
      <c r="AJ434" s="9">
        <v>142</v>
      </c>
      <c r="AK434" s="7">
        <v>3.8</v>
      </c>
      <c r="AL434" s="7">
        <v>0.6</v>
      </c>
      <c r="AM434" s="7">
        <v>1.9</v>
      </c>
      <c r="AN434" s="7">
        <v>0.5</v>
      </c>
      <c r="AO434" s="9">
        <v>3</v>
      </c>
      <c r="AP434" s="8">
        <v>29</v>
      </c>
      <c r="AQ434" s="8"/>
      <c r="AR434" s="8">
        <v>3.3</v>
      </c>
      <c r="AS434" s="8">
        <v>4.8</v>
      </c>
      <c r="AT434" s="7">
        <v>3.4</v>
      </c>
      <c r="AU434" s="8">
        <v>55</v>
      </c>
      <c r="AV434" s="7">
        <v>0.7</v>
      </c>
      <c r="AW434" s="8"/>
      <c r="AX434" s="7"/>
      <c r="AY434" s="7"/>
      <c r="AZ434" s="7"/>
      <c r="BA434" s="7"/>
      <c r="BB434" s="9">
        <v>5.4</v>
      </c>
      <c r="BC434" s="7">
        <v>17.100000000000001</v>
      </c>
      <c r="BD434" s="7">
        <v>27</v>
      </c>
      <c r="BE434" s="7">
        <v>2.99</v>
      </c>
      <c r="BF434" s="7">
        <v>10.3</v>
      </c>
      <c r="BG434" s="7">
        <v>1.7</v>
      </c>
      <c r="BH434" s="7">
        <v>0.51</v>
      </c>
      <c r="BI434" s="7">
        <v>1.31</v>
      </c>
      <c r="BJ434" s="7">
        <v>0.19</v>
      </c>
      <c r="BK434" s="7">
        <v>1.07</v>
      </c>
      <c r="BL434" s="7">
        <v>0.19</v>
      </c>
      <c r="BM434" s="7">
        <v>0.41</v>
      </c>
      <c r="BN434" s="7">
        <v>0.06</v>
      </c>
      <c r="BO434" s="7">
        <v>0.3</v>
      </c>
      <c r="BP434" s="7">
        <v>7.0000000000000007E-2</v>
      </c>
      <c r="BQ434" s="6" t="s">
        <v>29</v>
      </c>
      <c r="BR434" s="10">
        <v>2.547058823529412</v>
      </c>
      <c r="BS434" s="10">
        <v>17.100000000000001</v>
      </c>
      <c r="BT434" s="10">
        <v>0.76</v>
      </c>
      <c r="BU434" s="10">
        <v>70.84</v>
      </c>
      <c r="BV434" s="7">
        <v>7.9443892750744788E-2</v>
      </c>
      <c r="BW434" s="11">
        <v>889.97917814093614</v>
      </c>
      <c r="BX434" s="7">
        <v>57.000000000000007</v>
      </c>
      <c r="BY434" s="7">
        <v>40.870370370370367</v>
      </c>
      <c r="BZ434" s="7">
        <f t="shared" si="45"/>
        <v>9.6666666666666661</v>
      </c>
      <c r="CA434" s="9">
        <v>38.721518709592488</v>
      </c>
      <c r="CB434" s="12">
        <v>0.76</v>
      </c>
      <c r="CC434" s="7">
        <v>3.4</v>
      </c>
      <c r="CD434" s="7">
        <v>3.4</v>
      </c>
      <c r="CJ434" s="2">
        <v>0.76</v>
      </c>
      <c r="CK434" s="12">
        <v>0.76</v>
      </c>
      <c r="CL434" s="7">
        <v>2.84</v>
      </c>
      <c r="CM434" s="7">
        <v>2.84</v>
      </c>
      <c r="CS434" s="12">
        <v>0.76</v>
      </c>
      <c r="CU434" s="7">
        <v>57.000000000000007</v>
      </c>
    </row>
    <row r="435" spans="1:99" x14ac:dyDescent="0.15">
      <c r="B435" s="5" t="s">
        <v>57</v>
      </c>
      <c r="C435" s="6">
        <v>17</v>
      </c>
      <c r="D435" s="14">
        <v>661772</v>
      </c>
      <c r="E435" s="14">
        <v>5446753</v>
      </c>
      <c r="F435" s="2">
        <v>-78.781413000000001</v>
      </c>
      <c r="G435" s="2">
        <v>49.152270999999999</v>
      </c>
      <c r="H435" s="5" t="s">
        <v>1</v>
      </c>
      <c r="I435" s="1" t="s">
        <v>46</v>
      </c>
      <c r="J435" s="3" t="s">
        <v>48</v>
      </c>
      <c r="K435" s="3" t="s">
        <v>52</v>
      </c>
      <c r="L435" s="7">
        <v>72.102041</v>
      </c>
      <c r="M435" s="7">
        <v>15.377551</v>
      </c>
      <c r="N435" s="7">
        <v>4.0815999999999998E-2</v>
      </c>
      <c r="O435" s="7">
        <v>2.5510199999999998</v>
      </c>
      <c r="P435" s="7">
        <v>0.74489799999999995</v>
      </c>
      <c r="Q435" s="7">
        <v>2.9489800000000002</v>
      </c>
      <c r="R435" s="7">
        <v>4.336735</v>
      </c>
      <c r="S435" s="7">
        <v>1.5918369999999999</v>
      </c>
      <c r="T435" s="7">
        <v>0.23469400000000001</v>
      </c>
      <c r="U435" s="7">
        <v>7.1429000000000006E-2</v>
      </c>
      <c r="V435" s="7">
        <v>1.9</v>
      </c>
      <c r="W435" s="7">
        <v>99.9</v>
      </c>
      <c r="X435" s="7"/>
      <c r="Y435" s="7">
        <v>0.7</v>
      </c>
      <c r="Z435" s="7"/>
      <c r="AA435" s="7"/>
      <c r="AB435" s="7"/>
      <c r="AC435" s="8"/>
      <c r="AD435" s="9"/>
      <c r="AE435" s="7">
        <v>5.6</v>
      </c>
      <c r="AF435" s="9">
        <v>31.4</v>
      </c>
      <c r="AG435" s="8">
        <v>391.6</v>
      </c>
      <c r="AH435" s="9">
        <v>401</v>
      </c>
      <c r="AI435" s="9">
        <v>5.0999999999999996</v>
      </c>
      <c r="AJ435" s="9">
        <v>89.8</v>
      </c>
      <c r="AK435" s="7">
        <v>3.1</v>
      </c>
      <c r="AL435" s="7">
        <v>0.4</v>
      </c>
      <c r="AM435" s="7">
        <v>2</v>
      </c>
      <c r="AN435" s="7">
        <v>0.4</v>
      </c>
      <c r="AO435" s="9">
        <v>3</v>
      </c>
      <c r="AP435" s="8">
        <v>30</v>
      </c>
      <c r="AQ435" s="8"/>
      <c r="AR435" s="8">
        <v>4.7</v>
      </c>
      <c r="AS435" s="8">
        <v>4.7</v>
      </c>
      <c r="AT435" s="7">
        <v>3.6</v>
      </c>
      <c r="AU435" s="8">
        <v>43</v>
      </c>
      <c r="AV435" s="7">
        <v>2.4</v>
      </c>
      <c r="AW435" s="8"/>
      <c r="AX435" s="7"/>
      <c r="AY435" s="7"/>
      <c r="AZ435" s="7"/>
      <c r="BA435" s="7"/>
      <c r="BB435" s="9">
        <v>7</v>
      </c>
      <c r="BC435" s="7">
        <v>16.8</v>
      </c>
      <c r="BD435" s="7">
        <v>33.799999999999997</v>
      </c>
      <c r="BE435" s="7">
        <v>3.9</v>
      </c>
      <c r="BF435" s="7">
        <v>14.8</v>
      </c>
      <c r="BG435" s="7">
        <v>2.33</v>
      </c>
      <c r="BH435" s="7">
        <v>0.59</v>
      </c>
      <c r="BI435" s="7">
        <v>1.77</v>
      </c>
      <c r="BJ435" s="7">
        <v>0.24</v>
      </c>
      <c r="BK435" s="7">
        <v>1.26</v>
      </c>
      <c r="BL435" s="7">
        <v>0.23</v>
      </c>
      <c r="BM435" s="7">
        <v>0.64</v>
      </c>
      <c r="BN435" s="7">
        <v>0.1</v>
      </c>
      <c r="BO435" s="7">
        <v>0.82</v>
      </c>
      <c r="BP435" s="7">
        <v>0.09</v>
      </c>
      <c r="BQ435" s="6" t="s">
        <v>29</v>
      </c>
      <c r="BR435" s="10">
        <v>2.7243587126068811</v>
      </c>
      <c r="BS435" s="10">
        <v>17.142857142857142</v>
      </c>
      <c r="BT435" s="10">
        <v>0.76009999999999989</v>
      </c>
      <c r="BU435" s="10">
        <v>73.573511224489792</v>
      </c>
      <c r="BV435" s="7">
        <v>7.1500500500500511E-2</v>
      </c>
      <c r="BW435" s="11">
        <v>906.5055436218114</v>
      </c>
      <c r="BX435" s="7">
        <v>20.487804878048781</v>
      </c>
      <c r="BY435" s="7">
        <v>55.942857142857143</v>
      </c>
      <c r="BZ435" s="7">
        <f t="shared" si="45"/>
        <v>10</v>
      </c>
      <c r="CA435" s="9">
        <v>13.917875787786773</v>
      </c>
      <c r="CB435" s="12">
        <v>0.76009999999999989</v>
      </c>
      <c r="CC435" s="7">
        <v>3.6</v>
      </c>
      <c r="CD435" s="7">
        <v>3.6</v>
      </c>
      <c r="CJ435" s="2">
        <v>0.76009999999999989</v>
      </c>
      <c r="CK435" s="12">
        <v>0.76009999999999989</v>
      </c>
      <c r="CL435" s="7">
        <v>2.5510199999999998</v>
      </c>
      <c r="CM435" s="7">
        <v>2.5510199999999998</v>
      </c>
      <c r="CS435" s="12">
        <v>0.76009999999999989</v>
      </c>
      <c r="CU435" s="7">
        <v>20.487804878048781</v>
      </c>
    </row>
    <row r="436" spans="1:99" x14ac:dyDescent="0.15">
      <c r="B436" s="5" t="s">
        <v>47</v>
      </c>
      <c r="C436" s="6">
        <v>18</v>
      </c>
      <c r="D436" s="14">
        <v>287869</v>
      </c>
      <c r="E436" s="14">
        <v>5510075</v>
      </c>
      <c r="F436" s="2">
        <v>-77.942245999999997</v>
      </c>
      <c r="G436" s="2">
        <v>49.705781000000002</v>
      </c>
      <c r="H436" s="5" t="s">
        <v>1</v>
      </c>
      <c r="I436" s="1" t="s">
        <v>46</v>
      </c>
      <c r="J436" s="3" t="s">
        <v>15</v>
      </c>
      <c r="K436" s="3" t="s">
        <v>9</v>
      </c>
      <c r="L436" s="7">
        <v>74.781032999999994</v>
      </c>
      <c r="M436" s="7">
        <v>11.929931</v>
      </c>
      <c r="N436" s="7">
        <v>3.0202E-2</v>
      </c>
      <c r="O436" s="7">
        <v>4.8323770000000001</v>
      </c>
      <c r="P436" s="7">
        <v>0.75505900000000004</v>
      </c>
      <c r="Q436" s="7">
        <v>2.214839</v>
      </c>
      <c r="R436" s="7">
        <v>3.9967779999999999</v>
      </c>
      <c r="S436" s="7">
        <v>1.036948</v>
      </c>
      <c r="T436" s="7">
        <v>0.33222600000000002</v>
      </c>
      <c r="U436" s="7">
        <v>9.0606999999999993E-2</v>
      </c>
      <c r="V436" s="7">
        <v>0.5</v>
      </c>
      <c r="W436" s="7">
        <v>99.83</v>
      </c>
      <c r="X436" s="7"/>
      <c r="Y436" s="7"/>
      <c r="Z436" s="7"/>
      <c r="AA436" s="7"/>
      <c r="AB436" s="7"/>
      <c r="AC436" s="8"/>
      <c r="AD436" s="9"/>
      <c r="AE436" s="7">
        <v>0.5</v>
      </c>
      <c r="AF436" s="9">
        <v>30.1</v>
      </c>
      <c r="AG436" s="8">
        <v>76.8</v>
      </c>
      <c r="AH436" s="9">
        <v>231</v>
      </c>
      <c r="AI436" s="9">
        <v>13.1</v>
      </c>
      <c r="AJ436" s="9">
        <v>320.89999999999998</v>
      </c>
      <c r="AK436" s="7">
        <v>7.9</v>
      </c>
      <c r="AL436" s="7">
        <v>1.1000000000000001</v>
      </c>
      <c r="AM436" s="7">
        <v>3.9</v>
      </c>
      <c r="AN436" s="7">
        <v>1.1000000000000001</v>
      </c>
      <c r="AO436" s="9">
        <v>8</v>
      </c>
      <c r="AP436" s="8"/>
      <c r="AQ436" s="8"/>
      <c r="AR436" s="8">
        <v>1.3</v>
      </c>
      <c r="AS436" s="8">
        <v>6.9</v>
      </c>
      <c r="AT436" s="7">
        <v>7.5</v>
      </c>
      <c r="AU436" s="8">
        <v>24</v>
      </c>
      <c r="AV436" s="7">
        <v>1.1000000000000001</v>
      </c>
      <c r="AW436" s="8"/>
      <c r="AX436" s="7"/>
      <c r="AY436" s="7"/>
      <c r="AZ436" s="7"/>
      <c r="BA436" s="7"/>
      <c r="BB436" s="9">
        <v>50.4</v>
      </c>
      <c r="BC436" s="7">
        <v>25.4</v>
      </c>
      <c r="BD436" s="7">
        <v>57.4</v>
      </c>
      <c r="BE436" s="7">
        <v>7.09</v>
      </c>
      <c r="BF436" s="7">
        <v>29.5</v>
      </c>
      <c r="BG436" s="7">
        <v>7.17</v>
      </c>
      <c r="BH436" s="7">
        <v>1.54</v>
      </c>
      <c r="BI436" s="7">
        <v>7.92</v>
      </c>
      <c r="BJ436" s="7">
        <v>1.45</v>
      </c>
      <c r="BK436" s="7">
        <v>8.4600000000000009</v>
      </c>
      <c r="BL436" s="7">
        <v>1.86</v>
      </c>
      <c r="BM436" s="7">
        <v>5.66</v>
      </c>
      <c r="BN436" s="7">
        <v>0.86</v>
      </c>
      <c r="BO436" s="7">
        <v>5.53</v>
      </c>
      <c r="BP436" s="7">
        <v>0.84</v>
      </c>
      <c r="BQ436" s="6" t="s">
        <v>29</v>
      </c>
      <c r="BR436" s="10">
        <v>3.8543668534969933</v>
      </c>
      <c r="BS436" s="10">
        <v>25.571327896909292</v>
      </c>
      <c r="BT436" s="10">
        <v>0.76015201852411152</v>
      </c>
      <c r="BU436" s="10">
        <v>75.285445484747811</v>
      </c>
      <c r="BV436" s="7">
        <v>9.076129420014023E-2</v>
      </c>
      <c r="BW436" s="11">
        <v>945.5444724372154</v>
      </c>
      <c r="BX436" s="7">
        <v>4.5931283905967444</v>
      </c>
      <c r="BY436" s="7">
        <v>1.5238095238095237</v>
      </c>
      <c r="BZ436" s="7">
        <f t="shared" si="45"/>
        <v>0</v>
      </c>
      <c r="CA436" s="9">
        <v>3.1202264370535482</v>
      </c>
      <c r="CB436" s="12">
        <v>0.76015201852411152</v>
      </c>
      <c r="CC436" s="7">
        <v>7.5</v>
      </c>
      <c r="CD436" s="7">
        <v>7.5</v>
      </c>
      <c r="CJ436" s="2">
        <v>0.76015201852411152</v>
      </c>
      <c r="CK436" s="12">
        <v>0.76015201852411152</v>
      </c>
      <c r="CL436" s="7">
        <v>4.8323770000000001</v>
      </c>
      <c r="CM436" s="7">
        <v>4.8323770000000001</v>
      </c>
      <c r="CS436" s="12">
        <v>0.76015201852411152</v>
      </c>
      <c r="CU436" s="7">
        <v>4.5931283905967444</v>
      </c>
    </row>
    <row r="437" spans="1:99" x14ac:dyDescent="0.15">
      <c r="B437" s="5" t="s">
        <v>67</v>
      </c>
      <c r="C437" s="6">
        <v>18</v>
      </c>
      <c r="D437" s="14">
        <v>470241</v>
      </c>
      <c r="E437" s="14">
        <v>5422662</v>
      </c>
      <c r="F437" s="2">
        <v>-75.406507000000005</v>
      </c>
      <c r="G437" s="2">
        <v>48.956161000000002</v>
      </c>
      <c r="H437" s="5" t="s">
        <v>1</v>
      </c>
      <c r="I437" s="1" t="s">
        <v>46</v>
      </c>
      <c r="J437" s="3" t="s">
        <v>48</v>
      </c>
      <c r="K437" s="3" t="s">
        <v>52</v>
      </c>
      <c r="L437" s="7">
        <v>69.775178999999994</v>
      </c>
      <c r="M437" s="7">
        <v>16.160903000000001</v>
      </c>
      <c r="N437" s="7">
        <v>2.0163E-2</v>
      </c>
      <c r="O437" s="7">
        <v>2.49017</v>
      </c>
      <c r="P437" s="7">
        <v>0.75612500000000005</v>
      </c>
      <c r="Q437" s="7">
        <v>2.6514769999999999</v>
      </c>
      <c r="R437" s="7">
        <v>5.474342</v>
      </c>
      <c r="S437" s="7">
        <v>2.1978019999999998</v>
      </c>
      <c r="T437" s="7">
        <v>0.37302099999999999</v>
      </c>
      <c r="U437" s="7">
        <v>0.100817</v>
      </c>
      <c r="V437" s="7">
        <v>0.8</v>
      </c>
      <c r="W437" s="7">
        <v>99.99</v>
      </c>
      <c r="X437" s="7">
        <v>0.01</v>
      </c>
      <c r="Y437" s="7"/>
      <c r="Z437" s="7"/>
      <c r="AA437" s="7"/>
      <c r="AB437" s="7"/>
      <c r="AC437" s="8"/>
      <c r="AD437" s="9"/>
      <c r="AE437" s="7">
        <v>1.4</v>
      </c>
      <c r="AF437" s="9">
        <v>50.4</v>
      </c>
      <c r="AG437" s="8">
        <v>921.4</v>
      </c>
      <c r="AH437" s="9">
        <v>1030</v>
      </c>
      <c r="AI437" s="9">
        <v>2.6</v>
      </c>
      <c r="AJ437" s="9">
        <v>132.1</v>
      </c>
      <c r="AK437" s="7">
        <v>3.3</v>
      </c>
      <c r="AL437" s="7">
        <v>0.1</v>
      </c>
      <c r="AM437" s="7">
        <v>8.9</v>
      </c>
      <c r="AN437" s="7">
        <v>0.8</v>
      </c>
      <c r="AO437" s="9">
        <v>4</v>
      </c>
      <c r="AP437" s="8">
        <v>30</v>
      </c>
      <c r="AQ437" s="8"/>
      <c r="AR437" s="8">
        <v>3</v>
      </c>
      <c r="AS437" s="8">
        <v>4.9000000000000004</v>
      </c>
      <c r="AT437" s="7">
        <v>5.9</v>
      </c>
      <c r="AU437" s="8">
        <v>56</v>
      </c>
      <c r="AV437" s="7">
        <v>1.7</v>
      </c>
      <c r="AW437" s="8"/>
      <c r="AX437" s="7"/>
      <c r="AY437" s="7"/>
      <c r="AZ437" s="7"/>
      <c r="BA437" s="7"/>
      <c r="BB437" s="9">
        <v>4</v>
      </c>
      <c r="BC437" s="7">
        <v>38.6</v>
      </c>
      <c r="BD437" s="7">
        <v>65.2</v>
      </c>
      <c r="BE437" s="7">
        <v>7.15</v>
      </c>
      <c r="BF437" s="7">
        <v>24.2</v>
      </c>
      <c r="BG437" s="7">
        <v>3.1</v>
      </c>
      <c r="BH437" s="7">
        <v>0.75</v>
      </c>
      <c r="BI437" s="7">
        <v>1.75</v>
      </c>
      <c r="BJ437" s="7">
        <v>0.19</v>
      </c>
      <c r="BK437" s="7">
        <v>0.84</v>
      </c>
      <c r="BL437" s="7">
        <v>0.13</v>
      </c>
      <c r="BM437" s="7">
        <v>0.32</v>
      </c>
      <c r="BN437" s="7"/>
      <c r="BO437" s="7">
        <v>0.28999999999999998</v>
      </c>
      <c r="BP437" s="7">
        <v>0.04</v>
      </c>
      <c r="BQ437" s="6" t="s">
        <v>29</v>
      </c>
      <c r="BR437" s="10">
        <v>2.4908258341743252</v>
      </c>
      <c r="BS437" s="10">
        <v>38.91521322713983</v>
      </c>
      <c r="BT437" s="10">
        <v>0.76229962697852616</v>
      </c>
      <c r="BU437" s="10">
        <v>70.344973283597142</v>
      </c>
      <c r="BV437" s="7">
        <v>0.10082708270827083</v>
      </c>
      <c r="BW437" s="11">
        <v>908.6835155241198</v>
      </c>
      <c r="BX437" s="7">
        <v>133.10344827586209</v>
      </c>
      <c r="BY437" s="7">
        <v>230.35</v>
      </c>
      <c r="BZ437" s="7">
        <f t="shared" si="45"/>
        <v>7.5</v>
      </c>
      <c r="CA437" s="9">
        <v>90.420485310966129</v>
      </c>
      <c r="CB437" s="12">
        <v>0.76229962697852616</v>
      </c>
      <c r="CC437" s="7">
        <v>5.9</v>
      </c>
      <c r="CD437" s="7">
        <v>5.9</v>
      </c>
      <c r="CJ437" s="2">
        <v>0.76229962697852616</v>
      </c>
      <c r="CK437" s="12">
        <v>0.76229962697852616</v>
      </c>
      <c r="CL437" s="7">
        <v>2.49017</v>
      </c>
      <c r="CM437" s="7">
        <v>2.49017</v>
      </c>
      <c r="CS437" s="12">
        <v>0.76229962697852616</v>
      </c>
      <c r="CU437" s="7">
        <v>133.10344827586209</v>
      </c>
    </row>
    <row r="438" spans="1:99" x14ac:dyDescent="0.15">
      <c r="B438" s="5" t="s">
        <v>67</v>
      </c>
      <c r="C438" s="6">
        <v>18</v>
      </c>
      <c r="D438" s="14">
        <v>375693</v>
      </c>
      <c r="E438" s="14">
        <v>5400503</v>
      </c>
      <c r="F438" s="2">
        <v>-76.690938000000003</v>
      </c>
      <c r="G438" s="2">
        <v>48.745131000000001</v>
      </c>
      <c r="H438" s="5" t="s">
        <v>1</v>
      </c>
      <c r="I438" s="1" t="s">
        <v>46</v>
      </c>
      <c r="J438" s="3" t="s">
        <v>48</v>
      </c>
      <c r="K438" s="3" t="s">
        <v>52</v>
      </c>
      <c r="L438" s="7">
        <v>70.853364999999997</v>
      </c>
      <c r="M438" s="7">
        <v>15.224359</v>
      </c>
      <c r="N438" s="7">
        <v>4.0064000000000002E-2</v>
      </c>
      <c r="O438" s="7">
        <v>3.585737</v>
      </c>
      <c r="P438" s="7">
        <v>0.76121799999999995</v>
      </c>
      <c r="Q438" s="7">
        <v>3.745994</v>
      </c>
      <c r="R438" s="7">
        <v>4.5572920000000003</v>
      </c>
      <c r="S438" s="7">
        <v>0.82131399999999999</v>
      </c>
      <c r="T438" s="7">
        <v>0.34054499999999999</v>
      </c>
      <c r="U438" s="7">
        <v>7.0111999999999994E-2</v>
      </c>
      <c r="V438" s="7">
        <v>0.41</v>
      </c>
      <c r="W438" s="7">
        <v>100.25</v>
      </c>
      <c r="X438" s="7">
        <v>0.01</v>
      </c>
      <c r="Y438" s="7"/>
      <c r="Z438" s="7"/>
      <c r="AA438" s="7"/>
      <c r="AB438" s="7"/>
      <c r="AC438" s="8"/>
      <c r="AD438" s="9"/>
      <c r="AE438" s="7">
        <v>12.6</v>
      </c>
      <c r="AF438" s="9">
        <v>81</v>
      </c>
      <c r="AG438" s="8">
        <v>493</v>
      </c>
      <c r="AH438" s="9">
        <v>219</v>
      </c>
      <c r="AI438" s="9">
        <v>1.4</v>
      </c>
      <c r="AJ438" s="9">
        <v>135</v>
      </c>
      <c r="AK438" s="7">
        <v>2.9</v>
      </c>
      <c r="AL438" s="7">
        <v>0.12</v>
      </c>
      <c r="AM438" s="7">
        <v>0.41</v>
      </c>
      <c r="AN438" s="7">
        <v>0.33</v>
      </c>
      <c r="AO438" s="9">
        <v>4.2</v>
      </c>
      <c r="AP438" s="8">
        <v>36</v>
      </c>
      <c r="AQ438" s="8">
        <v>11</v>
      </c>
      <c r="AR438" s="8">
        <v>4</v>
      </c>
      <c r="AS438" s="8">
        <v>4</v>
      </c>
      <c r="AT438" s="7">
        <v>19</v>
      </c>
      <c r="AU438" s="8">
        <v>49</v>
      </c>
      <c r="AV438" s="7"/>
      <c r="AW438" s="8"/>
      <c r="AX438" s="7"/>
      <c r="AY438" s="7"/>
      <c r="AZ438" s="7"/>
      <c r="BA438" s="7"/>
      <c r="BB438" s="9">
        <v>3.4</v>
      </c>
      <c r="BC438" s="7">
        <v>13.8</v>
      </c>
      <c r="BD438" s="7">
        <v>24.3</v>
      </c>
      <c r="BE438" s="7">
        <v>2.5299999999999998</v>
      </c>
      <c r="BF438" s="7">
        <v>8.8000000000000007</v>
      </c>
      <c r="BG438" s="7">
        <v>1.5</v>
      </c>
      <c r="BH438" s="7">
        <v>0.68100000000000005</v>
      </c>
      <c r="BI438" s="7">
        <v>1.06</v>
      </c>
      <c r="BJ438" s="7">
        <v>0.15</v>
      </c>
      <c r="BK438" s="7">
        <v>0.75</v>
      </c>
      <c r="BL438" s="7">
        <v>0.13</v>
      </c>
      <c r="BM438" s="7">
        <v>0.36</v>
      </c>
      <c r="BN438" s="7">
        <v>5.5E-2</v>
      </c>
      <c r="BO438" s="7">
        <v>0.37</v>
      </c>
      <c r="BP438" s="7">
        <v>5.8999999999999997E-2</v>
      </c>
      <c r="BQ438" s="6" t="s">
        <v>29</v>
      </c>
      <c r="BR438" s="10">
        <v>5.5487815865795547</v>
      </c>
      <c r="BS438" s="10">
        <v>13.822115384615385</v>
      </c>
      <c r="BT438" s="10">
        <v>0.76243790064102557</v>
      </c>
      <c r="BU438" s="10">
        <v>70.96691205929487</v>
      </c>
      <c r="BV438" s="7">
        <v>6.9937157107231918E-2</v>
      </c>
      <c r="BW438" s="11">
        <v>878.97939271186135</v>
      </c>
      <c r="BX438" s="7">
        <v>37.297297297297298</v>
      </c>
      <c r="BY438" s="7">
        <v>145</v>
      </c>
      <c r="BZ438" s="7">
        <f t="shared" si="45"/>
        <v>8.5714285714285712</v>
      </c>
      <c r="CA438" s="9">
        <v>25.336982370430359</v>
      </c>
      <c r="CB438" s="12">
        <v>0.76243790064102557</v>
      </c>
      <c r="CC438" s="7">
        <v>19</v>
      </c>
      <c r="CD438" s="7">
        <v>19</v>
      </c>
      <c r="CJ438" s="2">
        <v>0.76243790064102557</v>
      </c>
      <c r="CK438" s="12">
        <v>0.76243790064102557</v>
      </c>
      <c r="CL438" s="7">
        <v>3.585737</v>
      </c>
      <c r="CM438" s="7">
        <v>3.585737</v>
      </c>
      <c r="CS438" s="12">
        <v>0.76243790064102557</v>
      </c>
      <c r="CU438" s="7">
        <v>37.297297297297298</v>
      </c>
    </row>
    <row r="439" spans="1:99" x14ac:dyDescent="0.15">
      <c r="B439" s="5" t="s">
        <v>47</v>
      </c>
      <c r="C439" s="6">
        <v>18</v>
      </c>
      <c r="D439" s="14">
        <v>301683</v>
      </c>
      <c r="E439" s="14">
        <v>5444462</v>
      </c>
      <c r="F439" s="2">
        <v>-77.718110999999993</v>
      </c>
      <c r="G439" s="2">
        <v>49.120973999999997</v>
      </c>
      <c r="H439" s="5" t="s">
        <v>1</v>
      </c>
      <c r="I439" s="1" t="s">
        <v>46</v>
      </c>
      <c r="J439" s="3" t="s">
        <v>48</v>
      </c>
      <c r="K439" s="3" t="s">
        <v>52</v>
      </c>
      <c r="L439" s="7">
        <v>74.934436000000005</v>
      </c>
      <c r="M439" s="7">
        <v>13.758322</v>
      </c>
      <c r="N439" s="7">
        <v>5.0434E-2</v>
      </c>
      <c r="O439" s="7">
        <v>2.4914260000000001</v>
      </c>
      <c r="P439" s="7">
        <v>0.75650600000000001</v>
      </c>
      <c r="Q439" s="7">
        <v>1.1700630000000001</v>
      </c>
      <c r="R439" s="7">
        <v>4.6903370000000004</v>
      </c>
      <c r="S439" s="7">
        <v>1.8660479999999999</v>
      </c>
      <c r="T439" s="7">
        <v>0.21182200000000001</v>
      </c>
      <c r="U439" s="7">
        <v>7.0607000000000003E-2</v>
      </c>
      <c r="V439" s="7">
        <v>1.31</v>
      </c>
      <c r="W439" s="7">
        <v>100.45</v>
      </c>
      <c r="X439" s="7"/>
      <c r="Y439" s="7"/>
      <c r="Z439" s="7"/>
      <c r="AA439" s="7"/>
      <c r="AB439" s="7"/>
      <c r="AC439" s="8"/>
      <c r="AD439" s="9">
        <v>1</v>
      </c>
      <c r="AE439" s="7">
        <v>0.9</v>
      </c>
      <c r="AF439" s="9">
        <v>43</v>
      </c>
      <c r="AG439" s="8">
        <v>190</v>
      </c>
      <c r="AH439" s="9">
        <v>317</v>
      </c>
      <c r="AI439" s="9">
        <v>5.7</v>
      </c>
      <c r="AJ439" s="9">
        <v>108</v>
      </c>
      <c r="AK439" s="7">
        <v>2.8</v>
      </c>
      <c r="AL439" s="7">
        <v>0.8</v>
      </c>
      <c r="AM439" s="7">
        <v>2.84</v>
      </c>
      <c r="AN439" s="7">
        <v>0.79</v>
      </c>
      <c r="AO439" s="9">
        <v>2</v>
      </c>
      <c r="AP439" s="8">
        <v>14</v>
      </c>
      <c r="AQ439" s="8">
        <v>110</v>
      </c>
      <c r="AR439" s="8"/>
      <c r="AS439" s="8">
        <v>3</v>
      </c>
      <c r="AT439" s="7">
        <v>10</v>
      </c>
      <c r="AU439" s="8">
        <v>60</v>
      </c>
      <c r="AV439" s="7"/>
      <c r="AW439" s="8"/>
      <c r="AX439" s="7"/>
      <c r="AY439" s="7"/>
      <c r="AZ439" s="7"/>
      <c r="BA439" s="7"/>
      <c r="BB439" s="9">
        <v>7.1</v>
      </c>
      <c r="BC439" s="7">
        <v>17.3</v>
      </c>
      <c r="BD439" s="7">
        <v>33.1</v>
      </c>
      <c r="BE439" s="7">
        <v>3.28</v>
      </c>
      <c r="BF439" s="7">
        <v>10.199999999999999</v>
      </c>
      <c r="BG439" s="7">
        <v>2.0099999999999998</v>
      </c>
      <c r="BH439" s="7">
        <v>0.66100000000000003</v>
      </c>
      <c r="BI439" s="7">
        <v>1.72</v>
      </c>
      <c r="BJ439" s="7">
        <v>0.23</v>
      </c>
      <c r="BK439" s="7">
        <v>1.17</v>
      </c>
      <c r="BL439" s="7">
        <v>0.2</v>
      </c>
      <c r="BM439" s="7">
        <v>0.59</v>
      </c>
      <c r="BN439" s="7">
        <v>8.7999999999999995E-2</v>
      </c>
      <c r="BO439" s="7">
        <v>0.57999999999999996</v>
      </c>
      <c r="BP439" s="7">
        <v>8.4000000000000005E-2</v>
      </c>
      <c r="BQ439" s="6" t="s">
        <v>29</v>
      </c>
      <c r="BR439" s="10">
        <v>2.5135135859313378</v>
      </c>
      <c r="BS439" s="10">
        <v>17.450070607222109</v>
      </c>
      <c r="BT439" s="10">
        <v>0.76306838813798661</v>
      </c>
      <c r="BU439" s="10">
        <v>75.584462376437372</v>
      </c>
      <c r="BV439" s="7">
        <v>7.0290691886510701E-2</v>
      </c>
      <c r="BW439" s="11">
        <v>923.61111426345599</v>
      </c>
      <c r="BX439" s="7">
        <v>29.827586206896555</v>
      </c>
      <c r="BY439" s="7">
        <v>26.760563380281692</v>
      </c>
      <c r="BZ439" s="7">
        <f t="shared" si="45"/>
        <v>7</v>
      </c>
      <c r="CA439" s="9">
        <v>20.262621708286449</v>
      </c>
      <c r="CB439" s="12">
        <v>0.76306838813798661</v>
      </c>
      <c r="CC439" s="7">
        <v>10</v>
      </c>
      <c r="CD439" s="7">
        <v>10</v>
      </c>
      <c r="CJ439" s="2">
        <v>0.76306838813798661</v>
      </c>
      <c r="CK439" s="12">
        <v>0.76306838813798661</v>
      </c>
      <c r="CL439" s="7">
        <v>2.4914260000000001</v>
      </c>
      <c r="CM439" s="7">
        <v>2.4914260000000001</v>
      </c>
      <c r="CS439" s="12">
        <v>0.76306838813798661</v>
      </c>
      <c r="CU439" s="7">
        <v>29.827586206896555</v>
      </c>
    </row>
    <row r="440" spans="1:99" x14ac:dyDescent="0.15">
      <c r="B440" s="5" t="s">
        <v>67</v>
      </c>
      <c r="C440" s="6">
        <v>18</v>
      </c>
      <c r="D440" s="14">
        <v>468961</v>
      </c>
      <c r="E440" s="14">
        <v>5423282</v>
      </c>
      <c r="F440" s="2">
        <v>-75.424038999999993</v>
      </c>
      <c r="G440" s="2">
        <v>48.961675</v>
      </c>
      <c r="H440" s="5" t="s">
        <v>1</v>
      </c>
      <c r="I440" s="1" t="s">
        <v>46</v>
      </c>
      <c r="J440" s="3" t="s">
        <v>48</v>
      </c>
      <c r="K440" s="3" t="s">
        <v>52</v>
      </c>
      <c r="L440" s="7">
        <v>72.083164999999994</v>
      </c>
      <c r="M440" s="7">
        <v>15.209930999999999</v>
      </c>
      <c r="N440" s="7">
        <v>2.0185999999999999E-2</v>
      </c>
      <c r="O440" s="7">
        <v>2.3516349999999999</v>
      </c>
      <c r="P440" s="7">
        <v>0.75696399999999997</v>
      </c>
      <c r="Q440" s="7">
        <v>3.29027</v>
      </c>
      <c r="R440" s="7">
        <v>4.6729919999999998</v>
      </c>
      <c r="S440" s="7">
        <v>1.251514</v>
      </c>
      <c r="T440" s="7">
        <v>0.302786</v>
      </c>
      <c r="U440" s="7">
        <v>6.0557E-2</v>
      </c>
      <c r="V440" s="7">
        <v>0.4</v>
      </c>
      <c r="W440" s="7">
        <v>99.48</v>
      </c>
      <c r="X440" s="7"/>
      <c r="Y440" s="7"/>
      <c r="Z440" s="7"/>
      <c r="AA440" s="7"/>
      <c r="AB440" s="7"/>
      <c r="AC440" s="8"/>
      <c r="AD440" s="9"/>
      <c r="AE440" s="7">
        <v>0.9</v>
      </c>
      <c r="AF440" s="9">
        <v>40.299999999999997</v>
      </c>
      <c r="AG440" s="8">
        <v>378.2</v>
      </c>
      <c r="AH440" s="9">
        <v>343</v>
      </c>
      <c r="AI440" s="9">
        <v>3.3</v>
      </c>
      <c r="AJ440" s="9">
        <v>116.4</v>
      </c>
      <c r="AK440" s="7">
        <v>3.2</v>
      </c>
      <c r="AL440" s="7">
        <v>0.4</v>
      </c>
      <c r="AM440" s="7">
        <v>2.1</v>
      </c>
      <c r="AN440" s="7">
        <v>0.8</v>
      </c>
      <c r="AO440" s="9">
        <v>2</v>
      </c>
      <c r="AP440" s="8">
        <v>21</v>
      </c>
      <c r="AQ440" s="8"/>
      <c r="AR440" s="8">
        <v>4.2</v>
      </c>
      <c r="AS440" s="8">
        <v>4.5999999999999996</v>
      </c>
      <c r="AT440" s="7">
        <v>5.6</v>
      </c>
      <c r="AU440" s="8">
        <v>48</v>
      </c>
      <c r="AV440" s="7">
        <v>1</v>
      </c>
      <c r="AW440" s="8"/>
      <c r="AX440" s="7"/>
      <c r="AY440" s="7">
        <v>1</v>
      </c>
      <c r="AZ440" s="7"/>
      <c r="BA440" s="7"/>
      <c r="BB440" s="9">
        <v>4.2</v>
      </c>
      <c r="BC440" s="7">
        <v>16.399999999999999</v>
      </c>
      <c r="BD440" s="7">
        <v>33.799999999999997</v>
      </c>
      <c r="BE440" s="7">
        <v>3.35</v>
      </c>
      <c r="BF440" s="7">
        <v>11.8</v>
      </c>
      <c r="BG440" s="7">
        <v>1.6</v>
      </c>
      <c r="BH440" s="7">
        <v>0.49</v>
      </c>
      <c r="BI440" s="7">
        <v>0.95</v>
      </c>
      <c r="BJ440" s="7">
        <v>0.14000000000000001</v>
      </c>
      <c r="BK440" s="7">
        <v>0.66</v>
      </c>
      <c r="BL440" s="7">
        <v>0.11</v>
      </c>
      <c r="BM440" s="7">
        <v>0.28999999999999998</v>
      </c>
      <c r="BN440" s="7"/>
      <c r="BO440" s="7">
        <v>0.28000000000000003</v>
      </c>
      <c r="BP440" s="7">
        <v>0.04</v>
      </c>
      <c r="BQ440" s="6" t="s">
        <v>29</v>
      </c>
      <c r="BR440" s="10">
        <v>3.7338711352809475</v>
      </c>
      <c r="BS440" s="10">
        <v>16.552280985062573</v>
      </c>
      <c r="BT440" s="10">
        <v>0.76399273314493332</v>
      </c>
      <c r="BU440" s="10">
        <v>72.752487888574876</v>
      </c>
      <c r="BV440" s="7">
        <v>6.0873542420587047E-2</v>
      </c>
      <c r="BW440" s="11">
        <v>883.5062248280143</v>
      </c>
      <c r="BX440" s="7">
        <v>58.571428571428562</v>
      </c>
      <c r="BY440" s="7">
        <v>90.047619047619037</v>
      </c>
      <c r="BZ440" s="7">
        <f t="shared" si="45"/>
        <v>10.5</v>
      </c>
      <c r="CA440" s="9">
        <v>39.789029250458434</v>
      </c>
      <c r="CB440" s="12">
        <v>0.76399273314493332</v>
      </c>
      <c r="CC440" s="7">
        <v>5.6</v>
      </c>
      <c r="CD440" s="7">
        <v>5.6</v>
      </c>
      <c r="CJ440" s="2">
        <v>0.76399273314493332</v>
      </c>
      <c r="CK440" s="12">
        <v>0.76399273314493332</v>
      </c>
      <c r="CL440" s="7">
        <v>2.3516349999999999</v>
      </c>
      <c r="CM440" s="7">
        <v>2.3516349999999999</v>
      </c>
      <c r="CS440" s="12">
        <v>0.76399273314493332</v>
      </c>
      <c r="CU440" s="7">
        <v>58.571428571428562</v>
      </c>
    </row>
    <row r="441" spans="1:99" x14ac:dyDescent="0.15">
      <c r="B441" s="5" t="s">
        <v>67</v>
      </c>
      <c r="C441" s="6">
        <v>17</v>
      </c>
      <c r="D441" s="14">
        <v>700861</v>
      </c>
      <c r="E441" s="14">
        <v>5422251</v>
      </c>
      <c r="F441" s="2">
        <v>-78.258055999999996</v>
      </c>
      <c r="G441" s="2">
        <v>48.920577000000002</v>
      </c>
      <c r="H441" s="5" t="s">
        <v>1</v>
      </c>
      <c r="I441" s="1" t="s">
        <v>46</v>
      </c>
      <c r="J441" s="3" t="s">
        <v>48</v>
      </c>
      <c r="K441" s="3" t="s">
        <v>52</v>
      </c>
      <c r="L441" s="7">
        <v>70.968397999999993</v>
      </c>
      <c r="M441" s="7">
        <v>15.973986</v>
      </c>
      <c r="N441" s="7">
        <v>2.0323000000000001E-2</v>
      </c>
      <c r="O441" s="7">
        <v>2.225384</v>
      </c>
      <c r="P441" s="7">
        <v>0.75195599999999996</v>
      </c>
      <c r="Q441" s="7">
        <v>1.930698</v>
      </c>
      <c r="R441" s="7">
        <v>6.1680720000000004</v>
      </c>
      <c r="S441" s="7">
        <v>1.5648820000000001</v>
      </c>
      <c r="T441" s="7">
        <v>0.30484699999999998</v>
      </c>
      <c r="U441" s="7">
        <v>9.1453999999999994E-2</v>
      </c>
      <c r="V441" s="7">
        <v>1.5</v>
      </c>
      <c r="W441" s="7">
        <v>99.91</v>
      </c>
      <c r="X441" s="7"/>
      <c r="Y441" s="7">
        <v>0.51</v>
      </c>
      <c r="Z441" s="7"/>
      <c r="AA441" s="7"/>
      <c r="AB441" s="7"/>
      <c r="AC441" s="8"/>
      <c r="AD441" s="9"/>
      <c r="AE441" s="7">
        <v>1.3</v>
      </c>
      <c r="AF441" s="9">
        <v>38.5</v>
      </c>
      <c r="AG441" s="8">
        <v>412.9</v>
      </c>
      <c r="AH441" s="9">
        <v>398</v>
      </c>
      <c r="AI441" s="9">
        <v>2</v>
      </c>
      <c r="AJ441" s="9">
        <v>105.2</v>
      </c>
      <c r="AK441" s="7">
        <v>3</v>
      </c>
      <c r="AL441" s="7">
        <v>0.2</v>
      </c>
      <c r="AM441" s="7">
        <v>1.6</v>
      </c>
      <c r="AN441" s="7">
        <v>0.8</v>
      </c>
      <c r="AO441" s="9">
        <v>3</v>
      </c>
      <c r="AP441" s="8">
        <v>27</v>
      </c>
      <c r="AQ441" s="8"/>
      <c r="AR441" s="8">
        <v>3.4</v>
      </c>
      <c r="AS441" s="8">
        <v>4</v>
      </c>
      <c r="AT441" s="7">
        <v>6.4</v>
      </c>
      <c r="AU441" s="8">
        <v>22</v>
      </c>
      <c r="AV441" s="7">
        <v>1</v>
      </c>
      <c r="AW441" s="8"/>
      <c r="AX441" s="7"/>
      <c r="AY441" s="7"/>
      <c r="AZ441" s="7"/>
      <c r="BA441" s="7"/>
      <c r="BB441" s="9">
        <v>4.2</v>
      </c>
      <c r="BC441" s="7">
        <v>9.6999999999999993</v>
      </c>
      <c r="BD441" s="7">
        <v>23</v>
      </c>
      <c r="BE441" s="7">
        <v>2.71</v>
      </c>
      <c r="BF441" s="7">
        <v>11.2</v>
      </c>
      <c r="BG441" s="7">
        <v>1.96</v>
      </c>
      <c r="BH441" s="7">
        <v>0.56999999999999995</v>
      </c>
      <c r="BI441" s="7">
        <v>1.58</v>
      </c>
      <c r="BJ441" s="7">
        <v>0.2</v>
      </c>
      <c r="BK441" s="7">
        <v>0.81</v>
      </c>
      <c r="BL441" s="7">
        <v>0.14000000000000001</v>
      </c>
      <c r="BM441" s="7">
        <v>0.32</v>
      </c>
      <c r="BN441" s="7">
        <v>0.05</v>
      </c>
      <c r="BO441" s="7">
        <v>0.28999999999999998</v>
      </c>
      <c r="BP441" s="7">
        <v>0.04</v>
      </c>
      <c r="BQ441" s="6" t="s">
        <v>29</v>
      </c>
      <c r="BR441" s="10">
        <v>3.9415572547962081</v>
      </c>
      <c r="BS441" s="10">
        <v>9.8567218778579413</v>
      </c>
      <c r="BT441" s="10">
        <v>0.76410527385428306</v>
      </c>
      <c r="BU441" s="10">
        <v>72.115026928157704</v>
      </c>
      <c r="BV441" s="7">
        <v>9.1536382744470013E-2</v>
      </c>
      <c r="BW441" s="11">
        <v>916.50817548963312</v>
      </c>
      <c r="BX441" s="7">
        <v>33.448275862068968</v>
      </c>
      <c r="BY441" s="7">
        <v>98.309523809523796</v>
      </c>
      <c r="BZ441" s="7">
        <f t="shared" si="45"/>
        <v>9</v>
      </c>
      <c r="CA441" s="9">
        <v>22.722246308714286</v>
      </c>
      <c r="CB441" s="12">
        <v>0.76410527385428306</v>
      </c>
      <c r="CC441" s="7">
        <v>6.4</v>
      </c>
      <c r="CD441" s="7">
        <v>6.4</v>
      </c>
      <c r="CJ441" s="2">
        <v>0.76410527385428306</v>
      </c>
      <c r="CK441" s="12">
        <v>0.76410527385428306</v>
      </c>
      <c r="CL441" s="7">
        <v>2.225384</v>
      </c>
      <c r="CM441" s="7">
        <v>2.225384</v>
      </c>
      <c r="CS441" s="12">
        <v>0.76410527385428306</v>
      </c>
      <c r="CU441" s="7">
        <v>33.448275862068968</v>
      </c>
    </row>
    <row r="442" spans="1:99" x14ac:dyDescent="0.15">
      <c r="B442" s="5" t="s">
        <v>47</v>
      </c>
      <c r="C442" s="6">
        <v>18</v>
      </c>
      <c r="D442" s="14">
        <v>311701</v>
      </c>
      <c r="E442" s="14">
        <v>5516793</v>
      </c>
      <c r="F442" s="2">
        <v>-77.615328000000005</v>
      </c>
      <c r="G442" s="2">
        <v>49.774065</v>
      </c>
      <c r="H442" s="5" t="s">
        <v>1</v>
      </c>
      <c r="I442" s="1" t="s">
        <v>46</v>
      </c>
      <c r="J442" s="3" t="s">
        <v>15</v>
      </c>
      <c r="K442" s="3" t="s">
        <v>9</v>
      </c>
      <c r="L442" s="7">
        <v>70.077864000000005</v>
      </c>
      <c r="M442" s="7">
        <v>11.426838</v>
      </c>
      <c r="N442" s="7">
        <v>0.15168400000000001</v>
      </c>
      <c r="O442" s="7">
        <v>7.6246330000000002</v>
      </c>
      <c r="P442" s="7">
        <v>0.75841800000000004</v>
      </c>
      <c r="Q442" s="7">
        <v>4.1156839999999999</v>
      </c>
      <c r="R442" s="7">
        <v>4.2774799999999997</v>
      </c>
      <c r="S442" s="7">
        <v>0.51572499999999999</v>
      </c>
      <c r="T442" s="7">
        <v>0.859541</v>
      </c>
      <c r="U442" s="7">
        <v>0.192133</v>
      </c>
      <c r="V442" s="7">
        <v>1.35</v>
      </c>
      <c r="W442" s="7">
        <v>100.24</v>
      </c>
      <c r="X442" s="7"/>
      <c r="Y442" s="7"/>
      <c r="Z442" s="7"/>
      <c r="AA442" s="7"/>
      <c r="AB442" s="7"/>
      <c r="AC442" s="8"/>
      <c r="AD442" s="9"/>
      <c r="AE442" s="7"/>
      <c r="AF442" s="9">
        <v>11</v>
      </c>
      <c r="AG442" s="8">
        <v>83</v>
      </c>
      <c r="AH442" s="9">
        <v>167</v>
      </c>
      <c r="AI442" s="9">
        <v>21</v>
      </c>
      <c r="AJ442" s="9">
        <v>368</v>
      </c>
      <c r="AK442" s="7"/>
      <c r="AL442" s="7"/>
      <c r="AM442" s="7">
        <v>3.7</v>
      </c>
      <c r="AN442" s="7"/>
      <c r="AO442" s="9"/>
      <c r="AP442" s="8"/>
      <c r="AQ442" s="8">
        <v>137</v>
      </c>
      <c r="AR442" s="8"/>
      <c r="AS442" s="8"/>
      <c r="AT442" s="7"/>
      <c r="AU442" s="8"/>
      <c r="AV442" s="7"/>
      <c r="AW442" s="8"/>
      <c r="AX442" s="7"/>
      <c r="AY442" s="7"/>
      <c r="AZ442" s="7"/>
      <c r="BA442" s="7"/>
      <c r="BB442" s="9">
        <v>99</v>
      </c>
      <c r="BC442" s="7">
        <v>33.1</v>
      </c>
      <c r="BD442" s="7">
        <v>76.900000000000006</v>
      </c>
      <c r="BE442" s="7"/>
      <c r="BF442" s="7">
        <v>48.1</v>
      </c>
      <c r="BG442" s="7">
        <v>13.9</v>
      </c>
      <c r="BH442" s="7">
        <v>3.79</v>
      </c>
      <c r="BI442" s="7"/>
      <c r="BJ442" s="7">
        <v>2.7</v>
      </c>
      <c r="BK442" s="7"/>
      <c r="BL442" s="7"/>
      <c r="BM442" s="7"/>
      <c r="BN442" s="7"/>
      <c r="BO442" s="7">
        <v>11.4</v>
      </c>
      <c r="BP442" s="7">
        <v>1.84</v>
      </c>
      <c r="BQ442" s="6" t="s">
        <v>29</v>
      </c>
      <c r="BR442" s="10">
        <v>8.2941102331669008</v>
      </c>
      <c r="BS442" s="10">
        <v>33.471534027707555</v>
      </c>
      <c r="BT442" s="10">
        <v>0.76693093336029938</v>
      </c>
      <c r="BU442" s="10">
        <v>70.864459500455055</v>
      </c>
      <c r="BV442" s="7">
        <v>0.19167298483639267</v>
      </c>
      <c r="BW442" s="11">
        <v>982.74721117917431</v>
      </c>
      <c r="BX442" s="7">
        <v>2.9035087719298245</v>
      </c>
      <c r="BY442" s="7">
        <v>0.83838383838383834</v>
      </c>
      <c r="BZ442" s="7"/>
      <c r="CA442" s="9">
        <v>1.9724257760657298</v>
      </c>
      <c r="CB442" s="12">
        <v>0.76693093336029938</v>
      </c>
      <c r="CC442" s="7"/>
      <c r="CD442" s="7"/>
      <c r="CJ442" s="2">
        <v>0.76693093336029938</v>
      </c>
      <c r="CK442" s="12"/>
      <c r="CL442" s="7">
        <v>7.6246330000000002</v>
      </c>
      <c r="CM442" s="7"/>
      <c r="CS442" s="12"/>
      <c r="CU442" s="7"/>
    </row>
    <row r="443" spans="1:99" x14ac:dyDescent="0.15">
      <c r="B443" s="5" t="s">
        <v>57</v>
      </c>
      <c r="C443" s="6">
        <v>17</v>
      </c>
      <c r="D443" s="14">
        <v>661169</v>
      </c>
      <c r="E443" s="14">
        <v>5448189</v>
      </c>
      <c r="F443" s="2">
        <v>-78.789102</v>
      </c>
      <c r="G443" s="2">
        <v>49.165337000000001</v>
      </c>
      <c r="H443" s="5" t="s">
        <v>1</v>
      </c>
      <c r="I443" s="1" t="s">
        <v>46</v>
      </c>
      <c r="J443" s="3" t="s">
        <v>48</v>
      </c>
      <c r="K443" s="3" t="s">
        <v>52</v>
      </c>
      <c r="L443" s="7">
        <v>72.011251999999999</v>
      </c>
      <c r="M443" s="7">
        <v>14.998995000000001</v>
      </c>
      <c r="N443" s="7">
        <v>5.0230999999999998E-2</v>
      </c>
      <c r="O443" s="7">
        <v>2.7325699999999999</v>
      </c>
      <c r="P443" s="7">
        <v>0.76351199999999997</v>
      </c>
      <c r="Q443" s="7">
        <v>3.1746029999999998</v>
      </c>
      <c r="R443" s="7">
        <v>4.6212580000000001</v>
      </c>
      <c r="S443" s="7">
        <v>1.3261000000000001</v>
      </c>
      <c r="T443" s="7">
        <v>0.25115500000000002</v>
      </c>
      <c r="U443" s="7">
        <v>7.0322999999999997E-2</v>
      </c>
      <c r="V443" s="7">
        <v>0.4</v>
      </c>
      <c r="W443" s="7">
        <v>99.94</v>
      </c>
      <c r="X443" s="7"/>
      <c r="Y443" s="7"/>
      <c r="Z443" s="7"/>
      <c r="AA443" s="7"/>
      <c r="AB443" s="7"/>
      <c r="AC443" s="8"/>
      <c r="AD443" s="9"/>
      <c r="AE443" s="7">
        <v>1.2</v>
      </c>
      <c r="AF443" s="9">
        <v>30</v>
      </c>
      <c r="AG443" s="8">
        <v>275.3</v>
      </c>
      <c r="AH443" s="9">
        <v>318</v>
      </c>
      <c r="AI443" s="9">
        <v>4.9000000000000004</v>
      </c>
      <c r="AJ443" s="9">
        <v>103.9</v>
      </c>
      <c r="AK443" s="7">
        <v>3.1</v>
      </c>
      <c r="AL443" s="7">
        <v>0.5</v>
      </c>
      <c r="AM443" s="7">
        <v>1.5</v>
      </c>
      <c r="AN443" s="7">
        <v>0.2</v>
      </c>
      <c r="AO443" s="9">
        <v>3</v>
      </c>
      <c r="AP443" s="8">
        <v>30</v>
      </c>
      <c r="AQ443" s="8"/>
      <c r="AR443" s="8">
        <v>4.0999999999999996</v>
      </c>
      <c r="AS443" s="8">
        <v>5.7</v>
      </c>
      <c r="AT443" s="7">
        <v>8.6</v>
      </c>
      <c r="AU443" s="8">
        <v>52</v>
      </c>
      <c r="AV443" s="7">
        <v>0.9</v>
      </c>
      <c r="AW443" s="8"/>
      <c r="AX443" s="7"/>
      <c r="AY443" s="7"/>
      <c r="AZ443" s="7"/>
      <c r="BA443" s="7"/>
      <c r="BB443" s="9">
        <v>6.4</v>
      </c>
      <c r="BC443" s="7">
        <v>14</v>
      </c>
      <c r="BD443" s="7">
        <v>28.7</v>
      </c>
      <c r="BE443" s="7">
        <v>3.16</v>
      </c>
      <c r="BF443" s="7">
        <v>11.1</v>
      </c>
      <c r="BG443" s="7">
        <v>2.02</v>
      </c>
      <c r="BH443" s="7">
        <v>0.55000000000000004</v>
      </c>
      <c r="BI443" s="7">
        <v>1.67</v>
      </c>
      <c r="BJ443" s="7">
        <v>0.2</v>
      </c>
      <c r="BK443" s="7">
        <v>1.01</v>
      </c>
      <c r="BL443" s="7">
        <v>0.2</v>
      </c>
      <c r="BM443" s="7">
        <v>0.69</v>
      </c>
      <c r="BN443" s="7">
        <v>0.09</v>
      </c>
      <c r="BO443" s="7">
        <v>0.68</v>
      </c>
      <c r="BP443" s="7">
        <v>0.1</v>
      </c>
      <c r="BQ443" s="6" t="s">
        <v>29</v>
      </c>
      <c r="BR443" s="10">
        <v>3.4848488047658548</v>
      </c>
      <c r="BS443" s="10">
        <v>14.064697609001408</v>
      </c>
      <c r="BT443" s="10">
        <v>0.76704038577456302</v>
      </c>
      <c r="BU443" s="10">
        <v>72.344034558971273</v>
      </c>
      <c r="BV443" s="7">
        <v>7.0365219131478876E-2</v>
      </c>
      <c r="BW443" s="11">
        <v>893.15973231753412</v>
      </c>
      <c r="BX443" s="7">
        <v>20.588235294117645</v>
      </c>
      <c r="BY443" s="7">
        <v>43.015625</v>
      </c>
      <c r="BZ443" s="7">
        <f>AP443/AO443</f>
        <v>10</v>
      </c>
      <c r="CA443" s="9">
        <v>13.986100669099452</v>
      </c>
      <c r="CB443" s="12">
        <v>0.76704038577456302</v>
      </c>
      <c r="CC443" s="7">
        <v>8.6</v>
      </c>
      <c r="CD443" s="7">
        <v>8.6</v>
      </c>
      <c r="CJ443" s="2">
        <v>0.76704038577456302</v>
      </c>
      <c r="CK443" s="12">
        <v>0.76704038577456302</v>
      </c>
      <c r="CL443" s="7">
        <v>2.7325699999999999</v>
      </c>
      <c r="CM443" s="7">
        <v>2.7325699999999999</v>
      </c>
      <c r="CS443" s="12">
        <v>0.76704038577456302</v>
      </c>
      <c r="CU443" s="7">
        <v>20.588235294117645</v>
      </c>
    </row>
    <row r="444" spans="1:99" x14ac:dyDescent="0.15">
      <c r="B444" s="5" t="s">
        <v>47</v>
      </c>
      <c r="C444" s="6">
        <v>18</v>
      </c>
      <c r="D444" s="14">
        <v>565180</v>
      </c>
      <c r="E444" s="14">
        <v>5513379</v>
      </c>
      <c r="F444" s="2">
        <v>-74.094834000000006</v>
      </c>
      <c r="G444" s="2">
        <v>49.769345000000001</v>
      </c>
      <c r="H444" s="5" t="s">
        <v>1</v>
      </c>
      <c r="I444" s="1" t="s">
        <v>46</v>
      </c>
      <c r="J444" s="3" t="s">
        <v>15</v>
      </c>
      <c r="K444" s="3" t="s">
        <v>9</v>
      </c>
      <c r="L444" s="7">
        <v>74.357157000000001</v>
      </c>
      <c r="M444" s="7">
        <v>13.302288000000001</v>
      </c>
      <c r="N444" s="7">
        <v>2.0247000000000001E-2</v>
      </c>
      <c r="O444" s="7">
        <v>3.674833</v>
      </c>
      <c r="P444" s="7">
        <v>0.75926300000000002</v>
      </c>
      <c r="Q444" s="7">
        <v>0.37457000000000001</v>
      </c>
      <c r="R444" s="7">
        <v>6.9548490000000003</v>
      </c>
      <c r="S444" s="7">
        <v>5.0618000000000003E-2</v>
      </c>
      <c r="T444" s="7">
        <v>0.41506399999999999</v>
      </c>
      <c r="U444" s="7">
        <v>9.1111999999999999E-2</v>
      </c>
      <c r="V444" s="7">
        <v>1.1000000000000001</v>
      </c>
      <c r="W444" s="7">
        <v>99.88</v>
      </c>
      <c r="X444" s="7"/>
      <c r="Y444" s="7">
        <v>0.15</v>
      </c>
      <c r="Z444" s="7"/>
      <c r="AA444" s="7"/>
      <c r="AB444" s="7"/>
      <c r="AC444" s="8"/>
      <c r="AD444" s="9"/>
      <c r="AE444" s="7"/>
      <c r="AF444" s="9">
        <v>1.1000000000000001</v>
      </c>
      <c r="AG444" s="8">
        <v>23.6</v>
      </c>
      <c r="AH444" s="9">
        <v>11</v>
      </c>
      <c r="AI444" s="9">
        <v>26.9</v>
      </c>
      <c r="AJ444" s="9">
        <v>460.3</v>
      </c>
      <c r="AK444" s="7">
        <v>13.6</v>
      </c>
      <c r="AL444" s="7">
        <v>1.7</v>
      </c>
      <c r="AM444" s="7">
        <v>5.7</v>
      </c>
      <c r="AN444" s="7">
        <v>1.5</v>
      </c>
      <c r="AO444" s="9">
        <v>8</v>
      </c>
      <c r="AP444" s="8">
        <v>9</v>
      </c>
      <c r="AQ444" s="8"/>
      <c r="AR444" s="8">
        <v>1.1000000000000001</v>
      </c>
      <c r="AS444" s="8">
        <v>2.2999999999999998</v>
      </c>
      <c r="AT444" s="7">
        <v>0.9</v>
      </c>
      <c r="AU444" s="8">
        <v>21</v>
      </c>
      <c r="AV444" s="7">
        <v>1.2</v>
      </c>
      <c r="AW444" s="8"/>
      <c r="AX444" s="7"/>
      <c r="AY444" s="7">
        <v>3.4</v>
      </c>
      <c r="AZ444" s="7"/>
      <c r="BA444" s="7"/>
      <c r="BB444" s="9">
        <v>106.8</v>
      </c>
      <c r="BC444" s="7">
        <v>38</v>
      </c>
      <c r="BD444" s="7">
        <v>91.7</v>
      </c>
      <c r="BE444" s="7">
        <v>13.49</v>
      </c>
      <c r="BF444" s="7">
        <v>56.9</v>
      </c>
      <c r="BG444" s="7">
        <v>13.14</v>
      </c>
      <c r="BH444" s="7">
        <v>2.0499999999999998</v>
      </c>
      <c r="BI444" s="7">
        <v>13.99</v>
      </c>
      <c r="BJ444" s="7">
        <v>2.77</v>
      </c>
      <c r="BK444" s="7">
        <v>15.7</v>
      </c>
      <c r="BL444" s="7">
        <v>3.65</v>
      </c>
      <c r="BM444" s="7">
        <v>10.97</v>
      </c>
      <c r="BN444" s="7">
        <v>1.76</v>
      </c>
      <c r="BO444" s="7">
        <v>10.49</v>
      </c>
      <c r="BP444" s="7">
        <v>1.76</v>
      </c>
      <c r="BQ444" s="6" t="s">
        <v>29</v>
      </c>
      <c r="BR444" s="10">
        <v>137.39873167647872</v>
      </c>
      <c r="BS444" s="10">
        <v>38.469325774448265</v>
      </c>
      <c r="BT444" s="10">
        <v>0.76864041303907671</v>
      </c>
      <c r="BU444" s="10">
        <v>75.275518323547274</v>
      </c>
      <c r="BV444" s="7">
        <v>9.12214657589107E-2</v>
      </c>
      <c r="BW444" s="11">
        <v>945.95233503977636</v>
      </c>
      <c r="BX444" s="7">
        <v>3.6224976167778835</v>
      </c>
      <c r="BY444" s="7">
        <v>0.22097378277153559</v>
      </c>
      <c r="BZ444" s="7">
        <f>AP444/AO444</f>
        <v>1.125</v>
      </c>
      <c r="CA444" s="9">
        <v>2.4608527937459472</v>
      </c>
      <c r="CB444" s="12"/>
      <c r="CC444" s="7">
        <v>0.9</v>
      </c>
      <c r="CD444" s="7"/>
      <c r="CJ444" s="2">
        <v>0.76864041303907671</v>
      </c>
      <c r="CK444" s="12">
        <v>0.76864041303907671</v>
      </c>
      <c r="CL444" s="7">
        <v>3.674833</v>
      </c>
      <c r="CM444" s="7">
        <v>3.674833</v>
      </c>
      <c r="CS444" s="12"/>
      <c r="CU444" s="7"/>
    </row>
    <row r="445" spans="1:99" x14ac:dyDescent="0.15">
      <c r="A445" s="3" t="s">
        <v>418</v>
      </c>
      <c r="B445" s="5" t="s">
        <v>67</v>
      </c>
      <c r="C445" s="6">
        <v>17</v>
      </c>
      <c r="D445" s="14">
        <v>601800</v>
      </c>
      <c r="E445" s="14">
        <v>5423264</v>
      </c>
      <c r="F445" s="2">
        <v>-79.609460999999996</v>
      </c>
      <c r="G445" s="2">
        <v>48.953910999999998</v>
      </c>
      <c r="H445" s="5" t="s">
        <v>1</v>
      </c>
      <c r="I445" s="1" t="s">
        <v>46</v>
      </c>
      <c r="J445" s="3" t="s">
        <v>48</v>
      </c>
      <c r="K445" s="3" t="s">
        <v>52</v>
      </c>
      <c r="L445" s="7">
        <v>70.380300000000005</v>
      </c>
      <c r="M445" s="7">
        <v>16.552477</v>
      </c>
      <c r="N445" s="7">
        <v>1.9859000000000002E-2</v>
      </c>
      <c r="O445" s="7">
        <v>1.866746</v>
      </c>
      <c r="P445" s="7">
        <v>0.774501</v>
      </c>
      <c r="Q445" s="7">
        <v>2.7107540000000001</v>
      </c>
      <c r="R445" s="7">
        <v>5.6399559999999997</v>
      </c>
      <c r="S445" s="7">
        <v>1.727733</v>
      </c>
      <c r="T445" s="7">
        <v>0.24823799999999999</v>
      </c>
      <c r="U445" s="7">
        <v>7.9436000000000007E-2</v>
      </c>
      <c r="V445" s="7">
        <v>0.57999999999999996</v>
      </c>
      <c r="W445" s="7">
        <v>101.3</v>
      </c>
      <c r="X445" s="7"/>
      <c r="Y445" s="7"/>
      <c r="Z445" s="7"/>
      <c r="AA445" s="7">
        <v>0.14000000000000001</v>
      </c>
      <c r="AB445" s="7">
        <v>0.8</v>
      </c>
      <c r="AC445" s="8">
        <v>27</v>
      </c>
      <c r="AD445" s="9"/>
      <c r="AE445" s="7">
        <v>1.3580000000000001</v>
      </c>
      <c r="AF445" s="9">
        <v>37.68</v>
      </c>
      <c r="AG445" s="8">
        <v>708.3</v>
      </c>
      <c r="AH445" s="9">
        <v>630</v>
      </c>
      <c r="AI445" s="9">
        <v>2.2000000000000002</v>
      </c>
      <c r="AJ445" s="9">
        <v>87</v>
      </c>
      <c r="AK445" s="7">
        <v>2.8</v>
      </c>
      <c r="AL445" s="7">
        <v>0.17</v>
      </c>
      <c r="AM445" s="7">
        <v>2.77</v>
      </c>
      <c r="AN445" s="7">
        <v>0.63500000000000001</v>
      </c>
      <c r="AO445" s="9"/>
      <c r="AP445" s="8"/>
      <c r="AQ445" s="8">
        <v>15</v>
      </c>
      <c r="AR445" s="8"/>
      <c r="AS445" s="8"/>
      <c r="AT445" s="7"/>
      <c r="AU445" s="8"/>
      <c r="AV445" s="7">
        <v>7</v>
      </c>
      <c r="AW445" s="8"/>
      <c r="AX445" s="7"/>
      <c r="AY445" s="7"/>
      <c r="AZ445" s="7"/>
      <c r="BA445" s="7"/>
      <c r="BB445" s="9">
        <v>4.3</v>
      </c>
      <c r="BC445" s="7">
        <v>14.91</v>
      </c>
      <c r="BD445" s="7">
        <v>32.549999999999997</v>
      </c>
      <c r="BE445" s="7">
        <v>3.9780000000000002</v>
      </c>
      <c r="BF445" s="7">
        <v>15.76</v>
      </c>
      <c r="BG445" s="7">
        <v>2.76</v>
      </c>
      <c r="BH445" s="7">
        <v>0.71599999999999997</v>
      </c>
      <c r="BI445" s="7">
        <v>1.849</v>
      </c>
      <c r="BJ445" s="7">
        <v>0.21199999999999999</v>
      </c>
      <c r="BK445" s="7">
        <v>1.0169999999999999</v>
      </c>
      <c r="BL445" s="7">
        <v>0.16700000000000001</v>
      </c>
      <c r="BM445" s="7">
        <v>0.41699999999999998</v>
      </c>
      <c r="BN445" s="7">
        <v>5.5E-2</v>
      </c>
      <c r="BO445" s="7">
        <v>0.34</v>
      </c>
      <c r="BP445" s="7">
        <v>4.4999999999999998E-2</v>
      </c>
      <c r="BQ445" s="6" t="s">
        <v>58</v>
      </c>
      <c r="BR445" s="10">
        <v>3.264367816091954</v>
      </c>
      <c r="BS445" s="10">
        <v>14.803415409054805</v>
      </c>
      <c r="BT445" s="10">
        <v>0.76896445591739482</v>
      </c>
      <c r="BU445" s="10">
        <v>69.877184273232729</v>
      </c>
      <c r="BV445" s="7">
        <v>7.8416584402764083E-2</v>
      </c>
      <c r="BW445" s="11">
        <v>878.9661033704034</v>
      </c>
      <c r="BX445" s="7">
        <v>43.852941176470587</v>
      </c>
      <c r="BY445" s="7">
        <v>164.72093023255815</v>
      </c>
      <c r="BZ445" s="7"/>
      <c r="CA445" s="9">
        <v>29.790394425181834</v>
      </c>
      <c r="CB445" s="12">
        <v>0.76896445591739482</v>
      </c>
      <c r="CC445" s="7"/>
      <c r="CD445" s="7"/>
      <c r="CJ445" s="2">
        <v>0.76896445591739482</v>
      </c>
      <c r="CK445" s="12">
        <v>0.76896445591739482</v>
      </c>
      <c r="CL445" s="7">
        <v>1.866746</v>
      </c>
      <c r="CM445" s="7">
        <v>1.866746</v>
      </c>
      <c r="CS445" s="12">
        <v>0.76896445591739482</v>
      </c>
      <c r="CU445" s="7">
        <v>43.852941176470587</v>
      </c>
    </row>
    <row r="446" spans="1:99" x14ac:dyDescent="0.15">
      <c r="B446" s="5" t="s">
        <v>67</v>
      </c>
      <c r="C446" s="6">
        <v>17</v>
      </c>
      <c r="D446" s="14">
        <v>679428</v>
      </c>
      <c r="E446" s="14">
        <v>5357497</v>
      </c>
      <c r="F446" s="2">
        <v>-78.578373999999997</v>
      </c>
      <c r="G446" s="2">
        <v>48.345148000000002</v>
      </c>
      <c r="H446" s="5" t="s">
        <v>1</v>
      </c>
      <c r="I446" s="1" t="s">
        <v>46</v>
      </c>
      <c r="J446" s="3" t="s">
        <v>15</v>
      </c>
      <c r="K446" s="3" t="s">
        <v>9</v>
      </c>
      <c r="L446" s="7">
        <v>69.954384000000005</v>
      </c>
      <c r="M446" s="7">
        <v>16.188545000000001</v>
      </c>
      <c r="N446" s="7">
        <v>3.0411000000000001E-2</v>
      </c>
      <c r="O446" s="7">
        <v>4.1966549999999998</v>
      </c>
      <c r="P446" s="7">
        <v>0.76026400000000005</v>
      </c>
      <c r="Q446" s="7">
        <v>2.3314750000000002</v>
      </c>
      <c r="R446" s="7">
        <v>4.612266</v>
      </c>
      <c r="S446" s="7">
        <v>1.581348</v>
      </c>
      <c r="T446" s="7">
        <v>0.27369500000000002</v>
      </c>
      <c r="U446" s="7">
        <v>7.0957999999999993E-2</v>
      </c>
      <c r="V446" s="7">
        <v>1.3</v>
      </c>
      <c r="W446" s="7">
        <v>99.95</v>
      </c>
      <c r="X446" s="7">
        <v>0.1</v>
      </c>
      <c r="Y446" s="7">
        <v>0.04</v>
      </c>
      <c r="Z446" s="7"/>
      <c r="AA446" s="7"/>
      <c r="AB446" s="7"/>
      <c r="AC446" s="8"/>
      <c r="AD446" s="9"/>
      <c r="AE446" s="7">
        <v>1</v>
      </c>
      <c r="AF446" s="9">
        <v>34.4</v>
      </c>
      <c r="AG446" s="8">
        <v>473.2</v>
      </c>
      <c r="AH446" s="9">
        <v>298</v>
      </c>
      <c r="AI446" s="9">
        <v>2</v>
      </c>
      <c r="AJ446" s="9">
        <v>85.7</v>
      </c>
      <c r="AK446" s="7">
        <v>2.6</v>
      </c>
      <c r="AL446" s="7">
        <v>0.1</v>
      </c>
      <c r="AM446" s="7">
        <v>0.2</v>
      </c>
      <c r="AN446" s="7">
        <v>0.3</v>
      </c>
      <c r="AO446" s="9">
        <v>6</v>
      </c>
      <c r="AP446" s="8">
        <v>42</v>
      </c>
      <c r="AQ446" s="8"/>
      <c r="AR446" s="8">
        <v>26.9</v>
      </c>
      <c r="AS446" s="8">
        <v>7.4</v>
      </c>
      <c r="AT446" s="7">
        <v>7.6</v>
      </c>
      <c r="AU446" s="8">
        <v>72</v>
      </c>
      <c r="AV446" s="7">
        <v>0.8</v>
      </c>
      <c r="AW446" s="8">
        <v>1.3</v>
      </c>
      <c r="AX446" s="7"/>
      <c r="AY446" s="7">
        <v>0.6</v>
      </c>
      <c r="AZ446" s="7"/>
      <c r="BA446" s="7"/>
      <c r="BB446" s="9">
        <v>4.5</v>
      </c>
      <c r="BC446" s="7">
        <v>4.3</v>
      </c>
      <c r="BD446" s="7">
        <v>10.7</v>
      </c>
      <c r="BE446" s="7">
        <v>1.44</v>
      </c>
      <c r="BF446" s="7">
        <v>5.5</v>
      </c>
      <c r="BG446" s="7">
        <v>1.3</v>
      </c>
      <c r="BH446" s="7">
        <v>0.37</v>
      </c>
      <c r="BI446" s="7">
        <v>1.02</v>
      </c>
      <c r="BJ446" s="7">
        <v>0.15</v>
      </c>
      <c r="BK446" s="7">
        <v>0.86</v>
      </c>
      <c r="BL446" s="7">
        <v>0.13</v>
      </c>
      <c r="BM446" s="7">
        <v>0.46</v>
      </c>
      <c r="BN446" s="7">
        <v>7.0000000000000007E-2</v>
      </c>
      <c r="BO446" s="7">
        <v>0.43</v>
      </c>
      <c r="BP446" s="7">
        <v>0.06</v>
      </c>
      <c r="BQ446" s="6" t="s">
        <v>29</v>
      </c>
      <c r="BR446" s="10">
        <v>2.9166672990385418</v>
      </c>
      <c r="BS446" s="10">
        <v>4.3588443993917885</v>
      </c>
      <c r="BT446" s="10">
        <v>0.77066801824632547</v>
      </c>
      <c r="BU446" s="10">
        <v>70.911691839837815</v>
      </c>
      <c r="BV446" s="7">
        <v>7.0993496748374185E-2</v>
      </c>
      <c r="BW446" s="11">
        <v>879.85591906235311</v>
      </c>
      <c r="BX446" s="7">
        <v>10</v>
      </c>
      <c r="BY446" s="7">
        <v>105.15555555555555</v>
      </c>
      <c r="BZ446" s="7">
        <f>AP446/AO446</f>
        <v>7</v>
      </c>
      <c r="CA446" s="9">
        <v>6.7932488964197342</v>
      </c>
      <c r="CB446" s="12">
        <v>0.77066801824632547</v>
      </c>
      <c r="CC446" s="7">
        <v>7.6</v>
      </c>
      <c r="CD446" s="7">
        <v>7.6</v>
      </c>
      <c r="CJ446" s="2">
        <v>0.77066801824632547</v>
      </c>
      <c r="CK446" s="12">
        <v>0.77066801824632547</v>
      </c>
      <c r="CL446" s="7">
        <v>4.1966549999999998</v>
      </c>
      <c r="CM446" s="7">
        <v>4.1966549999999998</v>
      </c>
      <c r="CS446" s="12">
        <v>0.77066801824632547</v>
      </c>
      <c r="CU446" s="7">
        <v>10</v>
      </c>
    </row>
    <row r="447" spans="1:99" x14ac:dyDescent="0.15">
      <c r="B447" s="5" t="s">
        <v>67</v>
      </c>
      <c r="C447" s="6">
        <v>18</v>
      </c>
      <c r="D447" s="14">
        <v>468680</v>
      </c>
      <c r="E447" s="14">
        <v>5425261</v>
      </c>
      <c r="F447" s="2">
        <v>-75.428030000000007</v>
      </c>
      <c r="G447" s="2">
        <v>48.979463000000003</v>
      </c>
      <c r="H447" s="5" t="s">
        <v>1</v>
      </c>
      <c r="I447" s="1" t="s">
        <v>46</v>
      </c>
      <c r="J447" s="3" t="s">
        <v>48</v>
      </c>
      <c r="K447" s="3" t="s">
        <v>52</v>
      </c>
      <c r="L447" s="7">
        <v>71.297601999999998</v>
      </c>
      <c r="M447" s="7">
        <v>15.474511</v>
      </c>
      <c r="N447" s="7">
        <v>4.0298E-2</v>
      </c>
      <c r="O447" s="7">
        <v>2.5589360000000001</v>
      </c>
      <c r="P447" s="7">
        <v>0.76566599999999996</v>
      </c>
      <c r="Q447" s="7">
        <v>2.669756</v>
      </c>
      <c r="R447" s="7">
        <v>4.9264559999999999</v>
      </c>
      <c r="S447" s="7">
        <v>1.9040900000000001</v>
      </c>
      <c r="T447" s="7">
        <v>0.272013</v>
      </c>
      <c r="U447" s="7">
        <v>9.0671000000000002E-2</v>
      </c>
      <c r="V447" s="7">
        <v>0.6</v>
      </c>
      <c r="W447" s="7">
        <v>99.86</v>
      </c>
      <c r="X447" s="7"/>
      <c r="Y447" s="7">
        <v>7.0000000000000007E-2</v>
      </c>
      <c r="Z447" s="7"/>
      <c r="AA447" s="7"/>
      <c r="AB447" s="7"/>
      <c r="AC447" s="8"/>
      <c r="AD447" s="9"/>
      <c r="AE447" s="7">
        <v>1.2</v>
      </c>
      <c r="AF447" s="9">
        <v>42.4</v>
      </c>
      <c r="AG447" s="8">
        <v>517.4</v>
      </c>
      <c r="AH447" s="9">
        <v>559</v>
      </c>
      <c r="AI447" s="9">
        <v>3.1</v>
      </c>
      <c r="AJ447" s="9">
        <v>98.9</v>
      </c>
      <c r="AK447" s="7">
        <v>3</v>
      </c>
      <c r="AL447" s="7">
        <v>0.2</v>
      </c>
      <c r="AM447" s="7">
        <v>2.5</v>
      </c>
      <c r="AN447" s="7">
        <v>0.5</v>
      </c>
      <c r="AO447" s="9">
        <v>4</v>
      </c>
      <c r="AP447" s="8">
        <v>20</v>
      </c>
      <c r="AQ447" s="8"/>
      <c r="AR447" s="8">
        <v>2.5</v>
      </c>
      <c r="AS447" s="8">
        <v>4</v>
      </c>
      <c r="AT447" s="7">
        <v>2.4</v>
      </c>
      <c r="AU447" s="8">
        <v>54</v>
      </c>
      <c r="AV447" s="7">
        <v>1.8</v>
      </c>
      <c r="AW447" s="8"/>
      <c r="AX447" s="7"/>
      <c r="AY447" s="7"/>
      <c r="AZ447" s="7"/>
      <c r="BA447" s="7"/>
      <c r="BB447" s="9">
        <v>5.3</v>
      </c>
      <c r="BC447" s="7">
        <v>19.3</v>
      </c>
      <c r="BD447" s="7">
        <v>37.1</v>
      </c>
      <c r="BE447" s="7">
        <v>3.97</v>
      </c>
      <c r="BF447" s="7">
        <v>13.5</v>
      </c>
      <c r="BG447" s="7">
        <v>2.2000000000000002</v>
      </c>
      <c r="BH447" s="7">
        <v>0.57999999999999996</v>
      </c>
      <c r="BI447" s="7">
        <v>1.3</v>
      </c>
      <c r="BJ447" s="7">
        <v>0.17</v>
      </c>
      <c r="BK447" s="7">
        <v>0.97</v>
      </c>
      <c r="BL447" s="7">
        <v>0.19</v>
      </c>
      <c r="BM447" s="7">
        <v>0.48</v>
      </c>
      <c r="BN447" s="7">
        <v>0.06</v>
      </c>
      <c r="BO447" s="7">
        <v>0.51</v>
      </c>
      <c r="BP447" s="7">
        <v>7.0000000000000007E-2</v>
      </c>
      <c r="BQ447" s="6" t="s">
        <v>29</v>
      </c>
      <c r="BR447" s="10">
        <v>2.5873020708054764</v>
      </c>
      <c r="BS447" s="10">
        <v>19.443884747128752</v>
      </c>
      <c r="BT447" s="10">
        <v>0.77137416884948606</v>
      </c>
      <c r="BU447" s="10">
        <v>71.829137618375981</v>
      </c>
      <c r="BV447" s="7">
        <v>9.0798117364310038E-2</v>
      </c>
      <c r="BW447" s="11">
        <v>912.91262046132249</v>
      </c>
      <c r="BX447" s="7">
        <v>37.843137254901961</v>
      </c>
      <c r="BY447" s="7">
        <v>97.622641509433961</v>
      </c>
      <c r="BZ447" s="7">
        <f>AP447/AO447</f>
        <v>5</v>
      </c>
      <c r="CA447" s="9">
        <v>25.707785039392327</v>
      </c>
      <c r="CB447" s="12">
        <v>0.77137416884948606</v>
      </c>
      <c r="CC447" s="7">
        <v>2.4</v>
      </c>
      <c r="CD447" s="7">
        <v>2.4</v>
      </c>
      <c r="CJ447" s="2">
        <v>0.77137416884948606</v>
      </c>
      <c r="CK447" s="12">
        <v>0.77137416884948606</v>
      </c>
      <c r="CL447" s="7">
        <v>2.5589360000000001</v>
      </c>
      <c r="CM447" s="7">
        <v>2.5589360000000001</v>
      </c>
      <c r="CS447" s="12">
        <v>0.77137416884948606</v>
      </c>
      <c r="CU447" s="7">
        <v>37.843137254901961</v>
      </c>
    </row>
    <row r="448" spans="1:99" x14ac:dyDescent="0.15">
      <c r="A448" s="3" t="s">
        <v>385</v>
      </c>
      <c r="B448" s="5" t="s">
        <v>67</v>
      </c>
      <c r="C448" s="6">
        <v>17</v>
      </c>
      <c r="D448" s="14">
        <v>577076</v>
      </c>
      <c r="E448" s="14">
        <v>5317378</v>
      </c>
      <c r="F448" s="2">
        <v>-79.966640999999996</v>
      </c>
      <c r="G448" s="2">
        <v>48.005049</v>
      </c>
      <c r="H448" s="5" t="s">
        <v>1</v>
      </c>
      <c r="I448" s="1" t="s">
        <v>46</v>
      </c>
      <c r="J448" s="3" t="s">
        <v>48</v>
      </c>
      <c r="K448" s="3" t="s">
        <v>52</v>
      </c>
      <c r="L448" s="7">
        <v>71.133500999999995</v>
      </c>
      <c r="M448" s="7">
        <v>16.503778000000001</v>
      </c>
      <c r="N448" s="7">
        <v>3.0227E-2</v>
      </c>
      <c r="O448" s="7">
        <v>2.0755669999999999</v>
      </c>
      <c r="P448" s="7">
        <v>0.76574299999999995</v>
      </c>
      <c r="Q448" s="7">
        <v>2.7909320000000002</v>
      </c>
      <c r="R448" s="7">
        <v>5.219144</v>
      </c>
      <c r="S448" s="7">
        <v>1.188917</v>
      </c>
      <c r="T448" s="7">
        <v>0.221662</v>
      </c>
      <c r="U448" s="7">
        <v>7.0528999999999994E-2</v>
      </c>
      <c r="V448" s="7">
        <v>1.1299999999999999</v>
      </c>
      <c r="W448" s="7">
        <v>100.39</v>
      </c>
      <c r="X448" s="7"/>
      <c r="Y448" s="7">
        <v>0.08</v>
      </c>
      <c r="Z448" s="7"/>
      <c r="AA448" s="7">
        <v>0.11</v>
      </c>
      <c r="AB448" s="7">
        <v>1.25</v>
      </c>
      <c r="AC448" s="8">
        <v>18</v>
      </c>
      <c r="AD448" s="9"/>
      <c r="AE448" s="7">
        <v>0.52800000000000002</v>
      </c>
      <c r="AF448" s="9">
        <v>24.5</v>
      </c>
      <c r="AG448" s="8">
        <v>299.5</v>
      </c>
      <c r="AH448" s="9">
        <v>255</v>
      </c>
      <c r="AI448" s="9">
        <v>2.4</v>
      </c>
      <c r="AJ448" s="9">
        <v>110</v>
      </c>
      <c r="AK448" s="7">
        <v>3.1</v>
      </c>
      <c r="AL448" s="7"/>
      <c r="AM448" s="7">
        <v>1.56</v>
      </c>
      <c r="AN448" s="7">
        <v>0.32200000000000001</v>
      </c>
      <c r="AO448" s="9"/>
      <c r="AP448" s="8"/>
      <c r="AQ448" s="8"/>
      <c r="AR448" s="8"/>
      <c r="AS448" s="8"/>
      <c r="AT448" s="7"/>
      <c r="AU448" s="8"/>
      <c r="AV448" s="7"/>
      <c r="AW448" s="8"/>
      <c r="AX448" s="7"/>
      <c r="AY448" s="7"/>
      <c r="AZ448" s="7"/>
      <c r="BA448" s="7"/>
      <c r="BB448" s="9">
        <v>3.05</v>
      </c>
      <c r="BC448" s="7">
        <v>11.43</v>
      </c>
      <c r="BD448" s="7">
        <v>22.98</v>
      </c>
      <c r="BE448" s="7">
        <v>2.282</v>
      </c>
      <c r="BF448" s="7">
        <v>8.24</v>
      </c>
      <c r="BG448" s="7">
        <v>1.32</v>
      </c>
      <c r="BH448" s="7">
        <v>0.45800000000000002</v>
      </c>
      <c r="BI448" s="7">
        <v>0.99099999999999999</v>
      </c>
      <c r="BJ448" s="7">
        <v>0.121</v>
      </c>
      <c r="BK448" s="7">
        <v>0.64700000000000002</v>
      </c>
      <c r="BL448" s="7">
        <v>0.112</v>
      </c>
      <c r="BM448" s="7">
        <v>0.307</v>
      </c>
      <c r="BN448" s="7">
        <v>4.2999999999999997E-2</v>
      </c>
      <c r="BO448" s="7">
        <v>0.28000000000000003</v>
      </c>
      <c r="BP448" s="7">
        <v>4.2999999999999997E-2</v>
      </c>
      <c r="BQ448" s="6" t="s">
        <v>58</v>
      </c>
      <c r="BR448" s="10">
        <v>4.3898304086828599</v>
      </c>
      <c r="BS448" s="10">
        <v>11.515212573040499</v>
      </c>
      <c r="BT448" s="10">
        <v>0.77145174289744101</v>
      </c>
      <c r="BU448" s="10">
        <v>71.663813217811807</v>
      </c>
      <c r="BV448" s="7">
        <v>7.0255005478633323E-2</v>
      </c>
      <c r="BW448" s="11">
        <v>886.34108306959808</v>
      </c>
      <c r="BX448" s="7">
        <v>40.821428571428569</v>
      </c>
      <c r="BY448" s="7">
        <v>98.196721311475414</v>
      </c>
      <c r="BZ448" s="7"/>
      <c r="CA448" s="9">
        <v>27.731012459313412</v>
      </c>
      <c r="CB448" s="12">
        <v>0.77145174289744101</v>
      </c>
      <c r="CC448" s="7"/>
      <c r="CD448" s="7"/>
      <c r="CJ448" s="2">
        <v>0.77145174289744101</v>
      </c>
      <c r="CK448" s="12">
        <v>0.77145174289744101</v>
      </c>
      <c r="CL448" s="7">
        <v>2.0755669999999999</v>
      </c>
      <c r="CM448" s="7">
        <v>2.0755669999999999</v>
      </c>
      <c r="CS448" s="12">
        <v>0.77145174289744101</v>
      </c>
      <c r="CU448" s="7">
        <v>40.821428571428569</v>
      </c>
    </row>
    <row r="449" spans="1:99" x14ac:dyDescent="0.15">
      <c r="B449" s="5" t="s">
        <v>67</v>
      </c>
      <c r="C449" s="6">
        <v>18</v>
      </c>
      <c r="D449" s="14">
        <v>554817</v>
      </c>
      <c r="E449" s="14">
        <v>5495575</v>
      </c>
      <c r="F449" s="2">
        <v>-74.241229000000004</v>
      </c>
      <c r="G449" s="2">
        <v>49.610255000000002</v>
      </c>
      <c r="H449" s="5" t="s">
        <v>1</v>
      </c>
      <c r="I449" s="1" t="s">
        <v>46</v>
      </c>
      <c r="J449" s="3" t="s">
        <v>48</v>
      </c>
      <c r="K449" s="3" t="s">
        <v>52</v>
      </c>
      <c r="L449" s="7">
        <v>71.383294000000006</v>
      </c>
      <c r="M449" s="7">
        <v>15.806155</v>
      </c>
      <c r="N449" s="7">
        <v>4.0896000000000002E-2</v>
      </c>
      <c r="O449" s="7">
        <v>2.0958999999999999</v>
      </c>
      <c r="P449" s="7">
        <v>0.75656900000000005</v>
      </c>
      <c r="Q449" s="7">
        <v>2.3003779999999998</v>
      </c>
      <c r="R449" s="7">
        <v>5.2755340000000004</v>
      </c>
      <c r="S449" s="7">
        <v>2.0038849999999999</v>
      </c>
      <c r="T449" s="7">
        <v>0.25559799999999999</v>
      </c>
      <c r="U449" s="7">
        <v>8.1791000000000003E-2</v>
      </c>
      <c r="V449" s="7">
        <v>1.5</v>
      </c>
      <c r="W449" s="7">
        <v>99.31</v>
      </c>
      <c r="X449" s="7">
        <v>0.01</v>
      </c>
      <c r="Y449" s="7">
        <v>0.33</v>
      </c>
      <c r="Z449" s="7"/>
      <c r="AA449" s="7"/>
      <c r="AB449" s="7"/>
      <c r="AC449" s="8"/>
      <c r="AD449" s="9"/>
      <c r="AE449" s="7">
        <v>1.4</v>
      </c>
      <c r="AF449" s="9">
        <v>59.4</v>
      </c>
      <c r="AG449" s="8">
        <v>693.4</v>
      </c>
      <c r="AH449" s="9">
        <v>592</v>
      </c>
      <c r="AI449" s="9">
        <v>3.4</v>
      </c>
      <c r="AJ449" s="9">
        <v>100.7</v>
      </c>
      <c r="AK449" s="7">
        <v>3.4</v>
      </c>
      <c r="AL449" s="7">
        <v>0.2</v>
      </c>
      <c r="AM449" s="7">
        <v>2.9</v>
      </c>
      <c r="AN449" s="7">
        <v>0.8</v>
      </c>
      <c r="AO449" s="9">
        <v>3</v>
      </c>
      <c r="AP449" s="8">
        <v>21</v>
      </c>
      <c r="AQ449" s="8"/>
      <c r="AR449" s="8">
        <v>4.0999999999999996</v>
      </c>
      <c r="AS449" s="8">
        <v>3.8</v>
      </c>
      <c r="AT449" s="7">
        <v>9.3000000000000007</v>
      </c>
      <c r="AU449" s="8">
        <v>48</v>
      </c>
      <c r="AV449" s="7">
        <v>14.1</v>
      </c>
      <c r="AW449" s="8"/>
      <c r="AX449" s="7"/>
      <c r="AY449" s="7">
        <v>1.1000000000000001</v>
      </c>
      <c r="AZ449" s="7"/>
      <c r="BA449" s="7"/>
      <c r="BB449" s="9">
        <v>5.6</v>
      </c>
      <c r="BC449" s="7">
        <v>17</v>
      </c>
      <c r="BD449" s="7">
        <v>34.1</v>
      </c>
      <c r="BE449" s="7">
        <v>4.24</v>
      </c>
      <c r="BF449" s="7">
        <v>17.2</v>
      </c>
      <c r="BG449" s="7">
        <v>2.8</v>
      </c>
      <c r="BH449" s="7">
        <v>0.74</v>
      </c>
      <c r="BI449" s="7">
        <v>1.67</v>
      </c>
      <c r="BJ449" s="7">
        <v>0.2</v>
      </c>
      <c r="BK449" s="7">
        <v>1</v>
      </c>
      <c r="BL449" s="7">
        <v>0.16</v>
      </c>
      <c r="BM449" s="7">
        <v>0.47</v>
      </c>
      <c r="BN449" s="7">
        <v>7.0000000000000007E-2</v>
      </c>
      <c r="BO449" s="7">
        <v>0.46</v>
      </c>
      <c r="BP449" s="7">
        <v>7.0000000000000007E-2</v>
      </c>
      <c r="BQ449" s="6" t="s">
        <v>29</v>
      </c>
      <c r="BR449" s="10">
        <v>2.6326530714087886</v>
      </c>
      <c r="BS449" s="10">
        <v>17.380635926796849</v>
      </c>
      <c r="BT449" s="10">
        <v>0.77350884367651573</v>
      </c>
      <c r="BU449" s="10">
        <v>72.981590839382477</v>
      </c>
      <c r="BV449" s="7">
        <v>8.2359279025274387E-2</v>
      </c>
      <c r="BW449" s="11">
        <v>914.47703271376611</v>
      </c>
      <c r="BX449" s="7">
        <v>36.95652173913043</v>
      </c>
      <c r="BY449" s="7">
        <v>123.82142857142857</v>
      </c>
      <c r="BZ449" s="7">
        <f t="shared" ref="BZ449:BZ468" si="46">AP449/AO449</f>
        <v>7</v>
      </c>
      <c r="CA449" s="9">
        <v>25.105485051985969</v>
      </c>
      <c r="CB449" s="12">
        <v>0.77350884367651573</v>
      </c>
      <c r="CC449" s="7">
        <v>9.3000000000000007</v>
      </c>
      <c r="CD449" s="7">
        <v>9.3000000000000007</v>
      </c>
      <c r="CJ449" s="2">
        <v>0.77350884367651573</v>
      </c>
      <c r="CK449" s="12">
        <v>0.77350884367651573</v>
      </c>
      <c r="CL449" s="7">
        <v>2.0958999999999999</v>
      </c>
      <c r="CM449" s="7">
        <v>2.0958999999999999</v>
      </c>
      <c r="CS449" s="12">
        <v>0.77350884367651573</v>
      </c>
      <c r="CU449" s="7">
        <v>36.95652173913043</v>
      </c>
    </row>
    <row r="450" spans="1:99" x14ac:dyDescent="0.15">
      <c r="B450" s="5" t="s">
        <v>47</v>
      </c>
      <c r="C450" s="6">
        <v>17</v>
      </c>
      <c r="D450" s="14">
        <v>644286</v>
      </c>
      <c r="E450" s="14">
        <v>5360104</v>
      </c>
      <c r="F450" s="2">
        <v>-79.051450000000003</v>
      </c>
      <c r="G450" s="2">
        <v>48.377594000000002</v>
      </c>
      <c r="H450" s="5" t="s">
        <v>1</v>
      </c>
      <c r="I450" s="1" t="s">
        <v>46</v>
      </c>
      <c r="J450" s="3" t="s">
        <v>15</v>
      </c>
      <c r="K450" s="3" t="s">
        <v>9</v>
      </c>
      <c r="L450" s="7">
        <v>73.567072999999993</v>
      </c>
      <c r="M450" s="7">
        <v>12.906504</v>
      </c>
      <c r="N450" s="7">
        <v>0.10162599999999999</v>
      </c>
      <c r="O450" s="7">
        <v>4.593496</v>
      </c>
      <c r="P450" s="7">
        <v>0.76219499999999996</v>
      </c>
      <c r="Q450" s="7">
        <v>1.3821140000000001</v>
      </c>
      <c r="R450" s="7">
        <v>4.9898369999999996</v>
      </c>
      <c r="S450" s="7">
        <v>1.4430890000000001</v>
      </c>
      <c r="T450" s="7">
        <v>0.23374</v>
      </c>
      <c r="U450" s="7">
        <v>2.0324999999999999E-2</v>
      </c>
      <c r="V450" s="7">
        <v>1.78</v>
      </c>
      <c r="W450" s="7">
        <v>100.18</v>
      </c>
      <c r="X450" s="7">
        <v>0.01</v>
      </c>
      <c r="Y450" s="7">
        <v>0.95</v>
      </c>
      <c r="Z450" s="7"/>
      <c r="AA450" s="7"/>
      <c r="AB450" s="7"/>
      <c r="AC450" s="8">
        <v>11</v>
      </c>
      <c r="AD450" s="9"/>
      <c r="AE450" s="7">
        <v>0.73</v>
      </c>
      <c r="AF450" s="9">
        <v>23</v>
      </c>
      <c r="AG450" s="8">
        <v>42</v>
      </c>
      <c r="AH450" s="9">
        <v>265</v>
      </c>
      <c r="AI450" s="9">
        <v>18</v>
      </c>
      <c r="AJ450" s="9">
        <v>320</v>
      </c>
      <c r="AK450" s="7">
        <v>7.6</v>
      </c>
      <c r="AL450" s="7">
        <v>0.9</v>
      </c>
      <c r="AM450" s="7">
        <v>2.9</v>
      </c>
      <c r="AN450" s="7">
        <v>0.88</v>
      </c>
      <c r="AO450" s="9">
        <v>11</v>
      </c>
      <c r="AP450" s="8">
        <v>2</v>
      </c>
      <c r="AQ450" s="8"/>
      <c r="AR450" s="8"/>
      <c r="AS450" s="8"/>
      <c r="AT450" s="7">
        <v>102</v>
      </c>
      <c r="AU450" s="8">
        <v>79</v>
      </c>
      <c r="AV450" s="7">
        <v>12</v>
      </c>
      <c r="AW450" s="8"/>
      <c r="AX450" s="7"/>
      <c r="AY450" s="7"/>
      <c r="AZ450" s="7"/>
      <c r="BA450" s="7"/>
      <c r="BB450" s="9">
        <v>67</v>
      </c>
      <c r="BC450" s="7">
        <v>24</v>
      </c>
      <c r="BD450" s="7">
        <v>57</v>
      </c>
      <c r="BE450" s="7">
        <v>2</v>
      </c>
      <c r="BF450" s="7">
        <v>37</v>
      </c>
      <c r="BG450" s="7">
        <v>8.6999999999999993</v>
      </c>
      <c r="BH450" s="7">
        <v>2</v>
      </c>
      <c r="BI450" s="7"/>
      <c r="BJ450" s="7">
        <v>1.7</v>
      </c>
      <c r="BK450" s="7">
        <v>10</v>
      </c>
      <c r="BL450" s="7">
        <v>2.6</v>
      </c>
      <c r="BM450" s="7"/>
      <c r="BN450" s="7">
        <v>1.4</v>
      </c>
      <c r="BO450" s="7">
        <v>6.6</v>
      </c>
      <c r="BP450" s="7">
        <v>0.94</v>
      </c>
      <c r="BQ450" s="6" t="s">
        <v>29</v>
      </c>
      <c r="BR450" s="10">
        <v>3.4577472352710052</v>
      </c>
      <c r="BS450" s="10">
        <v>24.390243902439025</v>
      </c>
      <c r="BT450" s="10">
        <v>0.77458841463414629</v>
      </c>
      <c r="BU450" s="10">
        <v>74.763285569105676</v>
      </c>
      <c r="BV450" s="7">
        <v>2.0288480734677577E-2</v>
      </c>
      <c r="BW450" s="11">
        <v>809.00207576688661</v>
      </c>
      <c r="BX450" s="7">
        <v>3.6363636363636367</v>
      </c>
      <c r="BY450" s="7">
        <v>0.62686567164179108</v>
      </c>
      <c r="BZ450" s="7">
        <f t="shared" si="46"/>
        <v>0.18181818181818182</v>
      </c>
      <c r="CA450" s="9">
        <v>2.4702723259708126</v>
      </c>
      <c r="CB450" s="12"/>
      <c r="CC450" s="7">
        <v>102</v>
      </c>
      <c r="CD450" s="7"/>
      <c r="CJ450" s="2">
        <v>0.77458841463414629</v>
      </c>
      <c r="CK450" s="12">
        <v>0.77458841463414629</v>
      </c>
      <c r="CL450" s="7">
        <v>4.593496</v>
      </c>
      <c r="CM450" s="7">
        <v>4.593496</v>
      </c>
      <c r="CS450" s="12"/>
      <c r="CU450" s="7"/>
    </row>
    <row r="451" spans="1:99" x14ac:dyDescent="0.15">
      <c r="B451" s="5" t="s">
        <v>47</v>
      </c>
      <c r="C451" s="6">
        <v>18</v>
      </c>
      <c r="D451" s="14">
        <v>285953</v>
      </c>
      <c r="E451" s="14">
        <v>5514079</v>
      </c>
      <c r="F451" s="2">
        <v>-77.970979</v>
      </c>
      <c r="G451" s="2">
        <v>49.741069000000003</v>
      </c>
      <c r="H451" s="5" t="s">
        <v>1</v>
      </c>
      <c r="I451" s="1" t="s">
        <v>46</v>
      </c>
      <c r="J451" s="3" t="s">
        <v>48</v>
      </c>
      <c r="K451" s="3" t="s">
        <v>52</v>
      </c>
      <c r="L451" s="7">
        <v>71.731662999999998</v>
      </c>
      <c r="M451" s="7">
        <v>13.699737000000001</v>
      </c>
      <c r="N451" s="7">
        <v>5.0514999999999997E-2</v>
      </c>
      <c r="O451" s="7">
        <v>3.9199839999999999</v>
      </c>
      <c r="P451" s="7">
        <v>0.76783199999999996</v>
      </c>
      <c r="Q451" s="7">
        <v>3.5663770000000001</v>
      </c>
      <c r="R451" s="7">
        <v>5.0717319999999999</v>
      </c>
      <c r="S451" s="7">
        <v>0.47484300000000002</v>
      </c>
      <c r="T451" s="7">
        <v>0.58597699999999997</v>
      </c>
      <c r="U451" s="7">
        <v>0.13134000000000001</v>
      </c>
      <c r="V451" s="7">
        <v>0.9</v>
      </c>
      <c r="W451" s="7">
        <v>99.88</v>
      </c>
      <c r="X451" s="7"/>
      <c r="Y451" s="7"/>
      <c r="Z451" s="7"/>
      <c r="AA451" s="7"/>
      <c r="AB451" s="7"/>
      <c r="AC451" s="8"/>
      <c r="AD451" s="9">
        <v>1</v>
      </c>
      <c r="AE451" s="7">
        <v>0.1</v>
      </c>
      <c r="AF451" s="9">
        <v>5.9</v>
      </c>
      <c r="AG451" s="8">
        <v>156.5</v>
      </c>
      <c r="AH451" s="9">
        <v>209</v>
      </c>
      <c r="AI451" s="9">
        <v>8.9</v>
      </c>
      <c r="AJ451" s="9">
        <v>229.6</v>
      </c>
      <c r="AK451" s="7">
        <v>7.5</v>
      </c>
      <c r="AL451" s="7">
        <v>0.7</v>
      </c>
      <c r="AM451" s="7">
        <v>3.5</v>
      </c>
      <c r="AN451" s="7">
        <v>0.8</v>
      </c>
      <c r="AO451" s="9">
        <v>10</v>
      </c>
      <c r="AP451" s="8">
        <v>26</v>
      </c>
      <c r="AQ451" s="8"/>
      <c r="AR451" s="8">
        <v>1.7</v>
      </c>
      <c r="AS451" s="8">
        <v>5.6</v>
      </c>
      <c r="AT451" s="7">
        <v>8.1999999999999993</v>
      </c>
      <c r="AU451" s="8">
        <v>15</v>
      </c>
      <c r="AV451" s="7">
        <v>1.7</v>
      </c>
      <c r="AW451" s="8"/>
      <c r="AX451" s="7"/>
      <c r="AY451" s="7">
        <v>2.2999999999999998</v>
      </c>
      <c r="AZ451" s="7"/>
      <c r="BA451" s="7"/>
      <c r="BB451" s="9">
        <v>23.6</v>
      </c>
      <c r="BC451" s="7">
        <v>14</v>
      </c>
      <c r="BD451" s="7">
        <v>31.8</v>
      </c>
      <c r="BE451" s="7">
        <v>3.7</v>
      </c>
      <c r="BF451" s="7">
        <v>14.2</v>
      </c>
      <c r="BG451" s="7">
        <v>3.32</v>
      </c>
      <c r="BH451" s="7">
        <v>0.89</v>
      </c>
      <c r="BI451" s="7">
        <v>3.54</v>
      </c>
      <c r="BJ451" s="7">
        <v>0.64</v>
      </c>
      <c r="BK451" s="7">
        <v>3.77</v>
      </c>
      <c r="BL451" s="7">
        <v>0.78</v>
      </c>
      <c r="BM451" s="7">
        <v>2.39</v>
      </c>
      <c r="BN451" s="7">
        <v>0.38</v>
      </c>
      <c r="BO451" s="7">
        <v>2.44</v>
      </c>
      <c r="BP451" s="7">
        <v>0.4</v>
      </c>
      <c r="BQ451" s="6" t="s">
        <v>29</v>
      </c>
      <c r="BR451" s="10">
        <v>10.680860831896016</v>
      </c>
      <c r="BS451" s="10">
        <v>14.144271570014146</v>
      </c>
      <c r="BT451" s="10">
        <v>0.77574459486765002</v>
      </c>
      <c r="BU451" s="10">
        <v>72.47086583148112</v>
      </c>
      <c r="BV451" s="7">
        <v>0.13149779735682821</v>
      </c>
      <c r="BW451" s="11">
        <v>957.05700075732636</v>
      </c>
      <c r="BX451" s="7">
        <v>5.7377049180327866</v>
      </c>
      <c r="BY451" s="7">
        <v>6.6313559322033893</v>
      </c>
      <c r="BZ451" s="7">
        <f t="shared" si="46"/>
        <v>2.6</v>
      </c>
      <c r="CA451" s="9">
        <v>3.8977657602408309</v>
      </c>
      <c r="CB451" s="12">
        <v>0.77574459486765002</v>
      </c>
      <c r="CC451" s="7">
        <v>8.1999999999999993</v>
      </c>
      <c r="CD451" s="7">
        <v>8.1999999999999993</v>
      </c>
      <c r="CJ451" s="2">
        <v>0.77574459486765002</v>
      </c>
      <c r="CK451" s="12">
        <v>0.77574459486765002</v>
      </c>
      <c r="CL451" s="7">
        <v>3.9199839999999999</v>
      </c>
      <c r="CM451" s="7">
        <v>3.9199839999999999</v>
      </c>
      <c r="CS451" s="12">
        <v>0.77574459486765002</v>
      </c>
      <c r="CU451" s="7">
        <v>5.7377049180327866</v>
      </c>
    </row>
    <row r="452" spans="1:99" x14ac:dyDescent="0.15">
      <c r="B452" s="5" t="s">
        <v>67</v>
      </c>
      <c r="C452" s="6">
        <v>18</v>
      </c>
      <c r="D452" s="14">
        <v>372205</v>
      </c>
      <c r="E452" s="14">
        <v>5426572</v>
      </c>
      <c r="F452" s="2">
        <v>-76.746502000000007</v>
      </c>
      <c r="G452" s="2">
        <v>48.978828999999998</v>
      </c>
      <c r="H452" s="5" t="s">
        <v>1</v>
      </c>
      <c r="I452" s="1" t="s">
        <v>46</v>
      </c>
      <c r="J452" s="3" t="s">
        <v>48</v>
      </c>
      <c r="K452" s="3" t="s">
        <v>52</v>
      </c>
      <c r="L452" s="7">
        <v>72.268236999999999</v>
      </c>
      <c r="M452" s="7">
        <v>15.457539000000001</v>
      </c>
      <c r="N452" s="7">
        <v>2.9936999999999998E-2</v>
      </c>
      <c r="O452" s="7">
        <v>2.355054</v>
      </c>
      <c r="P452" s="7">
        <v>0.77836499999999997</v>
      </c>
      <c r="Q452" s="7">
        <v>3.2032729999999998</v>
      </c>
      <c r="R452" s="7">
        <v>4.7500249999999999</v>
      </c>
      <c r="S452" s="7">
        <v>0.88813500000000001</v>
      </c>
      <c r="T452" s="7">
        <v>0.21953900000000001</v>
      </c>
      <c r="U452" s="7">
        <v>4.9895000000000002E-2</v>
      </c>
      <c r="V452" s="7">
        <v>0.43</v>
      </c>
      <c r="W452" s="7">
        <v>100.64</v>
      </c>
      <c r="X452" s="7">
        <v>0.02</v>
      </c>
      <c r="Y452" s="7"/>
      <c r="Z452" s="7"/>
      <c r="AA452" s="7"/>
      <c r="AB452" s="7"/>
      <c r="AC452" s="8"/>
      <c r="AD452" s="9"/>
      <c r="AE452" s="7">
        <v>1.5</v>
      </c>
      <c r="AF452" s="9">
        <v>30</v>
      </c>
      <c r="AG452" s="8">
        <v>384</v>
      </c>
      <c r="AH452" s="9">
        <v>398</v>
      </c>
      <c r="AI452" s="9">
        <v>2.1</v>
      </c>
      <c r="AJ452" s="9">
        <v>67</v>
      </c>
      <c r="AK452" s="7">
        <v>1.6</v>
      </c>
      <c r="AL452" s="7">
        <v>0.23</v>
      </c>
      <c r="AM452" s="7">
        <v>0.94</v>
      </c>
      <c r="AN452" s="7">
        <v>0.25</v>
      </c>
      <c r="AO452" s="9">
        <v>1.9</v>
      </c>
      <c r="AP452" s="8">
        <v>25</v>
      </c>
      <c r="AQ452" s="8">
        <v>39</v>
      </c>
      <c r="AR452" s="8">
        <v>12</v>
      </c>
      <c r="AS452" s="8">
        <v>5</v>
      </c>
      <c r="AT452" s="7">
        <v>4</v>
      </c>
      <c r="AU452" s="8">
        <v>47</v>
      </c>
      <c r="AV452" s="7">
        <v>4</v>
      </c>
      <c r="AW452" s="8"/>
      <c r="AX452" s="7"/>
      <c r="AY452" s="7"/>
      <c r="AZ452" s="7"/>
      <c r="BA452" s="7"/>
      <c r="BB452" s="9">
        <v>2</v>
      </c>
      <c r="BC452" s="7">
        <v>5.04</v>
      </c>
      <c r="BD452" s="7">
        <v>7.91</v>
      </c>
      <c r="BE452" s="7">
        <v>0.81</v>
      </c>
      <c r="BF452" s="7">
        <v>3.01</v>
      </c>
      <c r="BG452" s="7">
        <v>0.47</v>
      </c>
      <c r="BH452" s="7">
        <v>0.36099999999999999</v>
      </c>
      <c r="BI452" s="7">
        <v>0.45</v>
      </c>
      <c r="BJ452" s="7">
        <v>7.0000000000000007E-2</v>
      </c>
      <c r="BK452" s="7">
        <v>0.36</v>
      </c>
      <c r="BL452" s="7">
        <v>7.0000000000000007E-2</v>
      </c>
      <c r="BM452" s="7">
        <v>0.24</v>
      </c>
      <c r="BN452" s="7">
        <v>0.04</v>
      </c>
      <c r="BO452" s="7">
        <v>0.26</v>
      </c>
      <c r="BP452" s="7">
        <v>3.7999999999999999E-2</v>
      </c>
      <c r="BQ452" s="6" t="s">
        <v>29</v>
      </c>
      <c r="BR452" s="10">
        <v>5.3483141639502998</v>
      </c>
      <c r="BS452" s="10">
        <v>5.0294381798223737</v>
      </c>
      <c r="BT452" s="10">
        <v>0.77673385889631774</v>
      </c>
      <c r="BU452" s="10">
        <v>72.116791737351562</v>
      </c>
      <c r="BV452" s="7">
        <v>4.957770270270271E-2</v>
      </c>
      <c r="BW452" s="11">
        <v>858.54481453424057</v>
      </c>
      <c r="BX452" s="7">
        <v>19.384615384615383</v>
      </c>
      <c r="BY452" s="7">
        <v>192</v>
      </c>
      <c r="BZ452" s="7">
        <f t="shared" si="46"/>
        <v>13.157894736842106</v>
      </c>
      <c r="CA452" s="9">
        <v>13.168451706905945</v>
      </c>
      <c r="CB452" s="12">
        <v>0.77673385889631774</v>
      </c>
      <c r="CC452" s="7">
        <v>4</v>
      </c>
      <c r="CD452" s="7">
        <v>4</v>
      </c>
      <c r="CJ452" s="2">
        <v>0.77673385889631774</v>
      </c>
      <c r="CK452" s="12">
        <v>0.77673385889631774</v>
      </c>
      <c r="CL452" s="7">
        <v>2.355054</v>
      </c>
      <c r="CM452" s="7">
        <v>2.355054</v>
      </c>
      <c r="CS452" s="12">
        <v>0.77673385889631774</v>
      </c>
      <c r="CU452" s="7">
        <v>19.384615384615383</v>
      </c>
    </row>
    <row r="453" spans="1:99" x14ac:dyDescent="0.15">
      <c r="B453" s="5" t="s">
        <v>57</v>
      </c>
      <c r="C453" s="6">
        <v>18</v>
      </c>
      <c r="D453" s="14">
        <v>549610</v>
      </c>
      <c r="E453" s="14">
        <v>5522738</v>
      </c>
      <c r="F453" s="2">
        <v>-74.309842000000003</v>
      </c>
      <c r="G453" s="2">
        <v>49.855004000000001</v>
      </c>
      <c r="H453" s="5" t="s">
        <v>1</v>
      </c>
      <c r="I453" s="1" t="s">
        <v>46</v>
      </c>
      <c r="J453" s="3" t="s">
        <v>48</v>
      </c>
      <c r="K453" s="3" t="s">
        <v>52</v>
      </c>
      <c r="L453" s="7">
        <v>72.078582999999995</v>
      </c>
      <c r="M453" s="7">
        <v>15.584282999999999</v>
      </c>
      <c r="N453" s="7">
        <v>4.0717000000000003E-2</v>
      </c>
      <c r="O453" s="7">
        <v>2.127443</v>
      </c>
      <c r="P453" s="7">
        <v>0.763436</v>
      </c>
      <c r="Q453" s="7">
        <v>2.7381920000000002</v>
      </c>
      <c r="R453" s="7">
        <v>4.6620520000000001</v>
      </c>
      <c r="S453" s="7">
        <v>1.6795599999999999</v>
      </c>
      <c r="T453" s="7">
        <v>0.234121</v>
      </c>
      <c r="U453" s="7">
        <v>9.1611999999999999E-2</v>
      </c>
      <c r="V453" s="7">
        <v>1.36</v>
      </c>
      <c r="W453" s="7">
        <v>99.6</v>
      </c>
      <c r="X453" s="7"/>
      <c r="Y453" s="7">
        <v>7.0000000000000007E-2</v>
      </c>
      <c r="Z453" s="7"/>
      <c r="AA453" s="7"/>
      <c r="AB453" s="7"/>
      <c r="AC453" s="8">
        <v>18</v>
      </c>
      <c r="AD453" s="9"/>
      <c r="AE453" s="7">
        <v>0.5</v>
      </c>
      <c r="AF453" s="9">
        <v>47</v>
      </c>
      <c r="AG453" s="8">
        <v>331</v>
      </c>
      <c r="AH453" s="9">
        <v>374</v>
      </c>
      <c r="AI453" s="9">
        <v>4.2</v>
      </c>
      <c r="AJ453" s="9">
        <v>94</v>
      </c>
      <c r="AK453" s="7">
        <v>2.4</v>
      </c>
      <c r="AL453" s="7">
        <v>1.38</v>
      </c>
      <c r="AM453" s="7">
        <v>2.87</v>
      </c>
      <c r="AN453" s="7">
        <v>0.75</v>
      </c>
      <c r="AO453" s="9">
        <v>2.9</v>
      </c>
      <c r="AP453" s="8">
        <v>23</v>
      </c>
      <c r="AQ453" s="8">
        <v>16</v>
      </c>
      <c r="AR453" s="8">
        <v>7</v>
      </c>
      <c r="AS453" s="8">
        <v>25</v>
      </c>
      <c r="AT453" s="7">
        <v>3</v>
      </c>
      <c r="AU453" s="8">
        <v>26</v>
      </c>
      <c r="AV453" s="7">
        <v>6</v>
      </c>
      <c r="AW453" s="8"/>
      <c r="AX453" s="7">
        <v>0.6</v>
      </c>
      <c r="AY453" s="7"/>
      <c r="AZ453" s="7"/>
      <c r="BA453" s="7"/>
      <c r="BB453" s="9">
        <v>4.9000000000000004</v>
      </c>
      <c r="BC453" s="7">
        <v>13.2</v>
      </c>
      <c r="BD453" s="7">
        <v>26.3</v>
      </c>
      <c r="BE453" s="7">
        <v>3.27</v>
      </c>
      <c r="BF453" s="7">
        <v>12.4</v>
      </c>
      <c r="BG453" s="7">
        <v>1.86</v>
      </c>
      <c r="BH453" s="7">
        <v>0.62</v>
      </c>
      <c r="BI453" s="7">
        <v>1.31</v>
      </c>
      <c r="BJ453" s="7">
        <v>0.18</v>
      </c>
      <c r="BK453" s="7">
        <v>0.81</v>
      </c>
      <c r="BL453" s="7">
        <v>0.13</v>
      </c>
      <c r="BM453" s="7">
        <v>0.37</v>
      </c>
      <c r="BN453" s="7">
        <v>5.5E-2</v>
      </c>
      <c r="BO453" s="7">
        <v>0.42</v>
      </c>
      <c r="BP453" s="7">
        <v>6.2E-2</v>
      </c>
      <c r="BQ453" s="6" t="s">
        <v>29</v>
      </c>
      <c r="BR453" s="10">
        <v>2.7757579366024436</v>
      </c>
      <c r="BS453" s="10">
        <v>13.436482084690555</v>
      </c>
      <c r="BT453" s="10">
        <v>0.77711319218241037</v>
      </c>
      <c r="BU453" s="10">
        <v>73.369893118892506</v>
      </c>
      <c r="BV453" s="7">
        <v>9.1979919678714855E-2</v>
      </c>
      <c r="BW453" s="11">
        <v>929.04366194779857</v>
      </c>
      <c r="BX453" s="7">
        <v>31.428571428571427</v>
      </c>
      <c r="BY453" s="7">
        <v>67.551020408163254</v>
      </c>
      <c r="BZ453" s="7">
        <f t="shared" si="46"/>
        <v>7.931034482758621</v>
      </c>
      <c r="CA453" s="9">
        <v>21.350210817319162</v>
      </c>
      <c r="CB453" s="12">
        <v>0.77711319218241037</v>
      </c>
      <c r="CC453" s="7">
        <v>3</v>
      </c>
      <c r="CD453" s="7">
        <v>3</v>
      </c>
      <c r="CJ453" s="2">
        <v>0.77711319218241037</v>
      </c>
      <c r="CK453" s="12">
        <v>0.77711319218241037</v>
      </c>
      <c r="CL453" s="7">
        <v>2.127443</v>
      </c>
      <c r="CM453" s="7">
        <v>2.127443</v>
      </c>
      <c r="CS453" s="12">
        <v>0.77711319218241037</v>
      </c>
      <c r="CU453" s="7">
        <v>31.428571428571427</v>
      </c>
    </row>
    <row r="454" spans="1:99" x14ac:dyDescent="0.15">
      <c r="B454" s="5" t="s">
        <v>67</v>
      </c>
      <c r="C454" s="6">
        <v>18</v>
      </c>
      <c r="D454" s="14">
        <v>374106</v>
      </c>
      <c r="E454" s="14">
        <v>5427272</v>
      </c>
      <c r="F454" s="2">
        <v>-76.720751000000007</v>
      </c>
      <c r="G454" s="2">
        <v>48.985512999999997</v>
      </c>
      <c r="H454" s="5" t="s">
        <v>1</v>
      </c>
      <c r="I454" s="1" t="s">
        <v>46</v>
      </c>
      <c r="J454" s="3" t="s">
        <v>48</v>
      </c>
      <c r="K454" s="3" t="s">
        <v>52</v>
      </c>
      <c r="L454" s="7">
        <v>71.410993000000005</v>
      </c>
      <c r="M454" s="7">
        <v>15.484003</v>
      </c>
      <c r="N454" s="7">
        <v>4.1016999999999998E-2</v>
      </c>
      <c r="O454" s="7">
        <v>2.7789169999999999</v>
      </c>
      <c r="P454" s="7">
        <v>0.75881900000000002</v>
      </c>
      <c r="Q454" s="7">
        <v>2.8404430000000001</v>
      </c>
      <c r="R454" s="7">
        <v>4.6246919999999996</v>
      </c>
      <c r="S454" s="7">
        <v>1.702215</v>
      </c>
      <c r="T454" s="7">
        <v>0.28712100000000002</v>
      </c>
      <c r="U454" s="7">
        <v>7.1779999999999997E-2</v>
      </c>
      <c r="V454" s="7">
        <v>0.68</v>
      </c>
      <c r="W454" s="7">
        <v>98.2</v>
      </c>
      <c r="X454" s="7">
        <v>0.02</v>
      </c>
      <c r="Y454" s="7"/>
      <c r="Z454" s="7"/>
      <c r="AA454" s="7"/>
      <c r="AB454" s="7"/>
      <c r="AC454" s="8"/>
      <c r="AD454" s="9">
        <v>1</v>
      </c>
      <c r="AE454" s="7">
        <v>1.9</v>
      </c>
      <c r="AF454" s="9">
        <v>48</v>
      </c>
      <c r="AG454" s="8">
        <v>367</v>
      </c>
      <c r="AH454" s="9">
        <v>500</v>
      </c>
      <c r="AI454" s="9">
        <v>2.8</v>
      </c>
      <c r="AJ454" s="9">
        <v>76</v>
      </c>
      <c r="AK454" s="7">
        <v>2</v>
      </c>
      <c r="AL454" s="7">
        <v>0.37</v>
      </c>
      <c r="AM454" s="7">
        <v>2.88</v>
      </c>
      <c r="AN454" s="7">
        <v>0.65</v>
      </c>
      <c r="AO454" s="9">
        <v>3.2</v>
      </c>
      <c r="AP454" s="8">
        <v>32</v>
      </c>
      <c r="AQ454" s="8">
        <v>16</v>
      </c>
      <c r="AR454" s="8">
        <v>6</v>
      </c>
      <c r="AS454" s="8">
        <v>6</v>
      </c>
      <c r="AT454" s="7">
        <v>8</v>
      </c>
      <c r="AU454" s="8">
        <v>49</v>
      </c>
      <c r="AV454" s="7">
        <v>7</v>
      </c>
      <c r="AW454" s="8">
        <v>2.1</v>
      </c>
      <c r="AX454" s="7"/>
      <c r="AY454" s="7"/>
      <c r="AZ454" s="7"/>
      <c r="BA454" s="7"/>
      <c r="BB454" s="9">
        <v>4.3</v>
      </c>
      <c r="BC454" s="7">
        <v>12.7</v>
      </c>
      <c r="BD454" s="7">
        <v>22</v>
      </c>
      <c r="BE454" s="7">
        <v>2.42</v>
      </c>
      <c r="BF454" s="7">
        <v>8.24</v>
      </c>
      <c r="BG454" s="7">
        <v>1.3</v>
      </c>
      <c r="BH454" s="7">
        <v>0.47299999999999998</v>
      </c>
      <c r="BI454" s="7">
        <v>0.94</v>
      </c>
      <c r="BJ454" s="7">
        <v>0.12</v>
      </c>
      <c r="BK454" s="7">
        <v>0.69</v>
      </c>
      <c r="BL454" s="7">
        <v>0.13</v>
      </c>
      <c r="BM454" s="7">
        <v>0.44</v>
      </c>
      <c r="BN454" s="7">
        <v>7.2999999999999995E-2</v>
      </c>
      <c r="BO454" s="7">
        <v>0.51</v>
      </c>
      <c r="BP454" s="7">
        <v>8.4000000000000005E-2</v>
      </c>
      <c r="BQ454" s="6" t="s">
        <v>29</v>
      </c>
      <c r="BR454" s="10">
        <v>2.7168671407548399</v>
      </c>
      <c r="BS454" s="10">
        <v>13.022969647251847</v>
      </c>
      <c r="BT454" s="10">
        <v>0.7781162838392125</v>
      </c>
      <c r="BU454" s="10">
        <v>73.227023174733404</v>
      </c>
      <c r="BV454" s="7">
        <v>7.3095723014256611E-2</v>
      </c>
      <c r="BW454" s="11">
        <v>905.30859552676577</v>
      </c>
      <c r="BX454" s="7">
        <v>24.901960784313722</v>
      </c>
      <c r="BY454" s="7">
        <v>85.348837209302332</v>
      </c>
      <c r="BZ454" s="7">
        <f t="shared" si="46"/>
        <v>10</v>
      </c>
      <c r="CA454" s="9">
        <v>16.916521761672669</v>
      </c>
      <c r="CB454" s="12">
        <v>0.7781162838392125</v>
      </c>
      <c r="CC454" s="7">
        <v>8</v>
      </c>
      <c r="CD454" s="7">
        <v>8</v>
      </c>
      <c r="CJ454" s="2">
        <v>0.7781162838392125</v>
      </c>
      <c r="CK454" s="12">
        <v>0.7781162838392125</v>
      </c>
      <c r="CL454" s="7">
        <v>2.7789169999999999</v>
      </c>
      <c r="CM454" s="7">
        <v>2.7789169999999999</v>
      </c>
      <c r="CS454" s="12">
        <v>0.7781162838392125</v>
      </c>
      <c r="CU454" s="7">
        <v>24.901960784313722</v>
      </c>
    </row>
    <row r="455" spans="1:99" x14ac:dyDescent="0.15">
      <c r="B455" s="5" t="s">
        <v>47</v>
      </c>
      <c r="C455" s="6">
        <v>17</v>
      </c>
      <c r="D455" s="14">
        <v>633530</v>
      </c>
      <c r="E455" s="14">
        <v>5350507</v>
      </c>
      <c r="F455" s="2">
        <v>-79.199670999999995</v>
      </c>
      <c r="G455" s="2">
        <v>48.293664</v>
      </c>
      <c r="H455" s="5" t="s">
        <v>1</v>
      </c>
      <c r="I455" s="1" t="s">
        <v>46</v>
      </c>
      <c r="J455" s="3" t="s">
        <v>48</v>
      </c>
      <c r="K455" s="3" t="s">
        <v>52</v>
      </c>
      <c r="L455" s="7">
        <v>72.219410999999994</v>
      </c>
      <c r="M455" s="7">
        <v>13.288129</v>
      </c>
      <c r="N455" s="7">
        <v>9.1083999999999998E-2</v>
      </c>
      <c r="O455" s="7">
        <v>4.8173260000000004</v>
      </c>
      <c r="P455" s="7">
        <v>0.76915299999999998</v>
      </c>
      <c r="Q455" s="7">
        <v>2.9248050000000001</v>
      </c>
      <c r="R455" s="7">
        <v>4.5238339999999999</v>
      </c>
      <c r="S455" s="7">
        <v>0.81975500000000001</v>
      </c>
      <c r="T455" s="7">
        <v>0.45541900000000002</v>
      </c>
      <c r="U455" s="7">
        <v>9.1083999999999998E-2</v>
      </c>
      <c r="V455" s="7">
        <v>1.1000000000000001</v>
      </c>
      <c r="W455" s="7">
        <v>99.91</v>
      </c>
      <c r="X455" s="7"/>
      <c r="Y455" s="7"/>
      <c r="Z455" s="7"/>
      <c r="AA455" s="7"/>
      <c r="AB455" s="7"/>
      <c r="AC455" s="8"/>
      <c r="AD455" s="9"/>
      <c r="AE455" s="7">
        <v>0.2</v>
      </c>
      <c r="AF455" s="9">
        <v>17.8</v>
      </c>
      <c r="AG455" s="8">
        <v>101.7</v>
      </c>
      <c r="AH455" s="9">
        <v>308</v>
      </c>
      <c r="AI455" s="9">
        <v>12.6</v>
      </c>
      <c r="AJ455" s="9">
        <v>292.39999999999998</v>
      </c>
      <c r="AK455" s="7">
        <v>8.1999999999999993</v>
      </c>
      <c r="AL455" s="7">
        <v>0.8</v>
      </c>
      <c r="AM455" s="7">
        <v>3</v>
      </c>
      <c r="AN455" s="7">
        <v>0.5</v>
      </c>
      <c r="AO455" s="9">
        <v>12</v>
      </c>
      <c r="AP455" s="8">
        <v>31</v>
      </c>
      <c r="AQ455" s="8"/>
      <c r="AR455" s="8">
        <v>1.6</v>
      </c>
      <c r="AS455" s="8">
        <v>5.7</v>
      </c>
      <c r="AT455" s="7">
        <v>19.600000000000001</v>
      </c>
      <c r="AU455" s="8">
        <v>45</v>
      </c>
      <c r="AV455" s="7">
        <v>5.3</v>
      </c>
      <c r="AW455" s="8"/>
      <c r="AX455" s="7"/>
      <c r="AY455" s="7">
        <v>2.9</v>
      </c>
      <c r="AZ455" s="7"/>
      <c r="BA455" s="7"/>
      <c r="BB455" s="9">
        <v>54.6</v>
      </c>
      <c r="BC455" s="7">
        <v>18.8</v>
      </c>
      <c r="BD455" s="7">
        <v>44.3</v>
      </c>
      <c r="BE455" s="7">
        <v>6.5</v>
      </c>
      <c r="BF455" s="7">
        <v>29.6</v>
      </c>
      <c r="BG455" s="7">
        <v>6.94</v>
      </c>
      <c r="BH455" s="7">
        <v>1.41</v>
      </c>
      <c r="BI455" s="7">
        <v>7.66</v>
      </c>
      <c r="BJ455" s="7">
        <v>1.42</v>
      </c>
      <c r="BK455" s="7">
        <v>8.5500000000000007</v>
      </c>
      <c r="BL455" s="7">
        <v>1.88</v>
      </c>
      <c r="BM455" s="7">
        <v>5.64</v>
      </c>
      <c r="BN455" s="7">
        <v>0.86</v>
      </c>
      <c r="BO455" s="7">
        <v>5.72</v>
      </c>
      <c r="BP455" s="7">
        <v>0.9</v>
      </c>
      <c r="BQ455" s="6" t="s">
        <v>29</v>
      </c>
      <c r="BR455" s="10">
        <v>5.5185195576727191</v>
      </c>
      <c r="BS455" s="10">
        <v>19.026414330533346</v>
      </c>
      <c r="BT455" s="10">
        <v>0.77841615221131466</v>
      </c>
      <c r="BU455" s="10">
        <v>73.089172148567954</v>
      </c>
      <c r="BV455" s="7">
        <v>9.1166049444500047E-2</v>
      </c>
      <c r="BW455" s="11">
        <v>925.49231842256552</v>
      </c>
      <c r="BX455" s="7">
        <v>3.2867132867132871</v>
      </c>
      <c r="BY455" s="7">
        <v>1.8626373626373627</v>
      </c>
      <c r="BZ455" s="7">
        <f t="shared" si="46"/>
        <v>2.5833333333333335</v>
      </c>
      <c r="CA455" s="9">
        <v>2.2327461407813116</v>
      </c>
      <c r="CB455" s="12">
        <v>0.77841615221131466</v>
      </c>
      <c r="CC455" s="7">
        <v>19.600000000000001</v>
      </c>
      <c r="CD455" s="7">
        <v>19.600000000000001</v>
      </c>
      <c r="CJ455" s="2">
        <v>0.77841615221131466</v>
      </c>
      <c r="CK455" s="12">
        <v>0.77841615221131466</v>
      </c>
      <c r="CL455" s="7">
        <v>4.8173260000000004</v>
      </c>
      <c r="CM455" s="7">
        <v>4.8173260000000004</v>
      </c>
      <c r="CS455" s="12">
        <v>0.77841615221131466</v>
      </c>
      <c r="CU455" s="7">
        <v>3.2867132867132871</v>
      </c>
    </row>
    <row r="456" spans="1:99" x14ac:dyDescent="0.15">
      <c r="A456" s="3" t="s">
        <v>319</v>
      </c>
      <c r="B456" s="5" t="s">
        <v>47</v>
      </c>
      <c r="C456" s="6">
        <v>17</v>
      </c>
      <c r="D456" s="14">
        <v>574306.31064799998</v>
      </c>
      <c r="E456" s="14">
        <v>5339013.205813</v>
      </c>
      <c r="F456" s="2">
        <v>-80</v>
      </c>
      <c r="G456" s="2">
        <v>48.2</v>
      </c>
      <c r="H456" s="5" t="s">
        <v>1</v>
      </c>
      <c r="I456" s="1" t="s">
        <v>46</v>
      </c>
      <c r="J456" s="3" t="s">
        <v>48</v>
      </c>
      <c r="K456" s="3" t="s">
        <v>52</v>
      </c>
      <c r="L456" s="7">
        <v>72.222069000000005</v>
      </c>
      <c r="M456" s="7">
        <v>13.288618</v>
      </c>
      <c r="N456" s="7">
        <v>9.1087000000000001E-2</v>
      </c>
      <c r="O456" s="7">
        <v>4.8138240000000003</v>
      </c>
      <c r="P456" s="7">
        <v>0.769181</v>
      </c>
      <c r="Q456" s="7">
        <v>2.9249130000000001</v>
      </c>
      <c r="R456" s="7">
        <v>4.524</v>
      </c>
      <c r="S456" s="7">
        <v>0.81978499999999999</v>
      </c>
      <c r="T456" s="7">
        <v>0.45543600000000001</v>
      </c>
      <c r="U456" s="7">
        <v>9.1087000000000001E-2</v>
      </c>
      <c r="V456" s="7">
        <v>1.1000000000000001</v>
      </c>
      <c r="W456" s="7">
        <v>99.906363999999996</v>
      </c>
      <c r="X456" s="7"/>
      <c r="Y456" s="7"/>
      <c r="Z456" s="7"/>
      <c r="AA456" s="7"/>
      <c r="AB456" s="7"/>
      <c r="AC456" s="8"/>
      <c r="AD456" s="9"/>
      <c r="AE456" s="7">
        <v>0.2</v>
      </c>
      <c r="AF456" s="9">
        <v>17.8</v>
      </c>
      <c r="AG456" s="8">
        <v>101.7</v>
      </c>
      <c r="AH456" s="9">
        <v>308</v>
      </c>
      <c r="AI456" s="9">
        <v>12.6</v>
      </c>
      <c r="AJ456" s="9">
        <v>292.39999999999998</v>
      </c>
      <c r="AK456" s="7">
        <v>8.1999999999999993</v>
      </c>
      <c r="AL456" s="7">
        <v>0.8</v>
      </c>
      <c r="AM456" s="7">
        <v>3</v>
      </c>
      <c r="AN456" s="7">
        <v>0.5</v>
      </c>
      <c r="AO456" s="9">
        <v>12</v>
      </c>
      <c r="AP456" s="8">
        <v>31</v>
      </c>
      <c r="AQ456" s="8"/>
      <c r="AR456" s="8">
        <v>1.6</v>
      </c>
      <c r="AS456" s="8">
        <v>5.7</v>
      </c>
      <c r="AT456" s="7"/>
      <c r="AU456" s="8"/>
      <c r="AV456" s="7">
        <v>5.3</v>
      </c>
      <c r="AW456" s="8"/>
      <c r="AX456" s="7"/>
      <c r="AY456" s="7"/>
      <c r="AZ456" s="7"/>
      <c r="BA456" s="7"/>
      <c r="BB456" s="9">
        <v>54.6</v>
      </c>
      <c r="BC456" s="7">
        <v>18.8</v>
      </c>
      <c r="BD456" s="7">
        <v>44.3</v>
      </c>
      <c r="BE456" s="7">
        <v>6.5</v>
      </c>
      <c r="BF456" s="7">
        <v>29.6</v>
      </c>
      <c r="BG456" s="7">
        <v>6.94</v>
      </c>
      <c r="BH456" s="7">
        <v>1.41</v>
      </c>
      <c r="BI456" s="7">
        <v>7.66</v>
      </c>
      <c r="BJ456" s="7">
        <v>1.42</v>
      </c>
      <c r="BK456" s="7">
        <v>8.5500000000000007</v>
      </c>
      <c r="BL456" s="7">
        <v>1.88</v>
      </c>
      <c r="BM456" s="7">
        <v>5.64</v>
      </c>
      <c r="BN456" s="7">
        <v>0.86</v>
      </c>
      <c r="BO456" s="7">
        <v>5.72</v>
      </c>
      <c r="BP456" s="7">
        <v>0.9</v>
      </c>
      <c r="BQ456" s="6" t="s">
        <v>131</v>
      </c>
      <c r="BR456" s="10">
        <v>5.5185200997822603</v>
      </c>
      <c r="BS456" s="10">
        <v>19.027114488293485</v>
      </c>
      <c r="BT456" s="10">
        <v>0.7784731355968123</v>
      </c>
      <c r="BU456" s="10">
        <v>73.094551885342128</v>
      </c>
      <c r="BV456" s="7">
        <v>9.1172370160523514E-2</v>
      </c>
      <c r="BW456" s="11">
        <v>925.5505091435997</v>
      </c>
      <c r="BX456" s="7">
        <v>3.2867132867132871</v>
      </c>
      <c r="BY456" s="7">
        <v>1.8626373626373627</v>
      </c>
      <c r="BZ456" s="7">
        <f t="shared" si="46"/>
        <v>2.5833333333333335</v>
      </c>
      <c r="CA456" s="9">
        <v>2.2327461407813116</v>
      </c>
      <c r="CB456" s="12">
        <v>0.7784731355968123</v>
      </c>
      <c r="CC456" s="7"/>
      <c r="CD456" s="7"/>
      <c r="CJ456" s="2">
        <v>0.7784731355968123</v>
      </c>
      <c r="CK456" s="12">
        <v>0.7784731355968123</v>
      </c>
      <c r="CL456" s="7">
        <v>4.8138240000000003</v>
      </c>
      <c r="CM456" s="7">
        <v>4.8138240000000003</v>
      </c>
      <c r="CS456" s="12">
        <v>0.7784731355968123</v>
      </c>
      <c r="CU456" s="7">
        <v>3.2867132867132871</v>
      </c>
    </row>
    <row r="457" spans="1:99" x14ac:dyDescent="0.15">
      <c r="B457" s="5" t="s">
        <v>67</v>
      </c>
      <c r="C457" s="6">
        <v>18</v>
      </c>
      <c r="D457" s="14">
        <v>370846</v>
      </c>
      <c r="E457" s="14">
        <v>5421171</v>
      </c>
      <c r="F457" s="2">
        <v>-76.763352999999995</v>
      </c>
      <c r="G457" s="2">
        <v>48.929983999999997</v>
      </c>
      <c r="H457" s="5" t="s">
        <v>1</v>
      </c>
      <c r="I457" s="1" t="s">
        <v>46</v>
      </c>
      <c r="J457" s="3" t="s">
        <v>48</v>
      </c>
      <c r="K457" s="3" t="s">
        <v>52</v>
      </c>
      <c r="L457" s="7">
        <v>70.735460000000003</v>
      </c>
      <c r="M457" s="7">
        <v>16.052928999999999</v>
      </c>
      <c r="N457" s="7">
        <v>3.0772000000000001E-2</v>
      </c>
      <c r="O457" s="7">
        <v>2.2874140000000001</v>
      </c>
      <c r="P457" s="7">
        <v>0.75905199999999995</v>
      </c>
      <c r="Q457" s="7">
        <v>2.8413170000000001</v>
      </c>
      <c r="R457" s="7">
        <v>5.2210479999999997</v>
      </c>
      <c r="S457" s="7">
        <v>1.733511</v>
      </c>
      <c r="T457" s="7">
        <v>0.276951</v>
      </c>
      <c r="U457" s="7">
        <v>6.1545000000000002E-2</v>
      </c>
      <c r="V457" s="7">
        <v>0.38</v>
      </c>
      <c r="W457" s="7">
        <v>97.87</v>
      </c>
      <c r="X457" s="7">
        <v>0.01</v>
      </c>
      <c r="Y457" s="7"/>
      <c r="Z457" s="7"/>
      <c r="AA457" s="7"/>
      <c r="AB457" s="7"/>
      <c r="AC457" s="8"/>
      <c r="AD457" s="9"/>
      <c r="AE457" s="7">
        <v>1.7</v>
      </c>
      <c r="AF457" s="9">
        <v>41</v>
      </c>
      <c r="AG457" s="8">
        <v>541</v>
      </c>
      <c r="AH457" s="9">
        <v>463</v>
      </c>
      <c r="AI457" s="9">
        <v>2.1</v>
      </c>
      <c r="AJ457" s="9">
        <v>88</v>
      </c>
      <c r="AK457" s="7">
        <v>2.1</v>
      </c>
      <c r="AL457" s="7">
        <v>0.19</v>
      </c>
      <c r="AM457" s="7">
        <v>2.2000000000000002</v>
      </c>
      <c r="AN457" s="7">
        <v>0.59</v>
      </c>
      <c r="AO457" s="9">
        <v>2.9</v>
      </c>
      <c r="AP457" s="8">
        <v>26</v>
      </c>
      <c r="AQ457" s="8">
        <v>12</v>
      </c>
      <c r="AR457" s="8">
        <v>9</v>
      </c>
      <c r="AS457" s="8">
        <v>5</v>
      </c>
      <c r="AT457" s="7">
        <v>7</v>
      </c>
      <c r="AU457" s="8">
        <v>49</v>
      </c>
      <c r="AV457" s="7">
        <v>5</v>
      </c>
      <c r="AW457" s="8"/>
      <c r="AX457" s="7"/>
      <c r="AY457" s="7"/>
      <c r="AZ457" s="7"/>
      <c r="BA457" s="7"/>
      <c r="BB457" s="9">
        <v>3.4</v>
      </c>
      <c r="BC457" s="7">
        <v>10.199999999999999</v>
      </c>
      <c r="BD457" s="7">
        <v>20.3</v>
      </c>
      <c r="BE457" s="7">
        <v>2.27</v>
      </c>
      <c r="BF457" s="7">
        <v>8.69</v>
      </c>
      <c r="BG457" s="7">
        <v>1.52</v>
      </c>
      <c r="BH457" s="7">
        <v>0.48399999999999999</v>
      </c>
      <c r="BI457" s="7">
        <v>1.06</v>
      </c>
      <c r="BJ457" s="7">
        <v>0.13</v>
      </c>
      <c r="BK457" s="7">
        <v>0.64</v>
      </c>
      <c r="BL457" s="7">
        <v>0.13</v>
      </c>
      <c r="BM457" s="7">
        <v>0.36</v>
      </c>
      <c r="BN457" s="7">
        <v>5.5E-2</v>
      </c>
      <c r="BO457" s="7">
        <v>0.32</v>
      </c>
      <c r="BP457" s="7">
        <v>4.3999999999999997E-2</v>
      </c>
      <c r="BQ457" s="6" t="s">
        <v>29</v>
      </c>
      <c r="BR457" s="10">
        <v>3.011834363900777</v>
      </c>
      <c r="BS457" s="10">
        <v>10.462611549902553</v>
      </c>
      <c r="BT457" s="10">
        <v>0.77859472766437565</v>
      </c>
      <c r="BU457" s="10">
        <v>72.556631449379424</v>
      </c>
      <c r="BV457" s="7">
        <v>6.2884438540921628E-2</v>
      </c>
      <c r="BW457" s="11">
        <v>884.63345415477181</v>
      </c>
      <c r="BX457" s="7">
        <v>31.874999999999996</v>
      </c>
      <c r="BY457" s="7">
        <v>159.11764705882354</v>
      </c>
      <c r="BZ457" s="7">
        <f t="shared" si="46"/>
        <v>8.9655172413793114</v>
      </c>
      <c r="CA457" s="9">
        <v>21.6534808573379</v>
      </c>
      <c r="CB457" s="12">
        <v>0.77859472766437565</v>
      </c>
      <c r="CC457" s="7">
        <v>7</v>
      </c>
      <c r="CD457" s="7">
        <v>7</v>
      </c>
      <c r="CJ457" s="2">
        <v>0.77859472766437565</v>
      </c>
      <c r="CK457" s="12">
        <v>0.77859472766437565</v>
      </c>
      <c r="CL457" s="7">
        <v>2.2874140000000001</v>
      </c>
      <c r="CM457" s="7">
        <v>2.2874140000000001</v>
      </c>
      <c r="CS457" s="12">
        <v>0.77859472766437565</v>
      </c>
      <c r="CU457" s="7">
        <v>31.874999999999996</v>
      </c>
    </row>
    <row r="458" spans="1:99" x14ac:dyDescent="0.15">
      <c r="B458" s="5" t="s">
        <v>47</v>
      </c>
      <c r="C458" s="6">
        <v>17</v>
      </c>
      <c r="D458" s="14">
        <v>631173</v>
      </c>
      <c r="E458" s="14">
        <v>5351242</v>
      </c>
      <c r="F458" s="2">
        <v>-79.231205000000003</v>
      </c>
      <c r="G458" s="2">
        <v>48.300766000000003</v>
      </c>
      <c r="H458" s="5" t="s">
        <v>1</v>
      </c>
      <c r="I458" s="1" t="s">
        <v>46</v>
      </c>
      <c r="J458" s="3" t="s">
        <v>15</v>
      </c>
      <c r="K458" s="3" t="s">
        <v>9</v>
      </c>
      <c r="L458" s="7">
        <v>73.037923000000006</v>
      </c>
      <c r="M458" s="7">
        <v>12.360576</v>
      </c>
      <c r="N458" s="7">
        <v>8.1118999999999997E-2</v>
      </c>
      <c r="O458" s="7">
        <v>5.6885009999999996</v>
      </c>
      <c r="P458" s="7">
        <v>0.77063499999999996</v>
      </c>
      <c r="Q458" s="7">
        <v>1.8353280000000001</v>
      </c>
      <c r="R458" s="7">
        <v>5.3538839999999999</v>
      </c>
      <c r="S458" s="7">
        <v>0.42587700000000001</v>
      </c>
      <c r="T458" s="7">
        <v>0.38531700000000002</v>
      </c>
      <c r="U458" s="7">
        <v>6.0839999999999998E-2</v>
      </c>
      <c r="V458" s="7">
        <v>1.3</v>
      </c>
      <c r="W458" s="7">
        <v>99.92</v>
      </c>
      <c r="X458" s="7">
        <v>0.01</v>
      </c>
      <c r="Y458" s="7">
        <v>0.26</v>
      </c>
      <c r="Z458" s="7"/>
      <c r="AA458" s="7"/>
      <c r="AB458" s="7"/>
      <c r="AC458" s="8"/>
      <c r="AD458" s="9"/>
      <c r="AE458" s="7">
        <v>0.2</v>
      </c>
      <c r="AF458" s="9">
        <v>7.5</v>
      </c>
      <c r="AG458" s="8">
        <v>82.1</v>
      </c>
      <c r="AH458" s="9">
        <v>153</v>
      </c>
      <c r="AI458" s="9">
        <v>14.2</v>
      </c>
      <c r="AJ458" s="9">
        <v>285.5</v>
      </c>
      <c r="AK458" s="7">
        <v>8.1999999999999993</v>
      </c>
      <c r="AL458" s="7">
        <v>1</v>
      </c>
      <c r="AM458" s="7">
        <v>3.1</v>
      </c>
      <c r="AN458" s="7">
        <v>0.8</v>
      </c>
      <c r="AO458" s="9">
        <v>14</v>
      </c>
      <c r="AP458" s="8"/>
      <c r="AQ458" s="8"/>
      <c r="AR458" s="8">
        <v>0.8</v>
      </c>
      <c r="AS458" s="8">
        <v>2.5</v>
      </c>
      <c r="AT458" s="7">
        <v>2.2999999999999998</v>
      </c>
      <c r="AU458" s="8">
        <v>52</v>
      </c>
      <c r="AV458" s="7">
        <v>1.1000000000000001</v>
      </c>
      <c r="AW458" s="8"/>
      <c r="AX458" s="7"/>
      <c r="AY458" s="7">
        <v>0.7</v>
      </c>
      <c r="AZ458" s="7"/>
      <c r="BA458" s="7"/>
      <c r="BB458" s="9">
        <v>66.900000000000006</v>
      </c>
      <c r="BC458" s="7">
        <v>28.7</v>
      </c>
      <c r="BD458" s="7">
        <v>62.3</v>
      </c>
      <c r="BE458" s="7">
        <v>7.56</v>
      </c>
      <c r="BF458" s="7">
        <v>34.1</v>
      </c>
      <c r="BG458" s="7">
        <v>7.9</v>
      </c>
      <c r="BH458" s="7">
        <v>1.77</v>
      </c>
      <c r="BI458" s="7">
        <v>9.16</v>
      </c>
      <c r="BJ458" s="7">
        <v>1.65</v>
      </c>
      <c r="BK458" s="7">
        <v>10.24</v>
      </c>
      <c r="BL458" s="7">
        <v>2.31</v>
      </c>
      <c r="BM458" s="7">
        <v>6.9</v>
      </c>
      <c r="BN458" s="7">
        <v>1.04</v>
      </c>
      <c r="BO458" s="7">
        <v>6.87</v>
      </c>
      <c r="BP458" s="7">
        <v>1.06</v>
      </c>
      <c r="BQ458" s="6" t="s">
        <v>29</v>
      </c>
      <c r="BR458" s="10">
        <v>12.571432596735677</v>
      </c>
      <c r="BS458" s="10">
        <v>29.101602109105656</v>
      </c>
      <c r="BT458" s="10">
        <v>0.78141857635368062</v>
      </c>
      <c r="BU458" s="10">
        <v>74.059950314337868</v>
      </c>
      <c r="BV458" s="7">
        <v>6.0888710968775017E-2</v>
      </c>
      <c r="BW458" s="11">
        <v>896.02354888375487</v>
      </c>
      <c r="BX458" s="7">
        <v>4.1775836972343523</v>
      </c>
      <c r="BY458" s="7">
        <v>1.2272047832585948</v>
      </c>
      <c r="BZ458" s="7">
        <f t="shared" si="46"/>
        <v>0</v>
      </c>
      <c r="CA458" s="9">
        <v>2.8379365840938338</v>
      </c>
      <c r="CB458" s="12">
        <v>0.78141857635368062</v>
      </c>
      <c r="CC458" s="7">
        <v>2.2999999999999998</v>
      </c>
      <c r="CD458" s="7">
        <v>2.2999999999999998</v>
      </c>
      <c r="CJ458" s="2">
        <v>0.78141857635368062</v>
      </c>
      <c r="CK458" s="12">
        <v>0.78141857635368062</v>
      </c>
      <c r="CL458" s="7">
        <v>5.6885009999999996</v>
      </c>
      <c r="CM458" s="7">
        <v>5.6885009999999996</v>
      </c>
      <c r="CS458" s="12">
        <v>0.78141857635368062</v>
      </c>
      <c r="CU458" s="7">
        <v>4.1775836972343523</v>
      </c>
    </row>
    <row r="459" spans="1:99" x14ac:dyDescent="0.15">
      <c r="A459" s="3" t="s">
        <v>429</v>
      </c>
      <c r="B459" s="5" t="s">
        <v>67</v>
      </c>
      <c r="C459" s="6">
        <v>17</v>
      </c>
      <c r="D459" s="14">
        <v>457727</v>
      </c>
      <c r="E459" s="14">
        <v>5344593</v>
      </c>
      <c r="F459" s="2">
        <v>-81.569489000000004</v>
      </c>
      <c r="G459" s="2">
        <v>48.253140000000002</v>
      </c>
      <c r="H459" s="5" t="s">
        <v>1</v>
      </c>
      <c r="I459" s="1" t="s">
        <v>46</v>
      </c>
      <c r="J459" s="3" t="s">
        <v>48</v>
      </c>
      <c r="K459" s="3" t="s">
        <v>52</v>
      </c>
      <c r="L459" s="7">
        <v>70.114371000000006</v>
      </c>
      <c r="M459" s="7">
        <v>16.727996000000001</v>
      </c>
      <c r="N459" s="7">
        <v>2.9836000000000001E-2</v>
      </c>
      <c r="O459" s="7">
        <v>1.690701</v>
      </c>
      <c r="P459" s="7">
        <v>0.78567900000000002</v>
      </c>
      <c r="Q459" s="7">
        <v>2.5062160000000002</v>
      </c>
      <c r="R459" s="7">
        <v>5.5494779999999997</v>
      </c>
      <c r="S459" s="7">
        <v>2.2178019999999998</v>
      </c>
      <c r="T459" s="7">
        <v>0.26852300000000001</v>
      </c>
      <c r="U459" s="7">
        <v>0.109398</v>
      </c>
      <c r="V459" s="7">
        <v>0.7</v>
      </c>
      <c r="W459" s="7">
        <v>101.24</v>
      </c>
      <c r="X459" s="7"/>
      <c r="Y459" s="7">
        <v>0.04</v>
      </c>
      <c r="Z459" s="7"/>
      <c r="AA459" s="7">
        <v>0.1</v>
      </c>
      <c r="AB459" s="7">
        <v>0.32</v>
      </c>
      <c r="AC459" s="8">
        <v>39</v>
      </c>
      <c r="AD459" s="9">
        <v>0.92</v>
      </c>
      <c r="AE459" s="7">
        <v>3.3050000000000002</v>
      </c>
      <c r="AF459" s="9">
        <v>74.06</v>
      </c>
      <c r="AG459" s="8">
        <v>801.7</v>
      </c>
      <c r="AH459" s="9">
        <v>952</v>
      </c>
      <c r="AI459" s="9">
        <v>3.5</v>
      </c>
      <c r="AJ459" s="9">
        <v>127</v>
      </c>
      <c r="AK459" s="7">
        <v>3.3</v>
      </c>
      <c r="AL459" s="7">
        <v>0.25</v>
      </c>
      <c r="AM459" s="7">
        <v>3.57</v>
      </c>
      <c r="AN459" s="7">
        <v>1.127</v>
      </c>
      <c r="AO459" s="9">
        <v>1.6</v>
      </c>
      <c r="AP459" s="8">
        <v>19.7</v>
      </c>
      <c r="AQ459" s="8">
        <v>27</v>
      </c>
      <c r="AR459" s="8">
        <v>8</v>
      </c>
      <c r="AS459" s="8">
        <v>5</v>
      </c>
      <c r="AT459" s="7"/>
      <c r="AU459" s="8">
        <v>48</v>
      </c>
      <c r="AV459" s="7">
        <v>16</v>
      </c>
      <c r="AW459" s="8"/>
      <c r="AX459" s="7">
        <v>3</v>
      </c>
      <c r="AY459" s="7"/>
      <c r="AZ459" s="7"/>
      <c r="BA459" s="7"/>
      <c r="BB459" s="9">
        <v>4.66</v>
      </c>
      <c r="BC459" s="7">
        <v>20.74</v>
      </c>
      <c r="BD459" s="7">
        <v>42.75</v>
      </c>
      <c r="BE459" s="7">
        <v>4.9619999999999997</v>
      </c>
      <c r="BF459" s="7">
        <v>18.78</v>
      </c>
      <c r="BG459" s="7">
        <v>3.18</v>
      </c>
      <c r="BH459" s="7">
        <v>0.77100000000000002</v>
      </c>
      <c r="BI459" s="7">
        <v>1.9430000000000001</v>
      </c>
      <c r="BJ459" s="7">
        <v>0.21199999999999999</v>
      </c>
      <c r="BK459" s="7">
        <v>1</v>
      </c>
      <c r="BL459" s="7">
        <v>0.16400000000000001</v>
      </c>
      <c r="BM459" s="7">
        <v>0.42899999999999999</v>
      </c>
      <c r="BN459" s="7">
        <v>5.8999999999999997E-2</v>
      </c>
      <c r="BO459" s="7">
        <v>0.38</v>
      </c>
      <c r="BP459" s="7">
        <v>5.5E-2</v>
      </c>
      <c r="BQ459" s="6" t="s">
        <v>58</v>
      </c>
      <c r="BR459" s="10">
        <v>2.5022423101791773</v>
      </c>
      <c r="BS459" s="10">
        <v>20.628605530137261</v>
      </c>
      <c r="BT459" s="10">
        <v>0.7814591207479612</v>
      </c>
      <c r="BU459" s="10">
        <v>69.737786950467495</v>
      </c>
      <c r="BV459" s="7">
        <v>0.10805807981035165</v>
      </c>
      <c r="BW459" s="11">
        <v>909.59945096025228</v>
      </c>
      <c r="BX459" s="7">
        <v>54.578947368421048</v>
      </c>
      <c r="BY459" s="7">
        <v>172.03862660944208</v>
      </c>
      <c r="BZ459" s="7">
        <f t="shared" si="46"/>
        <v>12.312499999999998</v>
      </c>
      <c r="CA459" s="9">
        <v>37.076837397827703</v>
      </c>
      <c r="CB459" s="12">
        <v>0.7814591207479612</v>
      </c>
      <c r="CC459" s="7"/>
      <c r="CD459" s="7"/>
      <c r="CJ459" s="2">
        <v>0.7814591207479612</v>
      </c>
      <c r="CK459" s="12">
        <v>0.7814591207479612</v>
      </c>
      <c r="CL459" s="7">
        <v>1.690701</v>
      </c>
      <c r="CM459" s="7">
        <v>1.690701</v>
      </c>
      <c r="CS459" s="12">
        <v>0.7814591207479612</v>
      </c>
      <c r="CU459" s="7">
        <v>54.578947368421048</v>
      </c>
    </row>
    <row r="460" spans="1:99" x14ac:dyDescent="0.15">
      <c r="B460" s="5" t="s">
        <v>57</v>
      </c>
      <c r="C460" s="6">
        <v>18</v>
      </c>
      <c r="D460" s="14">
        <v>465419</v>
      </c>
      <c r="E460" s="14">
        <v>5490998</v>
      </c>
      <c r="F460" s="2">
        <v>-75.478277000000006</v>
      </c>
      <c r="G460" s="2">
        <v>49.570585000000001</v>
      </c>
      <c r="H460" s="5" t="s">
        <v>1</v>
      </c>
      <c r="I460" s="1" t="s">
        <v>46</v>
      </c>
      <c r="J460" s="3" t="s">
        <v>48</v>
      </c>
      <c r="K460" s="3" t="s">
        <v>52</v>
      </c>
      <c r="L460" s="7">
        <v>67.818673000000004</v>
      </c>
      <c r="M460" s="7">
        <v>18.015308000000001</v>
      </c>
      <c r="N460" s="7">
        <v>3.9208E-2</v>
      </c>
      <c r="O460" s="7">
        <v>1.1287579999999999</v>
      </c>
      <c r="P460" s="7">
        <v>0.77208900000000003</v>
      </c>
      <c r="Q460" s="7">
        <v>2.6766399999999999</v>
      </c>
      <c r="R460" s="7">
        <v>6.5080470000000004</v>
      </c>
      <c r="S460" s="7">
        <v>2.962809</v>
      </c>
      <c r="T460" s="7">
        <v>8.8900000000000003E-3</v>
      </c>
      <c r="U460" s="7">
        <v>6.9577E-2</v>
      </c>
      <c r="V460" s="7">
        <v>0.9</v>
      </c>
      <c r="W460" s="7">
        <v>99.697855000000004</v>
      </c>
      <c r="X460" s="7"/>
      <c r="Y460" s="7"/>
      <c r="Z460" s="7"/>
      <c r="AA460" s="7"/>
      <c r="AB460" s="7">
        <v>1</v>
      </c>
      <c r="AC460" s="8">
        <v>20</v>
      </c>
      <c r="AD460" s="9">
        <v>10</v>
      </c>
      <c r="AE460" s="7">
        <v>5</v>
      </c>
      <c r="AF460" s="9">
        <v>130</v>
      </c>
      <c r="AG460" s="8">
        <v>1100</v>
      </c>
      <c r="AH460" s="9">
        <v>1100</v>
      </c>
      <c r="AI460" s="9">
        <v>10</v>
      </c>
      <c r="AJ460" s="9">
        <v>90</v>
      </c>
      <c r="AK460" s="7">
        <v>4</v>
      </c>
      <c r="AL460" s="7">
        <v>1</v>
      </c>
      <c r="AM460" s="7">
        <v>60</v>
      </c>
      <c r="AN460" s="7">
        <v>1</v>
      </c>
      <c r="AO460" s="9">
        <v>14</v>
      </c>
      <c r="AP460" s="8">
        <v>20</v>
      </c>
      <c r="AQ460" s="8">
        <v>5</v>
      </c>
      <c r="AR460" s="8">
        <v>7</v>
      </c>
      <c r="AS460" s="8">
        <v>3</v>
      </c>
      <c r="AT460" s="7">
        <v>4</v>
      </c>
      <c r="AU460" s="8">
        <v>37</v>
      </c>
      <c r="AV460" s="7">
        <v>10</v>
      </c>
      <c r="AW460" s="8">
        <v>2</v>
      </c>
      <c r="AX460" s="7">
        <v>0.5</v>
      </c>
      <c r="AY460" s="7">
        <v>1</v>
      </c>
      <c r="AZ460" s="7"/>
      <c r="BA460" s="7"/>
      <c r="BB460" s="9">
        <v>10</v>
      </c>
      <c r="BC460" s="7">
        <v>25</v>
      </c>
      <c r="BD460" s="7">
        <v>40</v>
      </c>
      <c r="BE460" s="7"/>
      <c r="BF460" s="7">
        <v>15</v>
      </c>
      <c r="BG460" s="7">
        <v>29</v>
      </c>
      <c r="BH460" s="7">
        <v>0.1</v>
      </c>
      <c r="BI460" s="7"/>
      <c r="BJ460" s="7"/>
      <c r="BK460" s="7"/>
      <c r="BL460" s="7"/>
      <c r="BM460" s="7"/>
      <c r="BN460" s="7"/>
      <c r="BO460" s="7">
        <v>0.1</v>
      </c>
      <c r="BP460" s="7">
        <v>1</v>
      </c>
      <c r="BQ460" s="6" t="s">
        <v>29</v>
      </c>
      <c r="BR460" s="10">
        <v>2.196580002288369</v>
      </c>
      <c r="BS460" s="10">
        <v>25.304193092046383</v>
      </c>
      <c r="BT460" s="10">
        <v>0.78148356560979992</v>
      </c>
      <c r="BU460" s="10">
        <v>68.64387187353411</v>
      </c>
      <c r="BV460" s="7">
        <v>6.9787860531201992E-2</v>
      </c>
      <c r="BW460" s="11">
        <v>854.94192496608446</v>
      </c>
      <c r="BX460" s="7">
        <v>250</v>
      </c>
      <c r="BY460" s="7">
        <v>110</v>
      </c>
      <c r="BZ460" s="7">
        <f t="shared" si="46"/>
        <v>1.4285714285714286</v>
      </c>
      <c r="CA460" s="9">
        <v>169.83122241049335</v>
      </c>
      <c r="CB460" s="12">
        <v>0.78148356560979992</v>
      </c>
      <c r="CC460" s="7">
        <v>4</v>
      </c>
      <c r="CD460" s="7">
        <v>4</v>
      </c>
      <c r="CJ460" s="2">
        <v>0.78148356560979992</v>
      </c>
      <c r="CK460" s="12"/>
      <c r="CL460" s="7">
        <v>1.1287579999999999</v>
      </c>
      <c r="CM460" s="7"/>
      <c r="CS460" s="12">
        <v>0.78148356560979992</v>
      </c>
      <c r="CU460" s="7">
        <v>250</v>
      </c>
    </row>
    <row r="461" spans="1:99" x14ac:dyDescent="0.15">
      <c r="B461" s="5" t="s">
        <v>57</v>
      </c>
      <c r="C461" s="6">
        <v>18</v>
      </c>
      <c r="D461" s="14">
        <v>475351</v>
      </c>
      <c r="E461" s="14">
        <v>5492735</v>
      </c>
      <c r="F461" s="2">
        <v>-75.341023000000007</v>
      </c>
      <c r="G461" s="2">
        <v>49.586694000000001</v>
      </c>
      <c r="H461" s="5" t="s">
        <v>1</v>
      </c>
      <c r="I461" s="1" t="s">
        <v>46</v>
      </c>
      <c r="J461" s="3" t="s">
        <v>48</v>
      </c>
      <c r="K461" s="3" t="s">
        <v>52</v>
      </c>
      <c r="L461" s="7">
        <v>71.028706</v>
      </c>
      <c r="M461" s="7">
        <v>16.017979</v>
      </c>
      <c r="N461" s="7">
        <v>3.0647000000000001E-2</v>
      </c>
      <c r="O461" s="7">
        <v>2.7275510000000001</v>
      </c>
      <c r="P461" s="7">
        <v>0.76616600000000001</v>
      </c>
      <c r="Q461" s="7">
        <v>3.4017780000000002</v>
      </c>
      <c r="R461" s="7">
        <v>4.1066500000000001</v>
      </c>
      <c r="S461" s="7">
        <v>1.4914700000000001</v>
      </c>
      <c r="T461" s="7">
        <v>0.337113</v>
      </c>
      <c r="U461" s="7">
        <v>9.1939999999999994E-2</v>
      </c>
      <c r="V461" s="7">
        <v>0.83</v>
      </c>
      <c r="W461" s="7">
        <v>98.72</v>
      </c>
      <c r="X461" s="7"/>
      <c r="Y461" s="7"/>
      <c r="Z461" s="7"/>
      <c r="AA461" s="7"/>
      <c r="AB461" s="7"/>
      <c r="AC461" s="8">
        <v>34</v>
      </c>
      <c r="AD461" s="9">
        <v>1</v>
      </c>
      <c r="AE461" s="7">
        <v>0.5</v>
      </c>
      <c r="AF461" s="9">
        <v>52</v>
      </c>
      <c r="AG461" s="8">
        <v>330</v>
      </c>
      <c r="AH461" s="9">
        <v>296</v>
      </c>
      <c r="AI461" s="9">
        <v>7.8</v>
      </c>
      <c r="AJ461" s="9">
        <v>147</v>
      </c>
      <c r="AK461" s="7">
        <v>3.1</v>
      </c>
      <c r="AL461" s="7">
        <v>4.74</v>
      </c>
      <c r="AM461" s="7">
        <v>4.76</v>
      </c>
      <c r="AN461" s="7">
        <v>0.61</v>
      </c>
      <c r="AO461" s="9">
        <v>1.8</v>
      </c>
      <c r="AP461" s="8">
        <v>28</v>
      </c>
      <c r="AQ461" s="8"/>
      <c r="AR461" s="8">
        <v>5</v>
      </c>
      <c r="AS461" s="8">
        <v>89</v>
      </c>
      <c r="AT461" s="7">
        <v>7</v>
      </c>
      <c r="AU461" s="8">
        <v>59</v>
      </c>
      <c r="AV461" s="7">
        <v>6</v>
      </c>
      <c r="AW461" s="8"/>
      <c r="AX461" s="7">
        <v>0.7</v>
      </c>
      <c r="AY461" s="7"/>
      <c r="AZ461" s="7"/>
      <c r="BA461" s="7"/>
      <c r="BB461" s="9">
        <v>7.3</v>
      </c>
      <c r="BC461" s="7">
        <v>28.4</v>
      </c>
      <c r="BD461" s="7">
        <v>52.4</v>
      </c>
      <c r="BE461" s="7">
        <v>5.31</v>
      </c>
      <c r="BF461" s="7">
        <v>18</v>
      </c>
      <c r="BG461" s="7">
        <v>1.85</v>
      </c>
      <c r="BH461" s="7">
        <v>0.53200000000000003</v>
      </c>
      <c r="BI461" s="7">
        <v>1.36</v>
      </c>
      <c r="BJ461" s="7">
        <v>0.19</v>
      </c>
      <c r="BK461" s="7">
        <v>1.04</v>
      </c>
      <c r="BL461" s="7">
        <v>0.19</v>
      </c>
      <c r="BM461" s="7">
        <v>0.53</v>
      </c>
      <c r="BN461" s="7">
        <v>7.8E-2</v>
      </c>
      <c r="BO461" s="7">
        <v>0.55000000000000004</v>
      </c>
      <c r="BP461" s="7">
        <v>9.4E-2</v>
      </c>
      <c r="BQ461" s="6" t="s">
        <v>29</v>
      </c>
      <c r="BR461" s="10">
        <v>2.7534244738412439</v>
      </c>
      <c r="BS461" s="10">
        <v>29.012156502196344</v>
      </c>
      <c r="BT461" s="10">
        <v>0.78268055981203399</v>
      </c>
      <c r="BU461" s="10">
        <v>72.559716007763825</v>
      </c>
      <c r="BV461" s="7">
        <v>9.31320907617504E-2</v>
      </c>
      <c r="BW461" s="11">
        <v>922.53487834877876</v>
      </c>
      <c r="BX461" s="7">
        <v>51.636363636363633</v>
      </c>
      <c r="BY461" s="7">
        <v>45.205479452054796</v>
      </c>
      <c r="BZ461" s="7">
        <f t="shared" si="46"/>
        <v>15.555555555555555</v>
      </c>
      <c r="CA461" s="9">
        <v>35.077867028785533</v>
      </c>
      <c r="CB461" s="12">
        <v>0.78268055981203399</v>
      </c>
      <c r="CC461" s="7">
        <v>7</v>
      </c>
      <c r="CD461" s="7">
        <v>7</v>
      </c>
      <c r="CJ461" s="2">
        <v>0.78268055981203399</v>
      </c>
      <c r="CK461" s="12">
        <v>0.78268055981203399</v>
      </c>
      <c r="CL461" s="7">
        <v>2.7275510000000001</v>
      </c>
      <c r="CM461" s="7">
        <v>2.7275510000000001</v>
      </c>
      <c r="CS461" s="12">
        <v>0.78268055981203399</v>
      </c>
      <c r="CU461" s="7">
        <v>51.636363636363633</v>
      </c>
    </row>
    <row r="462" spans="1:99" x14ac:dyDescent="0.15">
      <c r="B462" s="5" t="s">
        <v>67</v>
      </c>
      <c r="C462" s="6">
        <v>18</v>
      </c>
      <c r="D462" s="14">
        <v>291877</v>
      </c>
      <c r="E462" s="14">
        <v>5337144</v>
      </c>
      <c r="F462" s="2">
        <v>-77.798451</v>
      </c>
      <c r="G462" s="2">
        <v>48.153455000000001</v>
      </c>
      <c r="H462" s="5" t="s">
        <v>1</v>
      </c>
      <c r="I462" s="1" t="s">
        <v>46</v>
      </c>
      <c r="J462" s="3" t="s">
        <v>48</v>
      </c>
      <c r="K462" s="3" t="s">
        <v>52</v>
      </c>
      <c r="L462" s="7">
        <v>69.329138</v>
      </c>
      <c r="M462" s="7">
        <v>16.766466999999999</v>
      </c>
      <c r="N462" s="7">
        <v>2.0298E-2</v>
      </c>
      <c r="O462" s="7">
        <v>2.2328220000000001</v>
      </c>
      <c r="P462" s="7">
        <v>0.771339</v>
      </c>
      <c r="Q462" s="7">
        <v>2.9331170000000002</v>
      </c>
      <c r="R462" s="7">
        <v>5.8662340000000004</v>
      </c>
      <c r="S462" s="7">
        <v>1.5426770000000001</v>
      </c>
      <c r="T462" s="7">
        <v>0.37552000000000002</v>
      </c>
      <c r="U462" s="7">
        <v>0.162387</v>
      </c>
      <c r="V462" s="7">
        <v>1.21</v>
      </c>
      <c r="W462" s="7">
        <v>99.74</v>
      </c>
      <c r="X462" s="7">
        <v>0.02</v>
      </c>
      <c r="Y462" s="7"/>
      <c r="Z462" s="7"/>
      <c r="AA462" s="7"/>
      <c r="AB462" s="7"/>
      <c r="AC462" s="8"/>
      <c r="AD462" s="9">
        <v>2</v>
      </c>
      <c r="AE462" s="7">
        <v>0.5</v>
      </c>
      <c r="AF462" s="9">
        <v>38</v>
      </c>
      <c r="AG462" s="8">
        <v>1026</v>
      </c>
      <c r="AH462" s="9">
        <v>1119</v>
      </c>
      <c r="AI462" s="9">
        <v>2.6</v>
      </c>
      <c r="AJ462" s="9">
        <v>135</v>
      </c>
      <c r="AK462" s="7">
        <v>3.7</v>
      </c>
      <c r="AL462" s="7">
        <v>0.18</v>
      </c>
      <c r="AM462" s="7">
        <v>4.46</v>
      </c>
      <c r="AN462" s="7">
        <v>1.31</v>
      </c>
      <c r="AO462" s="9">
        <v>3.3</v>
      </c>
      <c r="AP462" s="8">
        <v>38</v>
      </c>
      <c r="AQ462" s="8">
        <v>29</v>
      </c>
      <c r="AR462" s="8">
        <v>7</v>
      </c>
      <c r="AS462" s="8">
        <v>4</v>
      </c>
      <c r="AT462" s="7">
        <v>3</v>
      </c>
      <c r="AU462" s="8">
        <v>42</v>
      </c>
      <c r="AV462" s="7">
        <v>9</v>
      </c>
      <c r="AW462" s="8">
        <v>4.0999999999999996</v>
      </c>
      <c r="AX462" s="7"/>
      <c r="AY462" s="7"/>
      <c r="AZ462" s="7"/>
      <c r="BA462" s="7"/>
      <c r="BB462" s="9">
        <v>3.3</v>
      </c>
      <c r="BC462" s="7">
        <v>32.4</v>
      </c>
      <c r="BD462" s="7">
        <v>63.8</v>
      </c>
      <c r="BE462" s="7">
        <v>7.64</v>
      </c>
      <c r="BF462" s="7">
        <v>29.5</v>
      </c>
      <c r="BG462" s="7">
        <v>4.82</v>
      </c>
      <c r="BH462" s="7">
        <v>1.1399999999999999</v>
      </c>
      <c r="BI462" s="7">
        <v>2.4300000000000002</v>
      </c>
      <c r="BJ462" s="7">
        <v>0.2</v>
      </c>
      <c r="BK462" s="7">
        <v>0.82</v>
      </c>
      <c r="BL462" s="7">
        <v>0.12</v>
      </c>
      <c r="BM462" s="7">
        <v>0.3</v>
      </c>
      <c r="BN462" s="7">
        <v>3.5000000000000003E-2</v>
      </c>
      <c r="BO462" s="7">
        <v>0.18</v>
      </c>
      <c r="BP462" s="7">
        <v>2.5999999999999999E-2</v>
      </c>
      <c r="BQ462" s="6" t="s">
        <v>29</v>
      </c>
      <c r="BR462" s="10">
        <v>3.8026326962805563</v>
      </c>
      <c r="BS462" s="10">
        <v>32.883385770831218</v>
      </c>
      <c r="BT462" s="10">
        <v>0.78284684867553023</v>
      </c>
      <c r="BU462" s="10">
        <v>70.363481173246726</v>
      </c>
      <c r="BV462" s="7">
        <v>0.16281030679767397</v>
      </c>
      <c r="BW462" s="11">
        <v>959.55263388746914</v>
      </c>
      <c r="BX462" s="7">
        <v>180</v>
      </c>
      <c r="BY462" s="7">
        <v>310.90909090909093</v>
      </c>
      <c r="BZ462" s="7">
        <f t="shared" si="46"/>
        <v>11.515151515151516</v>
      </c>
      <c r="CA462" s="9">
        <v>122.27848013555521</v>
      </c>
      <c r="CB462" s="12">
        <v>0.78284684867553023</v>
      </c>
      <c r="CC462" s="7">
        <v>3</v>
      </c>
      <c r="CD462" s="7">
        <v>3</v>
      </c>
      <c r="CJ462" s="2">
        <v>0.78284684867553023</v>
      </c>
      <c r="CK462" s="12">
        <v>0.78284684867553023</v>
      </c>
      <c r="CL462" s="7">
        <v>2.2328220000000001</v>
      </c>
      <c r="CM462" s="7">
        <v>2.2328220000000001</v>
      </c>
      <c r="CS462" s="12">
        <v>0.78284684867553023</v>
      </c>
      <c r="CU462" s="7">
        <v>180</v>
      </c>
    </row>
    <row r="463" spans="1:99" x14ac:dyDescent="0.15">
      <c r="B463" s="5" t="s">
        <v>57</v>
      </c>
      <c r="C463" s="6">
        <v>18</v>
      </c>
      <c r="D463" s="14">
        <v>360754</v>
      </c>
      <c r="E463" s="14">
        <v>5419668</v>
      </c>
      <c r="F463" s="2">
        <v>-76.900549999999996</v>
      </c>
      <c r="G463" s="2">
        <v>48.914282</v>
      </c>
      <c r="H463" s="5" t="s">
        <v>1</v>
      </c>
      <c r="I463" s="1" t="s">
        <v>46</v>
      </c>
      <c r="J463" s="3" t="s">
        <v>48</v>
      </c>
      <c r="K463" s="3" t="s">
        <v>52</v>
      </c>
      <c r="L463" s="7">
        <v>71.261352000000002</v>
      </c>
      <c r="M463" s="7">
        <v>15.792128999999999</v>
      </c>
      <c r="N463" s="7">
        <v>4.0363000000000003E-2</v>
      </c>
      <c r="O463" s="7">
        <v>2.8960650000000001</v>
      </c>
      <c r="P463" s="7">
        <v>0.77699300000000004</v>
      </c>
      <c r="Q463" s="7">
        <v>1.8869830000000001</v>
      </c>
      <c r="R463" s="7">
        <v>6.4883959999999998</v>
      </c>
      <c r="S463" s="7">
        <v>0.48435899999999998</v>
      </c>
      <c r="T463" s="7">
        <v>0.29263400000000001</v>
      </c>
      <c r="U463" s="7">
        <v>8.0726999999999993E-2</v>
      </c>
      <c r="V463" s="7">
        <v>1.07</v>
      </c>
      <c r="W463" s="7">
        <v>100.17</v>
      </c>
      <c r="X463" s="7">
        <v>0.04</v>
      </c>
      <c r="Y463" s="7"/>
      <c r="Z463" s="7"/>
      <c r="AA463" s="7"/>
      <c r="AB463" s="7"/>
      <c r="AC463" s="8"/>
      <c r="AD463" s="9"/>
      <c r="AE463" s="7">
        <v>0.7</v>
      </c>
      <c r="AF463" s="9">
        <v>13</v>
      </c>
      <c r="AG463" s="8">
        <v>224</v>
      </c>
      <c r="AH463" s="9">
        <v>169</v>
      </c>
      <c r="AI463" s="9">
        <v>2.2000000000000002</v>
      </c>
      <c r="AJ463" s="9">
        <v>76</v>
      </c>
      <c r="AK463" s="7">
        <v>1.8</v>
      </c>
      <c r="AL463" s="7">
        <v>0.31</v>
      </c>
      <c r="AM463" s="7">
        <v>1.6</v>
      </c>
      <c r="AN463" s="7">
        <v>0.44</v>
      </c>
      <c r="AO463" s="9">
        <v>2.9</v>
      </c>
      <c r="AP463" s="8">
        <v>28</v>
      </c>
      <c r="AQ463" s="8">
        <v>19</v>
      </c>
      <c r="AR463" s="8">
        <v>8</v>
      </c>
      <c r="AS463" s="8">
        <v>4</v>
      </c>
      <c r="AT463" s="7">
        <v>13</v>
      </c>
      <c r="AU463" s="8">
        <v>18</v>
      </c>
      <c r="AV463" s="7">
        <v>8</v>
      </c>
      <c r="AW463" s="8">
        <v>4.5999999999999996</v>
      </c>
      <c r="AX463" s="7"/>
      <c r="AY463" s="7">
        <v>379</v>
      </c>
      <c r="AZ463" s="7"/>
      <c r="BA463" s="7"/>
      <c r="BB463" s="9">
        <v>4.3</v>
      </c>
      <c r="BC463" s="7">
        <v>5.85</v>
      </c>
      <c r="BD463" s="7">
        <v>10.1</v>
      </c>
      <c r="BE463" s="7">
        <v>1.0900000000000001</v>
      </c>
      <c r="BF463" s="7">
        <v>3.9</v>
      </c>
      <c r="BG463" s="7">
        <v>0.72</v>
      </c>
      <c r="BH463" s="7">
        <v>0.27200000000000002</v>
      </c>
      <c r="BI463" s="7">
        <v>0.64</v>
      </c>
      <c r="BJ463" s="7">
        <v>0.11</v>
      </c>
      <c r="BK463" s="7">
        <v>0.65</v>
      </c>
      <c r="BL463" s="7">
        <v>0.13</v>
      </c>
      <c r="BM463" s="7">
        <v>0.38</v>
      </c>
      <c r="BN463" s="7">
        <v>6.5000000000000002E-2</v>
      </c>
      <c r="BO463" s="7">
        <v>0.43</v>
      </c>
      <c r="BP463" s="7">
        <v>6.7000000000000004E-2</v>
      </c>
      <c r="BQ463" s="6" t="s">
        <v>29</v>
      </c>
      <c r="BR463" s="10">
        <v>13.395840688414998</v>
      </c>
      <c r="BS463" s="10">
        <v>5.9031281533804236</v>
      </c>
      <c r="BT463" s="10">
        <v>0.78404944500504548</v>
      </c>
      <c r="BU463" s="10">
        <v>71.908528758829462</v>
      </c>
      <c r="BV463" s="7">
        <v>8.0589997005091341E-2</v>
      </c>
      <c r="BW463" s="11">
        <v>901.96239322498616</v>
      </c>
      <c r="BX463" s="7">
        <v>13.604651162790697</v>
      </c>
      <c r="BY463" s="7">
        <v>52.093023255813954</v>
      </c>
      <c r="BZ463" s="7">
        <f t="shared" si="46"/>
        <v>9.6551724137931032</v>
      </c>
      <c r="CA463" s="9">
        <v>9.2419781497803353</v>
      </c>
      <c r="CB463" s="12">
        <v>0.78404944500504548</v>
      </c>
      <c r="CC463" s="7">
        <v>13</v>
      </c>
      <c r="CD463" s="7">
        <v>13</v>
      </c>
      <c r="CJ463" s="2">
        <v>0.78404944500504548</v>
      </c>
      <c r="CK463" s="12">
        <v>0.78404944500504548</v>
      </c>
      <c r="CL463" s="7">
        <v>2.8960650000000001</v>
      </c>
      <c r="CM463" s="7">
        <v>2.8960650000000001</v>
      </c>
      <c r="CS463" s="12">
        <v>0.78404944500504548</v>
      </c>
      <c r="CU463" s="7">
        <v>13.604651162790697</v>
      </c>
    </row>
    <row r="464" spans="1:99" x14ac:dyDescent="0.15">
      <c r="A464" s="3" t="s">
        <v>339</v>
      </c>
      <c r="B464" s="5" t="s">
        <v>67</v>
      </c>
      <c r="C464" s="6">
        <v>18</v>
      </c>
      <c r="D464" s="14">
        <v>294006</v>
      </c>
      <c r="E464" s="14">
        <v>5366355</v>
      </c>
      <c r="F464" s="2">
        <v>-77.784099999999995</v>
      </c>
      <c r="G464" s="2">
        <v>48.416643000000001</v>
      </c>
      <c r="H464" s="5" t="s">
        <v>1</v>
      </c>
      <c r="I464" s="1" t="s">
        <v>46</v>
      </c>
      <c r="J464" s="3" t="s">
        <v>48</v>
      </c>
      <c r="K464" s="3" t="s">
        <v>52</v>
      </c>
      <c r="L464" s="7">
        <v>72.646012999999996</v>
      </c>
      <c r="M464" s="7">
        <v>15.215846000000001</v>
      </c>
      <c r="N464" s="7">
        <v>3.0471999999999999E-2</v>
      </c>
      <c r="O464" s="7">
        <v>2.3565260000000001</v>
      </c>
      <c r="P464" s="7">
        <v>0.77196500000000001</v>
      </c>
      <c r="Q464" s="7">
        <v>1.157948</v>
      </c>
      <c r="R464" s="7">
        <v>6.9578470000000001</v>
      </c>
      <c r="S464" s="7">
        <v>0.52818699999999996</v>
      </c>
      <c r="T464" s="7">
        <v>0.26409300000000002</v>
      </c>
      <c r="U464" s="7">
        <v>7.1101999999999999E-2</v>
      </c>
      <c r="V464" s="7">
        <v>0.87</v>
      </c>
      <c r="W464" s="7">
        <v>99.32</v>
      </c>
      <c r="X464" s="7"/>
      <c r="Y464" s="7"/>
      <c r="Z464" s="7"/>
      <c r="AA464" s="7"/>
      <c r="AB464" s="7"/>
      <c r="AC464" s="8"/>
      <c r="AD464" s="9"/>
      <c r="AE464" s="7">
        <v>0.7</v>
      </c>
      <c r="AF464" s="9">
        <v>15</v>
      </c>
      <c r="AG464" s="8">
        <v>252</v>
      </c>
      <c r="AH464" s="9">
        <v>330</v>
      </c>
      <c r="AI464" s="9">
        <v>1.4</v>
      </c>
      <c r="AJ464" s="9">
        <v>88</v>
      </c>
      <c r="AK464" s="7">
        <v>2.1</v>
      </c>
      <c r="AL464" s="7">
        <v>0.13</v>
      </c>
      <c r="AM464" s="7">
        <v>1.88</v>
      </c>
      <c r="AN464" s="7">
        <v>0.73</v>
      </c>
      <c r="AO464" s="9">
        <v>2.9</v>
      </c>
      <c r="AP464" s="8">
        <v>31</v>
      </c>
      <c r="AQ464" s="8">
        <v>27</v>
      </c>
      <c r="AR464" s="8">
        <v>17</v>
      </c>
      <c r="AS464" s="8">
        <v>6</v>
      </c>
      <c r="AT464" s="7">
        <v>2</v>
      </c>
      <c r="AU464" s="8">
        <v>20</v>
      </c>
      <c r="AV464" s="7"/>
      <c r="AW464" s="8">
        <v>1</v>
      </c>
      <c r="AX464" s="7"/>
      <c r="AY464" s="7"/>
      <c r="AZ464" s="7"/>
      <c r="BA464" s="7"/>
      <c r="BB464" s="9">
        <v>3.3</v>
      </c>
      <c r="BC464" s="7">
        <v>13.1</v>
      </c>
      <c r="BD464" s="7">
        <v>28.6</v>
      </c>
      <c r="BE464" s="7">
        <v>3.21</v>
      </c>
      <c r="BF464" s="7">
        <v>12</v>
      </c>
      <c r="BG464" s="7">
        <v>2.19</v>
      </c>
      <c r="BH464" s="7">
        <v>0.61299999999999999</v>
      </c>
      <c r="BI464" s="7">
        <v>1.4</v>
      </c>
      <c r="BJ464" s="7">
        <v>0.15</v>
      </c>
      <c r="BK464" s="7">
        <v>0.71</v>
      </c>
      <c r="BL464" s="7">
        <v>0.12</v>
      </c>
      <c r="BM464" s="7">
        <v>0.31</v>
      </c>
      <c r="BN464" s="7">
        <v>4.5999999999999999E-2</v>
      </c>
      <c r="BO464" s="7">
        <v>0.27</v>
      </c>
      <c r="BP464" s="7">
        <v>3.6999999999999998E-2</v>
      </c>
      <c r="BQ464" s="6" t="s">
        <v>29</v>
      </c>
      <c r="BR464" s="10">
        <v>13.173075066217079</v>
      </c>
      <c r="BS464" s="10">
        <v>13.306246825799899</v>
      </c>
      <c r="BT464" s="10">
        <v>0.78411884205180304</v>
      </c>
      <c r="BU464" s="10">
        <v>73.789754189944134</v>
      </c>
      <c r="BV464" s="7">
        <v>7.1588803866290782E-2</v>
      </c>
      <c r="BW464" s="11">
        <v>908.67209245645984</v>
      </c>
      <c r="BX464" s="7">
        <v>48.518518518518512</v>
      </c>
      <c r="BY464" s="7">
        <v>76.363636363636374</v>
      </c>
      <c r="BZ464" s="7">
        <f t="shared" si="46"/>
        <v>10.689655172413794</v>
      </c>
      <c r="CA464" s="9">
        <v>32.959837238184633</v>
      </c>
      <c r="CB464" s="12">
        <v>0.78411884205180304</v>
      </c>
      <c r="CC464" s="7">
        <v>2</v>
      </c>
      <c r="CD464" s="7">
        <v>2</v>
      </c>
      <c r="CJ464" s="2">
        <v>0.78411884205180304</v>
      </c>
      <c r="CK464" s="12">
        <v>0.78411884205180304</v>
      </c>
      <c r="CL464" s="7">
        <v>2.3565260000000001</v>
      </c>
      <c r="CM464" s="7">
        <v>2.3565260000000001</v>
      </c>
      <c r="CS464" s="12">
        <v>0.78411884205180304</v>
      </c>
      <c r="CU464" s="7">
        <v>48.518518518518512</v>
      </c>
    </row>
    <row r="465" spans="1:99" x14ac:dyDescent="0.15">
      <c r="B465" s="5" t="s">
        <v>67</v>
      </c>
      <c r="C465" s="6">
        <v>18</v>
      </c>
      <c r="D465" s="14">
        <v>366578</v>
      </c>
      <c r="E465" s="14">
        <v>5381815</v>
      </c>
      <c r="F465" s="2">
        <v>-76.808841999999999</v>
      </c>
      <c r="G465" s="2">
        <v>48.575209000000001</v>
      </c>
      <c r="H465" s="5" t="s">
        <v>1</v>
      </c>
      <c r="I465" s="1" t="s">
        <v>46</v>
      </c>
      <c r="J465" s="3" t="s">
        <v>48</v>
      </c>
      <c r="K465" s="3" t="s">
        <v>52</v>
      </c>
      <c r="L465" s="7">
        <v>70.499153000000007</v>
      </c>
      <c r="M465" s="7">
        <v>15.841386999999999</v>
      </c>
      <c r="N465" s="7">
        <v>3.9853E-2</v>
      </c>
      <c r="O465" s="7">
        <v>2.8295309999999998</v>
      </c>
      <c r="P465" s="7">
        <v>0.78708800000000001</v>
      </c>
      <c r="Q465" s="7">
        <v>2.769752</v>
      </c>
      <c r="R465" s="7">
        <v>5.280462</v>
      </c>
      <c r="S465" s="7">
        <v>1.614028</v>
      </c>
      <c r="T465" s="7">
        <v>0.29889399999999999</v>
      </c>
      <c r="U465" s="7">
        <v>3.9853E-2</v>
      </c>
      <c r="V465" s="7">
        <v>0.21</v>
      </c>
      <c r="W465" s="7">
        <v>100.58</v>
      </c>
      <c r="X465" s="7"/>
      <c r="Y465" s="7"/>
      <c r="Z465" s="7"/>
      <c r="AA465" s="7"/>
      <c r="AB465" s="7"/>
      <c r="AC465" s="8"/>
      <c r="AD465" s="9">
        <v>2</v>
      </c>
      <c r="AE465" s="7">
        <v>1.7</v>
      </c>
      <c r="AF465" s="9">
        <v>47</v>
      </c>
      <c r="AG465" s="8">
        <v>498</v>
      </c>
      <c r="AH465" s="9">
        <v>303</v>
      </c>
      <c r="AI465" s="9">
        <v>2.6</v>
      </c>
      <c r="AJ465" s="9">
        <v>122</v>
      </c>
      <c r="AK465" s="7">
        <v>3</v>
      </c>
      <c r="AL465" s="7">
        <v>0.28000000000000003</v>
      </c>
      <c r="AM465" s="7">
        <v>1.63</v>
      </c>
      <c r="AN465" s="7">
        <v>0.45</v>
      </c>
      <c r="AO465" s="9">
        <v>2.2000000000000002</v>
      </c>
      <c r="AP465" s="8">
        <v>27</v>
      </c>
      <c r="AQ465" s="8">
        <v>15</v>
      </c>
      <c r="AR465" s="8">
        <v>8</v>
      </c>
      <c r="AS465" s="8">
        <v>5</v>
      </c>
      <c r="AT465" s="7">
        <v>8</v>
      </c>
      <c r="AU465" s="8">
        <v>65</v>
      </c>
      <c r="AV465" s="7">
        <v>6</v>
      </c>
      <c r="AW465" s="8"/>
      <c r="AX465" s="7"/>
      <c r="AY465" s="7"/>
      <c r="AZ465" s="7"/>
      <c r="BA465" s="7"/>
      <c r="BB465" s="9">
        <v>2.8</v>
      </c>
      <c r="BC465" s="7">
        <v>16.5</v>
      </c>
      <c r="BD465" s="7">
        <v>32.299999999999997</v>
      </c>
      <c r="BE465" s="7">
        <v>3.4</v>
      </c>
      <c r="BF465" s="7">
        <v>12.5</v>
      </c>
      <c r="BG465" s="7">
        <v>1.72</v>
      </c>
      <c r="BH465" s="7">
        <v>0.46899999999999997</v>
      </c>
      <c r="BI465" s="7">
        <v>1.19</v>
      </c>
      <c r="BJ465" s="7">
        <v>0.14000000000000001</v>
      </c>
      <c r="BK465" s="7">
        <v>0.67</v>
      </c>
      <c r="BL465" s="7">
        <v>0.11</v>
      </c>
      <c r="BM465" s="7">
        <v>0.27</v>
      </c>
      <c r="BN465" s="7">
        <v>3.7999999999999999E-2</v>
      </c>
      <c r="BO465" s="7">
        <v>0.23</v>
      </c>
      <c r="BP465" s="7">
        <v>3.3000000000000002E-2</v>
      </c>
      <c r="BQ465" s="6" t="s">
        <v>29</v>
      </c>
      <c r="BR465" s="10">
        <v>3.2716049535695788</v>
      </c>
      <c r="BS465" s="10">
        <v>16.439175052306464</v>
      </c>
      <c r="BT465" s="10">
        <v>0.78418650991332062</v>
      </c>
      <c r="BU465" s="10">
        <v>70.239267709474944</v>
      </c>
      <c r="BV465" s="7">
        <v>3.9623185523961026E-2</v>
      </c>
      <c r="BW465" s="11">
        <v>819.90413855109512</v>
      </c>
      <c r="BX465" s="7">
        <v>71.739130434782609</v>
      </c>
      <c r="BY465" s="7">
        <v>177.85714285714286</v>
      </c>
      <c r="BZ465" s="7">
        <f t="shared" si="46"/>
        <v>12.272727272727272</v>
      </c>
      <c r="CA465" s="9">
        <v>48.73417686561983</v>
      </c>
      <c r="CB465" s="12">
        <v>0.78418650991332062</v>
      </c>
      <c r="CC465" s="7">
        <v>8</v>
      </c>
      <c r="CD465" s="7">
        <v>8</v>
      </c>
      <c r="CJ465" s="2">
        <v>0.78418650991332062</v>
      </c>
      <c r="CK465" s="12">
        <v>0.78418650991332062</v>
      </c>
      <c r="CL465" s="7">
        <v>2.8295309999999998</v>
      </c>
      <c r="CM465" s="7">
        <v>2.8295309999999998</v>
      </c>
      <c r="CS465" s="12">
        <v>0.78418650991332062</v>
      </c>
      <c r="CU465" s="7">
        <v>71.739130434782609</v>
      </c>
    </row>
    <row r="466" spans="1:99" x14ac:dyDescent="0.15">
      <c r="B466" s="5" t="s">
        <v>67</v>
      </c>
      <c r="C466" s="6">
        <v>18</v>
      </c>
      <c r="D466" s="14">
        <v>547880</v>
      </c>
      <c r="E466" s="14">
        <v>5547728</v>
      </c>
      <c r="F466" s="2">
        <v>-74.330798999999999</v>
      </c>
      <c r="G466" s="2">
        <v>50.079892000000001</v>
      </c>
      <c r="H466" s="5" t="s">
        <v>1</v>
      </c>
      <c r="I466" s="1" t="s">
        <v>46</v>
      </c>
      <c r="J466" s="3" t="s">
        <v>48</v>
      </c>
      <c r="K466" s="3" t="s">
        <v>52</v>
      </c>
      <c r="L466" s="7">
        <v>71.097560999999999</v>
      </c>
      <c r="M466" s="7">
        <v>16.128049000000001</v>
      </c>
      <c r="N466" s="7">
        <v>1.0163E-2</v>
      </c>
      <c r="O466" s="7">
        <v>1.6260159999999999</v>
      </c>
      <c r="P466" s="7">
        <v>0.77235799999999999</v>
      </c>
      <c r="Q466" s="7">
        <v>1.3414630000000001</v>
      </c>
      <c r="R466" s="7">
        <v>5.6300809999999997</v>
      </c>
      <c r="S466" s="7">
        <v>3.0589430000000002</v>
      </c>
      <c r="T466" s="7">
        <v>0.223577</v>
      </c>
      <c r="U466" s="7">
        <v>0.111789</v>
      </c>
      <c r="V466" s="7">
        <v>0.74</v>
      </c>
      <c r="W466" s="7">
        <v>99.14</v>
      </c>
      <c r="X466" s="7">
        <v>0.06</v>
      </c>
      <c r="Y466" s="7"/>
      <c r="Z466" s="7"/>
      <c r="AA466" s="7"/>
      <c r="AB466" s="7"/>
      <c r="AC466" s="8">
        <v>18</v>
      </c>
      <c r="AD466" s="9">
        <v>2</v>
      </c>
      <c r="AE466" s="7">
        <v>0.7</v>
      </c>
      <c r="AF466" s="9">
        <v>62</v>
      </c>
      <c r="AG466" s="8">
        <v>1050</v>
      </c>
      <c r="AH466" s="9">
        <v>1334</v>
      </c>
      <c r="AI466" s="9">
        <v>1.9</v>
      </c>
      <c r="AJ466" s="9">
        <v>117</v>
      </c>
      <c r="AK466" s="7">
        <v>3.1</v>
      </c>
      <c r="AL466" s="7">
        <v>0.2</v>
      </c>
      <c r="AM466" s="7">
        <v>3.55</v>
      </c>
      <c r="AN466" s="7">
        <v>1.1100000000000001</v>
      </c>
      <c r="AO466" s="9">
        <v>2.2999999999999998</v>
      </c>
      <c r="AP466" s="8">
        <v>24</v>
      </c>
      <c r="AQ466" s="8">
        <v>11</v>
      </c>
      <c r="AR466" s="8">
        <v>11</v>
      </c>
      <c r="AS466" s="8">
        <v>3</v>
      </c>
      <c r="AT466" s="7">
        <v>8</v>
      </c>
      <c r="AU466" s="8">
        <v>52</v>
      </c>
      <c r="AV466" s="7">
        <v>12</v>
      </c>
      <c r="AW466" s="8"/>
      <c r="AX466" s="7">
        <v>1.2</v>
      </c>
      <c r="AY466" s="7">
        <v>3</v>
      </c>
      <c r="AZ466" s="7"/>
      <c r="BA466" s="7"/>
      <c r="BB466" s="9">
        <v>3.5</v>
      </c>
      <c r="BC466" s="7">
        <v>22</v>
      </c>
      <c r="BD466" s="7">
        <v>48</v>
      </c>
      <c r="BE466" s="7">
        <v>5.94</v>
      </c>
      <c r="BF466" s="7">
        <v>22.4</v>
      </c>
      <c r="BG466" s="7">
        <v>3.86</v>
      </c>
      <c r="BH466" s="7">
        <v>0.88</v>
      </c>
      <c r="BI466" s="7">
        <v>2.25</v>
      </c>
      <c r="BJ466" s="7">
        <v>0.21</v>
      </c>
      <c r="BK466" s="7">
        <v>0.8</v>
      </c>
      <c r="BL466" s="7">
        <v>0.1</v>
      </c>
      <c r="BM466" s="7">
        <v>0.23</v>
      </c>
      <c r="BN466" s="7">
        <v>2.7E-2</v>
      </c>
      <c r="BO466" s="7">
        <v>0.16</v>
      </c>
      <c r="BP466" s="7">
        <v>2.4E-2</v>
      </c>
      <c r="BQ466" s="6" t="s">
        <v>29</v>
      </c>
      <c r="BR466" s="10">
        <v>1.8405315169324827</v>
      </c>
      <c r="BS466" s="10">
        <v>22.35772357723577</v>
      </c>
      <c r="BT466" s="10">
        <v>0.7849166666666666</v>
      </c>
      <c r="BU466" s="10">
        <v>72.253618902439015</v>
      </c>
      <c r="BV466" s="7">
        <v>0.11275872503530361</v>
      </c>
      <c r="BW466" s="11">
        <v>938.94181227677439</v>
      </c>
      <c r="BX466" s="7">
        <v>137.5</v>
      </c>
      <c r="BY466" s="7">
        <v>300</v>
      </c>
      <c r="BZ466" s="7">
        <f t="shared" si="46"/>
        <v>10.434782608695652</v>
      </c>
      <c r="CA466" s="9">
        <v>93.407172325771342</v>
      </c>
      <c r="CB466" s="12">
        <v>0.7849166666666666</v>
      </c>
      <c r="CC466" s="7">
        <v>8</v>
      </c>
      <c r="CD466" s="7">
        <v>8</v>
      </c>
      <c r="CJ466" s="2">
        <v>0.7849166666666666</v>
      </c>
      <c r="CK466" s="12">
        <v>0.7849166666666666</v>
      </c>
      <c r="CL466" s="7">
        <v>1.6260159999999999</v>
      </c>
      <c r="CM466" s="7">
        <v>1.6260159999999999</v>
      </c>
      <c r="CS466" s="12">
        <v>0.7849166666666666</v>
      </c>
      <c r="CU466" s="7">
        <v>137.5</v>
      </c>
    </row>
    <row r="467" spans="1:99" x14ac:dyDescent="0.15">
      <c r="A467" s="3" t="s">
        <v>318</v>
      </c>
      <c r="B467" s="5" t="s">
        <v>47</v>
      </c>
      <c r="C467" s="6">
        <v>17</v>
      </c>
      <c r="D467" s="14">
        <v>479442</v>
      </c>
      <c r="E467" s="14">
        <v>5366520</v>
      </c>
      <c r="F467" s="2">
        <v>-81.278028000000006</v>
      </c>
      <c r="G467" s="2">
        <v>48.451483000000003</v>
      </c>
      <c r="H467" s="5" t="s">
        <v>1</v>
      </c>
      <c r="I467" s="1" t="s">
        <v>46</v>
      </c>
      <c r="J467" s="3" t="s">
        <v>48</v>
      </c>
      <c r="K467" s="3" t="s">
        <v>52</v>
      </c>
      <c r="L467" s="7">
        <v>72.460082999999997</v>
      </c>
      <c r="M467" s="7">
        <v>16.312417</v>
      </c>
      <c r="N467" s="7">
        <v>1.017E-2</v>
      </c>
      <c r="O467" s="7">
        <v>1.555985</v>
      </c>
      <c r="P467" s="7">
        <v>0.77290800000000004</v>
      </c>
      <c r="Q467" s="7">
        <v>0.49832199999999999</v>
      </c>
      <c r="R467" s="7">
        <v>6.478186</v>
      </c>
      <c r="S467" s="7">
        <v>1.5966640000000001</v>
      </c>
      <c r="T467" s="7">
        <v>0.24407599999999999</v>
      </c>
      <c r="U467" s="7">
        <v>7.1189000000000002E-2</v>
      </c>
      <c r="V467" s="7">
        <v>1.69</v>
      </c>
      <c r="W467" s="7">
        <v>100.02</v>
      </c>
      <c r="X467" s="7"/>
      <c r="Y467" s="7">
        <v>0.35</v>
      </c>
      <c r="Z467" s="7"/>
      <c r="AA467" s="7">
        <v>0.16</v>
      </c>
      <c r="AB467" s="7">
        <v>1.08</v>
      </c>
      <c r="AC467" s="8">
        <v>7</v>
      </c>
      <c r="AD467" s="9">
        <v>0.71</v>
      </c>
      <c r="AE467" s="7">
        <v>0.21299999999999999</v>
      </c>
      <c r="AF467" s="9">
        <v>32.200000000000003</v>
      </c>
      <c r="AG467" s="8">
        <v>58.6</v>
      </c>
      <c r="AH467" s="9">
        <v>413</v>
      </c>
      <c r="AI467" s="9">
        <v>1.7</v>
      </c>
      <c r="AJ467" s="9">
        <v>104</v>
      </c>
      <c r="AK467" s="7">
        <v>3.1</v>
      </c>
      <c r="AL467" s="7"/>
      <c r="AM467" s="7">
        <v>2.12</v>
      </c>
      <c r="AN467" s="7">
        <v>0.61199999999999999</v>
      </c>
      <c r="AO467" s="9">
        <v>2.1</v>
      </c>
      <c r="AP467" s="8">
        <v>21.6</v>
      </c>
      <c r="AQ467" s="8">
        <v>31</v>
      </c>
      <c r="AR467" s="8">
        <v>9</v>
      </c>
      <c r="AS467" s="8">
        <v>3</v>
      </c>
      <c r="AT467" s="7"/>
      <c r="AU467" s="8">
        <v>30</v>
      </c>
      <c r="AV467" s="7"/>
      <c r="AW467" s="8"/>
      <c r="AX467" s="7"/>
      <c r="AY467" s="7"/>
      <c r="AZ467" s="7"/>
      <c r="BA467" s="7"/>
      <c r="BB467" s="9">
        <v>2.7</v>
      </c>
      <c r="BC467" s="7">
        <v>11.12</v>
      </c>
      <c r="BD467" s="7">
        <v>22.26</v>
      </c>
      <c r="BE467" s="7">
        <v>2.5649999999999999</v>
      </c>
      <c r="BF467" s="7">
        <v>9.5399999999999991</v>
      </c>
      <c r="BG467" s="7">
        <v>1.67</v>
      </c>
      <c r="BH467" s="7">
        <v>0.33400000000000002</v>
      </c>
      <c r="BI467" s="7">
        <v>1.1259999999999999</v>
      </c>
      <c r="BJ467" s="7">
        <v>0.124</v>
      </c>
      <c r="BK467" s="7">
        <v>0.61</v>
      </c>
      <c r="BL467" s="7">
        <v>0.108</v>
      </c>
      <c r="BM467" s="7">
        <v>0.29499999999999998</v>
      </c>
      <c r="BN467" s="7">
        <v>4.3999999999999997E-2</v>
      </c>
      <c r="BO467" s="7">
        <v>0.27</v>
      </c>
      <c r="BP467" s="7">
        <v>4.1000000000000002E-2</v>
      </c>
      <c r="BQ467" s="6" t="s">
        <v>58</v>
      </c>
      <c r="BR467" s="10">
        <v>4.0573257742392883</v>
      </c>
      <c r="BS467" s="10">
        <v>11.308857927387368</v>
      </c>
      <c r="BT467" s="10">
        <v>0.78603478084002854</v>
      </c>
      <c r="BU467" s="10">
        <v>73.690717990440348</v>
      </c>
      <c r="BV467" s="7">
        <v>7.1174765046990607E-2</v>
      </c>
      <c r="BW467" s="11">
        <v>907.18304317874833</v>
      </c>
      <c r="BX467" s="7">
        <v>41.185185185185176</v>
      </c>
      <c r="BY467" s="7">
        <v>21.703703703703702</v>
      </c>
      <c r="BZ467" s="7">
        <f t="shared" si="46"/>
        <v>10.285714285714286</v>
      </c>
      <c r="CA467" s="9">
        <v>27.978121380810158</v>
      </c>
      <c r="CB467" s="12">
        <v>0.78603478084002854</v>
      </c>
      <c r="CC467" s="7"/>
      <c r="CD467" s="7"/>
      <c r="CJ467" s="2">
        <v>0.78603478084002854</v>
      </c>
      <c r="CK467" s="12">
        <v>0.78603478084002854</v>
      </c>
      <c r="CL467" s="7">
        <v>1.555985</v>
      </c>
      <c r="CM467" s="7">
        <v>1.555985</v>
      </c>
      <c r="CS467" s="12">
        <v>0.78603478084002854</v>
      </c>
      <c r="CU467" s="7">
        <v>41.185185185185176</v>
      </c>
    </row>
    <row r="468" spans="1:99" x14ac:dyDescent="0.15">
      <c r="B468" s="5" t="s">
        <v>67</v>
      </c>
      <c r="C468" s="6">
        <v>18</v>
      </c>
      <c r="D468" s="14">
        <v>506567</v>
      </c>
      <c r="E468" s="14">
        <v>5541444</v>
      </c>
      <c r="F468" s="2">
        <v>-74.908320000000003</v>
      </c>
      <c r="G468" s="2">
        <v>50.025266999999999</v>
      </c>
      <c r="H468" s="5" t="s">
        <v>1</v>
      </c>
      <c r="I468" s="1" t="s">
        <v>46</v>
      </c>
      <c r="J468" s="3" t="s">
        <v>48</v>
      </c>
      <c r="K468" s="3" t="s">
        <v>52</v>
      </c>
      <c r="L468" s="7">
        <v>70.317556999999994</v>
      </c>
      <c r="M468" s="7">
        <v>15.675566</v>
      </c>
      <c r="N468" s="7">
        <v>3.0339999999999999E-2</v>
      </c>
      <c r="O468" s="7">
        <v>2.3968449999999999</v>
      </c>
      <c r="P468" s="7">
        <v>0.77872200000000003</v>
      </c>
      <c r="Q468" s="7">
        <v>2.01254</v>
      </c>
      <c r="R468" s="7">
        <v>5.2892390000000002</v>
      </c>
      <c r="S468" s="7">
        <v>3.003641</v>
      </c>
      <c r="T468" s="7">
        <v>0.34385100000000002</v>
      </c>
      <c r="U468" s="7">
        <v>0.151699</v>
      </c>
      <c r="V468" s="7">
        <v>0.61</v>
      </c>
      <c r="W468" s="7">
        <v>99.49</v>
      </c>
      <c r="X468" s="7"/>
      <c r="Y468" s="7"/>
      <c r="Z468" s="7"/>
      <c r="AA468" s="7"/>
      <c r="AB468" s="7"/>
      <c r="AC468" s="8"/>
      <c r="AD468" s="9">
        <v>2</v>
      </c>
      <c r="AE468" s="7">
        <v>1.2</v>
      </c>
      <c r="AF468" s="9">
        <v>65</v>
      </c>
      <c r="AG468" s="8">
        <v>1141</v>
      </c>
      <c r="AH468" s="9">
        <v>1462</v>
      </c>
      <c r="AI468" s="9">
        <v>3.4</v>
      </c>
      <c r="AJ468" s="9">
        <v>137</v>
      </c>
      <c r="AK468" s="7">
        <v>3.2</v>
      </c>
      <c r="AL468" s="7">
        <v>0.14000000000000001</v>
      </c>
      <c r="AM468" s="7">
        <v>5.52</v>
      </c>
      <c r="AN468" s="7">
        <v>0.74</v>
      </c>
      <c r="AO468" s="9">
        <v>2.4</v>
      </c>
      <c r="AP468" s="8">
        <v>28</v>
      </c>
      <c r="AQ468" s="8">
        <v>25</v>
      </c>
      <c r="AR468" s="8">
        <v>7</v>
      </c>
      <c r="AS468" s="8">
        <v>3</v>
      </c>
      <c r="AT468" s="7">
        <v>4</v>
      </c>
      <c r="AU468" s="8">
        <v>53</v>
      </c>
      <c r="AV468" s="7">
        <v>10</v>
      </c>
      <c r="AW468" s="8"/>
      <c r="AX468" s="7">
        <v>1.2</v>
      </c>
      <c r="AY468" s="7"/>
      <c r="AZ468" s="7"/>
      <c r="BA468" s="7"/>
      <c r="BB468" s="9">
        <v>3.9</v>
      </c>
      <c r="BC468" s="7">
        <v>38.4</v>
      </c>
      <c r="BD468" s="7">
        <v>71.400000000000006</v>
      </c>
      <c r="BE468" s="7">
        <v>7.61</v>
      </c>
      <c r="BF468" s="7">
        <v>26.4</v>
      </c>
      <c r="BG468" s="7">
        <v>3.92</v>
      </c>
      <c r="BH468" s="7">
        <v>0.89900000000000002</v>
      </c>
      <c r="BI468" s="7">
        <v>1.9</v>
      </c>
      <c r="BJ468" s="7">
        <v>0.2</v>
      </c>
      <c r="BK468" s="7">
        <v>0.84</v>
      </c>
      <c r="BL468" s="7">
        <v>0.12</v>
      </c>
      <c r="BM468" s="7">
        <v>0.31</v>
      </c>
      <c r="BN468" s="7">
        <v>4.2000000000000003E-2</v>
      </c>
      <c r="BO468" s="7">
        <v>0.26</v>
      </c>
      <c r="BP468" s="7">
        <v>0.04</v>
      </c>
      <c r="BQ468" s="6" t="s">
        <v>29</v>
      </c>
      <c r="BR468" s="10">
        <v>1.7609424694895297</v>
      </c>
      <c r="BS468" s="10">
        <v>38.834951456310684</v>
      </c>
      <c r="BT468" s="10">
        <v>0.78754247572815539</v>
      </c>
      <c r="BU468" s="10">
        <v>71.114034182847902</v>
      </c>
      <c r="BV468" s="7">
        <v>0.15247663081716756</v>
      </c>
      <c r="BW468" s="11">
        <v>959.78082780113198</v>
      </c>
      <c r="BX468" s="7">
        <v>147.69230769230768</v>
      </c>
      <c r="BY468" s="7">
        <v>292.5641025641026</v>
      </c>
      <c r="BZ468" s="7">
        <f t="shared" si="46"/>
        <v>11.666666666666668</v>
      </c>
      <c r="CA468" s="9">
        <v>100.33106062404529</v>
      </c>
      <c r="CB468" s="12">
        <v>0.78754247572815539</v>
      </c>
      <c r="CC468" s="7">
        <v>4</v>
      </c>
      <c r="CD468" s="7">
        <v>4</v>
      </c>
      <c r="CJ468" s="2">
        <v>0.78754247572815539</v>
      </c>
      <c r="CK468" s="12">
        <v>0.78754247572815539</v>
      </c>
      <c r="CL468" s="7">
        <v>2.3968449999999999</v>
      </c>
      <c r="CM468" s="7">
        <v>2.3968449999999999</v>
      </c>
      <c r="CS468" s="12">
        <v>0.78754247572815539</v>
      </c>
      <c r="CU468" s="7">
        <v>147.69230769230768</v>
      </c>
    </row>
    <row r="469" spans="1:99" x14ac:dyDescent="0.15">
      <c r="B469" s="5" t="s">
        <v>47</v>
      </c>
      <c r="C469" s="6">
        <v>17</v>
      </c>
      <c r="D469" s="14">
        <v>615611</v>
      </c>
      <c r="E469" s="14">
        <v>5370230</v>
      </c>
      <c r="F469" s="2">
        <v>-79.435738000000001</v>
      </c>
      <c r="G469" s="2">
        <v>48.474564999999998</v>
      </c>
      <c r="H469" s="5" t="s">
        <v>1</v>
      </c>
      <c r="I469" s="1" t="s">
        <v>46</v>
      </c>
      <c r="J469" s="3" t="s">
        <v>48</v>
      </c>
      <c r="K469" s="3" t="s">
        <v>52</v>
      </c>
      <c r="L469" s="7">
        <v>70.659598000000003</v>
      </c>
      <c r="M469" s="7">
        <v>14.833316</v>
      </c>
      <c r="N469" s="7">
        <v>8.1558000000000005E-2</v>
      </c>
      <c r="O469" s="7">
        <v>4.2410030000000001</v>
      </c>
      <c r="P469" s="7">
        <v>0.77479900000000002</v>
      </c>
      <c r="Q469" s="7">
        <v>2.5690689999999998</v>
      </c>
      <c r="R469" s="7">
        <v>4.5366499999999998</v>
      </c>
      <c r="S469" s="7">
        <v>1.7229080000000001</v>
      </c>
      <c r="T469" s="7">
        <v>0.43837300000000001</v>
      </c>
      <c r="U469" s="7">
        <v>0.14272599999999999</v>
      </c>
      <c r="V469" s="7">
        <v>1.08</v>
      </c>
      <c r="W469" s="7">
        <v>99.17</v>
      </c>
      <c r="X469" s="7"/>
      <c r="Y469" s="7">
        <v>0.15</v>
      </c>
      <c r="Z469" s="7"/>
      <c r="AA469" s="7"/>
      <c r="AB469" s="7">
        <v>1.28</v>
      </c>
      <c r="AC469" s="8"/>
      <c r="AD469" s="9">
        <v>1</v>
      </c>
      <c r="AE469" s="7">
        <v>0.4</v>
      </c>
      <c r="AF469" s="9">
        <v>51.9</v>
      </c>
      <c r="AG469" s="8">
        <v>157.1</v>
      </c>
      <c r="AH469" s="9">
        <v>510</v>
      </c>
      <c r="AI469" s="9">
        <v>16.2</v>
      </c>
      <c r="AJ469" s="9">
        <v>318.10000000000002</v>
      </c>
      <c r="AK469" s="7">
        <v>7.3</v>
      </c>
      <c r="AL469" s="7">
        <v>7</v>
      </c>
      <c r="AM469" s="7">
        <v>3.8</v>
      </c>
      <c r="AN469" s="7">
        <v>0.8</v>
      </c>
      <c r="AO469" s="9"/>
      <c r="AP469" s="8">
        <v>20</v>
      </c>
      <c r="AQ469" s="8"/>
      <c r="AR469" s="8">
        <v>1.3</v>
      </c>
      <c r="AS469" s="8">
        <v>157.30000000000001</v>
      </c>
      <c r="AT469" s="7">
        <v>4.8</v>
      </c>
      <c r="AU469" s="8">
        <v>61</v>
      </c>
      <c r="AV469" s="7">
        <v>8.6999999999999993</v>
      </c>
      <c r="AW469" s="8"/>
      <c r="AX469" s="7"/>
      <c r="AY469" s="7">
        <v>3</v>
      </c>
      <c r="AZ469" s="7"/>
      <c r="BA469" s="7"/>
      <c r="BB469" s="9">
        <v>71.5</v>
      </c>
      <c r="BC469" s="7">
        <v>32.9</v>
      </c>
      <c r="BD469" s="7">
        <v>72.400000000000006</v>
      </c>
      <c r="BE469" s="7">
        <v>9.07</v>
      </c>
      <c r="BF469" s="7">
        <v>40.299999999999997</v>
      </c>
      <c r="BG469" s="7">
        <v>8.74</v>
      </c>
      <c r="BH469" s="7">
        <v>1.59</v>
      </c>
      <c r="BI469" s="7">
        <v>9.17</v>
      </c>
      <c r="BJ469" s="7">
        <v>1.71</v>
      </c>
      <c r="BK469" s="7">
        <v>10.25</v>
      </c>
      <c r="BL469" s="7">
        <v>2.14</v>
      </c>
      <c r="BM469" s="7">
        <v>6.61</v>
      </c>
      <c r="BN469" s="7">
        <v>1</v>
      </c>
      <c r="BO469" s="7">
        <v>6.52</v>
      </c>
      <c r="BP469" s="7">
        <v>0.99</v>
      </c>
      <c r="BQ469" s="6" t="s">
        <v>29</v>
      </c>
      <c r="BR469" s="10">
        <v>2.633135373450004</v>
      </c>
      <c r="BS469" s="10">
        <v>33.540625955754919</v>
      </c>
      <c r="BT469" s="10">
        <v>0.78988581914568257</v>
      </c>
      <c r="BU469" s="10">
        <v>72.035475583647667</v>
      </c>
      <c r="BV469" s="7">
        <v>0.14392054048603406</v>
      </c>
      <c r="BW469" s="11">
        <v>962.49119543760446</v>
      </c>
      <c r="BX469" s="7">
        <v>5.0460122699386503</v>
      </c>
      <c r="BY469" s="7">
        <v>2.197202797202797</v>
      </c>
      <c r="BZ469" s="7"/>
      <c r="CA469" s="9">
        <v>3.4278817284081171</v>
      </c>
      <c r="CB469" s="12">
        <v>0.78988581914568257</v>
      </c>
      <c r="CC469" s="7">
        <v>4.8</v>
      </c>
      <c r="CD469" s="7">
        <v>4.8</v>
      </c>
      <c r="CJ469" s="2">
        <v>0.78988581914568257</v>
      </c>
      <c r="CK469" s="12">
        <v>0.78988581914568257</v>
      </c>
      <c r="CL469" s="7">
        <v>4.2410030000000001</v>
      </c>
      <c r="CM469" s="7">
        <v>4.2410030000000001</v>
      </c>
      <c r="CS469" s="12">
        <v>0.78988581914568257</v>
      </c>
      <c r="CU469" s="7">
        <v>5.0460122699386503</v>
      </c>
    </row>
    <row r="470" spans="1:99" x14ac:dyDescent="0.15">
      <c r="B470" s="5" t="s">
        <v>67</v>
      </c>
      <c r="C470" s="6">
        <v>17</v>
      </c>
      <c r="D470" s="14">
        <v>708778</v>
      </c>
      <c r="E470" s="14">
        <v>5433009</v>
      </c>
      <c r="F470" s="2">
        <v>-78.144600999999994</v>
      </c>
      <c r="G470" s="2">
        <v>49.014614000000002</v>
      </c>
      <c r="H470" s="5" t="s">
        <v>1</v>
      </c>
      <c r="I470" s="1" t="s">
        <v>46</v>
      </c>
      <c r="J470" s="3" t="s">
        <v>48</v>
      </c>
      <c r="K470" s="3" t="s">
        <v>52</v>
      </c>
      <c r="L470" s="7">
        <v>69.407266000000007</v>
      </c>
      <c r="M470" s="7">
        <v>16.453658000000001</v>
      </c>
      <c r="N470" s="7">
        <v>3.0190000000000002E-2</v>
      </c>
      <c r="O470" s="7">
        <v>2.7171180000000001</v>
      </c>
      <c r="P470" s="7">
        <v>0.784945</v>
      </c>
      <c r="Q470" s="7">
        <v>3.2303510000000002</v>
      </c>
      <c r="R470" s="7">
        <v>5.716011</v>
      </c>
      <c r="S470" s="7">
        <v>1.207608</v>
      </c>
      <c r="T470" s="7">
        <v>0.34215600000000002</v>
      </c>
      <c r="U470" s="7">
        <v>0.110697</v>
      </c>
      <c r="V470" s="7">
        <v>0.5</v>
      </c>
      <c r="W470" s="7">
        <v>99.87</v>
      </c>
      <c r="X470" s="7"/>
      <c r="Y470" s="7">
        <v>7.0000000000000007E-2</v>
      </c>
      <c r="Z470" s="7"/>
      <c r="AA470" s="7"/>
      <c r="AB470" s="7"/>
      <c r="AC470" s="8"/>
      <c r="AD470" s="9"/>
      <c r="AE470" s="7">
        <v>1</v>
      </c>
      <c r="AF470" s="9">
        <v>26.5</v>
      </c>
      <c r="AG470" s="8">
        <v>583.79999999999995</v>
      </c>
      <c r="AH470" s="9">
        <v>403</v>
      </c>
      <c r="AI470" s="9">
        <v>2.2999999999999998</v>
      </c>
      <c r="AJ470" s="9">
        <v>109.5</v>
      </c>
      <c r="AK470" s="7">
        <v>3.2</v>
      </c>
      <c r="AL470" s="7">
        <v>0.3</v>
      </c>
      <c r="AM470" s="7">
        <v>1.3</v>
      </c>
      <c r="AN470" s="7">
        <v>0.2</v>
      </c>
      <c r="AO470" s="9">
        <v>5</v>
      </c>
      <c r="AP470" s="8">
        <v>31</v>
      </c>
      <c r="AQ470" s="8"/>
      <c r="AR470" s="8">
        <v>3.4</v>
      </c>
      <c r="AS470" s="8">
        <v>5.2</v>
      </c>
      <c r="AT470" s="7">
        <v>5.0999999999999996</v>
      </c>
      <c r="AU470" s="8">
        <v>66</v>
      </c>
      <c r="AV470" s="7">
        <v>2.1</v>
      </c>
      <c r="AW470" s="8">
        <v>1.6</v>
      </c>
      <c r="AX470" s="7"/>
      <c r="AY470" s="7">
        <v>1.6</v>
      </c>
      <c r="AZ470" s="7"/>
      <c r="BA470" s="7"/>
      <c r="BB470" s="9">
        <v>5.4</v>
      </c>
      <c r="BC470" s="7">
        <v>10.3</v>
      </c>
      <c r="BD470" s="7">
        <v>21.3</v>
      </c>
      <c r="BE470" s="7">
        <v>2.61</v>
      </c>
      <c r="BF470" s="7">
        <v>10.7</v>
      </c>
      <c r="BG470" s="7">
        <v>2.02</v>
      </c>
      <c r="BH470" s="7">
        <v>0.56999999999999995</v>
      </c>
      <c r="BI470" s="7">
        <v>1.64</v>
      </c>
      <c r="BJ470" s="7">
        <v>0.23</v>
      </c>
      <c r="BK470" s="7">
        <v>1.05</v>
      </c>
      <c r="BL470" s="7">
        <v>0.18</v>
      </c>
      <c r="BM470" s="7">
        <v>0.46</v>
      </c>
      <c r="BN470" s="7">
        <v>0.06</v>
      </c>
      <c r="BO470" s="7">
        <v>0.36</v>
      </c>
      <c r="BP470" s="7">
        <v>0.05</v>
      </c>
      <c r="BQ470" s="6" t="s">
        <v>29</v>
      </c>
      <c r="BR470" s="10">
        <v>4.7333331677166761</v>
      </c>
      <c r="BS470" s="10">
        <v>10.365301398812518</v>
      </c>
      <c r="BT470" s="10">
        <v>0.78992150548455264</v>
      </c>
      <c r="BU470" s="10">
        <v>69.847304015296373</v>
      </c>
      <c r="BV470" s="7">
        <v>0.11084109342144789</v>
      </c>
      <c r="BW470" s="11">
        <v>913.33351843414664</v>
      </c>
      <c r="BX470" s="7">
        <v>28.611111111111114</v>
      </c>
      <c r="BY470" s="7">
        <v>108.1111111111111</v>
      </c>
      <c r="BZ470" s="7">
        <f t="shared" ref="BZ470:BZ481" si="47">AP470/AO470</f>
        <v>6.2</v>
      </c>
      <c r="CA470" s="9">
        <v>19.436239898089799</v>
      </c>
      <c r="CB470" s="12">
        <v>0.78992150548455264</v>
      </c>
      <c r="CC470" s="7">
        <v>5.0999999999999996</v>
      </c>
      <c r="CD470" s="7">
        <v>5.0999999999999996</v>
      </c>
      <c r="CJ470" s="2">
        <v>0.78992150548455264</v>
      </c>
      <c r="CK470" s="12">
        <v>0.78992150548455264</v>
      </c>
      <c r="CL470" s="7">
        <v>2.7171180000000001</v>
      </c>
      <c r="CM470" s="7">
        <v>2.7171180000000001</v>
      </c>
      <c r="CS470" s="12">
        <v>0.78992150548455264</v>
      </c>
      <c r="CU470" s="7">
        <v>28.611111111111114</v>
      </c>
    </row>
    <row r="471" spans="1:99" x14ac:dyDescent="0.15">
      <c r="B471" s="5" t="s">
        <v>47</v>
      </c>
      <c r="C471" s="6">
        <v>17</v>
      </c>
      <c r="D471" s="14">
        <v>631095</v>
      </c>
      <c r="E471" s="14">
        <v>5359260</v>
      </c>
      <c r="F471" s="2">
        <v>-79.229761999999994</v>
      </c>
      <c r="G471" s="2">
        <v>48.372883000000002</v>
      </c>
      <c r="H471" s="5" t="s">
        <v>1</v>
      </c>
      <c r="I471" s="1" t="s">
        <v>46</v>
      </c>
      <c r="J471" s="3" t="s">
        <v>15</v>
      </c>
      <c r="K471" s="3" t="s">
        <v>39</v>
      </c>
      <c r="L471" s="7">
        <v>66.220871000000002</v>
      </c>
      <c r="M471" s="7">
        <v>14.842957999999999</v>
      </c>
      <c r="N471" s="7">
        <v>0.141844</v>
      </c>
      <c r="O471" s="7">
        <v>7.0010130000000004</v>
      </c>
      <c r="P471" s="7">
        <v>0.780142</v>
      </c>
      <c r="Q471" s="7">
        <v>4.4680850000000003</v>
      </c>
      <c r="R471" s="7">
        <v>5.1773049999999996</v>
      </c>
      <c r="S471" s="7">
        <v>0.24316099999999999</v>
      </c>
      <c r="T471" s="7">
        <v>0.84093200000000001</v>
      </c>
      <c r="U471" s="7">
        <v>0.283688</v>
      </c>
      <c r="V471" s="7">
        <v>1.2</v>
      </c>
      <c r="W471" s="7">
        <v>99.9</v>
      </c>
      <c r="X471" s="7">
        <v>0.04</v>
      </c>
      <c r="Y471" s="7">
        <v>7.0000000000000007E-2</v>
      </c>
      <c r="Z471" s="7"/>
      <c r="AA471" s="7"/>
      <c r="AB471" s="7"/>
      <c r="AC471" s="8"/>
      <c r="AD471" s="9"/>
      <c r="AE471" s="7"/>
      <c r="AF471" s="9">
        <v>4.9000000000000004</v>
      </c>
      <c r="AG471" s="8">
        <v>206.1</v>
      </c>
      <c r="AH471" s="9">
        <v>109</v>
      </c>
      <c r="AI471" s="9">
        <v>8.8000000000000007</v>
      </c>
      <c r="AJ471" s="9">
        <v>193.7</v>
      </c>
      <c r="AK471" s="7">
        <v>6.1</v>
      </c>
      <c r="AL471" s="7">
        <v>0.8</v>
      </c>
      <c r="AM471" s="7">
        <v>2.2999999999999998</v>
      </c>
      <c r="AN471" s="7">
        <v>0.5</v>
      </c>
      <c r="AO471" s="9">
        <v>25</v>
      </c>
      <c r="AP471" s="8"/>
      <c r="AQ471" s="8">
        <v>136.84039999999999</v>
      </c>
      <c r="AR471" s="8">
        <v>2</v>
      </c>
      <c r="AS471" s="8">
        <v>8.1999999999999993</v>
      </c>
      <c r="AT471" s="7">
        <v>7.7</v>
      </c>
      <c r="AU471" s="8">
        <v>200</v>
      </c>
      <c r="AV471" s="7">
        <v>0.8</v>
      </c>
      <c r="AW471" s="8"/>
      <c r="AX471" s="7"/>
      <c r="AY471" s="7"/>
      <c r="AZ471" s="7"/>
      <c r="BA471" s="7"/>
      <c r="BB471" s="9">
        <v>47.1</v>
      </c>
      <c r="BC471" s="7">
        <v>18.8</v>
      </c>
      <c r="BD471" s="7">
        <v>46</v>
      </c>
      <c r="BE471" s="7">
        <v>6.55</v>
      </c>
      <c r="BF471" s="7">
        <v>28.9</v>
      </c>
      <c r="BG471" s="7">
        <v>7.54</v>
      </c>
      <c r="BH471" s="7">
        <v>1.97</v>
      </c>
      <c r="BI471" s="7">
        <v>8.31</v>
      </c>
      <c r="BJ471" s="7">
        <v>1.55</v>
      </c>
      <c r="BK471" s="7">
        <v>9.19</v>
      </c>
      <c r="BL471" s="7">
        <v>2.0699999999999998</v>
      </c>
      <c r="BM471" s="7">
        <v>5.95</v>
      </c>
      <c r="BN471" s="7">
        <v>0.95</v>
      </c>
      <c r="BO471" s="7">
        <v>5.85</v>
      </c>
      <c r="BP471" s="7">
        <v>0.96</v>
      </c>
      <c r="BQ471" s="6" t="s">
        <v>29</v>
      </c>
      <c r="BR471" s="10">
        <v>21.291675063024087</v>
      </c>
      <c r="BS471" s="10">
        <v>19.047619047619047</v>
      </c>
      <c r="BT471" s="10">
        <v>0.79041742654508607</v>
      </c>
      <c r="BU471" s="10">
        <v>67.093081053698086</v>
      </c>
      <c r="BV471" s="7">
        <v>0.28397197197197194</v>
      </c>
      <c r="BW471" s="11">
        <v>991.10389156386134</v>
      </c>
      <c r="BX471" s="7">
        <v>3.2136752136752138</v>
      </c>
      <c r="BY471" s="7">
        <v>4.3757961783439487</v>
      </c>
      <c r="BZ471" s="7">
        <f t="shared" si="47"/>
        <v>0</v>
      </c>
      <c r="CA471" s="9">
        <v>2.1831295598750597</v>
      </c>
      <c r="CB471" s="12">
        <v>0.79041742654508607</v>
      </c>
      <c r="CC471" s="7">
        <v>7.7</v>
      </c>
      <c r="CD471" s="7">
        <v>7.7</v>
      </c>
      <c r="CJ471" s="2">
        <v>0.79041742654508607</v>
      </c>
      <c r="CK471" s="12"/>
      <c r="CL471" s="7">
        <v>7.0010130000000004</v>
      </c>
      <c r="CM471" s="7"/>
      <c r="CS471" s="12">
        <v>0.79041742654508607</v>
      </c>
      <c r="CU471" s="7">
        <v>3.2136752136752138</v>
      </c>
    </row>
    <row r="472" spans="1:99" x14ac:dyDescent="0.15">
      <c r="B472" s="5" t="s">
        <v>67</v>
      </c>
      <c r="C472" s="6">
        <v>18</v>
      </c>
      <c r="D472" s="14">
        <v>383892</v>
      </c>
      <c r="E472" s="14">
        <v>5427556</v>
      </c>
      <c r="F472" s="2">
        <v>-76.587130999999999</v>
      </c>
      <c r="G472" s="2">
        <v>48.989984</v>
      </c>
      <c r="H472" s="5" t="s">
        <v>1</v>
      </c>
      <c r="I472" s="1" t="s">
        <v>46</v>
      </c>
      <c r="J472" s="3" t="s">
        <v>48</v>
      </c>
      <c r="K472" s="3" t="s">
        <v>52</v>
      </c>
      <c r="L472" s="7">
        <v>70.094682000000006</v>
      </c>
      <c r="M472" s="7">
        <v>16.710314</v>
      </c>
      <c r="N472" s="7">
        <v>4.0289999999999999E-2</v>
      </c>
      <c r="O472" s="7">
        <v>2.709508</v>
      </c>
      <c r="P472" s="7">
        <v>0.78565700000000005</v>
      </c>
      <c r="Q472" s="7">
        <v>3.9987910000000002</v>
      </c>
      <c r="R472" s="7">
        <v>4.6937949999999997</v>
      </c>
      <c r="S472" s="7">
        <v>0.63456900000000005</v>
      </c>
      <c r="T472" s="7">
        <v>0.25181300000000001</v>
      </c>
      <c r="U472" s="7">
        <v>8.0579999999999999E-2</v>
      </c>
      <c r="V472" s="7">
        <v>0.65</v>
      </c>
      <c r="W472" s="7">
        <v>99.93</v>
      </c>
      <c r="X472" s="7">
        <v>0.03</v>
      </c>
      <c r="Y472" s="7"/>
      <c r="Z472" s="7"/>
      <c r="AA472" s="7"/>
      <c r="AB472" s="7"/>
      <c r="AC472" s="8"/>
      <c r="AD472" s="9"/>
      <c r="AE472" s="7">
        <v>4.4000000000000004</v>
      </c>
      <c r="AF472" s="9">
        <v>23</v>
      </c>
      <c r="AG472" s="8">
        <v>596</v>
      </c>
      <c r="AH472" s="9">
        <v>317</v>
      </c>
      <c r="AI472" s="9">
        <v>0.8</v>
      </c>
      <c r="AJ472" s="9">
        <v>74</v>
      </c>
      <c r="AK472" s="7">
        <v>1.9</v>
      </c>
      <c r="AL472" s="7">
        <v>0.06</v>
      </c>
      <c r="AM472" s="7">
        <v>1.4</v>
      </c>
      <c r="AN472" s="7">
        <v>0.54</v>
      </c>
      <c r="AO472" s="9">
        <v>2.2000000000000002</v>
      </c>
      <c r="AP472" s="8">
        <v>30</v>
      </c>
      <c r="AQ472" s="8">
        <v>28</v>
      </c>
      <c r="AR472" s="8">
        <v>9</v>
      </c>
      <c r="AS472" s="8">
        <v>4</v>
      </c>
      <c r="AT472" s="7">
        <v>27</v>
      </c>
      <c r="AU472" s="8">
        <v>36</v>
      </c>
      <c r="AV472" s="7">
        <v>3</v>
      </c>
      <c r="AW472" s="8">
        <v>1.4</v>
      </c>
      <c r="AX472" s="7"/>
      <c r="AY472" s="7"/>
      <c r="AZ472" s="7"/>
      <c r="BA472" s="7"/>
      <c r="BB472" s="9">
        <v>2.4</v>
      </c>
      <c r="BC472" s="7">
        <v>8.69</v>
      </c>
      <c r="BD472" s="7">
        <v>18.3</v>
      </c>
      <c r="BE472" s="7">
        <v>2.25</v>
      </c>
      <c r="BF472" s="7">
        <v>8.9</v>
      </c>
      <c r="BG472" s="7">
        <v>1.47</v>
      </c>
      <c r="BH472" s="7">
        <v>0.46700000000000003</v>
      </c>
      <c r="BI472" s="7">
        <v>0.79</v>
      </c>
      <c r="BJ472" s="7">
        <v>0.1</v>
      </c>
      <c r="BK472" s="7">
        <v>0.5</v>
      </c>
      <c r="BL472" s="7">
        <v>0.09</v>
      </c>
      <c r="BM472" s="7">
        <v>0.24</v>
      </c>
      <c r="BN472" s="7">
        <v>3.4000000000000002E-2</v>
      </c>
      <c r="BO472" s="7">
        <v>0.21</v>
      </c>
      <c r="BP472" s="7">
        <v>0.03</v>
      </c>
      <c r="BQ472" s="6" t="s">
        <v>29</v>
      </c>
      <c r="BR472" s="10">
        <v>7.3968236708695185</v>
      </c>
      <c r="BS472" s="10">
        <v>8.7530217566478647</v>
      </c>
      <c r="BT472" s="10">
        <v>0.79135475423045931</v>
      </c>
      <c r="BU472" s="10">
        <v>70.603023771152294</v>
      </c>
      <c r="BV472" s="7">
        <v>8.0636445511858293E-2</v>
      </c>
      <c r="BW472" s="11">
        <v>889.05097319153799</v>
      </c>
      <c r="BX472" s="7">
        <v>41.38095238095238</v>
      </c>
      <c r="BY472" s="7">
        <v>248.33333333333334</v>
      </c>
      <c r="BZ472" s="7">
        <f t="shared" si="47"/>
        <v>13.636363636363635</v>
      </c>
      <c r="CA472" s="9">
        <v>28.111110909470231</v>
      </c>
      <c r="CB472" s="12">
        <v>0.79135475423045931</v>
      </c>
      <c r="CC472" s="7">
        <v>27</v>
      </c>
      <c r="CD472" s="7">
        <v>27</v>
      </c>
      <c r="CJ472" s="2">
        <v>0.79135475423045931</v>
      </c>
      <c r="CK472" s="12">
        <v>0.79135475423045931</v>
      </c>
      <c r="CL472" s="7">
        <v>2.709508</v>
      </c>
      <c r="CM472" s="7">
        <v>2.709508</v>
      </c>
      <c r="CS472" s="12">
        <v>0.79135475423045931</v>
      </c>
      <c r="CU472" s="7">
        <v>41.38095238095238</v>
      </c>
    </row>
    <row r="473" spans="1:99" x14ac:dyDescent="0.15">
      <c r="B473" s="5" t="s">
        <v>67</v>
      </c>
      <c r="C473" s="6">
        <v>18</v>
      </c>
      <c r="D473" s="14">
        <v>527100</v>
      </c>
      <c r="E473" s="14">
        <v>5489658</v>
      </c>
      <c r="F473" s="2">
        <v>-74.625279000000006</v>
      </c>
      <c r="G473" s="2">
        <v>49.558912999999997</v>
      </c>
      <c r="H473" s="5" t="s">
        <v>1</v>
      </c>
      <c r="I473" s="1" t="s">
        <v>46</v>
      </c>
      <c r="J473" s="3" t="s">
        <v>48</v>
      </c>
      <c r="K473" s="3" t="s">
        <v>52</v>
      </c>
      <c r="L473" s="7">
        <v>71.034904999999995</v>
      </c>
      <c r="M473" s="7">
        <v>16.840171000000002</v>
      </c>
      <c r="N473" s="7">
        <v>2.0412E-2</v>
      </c>
      <c r="O473" s="7">
        <v>1.9493769999999999</v>
      </c>
      <c r="P473" s="7">
        <v>0.77566900000000005</v>
      </c>
      <c r="Q473" s="7">
        <v>1.8064910000000001</v>
      </c>
      <c r="R473" s="7">
        <v>5.3684430000000001</v>
      </c>
      <c r="S473" s="7">
        <v>1.83711</v>
      </c>
      <c r="T473" s="7">
        <v>0.285773</v>
      </c>
      <c r="U473" s="7">
        <v>8.1648999999999999E-2</v>
      </c>
      <c r="V473" s="7">
        <v>1.39</v>
      </c>
      <c r="W473" s="7">
        <v>99.37</v>
      </c>
      <c r="X473" s="7">
        <v>0.06</v>
      </c>
      <c r="Y473" s="7"/>
      <c r="Z473" s="7"/>
      <c r="AA473" s="7"/>
      <c r="AB473" s="7"/>
      <c r="AC473" s="8">
        <v>7</v>
      </c>
      <c r="AD473" s="9">
        <v>1</v>
      </c>
      <c r="AE473" s="7">
        <v>0.8</v>
      </c>
      <c r="AF473" s="9">
        <v>55</v>
      </c>
      <c r="AG473" s="8">
        <v>344</v>
      </c>
      <c r="AH473" s="9">
        <v>628</v>
      </c>
      <c r="AI473" s="9">
        <v>2.9</v>
      </c>
      <c r="AJ473" s="9">
        <v>100</v>
      </c>
      <c r="AK473" s="7">
        <v>2.6</v>
      </c>
      <c r="AL473" s="7">
        <v>0.17</v>
      </c>
      <c r="AM473" s="7">
        <v>1.82</v>
      </c>
      <c r="AN473" s="7">
        <v>0.64</v>
      </c>
      <c r="AO473" s="9">
        <v>3.7</v>
      </c>
      <c r="AP473" s="8">
        <v>33</v>
      </c>
      <c r="AQ473" s="8"/>
      <c r="AR473" s="8">
        <v>6</v>
      </c>
      <c r="AS473" s="8">
        <v>6</v>
      </c>
      <c r="AT473" s="7">
        <v>26</v>
      </c>
      <c r="AU473" s="8">
        <v>19</v>
      </c>
      <c r="AV473" s="7">
        <v>4</v>
      </c>
      <c r="AW473" s="8"/>
      <c r="AX473" s="7">
        <v>0.7</v>
      </c>
      <c r="AY473" s="7"/>
      <c r="AZ473" s="7"/>
      <c r="BA473" s="7"/>
      <c r="BB473" s="9">
        <v>4.3</v>
      </c>
      <c r="BC473" s="7">
        <v>10</v>
      </c>
      <c r="BD473" s="7">
        <v>19.399999999999999</v>
      </c>
      <c r="BE473" s="7">
        <v>2.34</v>
      </c>
      <c r="BF473" s="7">
        <v>8.8699999999999992</v>
      </c>
      <c r="BG473" s="7">
        <v>1.7</v>
      </c>
      <c r="BH473" s="7">
        <v>0.438</v>
      </c>
      <c r="BI473" s="7">
        <v>1.42</v>
      </c>
      <c r="BJ473" s="7">
        <v>0.16</v>
      </c>
      <c r="BK473" s="7">
        <v>0.74</v>
      </c>
      <c r="BL473" s="7">
        <v>0.13</v>
      </c>
      <c r="BM473" s="7">
        <v>0.33</v>
      </c>
      <c r="BN473" s="7">
        <v>4.2000000000000003E-2</v>
      </c>
      <c r="BO473" s="7">
        <v>0.26</v>
      </c>
      <c r="BP473" s="7">
        <v>4.2999999999999997E-2</v>
      </c>
      <c r="BQ473" s="6" t="s">
        <v>29</v>
      </c>
      <c r="BR473" s="10">
        <v>2.9222218593334097</v>
      </c>
      <c r="BS473" s="10">
        <v>10.206164523372117</v>
      </c>
      <c r="BT473" s="10">
        <v>0.79166054296795263</v>
      </c>
      <c r="BU473" s="10">
        <v>72.499392733210854</v>
      </c>
      <c r="BV473" s="7">
        <v>8.2166649894334295E-2</v>
      </c>
      <c r="BW473" s="11">
        <v>909.60491765699624</v>
      </c>
      <c r="BX473" s="7">
        <v>38.46153846153846</v>
      </c>
      <c r="BY473" s="7">
        <v>80</v>
      </c>
      <c r="BZ473" s="7">
        <f t="shared" si="47"/>
        <v>8.9189189189189193</v>
      </c>
      <c r="CA473" s="9">
        <v>26.12788037084513</v>
      </c>
      <c r="CB473" s="12">
        <v>0.79166054296795263</v>
      </c>
      <c r="CC473" s="7">
        <v>26</v>
      </c>
      <c r="CD473" s="7">
        <v>26</v>
      </c>
      <c r="CJ473" s="2">
        <v>0.79166054296795263</v>
      </c>
      <c r="CK473" s="12">
        <v>0.79166054296795263</v>
      </c>
      <c r="CL473" s="7">
        <v>1.9493769999999999</v>
      </c>
      <c r="CM473" s="7">
        <v>1.9493769999999999</v>
      </c>
      <c r="CS473" s="12">
        <v>0.79166054296795263</v>
      </c>
      <c r="CU473" s="7">
        <v>38.46153846153846</v>
      </c>
    </row>
    <row r="474" spans="1:99" x14ac:dyDescent="0.15">
      <c r="B474" s="5" t="s">
        <v>57</v>
      </c>
      <c r="C474" s="6">
        <v>17</v>
      </c>
      <c r="D474" s="14">
        <v>679922</v>
      </c>
      <c r="E474" s="14">
        <v>5368739</v>
      </c>
      <c r="F474" s="2">
        <v>-78.566896999999997</v>
      </c>
      <c r="G474" s="2">
        <v>48.446055000000001</v>
      </c>
      <c r="H474" s="5" t="s">
        <v>1</v>
      </c>
      <c r="I474" s="1" t="s">
        <v>46</v>
      </c>
      <c r="J474" s="3" t="s">
        <v>48</v>
      </c>
      <c r="K474" s="3" t="s">
        <v>52</v>
      </c>
      <c r="L474" s="7">
        <v>70.461506999999997</v>
      </c>
      <c r="M474" s="7">
        <v>16.111905</v>
      </c>
      <c r="N474" s="7">
        <v>2.0421000000000002E-2</v>
      </c>
      <c r="O474" s="7">
        <v>1.439657</v>
      </c>
      <c r="P474" s="7">
        <v>0.77598500000000004</v>
      </c>
      <c r="Q474" s="7">
        <v>1.1537679999999999</v>
      </c>
      <c r="R474" s="7">
        <v>9.3016129999999997</v>
      </c>
      <c r="S474" s="7">
        <v>0.29609999999999997</v>
      </c>
      <c r="T474" s="7">
        <v>0.16336500000000001</v>
      </c>
      <c r="U474" s="7">
        <v>0.27567900000000001</v>
      </c>
      <c r="V474" s="7">
        <v>2</v>
      </c>
      <c r="W474" s="7">
        <v>99.94</v>
      </c>
      <c r="X474" s="7">
        <v>0.17</v>
      </c>
      <c r="Y474" s="7">
        <v>1.5</v>
      </c>
      <c r="Z474" s="7"/>
      <c r="AA474" s="7"/>
      <c r="AB474" s="7"/>
      <c r="AC474" s="8"/>
      <c r="AD474" s="9"/>
      <c r="AE474" s="7"/>
      <c r="AF474" s="9">
        <v>3.2</v>
      </c>
      <c r="AG474" s="8">
        <v>240.7</v>
      </c>
      <c r="AH474" s="9">
        <v>394</v>
      </c>
      <c r="AI474" s="9">
        <v>2.9</v>
      </c>
      <c r="AJ474" s="9">
        <v>71.2</v>
      </c>
      <c r="AK474" s="7">
        <v>2.9</v>
      </c>
      <c r="AL474" s="7">
        <v>0.1</v>
      </c>
      <c r="AM474" s="7">
        <v>1.1000000000000001</v>
      </c>
      <c r="AN474" s="7">
        <v>0.8</v>
      </c>
      <c r="AO474" s="9">
        <v>2</v>
      </c>
      <c r="AP474" s="8"/>
      <c r="AQ474" s="8"/>
      <c r="AR474" s="8">
        <v>18.5</v>
      </c>
      <c r="AS474" s="8">
        <v>5.2</v>
      </c>
      <c r="AT474" s="7">
        <v>31.3</v>
      </c>
      <c r="AU474" s="8">
        <v>7</v>
      </c>
      <c r="AV474" s="7">
        <v>3.4</v>
      </c>
      <c r="AW474" s="8"/>
      <c r="AX474" s="7"/>
      <c r="AY474" s="7">
        <v>45.2</v>
      </c>
      <c r="AZ474" s="7"/>
      <c r="BA474" s="7"/>
      <c r="BB474" s="9">
        <v>3.7</v>
      </c>
      <c r="BC474" s="7">
        <v>11.2</v>
      </c>
      <c r="BD474" s="7">
        <v>24.8</v>
      </c>
      <c r="BE474" s="7">
        <v>3.21</v>
      </c>
      <c r="BF474" s="7">
        <v>12.3</v>
      </c>
      <c r="BG474" s="7">
        <v>2.36</v>
      </c>
      <c r="BH474" s="7">
        <v>0.59</v>
      </c>
      <c r="BI474" s="7">
        <v>1.53</v>
      </c>
      <c r="BJ474" s="7">
        <v>0.19</v>
      </c>
      <c r="BK474" s="7">
        <v>0.69</v>
      </c>
      <c r="BL474" s="7">
        <v>0.11</v>
      </c>
      <c r="BM474" s="7">
        <v>0.3</v>
      </c>
      <c r="BN474" s="7">
        <v>0.04</v>
      </c>
      <c r="BO474" s="7">
        <v>0.28999999999999998</v>
      </c>
      <c r="BP474" s="7">
        <v>0.04</v>
      </c>
      <c r="BQ474" s="6" t="s">
        <v>29</v>
      </c>
      <c r="BR474" s="10">
        <v>31.413755488010811</v>
      </c>
      <c r="BS474" s="10">
        <v>11.43557279967327</v>
      </c>
      <c r="BT474" s="10">
        <v>0.79230651419236275</v>
      </c>
      <c r="BU474" s="10">
        <v>71.943544006534623</v>
      </c>
      <c r="BV474" s="7">
        <v>0.27584450670402244</v>
      </c>
      <c r="BW474" s="11">
        <v>1035.6826234591813</v>
      </c>
      <c r="BX474" s="7">
        <v>38.620689655172413</v>
      </c>
      <c r="BY474" s="7">
        <v>65.054054054054049</v>
      </c>
      <c r="BZ474" s="7">
        <f t="shared" si="47"/>
        <v>0</v>
      </c>
      <c r="CA474" s="9">
        <v>26.235995737896904</v>
      </c>
      <c r="CB474" s="12">
        <v>0.79230651419236275</v>
      </c>
      <c r="CC474" s="7">
        <v>31.3</v>
      </c>
      <c r="CD474" s="7">
        <v>31.3</v>
      </c>
      <c r="CJ474" s="2">
        <v>0.79230651419236275</v>
      </c>
      <c r="CK474" s="12">
        <v>0.79230651419236275</v>
      </c>
      <c r="CL474" s="7">
        <v>1.439657</v>
      </c>
      <c r="CM474" s="7">
        <v>1.439657</v>
      </c>
      <c r="CS474" s="12">
        <v>0.79230651419236275</v>
      </c>
      <c r="CU474" s="7">
        <v>38.620689655172413</v>
      </c>
    </row>
    <row r="475" spans="1:99" x14ac:dyDescent="0.15">
      <c r="B475" s="5" t="s">
        <v>47</v>
      </c>
      <c r="C475" s="6">
        <v>18</v>
      </c>
      <c r="D475" s="14">
        <v>482573</v>
      </c>
      <c r="E475" s="14">
        <v>5423995</v>
      </c>
      <c r="F475" s="2">
        <v>-75.238111000000004</v>
      </c>
      <c r="G475" s="2">
        <v>48.968622000000003</v>
      </c>
      <c r="H475" s="5" t="s">
        <v>1</v>
      </c>
      <c r="I475" s="1" t="s">
        <v>46</v>
      </c>
      <c r="J475" s="3" t="s">
        <v>48</v>
      </c>
      <c r="K475" s="3" t="s">
        <v>52</v>
      </c>
      <c r="L475" s="7">
        <v>71.434368000000006</v>
      </c>
      <c r="M475" s="7">
        <v>15.063907</v>
      </c>
      <c r="N475" s="7">
        <v>4.0576000000000001E-2</v>
      </c>
      <c r="O475" s="7">
        <v>2.9519169999999999</v>
      </c>
      <c r="P475" s="7">
        <v>0.78109099999999998</v>
      </c>
      <c r="Q475" s="7">
        <v>2.789612</v>
      </c>
      <c r="R475" s="7">
        <v>4.94015</v>
      </c>
      <c r="S475" s="7">
        <v>1.643335</v>
      </c>
      <c r="T475" s="7">
        <v>0.28403299999999998</v>
      </c>
      <c r="U475" s="7">
        <v>7.1008000000000002E-2</v>
      </c>
      <c r="V475" s="7">
        <v>1.3</v>
      </c>
      <c r="W475" s="7">
        <v>99.88</v>
      </c>
      <c r="X475" s="7">
        <v>0.02</v>
      </c>
      <c r="Y475" s="7">
        <v>0.33</v>
      </c>
      <c r="Z475" s="7"/>
      <c r="AA475" s="7"/>
      <c r="AB475" s="7"/>
      <c r="AC475" s="8"/>
      <c r="AD475" s="9"/>
      <c r="AE475" s="7">
        <v>2</v>
      </c>
      <c r="AF475" s="9">
        <v>57.2</v>
      </c>
      <c r="AG475" s="8">
        <v>365</v>
      </c>
      <c r="AH475" s="9">
        <v>621</v>
      </c>
      <c r="AI475" s="9">
        <v>5.0999999999999996</v>
      </c>
      <c r="AJ475" s="9">
        <v>123.1</v>
      </c>
      <c r="AK475" s="7">
        <v>3.5</v>
      </c>
      <c r="AL475" s="7">
        <v>0.4</v>
      </c>
      <c r="AM475" s="7">
        <v>4</v>
      </c>
      <c r="AN475" s="7">
        <v>0.8</v>
      </c>
      <c r="AO475" s="9">
        <v>5</v>
      </c>
      <c r="AP475" s="8">
        <v>23</v>
      </c>
      <c r="AQ475" s="8"/>
      <c r="AR475" s="8">
        <v>2.5</v>
      </c>
      <c r="AS475" s="8">
        <v>4.4000000000000004</v>
      </c>
      <c r="AT475" s="7">
        <v>11.8</v>
      </c>
      <c r="AU475" s="8">
        <v>51</v>
      </c>
      <c r="AV475" s="7">
        <v>3.8</v>
      </c>
      <c r="AW475" s="8"/>
      <c r="AX475" s="7"/>
      <c r="AY475" s="7"/>
      <c r="AZ475" s="7"/>
      <c r="BA475" s="7"/>
      <c r="BB475" s="9">
        <v>9.1999999999999993</v>
      </c>
      <c r="BC475" s="7">
        <v>14.2</v>
      </c>
      <c r="BD475" s="7">
        <v>27</v>
      </c>
      <c r="BE475" s="7">
        <v>2.81</v>
      </c>
      <c r="BF475" s="7">
        <v>9.6999999999999993</v>
      </c>
      <c r="BG475" s="7">
        <v>1.9</v>
      </c>
      <c r="BH475" s="7">
        <v>0.53</v>
      </c>
      <c r="BI475" s="7">
        <v>1.58</v>
      </c>
      <c r="BJ475" s="7">
        <v>0.27</v>
      </c>
      <c r="BK475" s="7">
        <v>1.4</v>
      </c>
      <c r="BL475" s="7">
        <v>0.3</v>
      </c>
      <c r="BM475" s="7">
        <v>0.83</v>
      </c>
      <c r="BN475" s="7">
        <v>0.12</v>
      </c>
      <c r="BO475" s="7">
        <v>0.88</v>
      </c>
      <c r="BP475" s="7">
        <v>0.15</v>
      </c>
      <c r="BQ475" s="6" t="s">
        <v>29</v>
      </c>
      <c r="BR475" s="10">
        <v>3.0061734217308098</v>
      </c>
      <c r="BS475" s="10">
        <v>14.404544532359505</v>
      </c>
      <c r="BT475" s="10">
        <v>0.7923422600933252</v>
      </c>
      <c r="BU475" s="10">
        <v>72.463347534996956</v>
      </c>
      <c r="BV475" s="7">
        <v>7.1093311974369244E-2</v>
      </c>
      <c r="BW475" s="11">
        <v>895.30003407601851</v>
      </c>
      <c r="BX475" s="7">
        <v>16.136363636363637</v>
      </c>
      <c r="BY475" s="7">
        <v>39.673913043478265</v>
      </c>
      <c r="BZ475" s="7">
        <f t="shared" si="47"/>
        <v>4.5999999999999996</v>
      </c>
      <c r="CA475" s="9">
        <v>10.961833446495481</v>
      </c>
      <c r="CB475" s="12">
        <v>0.7923422600933252</v>
      </c>
      <c r="CC475" s="7">
        <v>11.8</v>
      </c>
      <c r="CD475" s="7">
        <v>11.8</v>
      </c>
      <c r="CJ475" s="2">
        <v>0.7923422600933252</v>
      </c>
      <c r="CK475" s="12">
        <v>0.7923422600933252</v>
      </c>
      <c r="CL475" s="7">
        <v>2.9519169999999999</v>
      </c>
      <c r="CM475" s="7">
        <v>2.9519169999999999</v>
      </c>
      <c r="CS475" s="12">
        <v>0.7923422600933252</v>
      </c>
      <c r="CU475" s="7">
        <v>16.136363636363637</v>
      </c>
    </row>
    <row r="476" spans="1:99" x14ac:dyDescent="0.15">
      <c r="B476" s="5" t="s">
        <v>67</v>
      </c>
      <c r="C476" s="6">
        <v>18</v>
      </c>
      <c r="D476" s="14">
        <v>506336</v>
      </c>
      <c r="E476" s="14">
        <v>5541371</v>
      </c>
      <c r="F476" s="2">
        <v>-74.911546000000001</v>
      </c>
      <c r="G476" s="2">
        <v>50.024613000000002</v>
      </c>
      <c r="H476" s="5" t="s">
        <v>1</v>
      </c>
      <c r="I476" s="1" t="s">
        <v>46</v>
      </c>
      <c r="J476" s="3" t="s">
        <v>48</v>
      </c>
      <c r="K476" s="3" t="s">
        <v>52</v>
      </c>
      <c r="L476" s="7">
        <v>69.966730999999996</v>
      </c>
      <c r="M476" s="7">
        <v>15.969352000000001</v>
      </c>
      <c r="N476" s="7">
        <v>3.0245000000000001E-2</v>
      </c>
      <c r="O476" s="7">
        <v>2.399435</v>
      </c>
      <c r="P476" s="7">
        <v>0.78637000000000001</v>
      </c>
      <c r="Q476" s="7">
        <v>2.0163319999999998</v>
      </c>
      <c r="R476" s="7">
        <v>5.2525459999999997</v>
      </c>
      <c r="S476" s="7">
        <v>3.0849880000000001</v>
      </c>
      <c r="T476" s="7">
        <v>0.34277600000000003</v>
      </c>
      <c r="U476" s="7">
        <v>0.151225</v>
      </c>
      <c r="V476" s="7">
        <v>0.52</v>
      </c>
      <c r="W476" s="7">
        <v>99.71</v>
      </c>
      <c r="X476" s="7">
        <v>0.01</v>
      </c>
      <c r="Y476" s="7">
        <v>0.04</v>
      </c>
      <c r="Z476" s="7"/>
      <c r="AA476" s="7"/>
      <c r="AB476" s="7"/>
      <c r="AC476" s="8"/>
      <c r="AD476" s="9">
        <v>2</v>
      </c>
      <c r="AE476" s="7">
        <v>1.3</v>
      </c>
      <c r="AF476" s="9">
        <v>65</v>
      </c>
      <c r="AG476" s="8">
        <v>1144</v>
      </c>
      <c r="AH476" s="9">
        <v>1547</v>
      </c>
      <c r="AI476" s="9">
        <v>3.5</v>
      </c>
      <c r="AJ476" s="9">
        <v>137</v>
      </c>
      <c r="AK476" s="7">
        <v>3</v>
      </c>
      <c r="AL476" s="7">
        <v>0.13</v>
      </c>
      <c r="AM476" s="7">
        <v>4.79</v>
      </c>
      <c r="AN476" s="7">
        <v>0.61</v>
      </c>
      <c r="AO476" s="9">
        <v>2.2000000000000002</v>
      </c>
      <c r="AP476" s="8">
        <v>28</v>
      </c>
      <c r="AQ476" s="8">
        <v>21</v>
      </c>
      <c r="AR476" s="8">
        <v>7</v>
      </c>
      <c r="AS476" s="8">
        <v>4</v>
      </c>
      <c r="AT476" s="7">
        <v>4</v>
      </c>
      <c r="AU476" s="8">
        <v>56</v>
      </c>
      <c r="AV476" s="7">
        <v>11</v>
      </c>
      <c r="AW476" s="8"/>
      <c r="AX476" s="7">
        <v>1.1000000000000001</v>
      </c>
      <c r="AY476" s="7"/>
      <c r="AZ476" s="7"/>
      <c r="BA476" s="7"/>
      <c r="BB476" s="9">
        <v>3.9</v>
      </c>
      <c r="BC476" s="7">
        <v>30.5</v>
      </c>
      <c r="BD476" s="7">
        <v>62.5</v>
      </c>
      <c r="BE476" s="7">
        <v>6.86</v>
      </c>
      <c r="BF476" s="7">
        <v>25.3</v>
      </c>
      <c r="BG476" s="7">
        <v>3.77</v>
      </c>
      <c r="BH476" s="7">
        <v>0.88900000000000001</v>
      </c>
      <c r="BI476" s="7">
        <v>1.97</v>
      </c>
      <c r="BJ476" s="7">
        <v>0.2</v>
      </c>
      <c r="BK476" s="7">
        <v>0.89</v>
      </c>
      <c r="BL476" s="7">
        <v>0.13</v>
      </c>
      <c r="BM476" s="7">
        <v>0.32</v>
      </c>
      <c r="BN476" s="7">
        <v>4.2999999999999997E-2</v>
      </c>
      <c r="BO476" s="7">
        <v>0.28999999999999998</v>
      </c>
      <c r="BP476" s="7">
        <v>4.2999999999999997E-2</v>
      </c>
      <c r="BQ476" s="6" t="s">
        <v>29</v>
      </c>
      <c r="BR476" s="10">
        <v>1.7026147265402651</v>
      </c>
      <c r="BS476" s="10">
        <v>30.749067446315152</v>
      </c>
      <c r="BT476" s="10">
        <v>0.79279161205766713</v>
      </c>
      <c r="BU476" s="10">
        <v>70.538089525153751</v>
      </c>
      <c r="BV476" s="7">
        <v>0.15166482800120351</v>
      </c>
      <c r="BW476" s="11">
        <v>953.51716504041735</v>
      </c>
      <c r="BX476" s="7">
        <v>105.17241379310346</v>
      </c>
      <c r="BY476" s="7">
        <v>293.33333333333331</v>
      </c>
      <c r="BZ476" s="7">
        <f t="shared" si="47"/>
        <v>12.727272727272727</v>
      </c>
      <c r="CA476" s="9">
        <v>71.446238393379971</v>
      </c>
      <c r="CB476" s="12">
        <v>0.79279161205766713</v>
      </c>
      <c r="CC476" s="7">
        <v>4</v>
      </c>
      <c r="CD476" s="7">
        <v>4</v>
      </c>
      <c r="CJ476" s="2">
        <v>0.79279161205766713</v>
      </c>
      <c r="CK476" s="12">
        <v>0.79279161205766713</v>
      </c>
      <c r="CL476" s="7">
        <v>2.399435</v>
      </c>
      <c r="CM476" s="7">
        <v>2.399435</v>
      </c>
      <c r="CS476" s="12">
        <v>0.79279161205766713</v>
      </c>
      <c r="CU476" s="7">
        <v>105.17241379310346</v>
      </c>
    </row>
    <row r="477" spans="1:99" x14ac:dyDescent="0.15">
      <c r="A477" s="3" t="s">
        <v>317</v>
      </c>
      <c r="B477" s="5" t="s">
        <v>47</v>
      </c>
      <c r="C477" s="6">
        <v>17</v>
      </c>
      <c r="D477" s="14">
        <v>633489.09315800003</v>
      </c>
      <c r="E477" s="14">
        <v>5351210.6790500004</v>
      </c>
      <c r="F477" s="2">
        <v>-79.2</v>
      </c>
      <c r="G477" s="2">
        <v>48.3</v>
      </c>
      <c r="H477" s="5" t="s">
        <v>1</v>
      </c>
      <c r="I477" s="1" t="s">
        <v>46</v>
      </c>
      <c r="J477" s="3" t="s">
        <v>48</v>
      </c>
      <c r="K477" s="3" t="s">
        <v>52</v>
      </c>
      <c r="L477" s="7">
        <v>72.911901999999998</v>
      </c>
      <c r="M477" s="7">
        <v>12.706638999999999</v>
      </c>
      <c r="N477" s="7">
        <v>0.10084600000000001</v>
      </c>
      <c r="O477" s="7">
        <v>4.5388570000000001</v>
      </c>
      <c r="P477" s="7">
        <v>0.78660099999999999</v>
      </c>
      <c r="Q477" s="7">
        <v>2.8136130000000001</v>
      </c>
      <c r="R477" s="7">
        <v>4.6691849999999997</v>
      </c>
      <c r="S477" s="7">
        <v>0.897532</v>
      </c>
      <c r="T477" s="7">
        <v>0.47397800000000001</v>
      </c>
      <c r="U477" s="7">
        <v>0.10084600000000001</v>
      </c>
      <c r="V477" s="7">
        <v>1.23</v>
      </c>
      <c r="W477" s="7">
        <v>100.390765</v>
      </c>
      <c r="X477" s="7"/>
      <c r="Y477" s="7"/>
      <c r="Z477" s="7"/>
      <c r="AA477" s="7"/>
      <c r="AB477" s="7"/>
      <c r="AC477" s="8">
        <v>12</v>
      </c>
      <c r="AD477" s="9">
        <v>3</v>
      </c>
      <c r="AE477" s="7">
        <v>0.1</v>
      </c>
      <c r="AF477" s="9">
        <v>17</v>
      </c>
      <c r="AG477" s="8">
        <v>103</v>
      </c>
      <c r="AH477" s="9">
        <v>390</v>
      </c>
      <c r="AI477" s="9">
        <v>14</v>
      </c>
      <c r="AJ477" s="9">
        <v>278</v>
      </c>
      <c r="AK477" s="7">
        <v>7.4</v>
      </c>
      <c r="AL477" s="7">
        <v>0.7</v>
      </c>
      <c r="AM477" s="7">
        <v>2.4</v>
      </c>
      <c r="AN477" s="7">
        <v>1.1000000000000001</v>
      </c>
      <c r="AO477" s="9">
        <v>9</v>
      </c>
      <c r="AP477" s="8">
        <v>19.399999999999999</v>
      </c>
      <c r="AQ477" s="8">
        <v>15</v>
      </c>
      <c r="AR477" s="8">
        <v>10</v>
      </c>
      <c r="AS477" s="8">
        <v>7</v>
      </c>
      <c r="AT477" s="7">
        <v>16.399999999999999</v>
      </c>
      <c r="AU477" s="8">
        <v>42.5</v>
      </c>
      <c r="AV477" s="7"/>
      <c r="AW477" s="8"/>
      <c r="AX477" s="7"/>
      <c r="AY477" s="7"/>
      <c r="AZ477" s="7"/>
      <c r="BA477" s="7"/>
      <c r="BB477" s="9">
        <v>53</v>
      </c>
      <c r="BC477" s="7">
        <v>19</v>
      </c>
      <c r="BD477" s="7">
        <v>51</v>
      </c>
      <c r="BE477" s="7"/>
      <c r="BF477" s="7">
        <v>31</v>
      </c>
      <c r="BG477" s="7">
        <v>6.9</v>
      </c>
      <c r="BH477" s="7">
        <v>1.37</v>
      </c>
      <c r="BI477" s="7"/>
      <c r="BJ477" s="7">
        <v>1.7</v>
      </c>
      <c r="BK477" s="7"/>
      <c r="BL477" s="7"/>
      <c r="BM477" s="7"/>
      <c r="BN477" s="7"/>
      <c r="BO477" s="7">
        <v>6.88</v>
      </c>
      <c r="BP477" s="7">
        <v>1.07</v>
      </c>
      <c r="BQ477" s="6" t="s">
        <v>115</v>
      </c>
      <c r="BR477" s="10">
        <v>5.2022490563010564</v>
      </c>
      <c r="BS477" s="10">
        <v>19.160804174917367</v>
      </c>
      <c r="BT477" s="10">
        <v>0.79325830130495667</v>
      </c>
      <c r="BU477" s="10">
        <v>73.528982960145584</v>
      </c>
      <c r="BV477" s="7">
        <v>0.10045346302520954</v>
      </c>
      <c r="BW477" s="11">
        <v>939.35219471727453</v>
      </c>
      <c r="BX477" s="7">
        <v>2.7616279069767442</v>
      </c>
      <c r="BY477" s="7">
        <v>1.9433962264150944</v>
      </c>
      <c r="BZ477" s="7">
        <f t="shared" si="47"/>
        <v>2.1555555555555554</v>
      </c>
      <c r="CA477" s="9">
        <v>1.8760425731391708</v>
      </c>
      <c r="CB477" s="12">
        <v>0.79325830130495667</v>
      </c>
      <c r="CC477" s="7">
        <v>16.399999999999999</v>
      </c>
      <c r="CD477" s="7">
        <v>16.399999999999999</v>
      </c>
      <c r="CJ477" s="2">
        <v>0.79325830130495667</v>
      </c>
      <c r="CK477" s="12">
        <v>0.79325830130495667</v>
      </c>
      <c r="CL477" s="7">
        <v>4.5388570000000001</v>
      </c>
      <c r="CM477" s="7">
        <v>4.5388570000000001</v>
      </c>
      <c r="CS477" s="12">
        <v>0.79325830130495667</v>
      </c>
      <c r="CU477" s="7">
        <v>2.7616279069767442</v>
      </c>
    </row>
    <row r="478" spans="1:99" x14ac:dyDescent="0.15">
      <c r="A478" s="3" t="s">
        <v>535</v>
      </c>
      <c r="B478" s="5" t="s">
        <v>57</v>
      </c>
      <c r="C478" s="6">
        <v>17</v>
      </c>
      <c r="D478" s="14">
        <v>566891</v>
      </c>
      <c r="E478" s="14">
        <v>5370682</v>
      </c>
      <c r="F478" s="2">
        <v>-80.094748999999993</v>
      </c>
      <c r="G478" s="2">
        <v>48.485702000000003</v>
      </c>
      <c r="H478" s="5" t="s">
        <v>1</v>
      </c>
      <c r="I478" s="1" t="s">
        <v>46</v>
      </c>
      <c r="J478" s="3" t="s">
        <v>48</v>
      </c>
      <c r="K478" s="3" t="s">
        <v>52</v>
      </c>
      <c r="L478" s="7">
        <v>65.636600999999999</v>
      </c>
      <c r="M478" s="7">
        <v>17.527842</v>
      </c>
      <c r="N478" s="7">
        <v>5.0166000000000002E-2</v>
      </c>
      <c r="O478" s="7">
        <v>1.8260259999999999</v>
      </c>
      <c r="P478" s="7">
        <v>0.79261599999999999</v>
      </c>
      <c r="Q478" s="7">
        <v>1.815993</v>
      </c>
      <c r="R478" s="7">
        <v>8.2672819999999998</v>
      </c>
      <c r="S478" s="7">
        <v>3.7925149999999999</v>
      </c>
      <c r="T478" s="7">
        <v>0.21069499999999999</v>
      </c>
      <c r="U478" s="7">
        <v>8.0265000000000003E-2</v>
      </c>
      <c r="V478" s="7">
        <v>0.7</v>
      </c>
      <c r="W478" s="7">
        <v>100.36</v>
      </c>
      <c r="X478" s="7">
        <v>0.06</v>
      </c>
      <c r="Y478" s="7">
        <v>0.33</v>
      </c>
      <c r="Z478" s="7"/>
      <c r="AA478" s="7">
        <v>0.1</v>
      </c>
      <c r="AB478" s="7">
        <v>0.05</v>
      </c>
      <c r="AC478" s="8">
        <v>18</v>
      </c>
      <c r="AD478" s="9">
        <v>1.51</v>
      </c>
      <c r="AE478" s="7">
        <v>0.50600000000000001</v>
      </c>
      <c r="AF478" s="9">
        <v>66.59</v>
      </c>
      <c r="AG478" s="8">
        <v>1537.54</v>
      </c>
      <c r="AH478" s="9">
        <v>1530</v>
      </c>
      <c r="AI478" s="9">
        <v>5.4</v>
      </c>
      <c r="AJ478" s="9">
        <v>83</v>
      </c>
      <c r="AK478" s="7">
        <v>2.2999999999999998</v>
      </c>
      <c r="AL478" s="7">
        <v>0.23</v>
      </c>
      <c r="AM478" s="7">
        <v>3.57</v>
      </c>
      <c r="AN478" s="7">
        <v>1.306</v>
      </c>
      <c r="AO478" s="9">
        <v>1.9</v>
      </c>
      <c r="AP478" s="8">
        <v>36.1</v>
      </c>
      <c r="AQ478" s="8">
        <v>19</v>
      </c>
      <c r="AR478" s="8">
        <v>9</v>
      </c>
      <c r="AS478" s="8">
        <v>4</v>
      </c>
      <c r="AT478" s="7">
        <v>8</v>
      </c>
      <c r="AU478" s="8">
        <v>49</v>
      </c>
      <c r="AV478" s="7">
        <v>21</v>
      </c>
      <c r="AW478" s="8"/>
      <c r="AX478" s="7">
        <v>3</v>
      </c>
      <c r="AY478" s="7">
        <v>17.670000000000002</v>
      </c>
      <c r="AZ478" s="7"/>
      <c r="BA478" s="7"/>
      <c r="BB478" s="9">
        <v>8.41</v>
      </c>
      <c r="BC478" s="7">
        <v>28.05</v>
      </c>
      <c r="BD478" s="7">
        <v>68.09</v>
      </c>
      <c r="BE478" s="7">
        <v>8.15</v>
      </c>
      <c r="BF478" s="7">
        <v>30.18</v>
      </c>
      <c r="BG478" s="7">
        <v>4.96</v>
      </c>
      <c r="BH478" s="7">
        <v>1.218</v>
      </c>
      <c r="BI478" s="7">
        <v>3.089</v>
      </c>
      <c r="BJ478" s="7">
        <v>0.35599999999999998</v>
      </c>
      <c r="BK478" s="7">
        <v>1.7030000000000001</v>
      </c>
      <c r="BL478" s="7">
        <v>0.28100000000000003</v>
      </c>
      <c r="BM478" s="7">
        <v>0.72799999999999998</v>
      </c>
      <c r="BN478" s="7">
        <v>9.9000000000000005E-2</v>
      </c>
      <c r="BO478" s="7">
        <v>0.66</v>
      </c>
      <c r="BP478" s="7">
        <v>9.4E-2</v>
      </c>
      <c r="BQ478" s="6" t="s">
        <v>58</v>
      </c>
      <c r="BR478" s="10">
        <v>2.1798943445180838</v>
      </c>
      <c r="BS478" s="10">
        <v>28.14569536423841</v>
      </c>
      <c r="BT478" s="10">
        <v>0.79532008830022083</v>
      </c>
      <c r="BU478" s="10">
        <v>65.860526791089711</v>
      </c>
      <c r="BV478" s="7">
        <v>7.9977082502989238E-2</v>
      </c>
      <c r="BW478" s="11">
        <v>838.01706969214558</v>
      </c>
      <c r="BX478" s="7">
        <v>42.5</v>
      </c>
      <c r="BY478" s="7">
        <v>182.82282996432818</v>
      </c>
      <c r="BZ478" s="7">
        <f t="shared" si="47"/>
        <v>19</v>
      </c>
      <c r="CA478" s="9">
        <v>28.871307809783868</v>
      </c>
      <c r="CB478" s="12">
        <v>0.79532008830022083</v>
      </c>
      <c r="CC478" s="7">
        <v>8</v>
      </c>
      <c r="CD478" s="7">
        <v>8</v>
      </c>
      <c r="CJ478" s="2">
        <v>0.79532008830022083</v>
      </c>
      <c r="CK478" s="12">
        <v>0.79532008830022083</v>
      </c>
      <c r="CL478" s="7">
        <v>1.8260259999999999</v>
      </c>
      <c r="CM478" s="7">
        <v>1.8260259999999999</v>
      </c>
      <c r="CS478" s="12">
        <v>0.79532008830022083</v>
      </c>
      <c r="CU478" s="7">
        <v>42.5</v>
      </c>
    </row>
    <row r="479" spans="1:99" x14ac:dyDescent="0.15">
      <c r="B479" s="5" t="s">
        <v>57</v>
      </c>
      <c r="C479" s="6">
        <v>18</v>
      </c>
      <c r="D479" s="14">
        <v>318154</v>
      </c>
      <c r="E479" s="14">
        <v>5516880</v>
      </c>
      <c r="F479" s="2">
        <v>-77.525835000000001</v>
      </c>
      <c r="G479" s="2">
        <v>49.776834999999998</v>
      </c>
      <c r="H479" s="5" t="s">
        <v>1</v>
      </c>
      <c r="I479" s="1" t="s">
        <v>46</v>
      </c>
      <c r="J479" s="3" t="s">
        <v>15</v>
      </c>
      <c r="K479" s="3" t="s">
        <v>9</v>
      </c>
      <c r="L479" s="7">
        <v>71.004243000000002</v>
      </c>
      <c r="M479" s="7">
        <v>16.073954000000001</v>
      </c>
      <c r="N479" s="7">
        <v>3.0308999999999999E-2</v>
      </c>
      <c r="O479" s="7">
        <v>1.818549</v>
      </c>
      <c r="P479" s="7">
        <v>0.78803800000000002</v>
      </c>
      <c r="Q479" s="7">
        <v>2.74803</v>
      </c>
      <c r="R479" s="7">
        <v>5.5263689999999999</v>
      </c>
      <c r="S479" s="7">
        <v>1.7478279999999999</v>
      </c>
      <c r="T479" s="7">
        <v>0.19195799999999999</v>
      </c>
      <c r="U479" s="7">
        <v>7.0721000000000006E-2</v>
      </c>
      <c r="V479" s="7">
        <v>0.9</v>
      </c>
      <c r="W479" s="7">
        <v>99.88</v>
      </c>
      <c r="X479" s="7"/>
      <c r="Y479" s="7"/>
      <c r="Z479" s="7"/>
      <c r="AA479" s="7"/>
      <c r="AB479" s="7"/>
      <c r="AC479" s="8"/>
      <c r="AD479" s="9"/>
      <c r="AE479" s="7">
        <v>1.3</v>
      </c>
      <c r="AF479" s="9">
        <v>35.9</v>
      </c>
      <c r="AG479" s="8">
        <v>534.1</v>
      </c>
      <c r="AH479" s="9">
        <v>493</v>
      </c>
      <c r="AI479" s="9">
        <v>4.5</v>
      </c>
      <c r="AJ479" s="9">
        <v>67.900000000000006</v>
      </c>
      <c r="AK479" s="7">
        <v>2</v>
      </c>
      <c r="AL479" s="7">
        <v>0.3</v>
      </c>
      <c r="AM479" s="7">
        <v>1.5</v>
      </c>
      <c r="AN479" s="7">
        <v>0.2</v>
      </c>
      <c r="AO479" s="9">
        <v>3</v>
      </c>
      <c r="AP479" s="8"/>
      <c r="AQ479" s="8"/>
      <c r="AR479" s="8">
        <v>7.1</v>
      </c>
      <c r="AS479" s="8">
        <v>4</v>
      </c>
      <c r="AT479" s="7">
        <v>1</v>
      </c>
      <c r="AU479" s="8">
        <v>23</v>
      </c>
      <c r="AV479" s="7">
        <v>1.4</v>
      </c>
      <c r="AW479" s="8"/>
      <c r="AX479" s="7"/>
      <c r="AY479" s="7"/>
      <c r="AZ479" s="7"/>
      <c r="BA479" s="7"/>
      <c r="BB479" s="9">
        <v>7.6</v>
      </c>
      <c r="BC479" s="7">
        <v>8.4</v>
      </c>
      <c r="BD479" s="7">
        <v>20.8</v>
      </c>
      <c r="BE479" s="7">
        <v>2.59</v>
      </c>
      <c r="BF479" s="7">
        <v>9.1999999999999993</v>
      </c>
      <c r="BG479" s="7">
        <v>1.94</v>
      </c>
      <c r="BH479" s="7">
        <v>0.48</v>
      </c>
      <c r="BI479" s="7">
        <v>1.75</v>
      </c>
      <c r="BJ479" s="7">
        <v>0.26</v>
      </c>
      <c r="BK479" s="7">
        <v>1.49</v>
      </c>
      <c r="BL479" s="7">
        <v>0.3</v>
      </c>
      <c r="BM479" s="7">
        <v>0.77</v>
      </c>
      <c r="BN479" s="7">
        <v>0.12</v>
      </c>
      <c r="BO479" s="7">
        <v>0.82</v>
      </c>
      <c r="BP479" s="7">
        <v>0.11</v>
      </c>
      <c r="BQ479" s="6" t="s">
        <v>29</v>
      </c>
      <c r="BR479" s="10">
        <v>3.1618494497170202</v>
      </c>
      <c r="BS479" s="10">
        <v>8.4865629420084883</v>
      </c>
      <c r="BT479" s="10">
        <v>0.79615881996362903</v>
      </c>
      <c r="BU479" s="10">
        <v>71.735949686805426</v>
      </c>
      <c r="BV479" s="7">
        <v>7.0805967160592717E-2</v>
      </c>
      <c r="BW479" s="11">
        <v>887.79696596396741</v>
      </c>
      <c r="BX479" s="7">
        <v>10.24390243902439</v>
      </c>
      <c r="BY479" s="7">
        <v>70.276315789473685</v>
      </c>
      <c r="BZ479" s="7">
        <f t="shared" si="47"/>
        <v>0</v>
      </c>
      <c r="CA479" s="9">
        <v>6.9589378938933866</v>
      </c>
      <c r="CB479" s="12"/>
      <c r="CC479" s="7">
        <v>1</v>
      </c>
      <c r="CD479" s="7"/>
      <c r="CJ479" s="2">
        <v>0.79615881996362903</v>
      </c>
      <c r="CK479" s="12">
        <v>0.79615881996362903</v>
      </c>
      <c r="CL479" s="7">
        <v>1.818549</v>
      </c>
      <c r="CM479" s="7">
        <v>1.818549</v>
      </c>
      <c r="CS479" s="12">
        <v>0.79615881996362903</v>
      </c>
      <c r="CU479" s="7">
        <v>10.24390243902439</v>
      </c>
    </row>
    <row r="480" spans="1:99" x14ac:dyDescent="0.15">
      <c r="B480" s="5" t="s">
        <v>67</v>
      </c>
      <c r="C480" s="6">
        <v>18</v>
      </c>
      <c r="D480" s="14">
        <v>362731</v>
      </c>
      <c r="E480" s="14">
        <v>5426241</v>
      </c>
      <c r="F480" s="2">
        <v>-76.875795999999994</v>
      </c>
      <c r="G480" s="2">
        <v>48.973821000000001</v>
      </c>
      <c r="H480" s="5" t="s">
        <v>1</v>
      </c>
      <c r="I480" s="1" t="s">
        <v>46</v>
      </c>
      <c r="J480" s="3" t="s">
        <v>48</v>
      </c>
      <c r="K480" s="3" t="s">
        <v>52</v>
      </c>
      <c r="L480" s="7">
        <v>71.305995999999993</v>
      </c>
      <c r="M480" s="7">
        <v>15.205028</v>
      </c>
      <c r="N480" s="7">
        <v>4.9884999999999999E-2</v>
      </c>
      <c r="O480" s="7">
        <v>3.2624960000000001</v>
      </c>
      <c r="P480" s="7">
        <v>0.79816399999999998</v>
      </c>
      <c r="Q480" s="7">
        <v>3.4520599999999999</v>
      </c>
      <c r="R480" s="7">
        <v>4.5595129999999999</v>
      </c>
      <c r="S480" s="7">
        <v>0.97775100000000004</v>
      </c>
      <c r="T480" s="7">
        <v>0.32924300000000001</v>
      </c>
      <c r="U480" s="7">
        <v>5.9861999999999999E-2</v>
      </c>
      <c r="V480" s="7">
        <v>0.52</v>
      </c>
      <c r="W480" s="7">
        <v>100.75</v>
      </c>
      <c r="X480" s="7">
        <v>0.02</v>
      </c>
      <c r="Y480" s="7"/>
      <c r="Z480" s="7"/>
      <c r="AA480" s="7"/>
      <c r="AB480" s="7"/>
      <c r="AC480" s="8"/>
      <c r="AD480" s="9"/>
      <c r="AE480" s="7">
        <v>0.8</v>
      </c>
      <c r="AF480" s="9">
        <v>29</v>
      </c>
      <c r="AG480" s="8">
        <v>340</v>
      </c>
      <c r="AH480" s="9">
        <v>429</v>
      </c>
      <c r="AI480" s="9">
        <v>1.7</v>
      </c>
      <c r="AJ480" s="9">
        <v>91</v>
      </c>
      <c r="AK480" s="7">
        <v>2.2000000000000002</v>
      </c>
      <c r="AL480" s="7">
        <v>7.0000000000000007E-2</v>
      </c>
      <c r="AM480" s="7">
        <v>1.66</v>
      </c>
      <c r="AN480" s="7">
        <v>0.19</v>
      </c>
      <c r="AO480" s="9">
        <v>2.6</v>
      </c>
      <c r="AP480" s="8">
        <v>34</v>
      </c>
      <c r="AQ480" s="8">
        <v>35</v>
      </c>
      <c r="AR480" s="8">
        <v>6</v>
      </c>
      <c r="AS480" s="8">
        <v>6</v>
      </c>
      <c r="AT480" s="7">
        <v>6</v>
      </c>
      <c r="AU480" s="8">
        <v>49</v>
      </c>
      <c r="AV480" s="7">
        <v>3</v>
      </c>
      <c r="AW480" s="8"/>
      <c r="AX480" s="7"/>
      <c r="AY480" s="7"/>
      <c r="AZ480" s="7"/>
      <c r="BA480" s="7"/>
      <c r="BB480" s="9">
        <v>4.2</v>
      </c>
      <c r="BC480" s="7">
        <v>8.9499999999999993</v>
      </c>
      <c r="BD480" s="7">
        <v>17.100000000000001</v>
      </c>
      <c r="BE480" s="7">
        <v>1.7</v>
      </c>
      <c r="BF480" s="7">
        <v>5.88</v>
      </c>
      <c r="BG480" s="7">
        <v>1</v>
      </c>
      <c r="BH480" s="7">
        <v>0.45500000000000002</v>
      </c>
      <c r="BI480" s="7">
        <v>0.74</v>
      </c>
      <c r="BJ480" s="7">
        <v>0.11</v>
      </c>
      <c r="BK480" s="7">
        <v>0.65</v>
      </c>
      <c r="BL480" s="7">
        <v>0.14000000000000001</v>
      </c>
      <c r="BM480" s="7">
        <v>0.47</v>
      </c>
      <c r="BN480" s="7">
        <v>7.8E-2</v>
      </c>
      <c r="BO480" s="7">
        <v>0.54</v>
      </c>
      <c r="BP480" s="7">
        <v>7.9000000000000001E-2</v>
      </c>
      <c r="BQ480" s="6" t="s">
        <v>29</v>
      </c>
      <c r="BR480" s="10">
        <v>4.6632660053531012</v>
      </c>
      <c r="BS480" s="10">
        <v>8.9294622368552314</v>
      </c>
      <c r="BT480" s="10">
        <v>0.79633243539858323</v>
      </c>
      <c r="BU480" s="10">
        <v>71.142368552329629</v>
      </c>
      <c r="BV480" s="7">
        <v>5.9416377171215881E-2</v>
      </c>
      <c r="BW480" s="11">
        <v>865.41471877672814</v>
      </c>
      <c r="BX480" s="7">
        <v>16.574074074074073</v>
      </c>
      <c r="BY480" s="7">
        <v>80.952380952380949</v>
      </c>
      <c r="BZ480" s="7">
        <f t="shared" si="47"/>
        <v>13.076923076923077</v>
      </c>
      <c r="CA480" s="9">
        <v>11.259181041288262</v>
      </c>
      <c r="CB480" s="12">
        <v>0.79633243539858323</v>
      </c>
      <c r="CC480" s="7">
        <v>6</v>
      </c>
      <c r="CD480" s="7">
        <v>6</v>
      </c>
      <c r="CJ480" s="2">
        <v>0.79633243539858323</v>
      </c>
      <c r="CK480" s="12">
        <v>0.79633243539858323</v>
      </c>
      <c r="CL480" s="7">
        <v>3.2624960000000001</v>
      </c>
      <c r="CM480" s="7">
        <v>3.2624960000000001</v>
      </c>
      <c r="CS480" s="12">
        <v>0.79633243539858323</v>
      </c>
      <c r="CU480" s="7">
        <v>16.574074074074073</v>
      </c>
    </row>
    <row r="481" spans="1:99" x14ac:dyDescent="0.15">
      <c r="B481" s="5" t="s">
        <v>57</v>
      </c>
      <c r="C481" s="6">
        <v>18</v>
      </c>
      <c r="D481" s="14">
        <v>386180</v>
      </c>
      <c r="E481" s="14">
        <v>5419610</v>
      </c>
      <c r="F481" s="2">
        <v>-76.553646999999998</v>
      </c>
      <c r="G481" s="2">
        <v>48.918956999999999</v>
      </c>
      <c r="H481" s="5" t="s">
        <v>1</v>
      </c>
      <c r="I481" s="1" t="s">
        <v>46</v>
      </c>
      <c r="J481" s="3" t="s">
        <v>48</v>
      </c>
      <c r="K481" s="3" t="s">
        <v>52</v>
      </c>
      <c r="L481" s="7">
        <v>70.911086999999995</v>
      </c>
      <c r="M481" s="7">
        <v>14.998502999999999</v>
      </c>
      <c r="N481" s="7">
        <v>4.9895000000000002E-2</v>
      </c>
      <c r="O481" s="7">
        <v>3.273126</v>
      </c>
      <c r="P481" s="7">
        <v>0.79832400000000003</v>
      </c>
      <c r="Q481" s="7">
        <v>3.1932939999999999</v>
      </c>
      <c r="R481" s="7">
        <v>4.5404650000000002</v>
      </c>
      <c r="S481" s="7">
        <v>1.77627</v>
      </c>
      <c r="T481" s="7">
        <v>0.35924600000000001</v>
      </c>
      <c r="U481" s="7">
        <v>9.9790000000000004E-2</v>
      </c>
      <c r="V481" s="7">
        <v>0.53</v>
      </c>
      <c r="W481" s="7">
        <v>100.74</v>
      </c>
      <c r="X481" s="7">
        <v>0.02</v>
      </c>
      <c r="Y481" s="7"/>
      <c r="Z481" s="7"/>
      <c r="AA481" s="7"/>
      <c r="AB481" s="7"/>
      <c r="AC481" s="8"/>
      <c r="AD481" s="9">
        <v>1</v>
      </c>
      <c r="AE481" s="7">
        <v>2.2999999999999998</v>
      </c>
      <c r="AF481" s="9">
        <v>55</v>
      </c>
      <c r="AG481" s="8">
        <v>328</v>
      </c>
      <c r="AH481" s="9">
        <v>528</v>
      </c>
      <c r="AI481" s="9">
        <v>3.5</v>
      </c>
      <c r="AJ481" s="9">
        <v>143</v>
      </c>
      <c r="AK481" s="7">
        <v>3.1</v>
      </c>
      <c r="AL481" s="7">
        <v>0.5</v>
      </c>
      <c r="AM481" s="7">
        <v>4.55</v>
      </c>
      <c r="AN481" s="7">
        <v>0.73</v>
      </c>
      <c r="AO481" s="9">
        <v>4.0999999999999996</v>
      </c>
      <c r="AP481" s="8">
        <v>39</v>
      </c>
      <c r="AQ481" s="8">
        <v>16</v>
      </c>
      <c r="AR481" s="8">
        <v>7</v>
      </c>
      <c r="AS481" s="8">
        <v>6</v>
      </c>
      <c r="AT481" s="7">
        <v>6</v>
      </c>
      <c r="AU481" s="8">
        <v>56</v>
      </c>
      <c r="AV481" s="7">
        <v>8</v>
      </c>
      <c r="AW481" s="8">
        <v>3</v>
      </c>
      <c r="AX481" s="7"/>
      <c r="AY481" s="7"/>
      <c r="AZ481" s="7"/>
      <c r="BA481" s="7"/>
      <c r="BB481" s="9">
        <v>8</v>
      </c>
      <c r="BC481" s="7">
        <v>11.8</v>
      </c>
      <c r="BD481" s="7">
        <v>28.9</v>
      </c>
      <c r="BE481" s="7">
        <v>2.25</v>
      </c>
      <c r="BF481" s="7">
        <v>7.19</v>
      </c>
      <c r="BG481" s="7">
        <v>1.34</v>
      </c>
      <c r="BH481" s="7">
        <v>0.54800000000000004</v>
      </c>
      <c r="BI481" s="7">
        <v>1.1399999999999999</v>
      </c>
      <c r="BJ481" s="7">
        <v>0.2</v>
      </c>
      <c r="BK481" s="7">
        <v>1.25</v>
      </c>
      <c r="BL481" s="7">
        <v>0.27</v>
      </c>
      <c r="BM481" s="7">
        <v>0.83</v>
      </c>
      <c r="BN481" s="7">
        <v>0.13200000000000001</v>
      </c>
      <c r="BO481" s="7">
        <v>0.93</v>
      </c>
      <c r="BP481" s="7">
        <v>0.13600000000000001</v>
      </c>
      <c r="BQ481" s="6" t="s">
        <v>29</v>
      </c>
      <c r="BR481" s="10">
        <v>2.5561795222573145</v>
      </c>
      <c r="BS481" s="10">
        <v>11.775271928949207</v>
      </c>
      <c r="BT481" s="10">
        <v>0.79665103283105487</v>
      </c>
      <c r="BU481" s="10">
        <v>70.762485779862288</v>
      </c>
      <c r="BV481" s="7">
        <v>9.9056978360135009E-2</v>
      </c>
      <c r="BW481" s="11">
        <v>911.08123861373076</v>
      </c>
      <c r="BX481" s="7">
        <v>12.688172043010752</v>
      </c>
      <c r="BY481" s="7">
        <v>41</v>
      </c>
      <c r="BZ481" s="7">
        <f t="shared" si="47"/>
        <v>9.5121951219512209</v>
      </c>
      <c r="CA481" s="9">
        <v>8.6193910728766507</v>
      </c>
      <c r="CB481" s="12">
        <v>0.79665103283105487</v>
      </c>
      <c r="CC481" s="7">
        <v>6</v>
      </c>
      <c r="CD481" s="7">
        <v>6</v>
      </c>
      <c r="CJ481" s="2">
        <v>0.79665103283105487</v>
      </c>
      <c r="CK481" s="12">
        <v>0.79665103283105487</v>
      </c>
      <c r="CL481" s="7">
        <v>3.273126</v>
      </c>
      <c r="CM481" s="7">
        <v>3.273126</v>
      </c>
      <c r="CS481" s="12">
        <v>0.79665103283105487</v>
      </c>
      <c r="CU481" s="7">
        <v>12.688172043010752</v>
      </c>
    </row>
    <row r="482" spans="1:99" x14ac:dyDescent="0.15">
      <c r="A482" s="3" t="s">
        <v>316</v>
      </c>
      <c r="B482" s="5" t="s">
        <v>47</v>
      </c>
      <c r="C482" s="6">
        <v>17</v>
      </c>
      <c r="D482" s="14">
        <v>512403.24295099999</v>
      </c>
      <c r="E482" s="14">
        <v>5378536.3536630003</v>
      </c>
      <c r="F482" s="2">
        <v>-80.831900000000005</v>
      </c>
      <c r="G482" s="2">
        <v>48.559800000000003</v>
      </c>
      <c r="H482" s="5" t="s">
        <v>1</v>
      </c>
      <c r="I482" s="1" t="s">
        <v>46</v>
      </c>
      <c r="J482" s="3" t="s">
        <v>48</v>
      </c>
      <c r="K482" s="3" t="s">
        <v>52</v>
      </c>
      <c r="L482" s="7">
        <v>74.766875999999996</v>
      </c>
      <c r="M482" s="7">
        <v>12.64663</v>
      </c>
      <c r="N482" s="7">
        <v>6.0704000000000001E-2</v>
      </c>
      <c r="O482" s="7">
        <v>3.3392780000000002</v>
      </c>
      <c r="P482" s="7">
        <v>0.78915000000000002</v>
      </c>
      <c r="Q482" s="7">
        <v>2.6709679999999998</v>
      </c>
      <c r="R482" s="7">
        <v>4.0469220000000004</v>
      </c>
      <c r="S482" s="7">
        <v>1.2545459999999999</v>
      </c>
      <c r="T482" s="7">
        <v>0.35410599999999998</v>
      </c>
      <c r="U482" s="7">
        <v>7.0820999999999995E-2</v>
      </c>
      <c r="V482" s="7">
        <v>1</v>
      </c>
      <c r="W482" s="7">
        <v>99.840560999999994</v>
      </c>
      <c r="X482" s="7"/>
      <c r="Y482" s="7"/>
      <c r="Z482" s="7"/>
      <c r="AA482" s="7"/>
      <c r="AB482" s="7"/>
      <c r="AC482" s="8"/>
      <c r="AD482" s="9"/>
      <c r="AE482" s="7"/>
      <c r="AF482" s="9">
        <v>57.51</v>
      </c>
      <c r="AG482" s="8">
        <v>318.61</v>
      </c>
      <c r="AH482" s="9">
        <v>540</v>
      </c>
      <c r="AI482" s="9">
        <v>14.3</v>
      </c>
      <c r="AJ482" s="9">
        <v>183</v>
      </c>
      <c r="AK482" s="7">
        <v>5</v>
      </c>
      <c r="AL482" s="7">
        <v>0.8</v>
      </c>
      <c r="AM482" s="7">
        <v>6</v>
      </c>
      <c r="AN482" s="7"/>
      <c r="AO482" s="9">
        <v>6.3</v>
      </c>
      <c r="AP482" s="8">
        <v>30</v>
      </c>
      <c r="AQ482" s="8">
        <v>15</v>
      </c>
      <c r="AR482" s="8">
        <v>5</v>
      </c>
      <c r="AS482" s="8">
        <v>6</v>
      </c>
      <c r="AT482" s="7"/>
      <c r="AU482" s="8">
        <v>43</v>
      </c>
      <c r="AV482" s="7"/>
      <c r="AW482" s="8"/>
      <c r="AX482" s="7"/>
      <c r="AY482" s="7"/>
      <c r="AZ482" s="7"/>
      <c r="BA482" s="7"/>
      <c r="BB482" s="9">
        <v>13</v>
      </c>
      <c r="BC482" s="7">
        <v>13.7</v>
      </c>
      <c r="BD482" s="7">
        <v>32.700000000000003</v>
      </c>
      <c r="BE482" s="7"/>
      <c r="BF482" s="7">
        <v>15.624000000000001</v>
      </c>
      <c r="BG482" s="7">
        <v>3.1070000000000002</v>
      </c>
      <c r="BH482" s="7">
        <v>0.72</v>
      </c>
      <c r="BI482" s="7"/>
      <c r="BJ482" s="7">
        <v>0.3</v>
      </c>
      <c r="BK482" s="7"/>
      <c r="BL482" s="7"/>
      <c r="BM482" s="7"/>
      <c r="BN482" s="7"/>
      <c r="BO482" s="7">
        <v>1.17</v>
      </c>
      <c r="BP482" s="7">
        <v>0.25</v>
      </c>
      <c r="BQ482" s="6" t="s">
        <v>43</v>
      </c>
      <c r="BR482" s="10">
        <v>3.2258059887800052</v>
      </c>
      <c r="BS482" s="10">
        <v>13.860706436095603</v>
      </c>
      <c r="BT482" s="10">
        <v>0.7984070426310107</v>
      </c>
      <c r="BU482" s="10">
        <v>75.643921122624945</v>
      </c>
      <c r="BV482" s="7">
        <v>7.0934096614300876E-2</v>
      </c>
      <c r="BW482" s="11">
        <v>925.01528457694997</v>
      </c>
      <c r="BX482" s="7">
        <v>11.709401709401709</v>
      </c>
      <c r="BY482" s="7">
        <v>24.508461538461539</v>
      </c>
      <c r="BZ482" s="7">
        <f t="shared" ref="BZ482:BZ506" si="48">AP482/AO482</f>
        <v>4.7619047619047619</v>
      </c>
      <c r="CA482" s="9">
        <v>7.9544880240128508</v>
      </c>
      <c r="CB482" s="12">
        <v>0.7984070426310107</v>
      </c>
      <c r="CC482" s="7"/>
      <c r="CD482" s="7"/>
      <c r="CJ482" s="2">
        <v>0.7984070426310107</v>
      </c>
      <c r="CK482" s="12">
        <v>0.7984070426310107</v>
      </c>
      <c r="CL482" s="7">
        <v>3.3392780000000002</v>
      </c>
      <c r="CM482" s="7">
        <v>3.3392780000000002</v>
      </c>
      <c r="CS482" s="12">
        <v>0.7984070426310107</v>
      </c>
      <c r="CU482" s="7">
        <v>11.709401709401709</v>
      </c>
    </row>
    <row r="483" spans="1:99" x14ac:dyDescent="0.15">
      <c r="B483" s="5" t="s">
        <v>47</v>
      </c>
      <c r="C483" s="6">
        <v>18</v>
      </c>
      <c r="D483" s="14">
        <v>379947</v>
      </c>
      <c r="E483" s="14">
        <v>5413560</v>
      </c>
      <c r="F483" s="2">
        <v>-76.636914000000004</v>
      </c>
      <c r="G483" s="2">
        <v>48.863377</v>
      </c>
      <c r="H483" s="5" t="s">
        <v>1</v>
      </c>
      <c r="I483" s="1" t="s">
        <v>46</v>
      </c>
      <c r="J483" s="3" t="s">
        <v>48</v>
      </c>
      <c r="K483" s="3" t="s">
        <v>52</v>
      </c>
      <c r="L483" s="7">
        <v>71.941649999999996</v>
      </c>
      <c r="M483" s="7">
        <v>14.466801</v>
      </c>
      <c r="N483" s="7">
        <v>5.0301999999999999E-2</v>
      </c>
      <c r="O483" s="7">
        <v>3.2696179999999999</v>
      </c>
      <c r="P483" s="7">
        <v>0.79476899999999995</v>
      </c>
      <c r="Q483" s="7">
        <v>2.6257549999999998</v>
      </c>
      <c r="R483" s="7">
        <v>4.0744470000000002</v>
      </c>
      <c r="S483" s="7">
        <v>2.3541249999999998</v>
      </c>
      <c r="T483" s="7">
        <v>0.33199200000000001</v>
      </c>
      <c r="U483" s="7">
        <v>9.0542999999999998E-2</v>
      </c>
      <c r="V483" s="7">
        <v>0.71</v>
      </c>
      <c r="W483" s="7">
        <v>100.11</v>
      </c>
      <c r="X483" s="7">
        <v>0.03</v>
      </c>
      <c r="Y483" s="7"/>
      <c r="Z483" s="7"/>
      <c r="AA483" s="7"/>
      <c r="AB483" s="7"/>
      <c r="AC483" s="8"/>
      <c r="AD483" s="9">
        <v>2</v>
      </c>
      <c r="AE483" s="7">
        <v>1.5</v>
      </c>
      <c r="AF483" s="9">
        <v>88</v>
      </c>
      <c r="AG483" s="8">
        <v>205</v>
      </c>
      <c r="AH483" s="9">
        <v>549</v>
      </c>
      <c r="AI483" s="9">
        <v>6.8</v>
      </c>
      <c r="AJ483" s="9">
        <v>137</v>
      </c>
      <c r="AK483" s="7">
        <v>3.5</v>
      </c>
      <c r="AL483" s="7">
        <v>0.75</v>
      </c>
      <c r="AM483" s="7">
        <v>14.9</v>
      </c>
      <c r="AN483" s="7">
        <v>1.69</v>
      </c>
      <c r="AO483" s="9">
        <v>5.0999999999999996</v>
      </c>
      <c r="AP483" s="8">
        <v>36</v>
      </c>
      <c r="AQ483" s="8">
        <v>25</v>
      </c>
      <c r="AR483" s="8">
        <v>9</v>
      </c>
      <c r="AS483" s="8">
        <v>6</v>
      </c>
      <c r="AT483" s="7">
        <v>26</v>
      </c>
      <c r="AU483" s="8">
        <v>63</v>
      </c>
      <c r="AV483" s="7">
        <v>12</v>
      </c>
      <c r="AW483" s="8">
        <v>1.8</v>
      </c>
      <c r="AX483" s="7"/>
      <c r="AY483" s="7">
        <v>10</v>
      </c>
      <c r="AZ483" s="7"/>
      <c r="BA483" s="7"/>
      <c r="BB483" s="9">
        <v>12.7</v>
      </c>
      <c r="BC483" s="7">
        <v>30.1</v>
      </c>
      <c r="BD483" s="7">
        <v>51.6</v>
      </c>
      <c r="BE483" s="7">
        <v>5.36</v>
      </c>
      <c r="BF483" s="7">
        <v>18.5</v>
      </c>
      <c r="BG483" s="7">
        <v>2.76</v>
      </c>
      <c r="BH483" s="7">
        <v>0.622</v>
      </c>
      <c r="BI483" s="7">
        <v>2.1800000000000002</v>
      </c>
      <c r="BJ483" s="7">
        <v>0.35</v>
      </c>
      <c r="BK483" s="7">
        <v>2.0099999999999998</v>
      </c>
      <c r="BL483" s="7">
        <v>0.41</v>
      </c>
      <c r="BM483" s="7">
        <v>1.26</v>
      </c>
      <c r="BN483" s="7">
        <v>0.217</v>
      </c>
      <c r="BO483" s="7">
        <v>1.41</v>
      </c>
      <c r="BP483" s="7">
        <v>0.19500000000000001</v>
      </c>
      <c r="BQ483" s="6" t="s">
        <v>29</v>
      </c>
      <c r="BR483" s="10">
        <v>1.7307691817554296</v>
      </c>
      <c r="BS483" s="10">
        <v>30.281690140845068</v>
      </c>
      <c r="BT483" s="10">
        <v>0.79956639839034205</v>
      </c>
      <c r="BU483" s="10">
        <v>72.375905432595573</v>
      </c>
      <c r="BV483" s="7">
        <v>9.0443512136649681E-2</v>
      </c>
      <c r="BW483" s="11">
        <v>917.84830471365979</v>
      </c>
      <c r="BX483" s="7">
        <v>21.347517730496456</v>
      </c>
      <c r="BY483" s="7">
        <v>16.141732283464567</v>
      </c>
      <c r="BZ483" s="7">
        <f t="shared" si="48"/>
        <v>7.0588235294117654</v>
      </c>
      <c r="CA483" s="9">
        <v>14.501900126399576</v>
      </c>
      <c r="CB483" s="12">
        <v>0.79956639839034205</v>
      </c>
      <c r="CC483" s="7">
        <v>26</v>
      </c>
      <c r="CD483" s="7">
        <v>26</v>
      </c>
      <c r="CJ483" s="2">
        <v>0.79956639839034205</v>
      </c>
      <c r="CK483" s="12">
        <v>0.79956639839034205</v>
      </c>
      <c r="CL483" s="7">
        <v>3.2696179999999999</v>
      </c>
      <c r="CM483" s="7">
        <v>3.2696179999999999</v>
      </c>
      <c r="CS483" s="12">
        <v>0.79956639839034205</v>
      </c>
      <c r="CU483" s="7">
        <v>21.347517730496456</v>
      </c>
    </row>
    <row r="484" spans="1:99" x14ac:dyDescent="0.15">
      <c r="B484" s="5" t="s">
        <v>47</v>
      </c>
      <c r="C484" s="6">
        <v>17</v>
      </c>
      <c r="D484" s="14">
        <v>645514</v>
      </c>
      <c r="E484" s="14">
        <v>5387834</v>
      </c>
      <c r="F484" s="2">
        <v>-79.025210999999999</v>
      </c>
      <c r="G484" s="2">
        <v>48.626634000000003</v>
      </c>
      <c r="H484" s="5" t="s">
        <v>1</v>
      </c>
      <c r="I484" s="1" t="s">
        <v>46</v>
      </c>
      <c r="J484" s="3" t="s">
        <v>48</v>
      </c>
      <c r="K484" s="3" t="s">
        <v>52</v>
      </c>
      <c r="L484" s="7">
        <v>73.529411999999994</v>
      </c>
      <c r="M484" s="7">
        <v>13.980943999999999</v>
      </c>
      <c r="N484" s="7">
        <v>5.1781000000000001E-2</v>
      </c>
      <c r="O484" s="7">
        <v>3.572908</v>
      </c>
      <c r="P484" s="7">
        <v>0.77671900000000005</v>
      </c>
      <c r="Q484" s="7">
        <v>1.4498759999999999</v>
      </c>
      <c r="R484" s="7">
        <v>4.6603149999999998</v>
      </c>
      <c r="S484" s="7">
        <v>1.563795</v>
      </c>
      <c r="T484" s="7">
        <v>0.33139999999999997</v>
      </c>
      <c r="U484" s="7">
        <v>8.2849999999999993E-2</v>
      </c>
      <c r="V484" s="7">
        <v>1.8</v>
      </c>
      <c r="W484" s="7">
        <v>98.36</v>
      </c>
      <c r="X484" s="7">
        <v>0.01</v>
      </c>
      <c r="Y484" s="7"/>
      <c r="Z484" s="7"/>
      <c r="AA484" s="7"/>
      <c r="AB484" s="7"/>
      <c r="AC484" s="8">
        <v>14.7</v>
      </c>
      <c r="AD484" s="9">
        <v>0.15</v>
      </c>
      <c r="AE484" s="7">
        <v>0.64</v>
      </c>
      <c r="AF484" s="9">
        <v>39</v>
      </c>
      <c r="AG484" s="8">
        <v>184</v>
      </c>
      <c r="AH484" s="9">
        <v>490</v>
      </c>
      <c r="AI484" s="9">
        <v>4.8</v>
      </c>
      <c r="AJ484" s="9">
        <v>124</v>
      </c>
      <c r="AK484" s="7">
        <v>3.7</v>
      </c>
      <c r="AL484" s="7">
        <v>0.4</v>
      </c>
      <c r="AM484" s="7">
        <v>5.76</v>
      </c>
      <c r="AN484" s="7">
        <v>0.6</v>
      </c>
      <c r="AO484" s="9">
        <v>2.2999999999999998</v>
      </c>
      <c r="AP484" s="8">
        <v>32</v>
      </c>
      <c r="AQ484" s="8">
        <v>20</v>
      </c>
      <c r="AR484" s="8">
        <v>8</v>
      </c>
      <c r="AS484" s="8">
        <v>5.3</v>
      </c>
      <c r="AT484" s="7">
        <v>6.7</v>
      </c>
      <c r="AU484" s="8">
        <v>41</v>
      </c>
      <c r="AV484" s="7">
        <v>1.5</v>
      </c>
      <c r="AW484" s="8">
        <v>0.2</v>
      </c>
      <c r="AX484" s="7">
        <v>0.03</v>
      </c>
      <c r="AY484" s="7">
        <v>10</v>
      </c>
      <c r="AZ484" s="7"/>
      <c r="BA484" s="7"/>
      <c r="BB484" s="9">
        <v>8.6</v>
      </c>
      <c r="BC484" s="7">
        <v>37.4</v>
      </c>
      <c r="BD484" s="7">
        <v>65.8</v>
      </c>
      <c r="BE484" s="7">
        <v>6.63</v>
      </c>
      <c r="BF484" s="7">
        <v>22</v>
      </c>
      <c r="BG484" s="7">
        <v>3.02</v>
      </c>
      <c r="BH484" s="7">
        <v>0.84</v>
      </c>
      <c r="BI484" s="7">
        <v>2.87</v>
      </c>
      <c r="BJ484" s="7">
        <v>0.34</v>
      </c>
      <c r="BK484" s="7">
        <v>1.59</v>
      </c>
      <c r="BL484" s="7">
        <v>0.3</v>
      </c>
      <c r="BM484" s="7">
        <v>0.91</v>
      </c>
      <c r="BN484" s="7">
        <v>0.12</v>
      </c>
      <c r="BO484" s="7">
        <v>0.85</v>
      </c>
      <c r="BP484" s="7">
        <v>0.14000000000000001</v>
      </c>
      <c r="BQ484" s="6" t="s">
        <v>29</v>
      </c>
      <c r="BR484" s="10">
        <v>2.9801316668744944</v>
      </c>
      <c r="BS484" s="10">
        <v>38.732394366197184</v>
      </c>
      <c r="BT484" s="10">
        <v>0.8043900165700083</v>
      </c>
      <c r="BU484" s="10">
        <v>76.148935376967685</v>
      </c>
      <c r="BV484" s="7">
        <v>8.4231394875965843E-2</v>
      </c>
      <c r="BW484" s="11">
        <v>946.06059593143675</v>
      </c>
      <c r="BX484" s="7">
        <v>44</v>
      </c>
      <c r="BY484" s="7">
        <v>21.395348837209305</v>
      </c>
      <c r="BZ484" s="7">
        <f t="shared" si="48"/>
        <v>13.913043478260871</v>
      </c>
      <c r="CA484" s="9">
        <v>29.890295144246831</v>
      </c>
      <c r="CB484" s="12">
        <v>0.8043900165700083</v>
      </c>
      <c r="CC484" s="7">
        <v>6.7</v>
      </c>
      <c r="CD484" s="7">
        <v>6.7</v>
      </c>
      <c r="CJ484" s="2">
        <v>0.8043900165700083</v>
      </c>
      <c r="CK484" s="12">
        <v>0.8043900165700083</v>
      </c>
      <c r="CL484" s="7">
        <v>3.572908</v>
      </c>
      <c r="CM484" s="7">
        <v>3.572908</v>
      </c>
      <c r="CS484" s="12">
        <v>0.8043900165700083</v>
      </c>
      <c r="CU484" s="7">
        <v>44</v>
      </c>
    </row>
    <row r="485" spans="1:99" x14ac:dyDescent="0.15">
      <c r="B485" s="5" t="s">
        <v>57</v>
      </c>
      <c r="C485" s="6">
        <v>18</v>
      </c>
      <c r="D485" s="14">
        <v>366230</v>
      </c>
      <c r="E485" s="14">
        <v>5427839</v>
      </c>
      <c r="F485" s="2">
        <v>-76.828534000000005</v>
      </c>
      <c r="G485" s="2">
        <v>48.988956000000002</v>
      </c>
      <c r="H485" s="5" t="s">
        <v>1</v>
      </c>
      <c r="I485" s="1" t="s">
        <v>46</v>
      </c>
      <c r="J485" s="3" t="s">
        <v>48</v>
      </c>
      <c r="K485" s="3" t="s">
        <v>52</v>
      </c>
      <c r="L485" s="7">
        <v>71.530930999999995</v>
      </c>
      <c r="M485" s="7">
        <v>15.924917000000001</v>
      </c>
      <c r="N485" s="7">
        <v>4.0367E-2</v>
      </c>
      <c r="O485" s="7">
        <v>3.0679180000000001</v>
      </c>
      <c r="P485" s="7">
        <v>0.79725500000000005</v>
      </c>
      <c r="Q485" s="7">
        <v>2.5229590000000002</v>
      </c>
      <c r="R485" s="7">
        <v>4.6725199999999996</v>
      </c>
      <c r="S485" s="7">
        <v>1.0394589999999999</v>
      </c>
      <c r="T485" s="7">
        <v>0.302755</v>
      </c>
      <c r="U485" s="7">
        <v>0.10091799999999999</v>
      </c>
      <c r="V485" s="7">
        <v>1.08</v>
      </c>
      <c r="W485" s="7">
        <v>100.17</v>
      </c>
      <c r="X485" s="7">
        <v>0.04</v>
      </c>
      <c r="Y485" s="7"/>
      <c r="Z485" s="7"/>
      <c r="AA485" s="7"/>
      <c r="AB485" s="7"/>
      <c r="AC485" s="8"/>
      <c r="AD485" s="9"/>
      <c r="AE485" s="7">
        <v>0.8</v>
      </c>
      <c r="AF485" s="9">
        <v>33</v>
      </c>
      <c r="AG485" s="8">
        <v>351</v>
      </c>
      <c r="AH485" s="9">
        <v>384</v>
      </c>
      <c r="AI485" s="9">
        <v>3.8</v>
      </c>
      <c r="AJ485" s="9">
        <v>112</v>
      </c>
      <c r="AK485" s="7">
        <v>2.6</v>
      </c>
      <c r="AL485" s="7">
        <v>0.33</v>
      </c>
      <c r="AM485" s="7">
        <v>2.39</v>
      </c>
      <c r="AN485" s="7">
        <v>0.34</v>
      </c>
      <c r="AO485" s="9">
        <v>3.7</v>
      </c>
      <c r="AP485" s="8">
        <v>31</v>
      </c>
      <c r="AQ485" s="8">
        <v>50</v>
      </c>
      <c r="AR485" s="8">
        <v>7</v>
      </c>
      <c r="AS485" s="8">
        <v>6</v>
      </c>
      <c r="AT485" s="7">
        <v>11</v>
      </c>
      <c r="AU485" s="8">
        <v>71</v>
      </c>
      <c r="AV485" s="7">
        <v>5</v>
      </c>
      <c r="AW485" s="8"/>
      <c r="AX485" s="7">
        <v>0.3</v>
      </c>
      <c r="AY485" s="7"/>
      <c r="AZ485" s="7"/>
      <c r="BA485" s="7"/>
      <c r="BB485" s="9">
        <v>3.5</v>
      </c>
      <c r="BC485" s="7">
        <v>14.1</v>
      </c>
      <c r="BD485" s="7">
        <v>23.3</v>
      </c>
      <c r="BE485" s="7">
        <v>2.66</v>
      </c>
      <c r="BF485" s="7">
        <v>8.9600000000000009</v>
      </c>
      <c r="BG485" s="7">
        <v>1.4</v>
      </c>
      <c r="BH485" s="7">
        <v>0.51500000000000001</v>
      </c>
      <c r="BI485" s="7">
        <v>1.04</v>
      </c>
      <c r="BJ485" s="7">
        <v>0.12</v>
      </c>
      <c r="BK485" s="7">
        <v>0.63</v>
      </c>
      <c r="BL485" s="7">
        <v>0.12</v>
      </c>
      <c r="BM485" s="7">
        <v>0.33</v>
      </c>
      <c r="BN485" s="7">
        <v>4.4999999999999998E-2</v>
      </c>
      <c r="BO485" s="7">
        <v>0.28999999999999998</v>
      </c>
      <c r="BP485" s="7">
        <v>4.7E-2</v>
      </c>
      <c r="BQ485" s="6" t="s">
        <v>29</v>
      </c>
      <c r="BR485" s="10">
        <v>4.4951460326958541</v>
      </c>
      <c r="BS485" s="10">
        <v>14.229488343929761</v>
      </c>
      <c r="BT485" s="10">
        <v>0.80457664749217894</v>
      </c>
      <c r="BU485" s="10">
        <v>72.187840347159138</v>
      </c>
      <c r="BV485" s="7">
        <v>0.10074673055805131</v>
      </c>
      <c r="BW485" s="11">
        <v>926.82141372972217</v>
      </c>
      <c r="BX485" s="7">
        <v>48.620689655172413</v>
      </c>
      <c r="BY485" s="7">
        <v>100.28571428571429</v>
      </c>
      <c r="BZ485" s="7">
        <f t="shared" si="48"/>
        <v>8.3783783783783772</v>
      </c>
      <c r="CA485" s="9">
        <v>33.02924463431664</v>
      </c>
      <c r="CB485" s="12">
        <v>0.80457664749217894</v>
      </c>
      <c r="CC485" s="7">
        <v>11</v>
      </c>
      <c r="CD485" s="7">
        <v>11</v>
      </c>
      <c r="CJ485" s="2">
        <v>0.80457664749217894</v>
      </c>
      <c r="CK485" s="12">
        <v>0.80457664749217894</v>
      </c>
      <c r="CL485" s="7">
        <v>3.0679180000000001</v>
      </c>
      <c r="CM485" s="7">
        <v>3.0679180000000001</v>
      </c>
      <c r="CS485" s="12">
        <v>0.80457664749217894</v>
      </c>
      <c r="CU485" s="7">
        <v>48.620689655172413</v>
      </c>
    </row>
    <row r="486" spans="1:99" x14ac:dyDescent="0.15">
      <c r="A486" s="3" t="s">
        <v>463</v>
      </c>
      <c r="B486" s="5" t="s">
        <v>67</v>
      </c>
      <c r="C486" s="6">
        <v>17</v>
      </c>
      <c r="D486" s="14">
        <v>432809</v>
      </c>
      <c r="E486" s="14">
        <v>5373868</v>
      </c>
      <c r="F486" s="2">
        <v>-81.909823000000003</v>
      </c>
      <c r="G486" s="2">
        <v>48.514328999999996</v>
      </c>
      <c r="H486" s="5" t="s">
        <v>1</v>
      </c>
      <c r="I486" s="1" t="s">
        <v>46</v>
      </c>
      <c r="J486" s="3" t="s">
        <v>48</v>
      </c>
      <c r="K486" s="3" t="s">
        <v>52</v>
      </c>
      <c r="L486" s="7">
        <v>69.271917000000002</v>
      </c>
      <c r="M486" s="7">
        <v>17.018325999999998</v>
      </c>
      <c r="N486" s="7">
        <v>2.9718000000000001E-2</v>
      </c>
      <c r="O486" s="7">
        <v>2.5061909999999998</v>
      </c>
      <c r="P486" s="7">
        <v>0.81228299999999998</v>
      </c>
      <c r="Q486" s="7">
        <v>3.4373450000000001</v>
      </c>
      <c r="R486" s="7">
        <v>5.2104999999999997</v>
      </c>
      <c r="S486" s="7">
        <v>1.347202</v>
      </c>
      <c r="T486" s="7">
        <v>0.267459</v>
      </c>
      <c r="U486" s="7">
        <v>9.9058999999999994E-2</v>
      </c>
      <c r="V486" s="7">
        <v>0.46</v>
      </c>
      <c r="W486" s="7">
        <v>101.41</v>
      </c>
      <c r="X486" s="7"/>
      <c r="Y486" s="7">
        <v>0.05</v>
      </c>
      <c r="Z486" s="7"/>
      <c r="AA486" s="7">
        <v>0.1</v>
      </c>
      <c r="AB486" s="7">
        <v>0.3</v>
      </c>
      <c r="AC486" s="8">
        <v>34</v>
      </c>
      <c r="AD486" s="9">
        <v>0.44</v>
      </c>
      <c r="AE486" s="7">
        <v>1.212</v>
      </c>
      <c r="AF486" s="9">
        <v>43.22</v>
      </c>
      <c r="AG486" s="8">
        <v>422.3</v>
      </c>
      <c r="AH486" s="9">
        <v>384</v>
      </c>
      <c r="AI486" s="9">
        <v>2.8</v>
      </c>
      <c r="AJ486" s="9">
        <v>133.6</v>
      </c>
      <c r="AK486" s="7">
        <v>3.4</v>
      </c>
      <c r="AL486" s="7">
        <v>0.17</v>
      </c>
      <c r="AM486" s="7">
        <v>1.6</v>
      </c>
      <c r="AN486" s="7">
        <v>0.46300000000000002</v>
      </c>
      <c r="AO486" s="9">
        <v>3.3</v>
      </c>
      <c r="AP486" s="8">
        <v>20.100000000000001</v>
      </c>
      <c r="AQ486" s="8">
        <v>18</v>
      </c>
      <c r="AR486" s="8">
        <v>7</v>
      </c>
      <c r="AS486" s="8">
        <v>5</v>
      </c>
      <c r="AT486" s="7"/>
      <c r="AU486" s="8">
        <v>51</v>
      </c>
      <c r="AV486" s="7"/>
      <c r="AW486" s="8"/>
      <c r="AX486" s="7">
        <v>3</v>
      </c>
      <c r="AY486" s="7">
        <v>7.51</v>
      </c>
      <c r="AZ486" s="7"/>
      <c r="BA486" s="7"/>
      <c r="BB486" s="9">
        <v>3.32</v>
      </c>
      <c r="BC486" s="7">
        <v>7.31</v>
      </c>
      <c r="BD486" s="7">
        <v>17.72</v>
      </c>
      <c r="BE486" s="7">
        <v>1.73</v>
      </c>
      <c r="BF486" s="7">
        <v>6.51</v>
      </c>
      <c r="BG486" s="7">
        <v>1.34</v>
      </c>
      <c r="BH486" s="7">
        <v>0.44500000000000001</v>
      </c>
      <c r="BI486" s="7">
        <v>1.093</v>
      </c>
      <c r="BJ486" s="7">
        <v>0.15</v>
      </c>
      <c r="BK486" s="7">
        <v>0.76100000000000001</v>
      </c>
      <c r="BL486" s="7">
        <v>0.13300000000000001</v>
      </c>
      <c r="BM486" s="7">
        <v>0.34200000000000003</v>
      </c>
      <c r="BN486" s="7">
        <v>4.5999999999999999E-2</v>
      </c>
      <c r="BO486" s="7">
        <v>0.28000000000000003</v>
      </c>
      <c r="BP486" s="7">
        <v>4.1000000000000002E-2</v>
      </c>
      <c r="BQ486" s="6" t="s">
        <v>58</v>
      </c>
      <c r="BR486" s="10">
        <v>3.8676456834238664</v>
      </c>
      <c r="BS486" s="10">
        <v>7.241208519068846</v>
      </c>
      <c r="BT486" s="10">
        <v>0.80463893016344723</v>
      </c>
      <c r="BU486" s="10">
        <v>68.620026745913819</v>
      </c>
      <c r="BV486" s="7">
        <v>9.7681688196430333E-2</v>
      </c>
      <c r="BW486" s="11">
        <v>887.75472182815076</v>
      </c>
      <c r="BX486" s="7">
        <v>26.107142857142854</v>
      </c>
      <c r="BY486" s="7">
        <v>127.1987951807229</v>
      </c>
      <c r="BZ486" s="7">
        <f t="shared" si="48"/>
        <v>6.0909090909090917</v>
      </c>
      <c r="CA486" s="9">
        <v>17.735231940295805</v>
      </c>
      <c r="CB486" s="12">
        <v>0.80463893016344723</v>
      </c>
      <c r="CC486" s="7"/>
      <c r="CD486" s="7"/>
      <c r="CJ486" s="2">
        <v>0.80463893016344723</v>
      </c>
      <c r="CK486" s="12">
        <v>0.80463893016344723</v>
      </c>
      <c r="CL486" s="7">
        <v>2.5061909999999998</v>
      </c>
      <c r="CM486" s="7">
        <v>2.5061909999999998</v>
      </c>
      <c r="CS486" s="12">
        <v>0.80463893016344723</v>
      </c>
      <c r="CU486" s="7">
        <v>26.107142857142854</v>
      </c>
    </row>
    <row r="487" spans="1:99" x14ac:dyDescent="0.15">
      <c r="B487" s="5" t="s">
        <v>57</v>
      </c>
      <c r="C487" s="6">
        <v>17</v>
      </c>
      <c r="D487" s="14">
        <v>708128</v>
      </c>
      <c r="E487" s="14">
        <v>5426030</v>
      </c>
      <c r="F487" s="2">
        <v>-78.157050999999996</v>
      </c>
      <c r="G487" s="2">
        <v>48.952129999999997</v>
      </c>
      <c r="H487" s="5" t="s">
        <v>1</v>
      </c>
      <c r="I487" s="1" t="s">
        <v>46</v>
      </c>
      <c r="J487" s="3" t="s">
        <v>48</v>
      </c>
      <c r="K487" s="3" t="s">
        <v>52</v>
      </c>
      <c r="L487" s="7">
        <v>69.430418000000003</v>
      </c>
      <c r="M487" s="7">
        <v>16.380528999999999</v>
      </c>
      <c r="N487" s="7">
        <v>4.0396000000000001E-2</v>
      </c>
      <c r="O487" s="7">
        <v>2.7772169999999998</v>
      </c>
      <c r="P487" s="7">
        <v>0.79781899999999994</v>
      </c>
      <c r="Q487" s="7">
        <v>3.130681</v>
      </c>
      <c r="R487" s="7">
        <v>5.6857199999999999</v>
      </c>
      <c r="S487" s="7">
        <v>1.221975</v>
      </c>
      <c r="T487" s="7">
        <v>0.40395900000000001</v>
      </c>
      <c r="U487" s="7">
        <v>0.13128699999999999</v>
      </c>
      <c r="V487" s="7">
        <v>0.9</v>
      </c>
      <c r="W487" s="7">
        <v>99.92</v>
      </c>
      <c r="X487" s="7"/>
      <c r="Y487" s="7"/>
      <c r="Z487" s="7"/>
      <c r="AA487" s="7"/>
      <c r="AB487" s="7"/>
      <c r="AC487" s="8"/>
      <c r="AD487" s="9">
        <v>1</v>
      </c>
      <c r="AE487" s="7">
        <v>1.1000000000000001</v>
      </c>
      <c r="AF487" s="9">
        <v>34</v>
      </c>
      <c r="AG487" s="8">
        <v>449.5</v>
      </c>
      <c r="AH487" s="9">
        <v>312</v>
      </c>
      <c r="AI487" s="9">
        <v>4.3</v>
      </c>
      <c r="AJ487" s="9">
        <v>128.1</v>
      </c>
      <c r="AK487" s="7">
        <v>3.4</v>
      </c>
      <c r="AL487" s="7">
        <v>0.3</v>
      </c>
      <c r="AM487" s="7">
        <v>1.3</v>
      </c>
      <c r="AN487" s="7">
        <v>1.1000000000000001</v>
      </c>
      <c r="AO487" s="9">
        <v>3</v>
      </c>
      <c r="AP487" s="8">
        <v>26</v>
      </c>
      <c r="AQ487" s="8"/>
      <c r="AR487" s="8">
        <v>3.8</v>
      </c>
      <c r="AS487" s="8">
        <v>5.2</v>
      </c>
      <c r="AT487" s="7">
        <v>10.199999999999999</v>
      </c>
      <c r="AU487" s="8">
        <v>46</v>
      </c>
      <c r="AV487" s="7">
        <v>0.9</v>
      </c>
      <c r="AW487" s="8"/>
      <c r="AX487" s="7"/>
      <c r="AY487" s="7"/>
      <c r="AZ487" s="7"/>
      <c r="BA487" s="7"/>
      <c r="BB487" s="9">
        <v>6.8</v>
      </c>
      <c r="BC487" s="7">
        <v>7.7</v>
      </c>
      <c r="BD487" s="7">
        <v>17.7</v>
      </c>
      <c r="BE487" s="7">
        <v>2.0099999999999998</v>
      </c>
      <c r="BF487" s="7">
        <v>8.6</v>
      </c>
      <c r="BG487" s="7">
        <v>1.94</v>
      </c>
      <c r="BH487" s="7">
        <v>0.59</v>
      </c>
      <c r="BI487" s="7">
        <v>1.82</v>
      </c>
      <c r="BJ487" s="7">
        <v>0.28000000000000003</v>
      </c>
      <c r="BK487" s="7">
        <v>1.3</v>
      </c>
      <c r="BL487" s="7">
        <v>0.23</v>
      </c>
      <c r="BM487" s="7">
        <v>0.57999999999999996</v>
      </c>
      <c r="BN487" s="7">
        <v>0.09</v>
      </c>
      <c r="BO487" s="7">
        <v>0.5</v>
      </c>
      <c r="BP487" s="7">
        <v>7.0000000000000007E-2</v>
      </c>
      <c r="BQ487" s="6" t="s">
        <v>29</v>
      </c>
      <c r="BR487" s="10">
        <v>4.6528938808077083</v>
      </c>
      <c r="BS487" s="10">
        <v>7.7762068269036559</v>
      </c>
      <c r="BT487" s="10">
        <v>0.8057150070692789</v>
      </c>
      <c r="BU487" s="10">
        <v>70.11757018784084</v>
      </c>
      <c r="BV487" s="7">
        <v>0.13139211369095274</v>
      </c>
      <c r="BW487" s="11">
        <v>933.88007267808769</v>
      </c>
      <c r="BX487" s="7">
        <v>15.4</v>
      </c>
      <c r="BY487" s="7">
        <v>66.102941176470594</v>
      </c>
      <c r="BZ487" s="7">
        <f t="shared" si="48"/>
        <v>8.6666666666666661</v>
      </c>
      <c r="CA487" s="9">
        <v>10.461603300486392</v>
      </c>
      <c r="CB487" s="12">
        <v>0.8057150070692789</v>
      </c>
      <c r="CC487" s="7">
        <v>10.199999999999999</v>
      </c>
      <c r="CD487" s="7">
        <v>10.199999999999999</v>
      </c>
      <c r="CJ487" s="2">
        <v>0.8057150070692789</v>
      </c>
      <c r="CK487" s="12">
        <v>0.8057150070692789</v>
      </c>
      <c r="CL487" s="7">
        <v>2.7772169999999998</v>
      </c>
      <c r="CM487" s="7">
        <v>2.7772169999999998</v>
      </c>
      <c r="CS487" s="12">
        <v>0.8057150070692789</v>
      </c>
      <c r="CU487" s="7">
        <v>15.4</v>
      </c>
    </row>
    <row r="488" spans="1:99" x14ac:dyDescent="0.15">
      <c r="B488" s="5" t="s">
        <v>47</v>
      </c>
      <c r="C488" s="6">
        <v>18</v>
      </c>
      <c r="D488" s="14">
        <v>301287</v>
      </c>
      <c r="E488" s="14">
        <v>5442942</v>
      </c>
      <c r="F488" s="2">
        <v>-77.722784000000004</v>
      </c>
      <c r="G488" s="2">
        <v>49.107188999999998</v>
      </c>
      <c r="H488" s="5" t="s">
        <v>1</v>
      </c>
      <c r="I488" s="1" t="s">
        <v>46</v>
      </c>
      <c r="J488" s="3" t="s">
        <v>48</v>
      </c>
      <c r="K488" s="3" t="s">
        <v>52</v>
      </c>
      <c r="L488" s="7">
        <v>74.269357999999997</v>
      </c>
      <c r="M488" s="7">
        <v>13.980114</v>
      </c>
      <c r="N488" s="7">
        <v>4.0173E-2</v>
      </c>
      <c r="O488" s="7">
        <v>2.500753</v>
      </c>
      <c r="P488" s="7">
        <v>0.80345500000000003</v>
      </c>
      <c r="Q488" s="7">
        <v>0.52224599999999999</v>
      </c>
      <c r="R488" s="7">
        <v>5.4434069999999997</v>
      </c>
      <c r="S488" s="7">
        <v>2.1391990000000001</v>
      </c>
      <c r="T488" s="7">
        <v>0.230993</v>
      </c>
      <c r="U488" s="7">
        <v>7.0302000000000003E-2</v>
      </c>
      <c r="V488" s="7">
        <v>1.39</v>
      </c>
      <c r="W488" s="7">
        <v>100.96</v>
      </c>
      <c r="X488" s="7"/>
      <c r="Y488" s="7"/>
      <c r="Z488" s="7"/>
      <c r="AA488" s="7"/>
      <c r="AB488" s="7"/>
      <c r="AC488" s="8"/>
      <c r="AD488" s="9">
        <v>1</v>
      </c>
      <c r="AE488" s="7">
        <v>0.6</v>
      </c>
      <c r="AF488" s="9">
        <v>36</v>
      </c>
      <c r="AG488" s="8">
        <v>78</v>
      </c>
      <c r="AH488" s="9">
        <v>293</v>
      </c>
      <c r="AI488" s="9">
        <v>6.1</v>
      </c>
      <c r="AJ488" s="9">
        <v>101</v>
      </c>
      <c r="AK488" s="7">
        <v>2.8</v>
      </c>
      <c r="AL488" s="7">
        <v>0.92</v>
      </c>
      <c r="AM488" s="7">
        <v>2.73</v>
      </c>
      <c r="AN488" s="7">
        <v>0.62</v>
      </c>
      <c r="AO488" s="9">
        <v>3</v>
      </c>
      <c r="AP488" s="8">
        <v>21</v>
      </c>
      <c r="AQ488" s="8">
        <v>70</v>
      </c>
      <c r="AR488" s="8"/>
      <c r="AS488" s="8">
        <v>5</v>
      </c>
      <c r="AT488" s="7">
        <v>20</v>
      </c>
      <c r="AU488" s="8">
        <v>50</v>
      </c>
      <c r="AV488" s="7"/>
      <c r="AW488" s="8"/>
      <c r="AX488" s="7"/>
      <c r="AY488" s="7"/>
      <c r="AZ488" s="7"/>
      <c r="BA488" s="7"/>
      <c r="BB488" s="9">
        <v>7.1</v>
      </c>
      <c r="BC488" s="7">
        <v>13.8</v>
      </c>
      <c r="BD488" s="7">
        <v>25.9</v>
      </c>
      <c r="BE488" s="7">
        <v>2.64</v>
      </c>
      <c r="BF488" s="7">
        <v>9.31</v>
      </c>
      <c r="BG488" s="7">
        <v>1.78</v>
      </c>
      <c r="BH488" s="7">
        <v>0.53100000000000003</v>
      </c>
      <c r="BI488" s="7">
        <v>1.53</v>
      </c>
      <c r="BJ488" s="7">
        <v>0.23</v>
      </c>
      <c r="BK488" s="7">
        <v>1.27</v>
      </c>
      <c r="BL488" s="7">
        <v>0.25</v>
      </c>
      <c r="BM488" s="7">
        <v>0.72</v>
      </c>
      <c r="BN488" s="7">
        <v>0.106</v>
      </c>
      <c r="BO488" s="7">
        <v>0.7</v>
      </c>
      <c r="BP488" s="7">
        <v>0.11</v>
      </c>
      <c r="BQ488" s="6" t="s">
        <v>29</v>
      </c>
      <c r="BR488" s="10">
        <v>2.5446005724572607</v>
      </c>
      <c r="BS488" s="10">
        <v>13.859596263934922</v>
      </c>
      <c r="BT488" s="10">
        <v>0.80692477653911832</v>
      </c>
      <c r="BU488" s="10">
        <v>74.590095410264141</v>
      </c>
      <c r="BV488" s="7">
        <v>6.9633518225039631E-2</v>
      </c>
      <c r="BW488" s="11">
        <v>913.5550520319124</v>
      </c>
      <c r="BX488" s="7">
        <v>19.714285714285715</v>
      </c>
      <c r="BY488" s="7">
        <v>10.985915492957748</v>
      </c>
      <c r="BZ488" s="7">
        <f t="shared" si="48"/>
        <v>7</v>
      </c>
      <c r="CA488" s="9">
        <v>13.392404967227476</v>
      </c>
      <c r="CB488" s="12">
        <v>0.80692477653911832</v>
      </c>
      <c r="CC488" s="7">
        <v>20</v>
      </c>
      <c r="CD488" s="7">
        <v>20</v>
      </c>
      <c r="CJ488" s="2">
        <v>0.80692477653911832</v>
      </c>
      <c r="CK488" s="12">
        <v>0.80692477653911832</v>
      </c>
      <c r="CL488" s="7">
        <v>2.500753</v>
      </c>
      <c r="CM488" s="7">
        <v>2.500753</v>
      </c>
      <c r="CS488" s="12">
        <v>0.80692477653911832</v>
      </c>
      <c r="CU488" s="7">
        <v>19.714285714285715</v>
      </c>
    </row>
    <row r="489" spans="1:99" x14ac:dyDescent="0.15">
      <c r="A489" s="3" t="s">
        <v>315</v>
      </c>
      <c r="B489" s="5" t="s">
        <v>47</v>
      </c>
      <c r="C489" s="6">
        <v>18</v>
      </c>
      <c r="D489" s="14">
        <v>546255</v>
      </c>
      <c r="E489" s="14">
        <v>5514648</v>
      </c>
      <c r="F489" s="2">
        <v>-74.357477000000003</v>
      </c>
      <c r="G489" s="2">
        <v>49.782513000000002</v>
      </c>
      <c r="H489" s="5" t="s">
        <v>1</v>
      </c>
      <c r="I489" s="1" t="s">
        <v>46</v>
      </c>
      <c r="J489" s="3" t="s">
        <v>48</v>
      </c>
      <c r="K489" s="3" t="s">
        <v>52</v>
      </c>
      <c r="L489" s="7">
        <v>70.875641000000002</v>
      </c>
      <c r="M489" s="7">
        <v>16.055091999999998</v>
      </c>
      <c r="N489" s="7">
        <v>8.0425999999999997E-2</v>
      </c>
      <c r="O489" s="7">
        <v>2.4328940000000001</v>
      </c>
      <c r="P489" s="7">
        <v>0.80426299999999995</v>
      </c>
      <c r="Q489" s="7">
        <v>2.9556650000000002</v>
      </c>
      <c r="R489" s="7">
        <v>5.0568010000000001</v>
      </c>
      <c r="S489" s="7">
        <v>1.367246</v>
      </c>
      <c r="T489" s="7">
        <v>0.26138499999999998</v>
      </c>
      <c r="U489" s="7">
        <v>0.110586</v>
      </c>
      <c r="V489" s="7">
        <v>0.4</v>
      </c>
      <c r="W489" s="7">
        <v>99.87</v>
      </c>
      <c r="X489" s="7"/>
      <c r="Y489" s="7">
        <v>0.04</v>
      </c>
      <c r="Z489" s="7"/>
      <c r="AA489" s="7"/>
      <c r="AB489" s="7"/>
      <c r="AC489" s="8"/>
      <c r="AD489" s="9"/>
      <c r="AE489" s="7">
        <v>0.6</v>
      </c>
      <c r="AF489" s="9">
        <v>35.4</v>
      </c>
      <c r="AG489" s="8">
        <v>272.7</v>
      </c>
      <c r="AH489" s="9">
        <v>326</v>
      </c>
      <c r="AI489" s="9">
        <v>5.0999999999999996</v>
      </c>
      <c r="AJ489" s="9">
        <v>89</v>
      </c>
      <c r="AK489" s="7">
        <v>2.2000000000000002</v>
      </c>
      <c r="AL489" s="7">
        <v>0.5</v>
      </c>
      <c r="AM489" s="7">
        <v>1.7</v>
      </c>
      <c r="AN489" s="7">
        <v>0.6</v>
      </c>
      <c r="AO489" s="9">
        <v>4</v>
      </c>
      <c r="AP489" s="8">
        <v>22</v>
      </c>
      <c r="AQ489" s="8"/>
      <c r="AR489" s="8">
        <v>7.4</v>
      </c>
      <c r="AS489" s="8">
        <v>5.0999999999999996</v>
      </c>
      <c r="AT489" s="7">
        <v>7.8</v>
      </c>
      <c r="AU489" s="8">
        <v>45</v>
      </c>
      <c r="AV489" s="7">
        <v>1.3</v>
      </c>
      <c r="AW489" s="8"/>
      <c r="AX489" s="7"/>
      <c r="AY489" s="7">
        <v>0.7</v>
      </c>
      <c r="AZ489" s="7"/>
      <c r="BA489" s="7"/>
      <c r="BB489" s="9">
        <v>9.6</v>
      </c>
      <c r="BC489" s="7">
        <v>17</v>
      </c>
      <c r="BD489" s="7">
        <v>43.9</v>
      </c>
      <c r="BE489" s="7">
        <v>5.26</v>
      </c>
      <c r="BF489" s="7">
        <v>21.3</v>
      </c>
      <c r="BG489" s="7">
        <v>3.1</v>
      </c>
      <c r="BH489" s="7">
        <v>0.59</v>
      </c>
      <c r="BI489" s="7">
        <v>1.96</v>
      </c>
      <c r="BJ489" s="7">
        <v>0.28999999999999998</v>
      </c>
      <c r="BK489" s="7">
        <v>1.53</v>
      </c>
      <c r="BL489" s="7">
        <v>0.26</v>
      </c>
      <c r="BM489" s="7">
        <v>0.82</v>
      </c>
      <c r="BN489" s="7">
        <v>0.11</v>
      </c>
      <c r="BO489" s="7">
        <v>0.93</v>
      </c>
      <c r="BP489" s="7">
        <v>0.13</v>
      </c>
      <c r="BQ489" s="6" t="s">
        <v>29</v>
      </c>
      <c r="BR489" s="10">
        <v>3.6985304765930933</v>
      </c>
      <c r="BS489" s="10">
        <v>17.090580074394289</v>
      </c>
      <c r="BT489" s="10">
        <v>0.80854830602191619</v>
      </c>
      <c r="BU489" s="10">
        <v>71.253283402030775</v>
      </c>
      <c r="BV489" s="7">
        <v>0.11072994893361369</v>
      </c>
      <c r="BW489" s="11">
        <v>927.31103963139583</v>
      </c>
      <c r="BX489" s="7">
        <v>18.279569892473116</v>
      </c>
      <c r="BY489" s="7">
        <v>28.40625</v>
      </c>
      <c r="BZ489" s="7">
        <f t="shared" si="48"/>
        <v>5.5</v>
      </c>
      <c r="CA489" s="9">
        <v>12.417766799907039</v>
      </c>
      <c r="CB489" s="12">
        <v>0.80854830602191619</v>
      </c>
      <c r="CC489" s="7">
        <v>7.8</v>
      </c>
      <c r="CD489" s="7">
        <v>7.8</v>
      </c>
      <c r="CJ489" s="2">
        <v>0.80854830602191619</v>
      </c>
      <c r="CK489" s="12">
        <v>0.80854830602191619</v>
      </c>
      <c r="CL489" s="7">
        <v>2.4328940000000001</v>
      </c>
      <c r="CM489" s="7">
        <v>2.4328940000000001</v>
      </c>
      <c r="CS489" s="12">
        <v>0.80854830602191619</v>
      </c>
      <c r="CU489" s="7">
        <v>18.279569892473116</v>
      </c>
    </row>
    <row r="490" spans="1:99" x14ac:dyDescent="0.15">
      <c r="B490" s="5" t="s">
        <v>67</v>
      </c>
      <c r="C490" s="6">
        <v>17</v>
      </c>
      <c r="D490" s="14">
        <v>700447</v>
      </c>
      <c r="E490" s="14">
        <v>5417205</v>
      </c>
      <c r="F490" s="2">
        <v>-78.266176000000002</v>
      </c>
      <c r="G490" s="2">
        <v>48.875371000000001</v>
      </c>
      <c r="H490" s="5" t="s">
        <v>1</v>
      </c>
      <c r="I490" s="1" t="s">
        <v>46</v>
      </c>
      <c r="J490" s="3" t="s">
        <v>48</v>
      </c>
      <c r="K490" s="3" t="s">
        <v>52</v>
      </c>
      <c r="L490" s="7">
        <v>69.190282999999994</v>
      </c>
      <c r="M490" s="7">
        <v>16.659918999999999</v>
      </c>
      <c r="N490" s="7">
        <v>3.0363999999999999E-2</v>
      </c>
      <c r="O490" s="7">
        <v>2.7530359999999998</v>
      </c>
      <c r="P490" s="7">
        <v>0.79959499999999994</v>
      </c>
      <c r="Q490" s="7">
        <v>1.1234820000000001</v>
      </c>
      <c r="R490" s="7">
        <v>6.1842110000000003</v>
      </c>
      <c r="S490" s="7">
        <v>2.8036439999999998</v>
      </c>
      <c r="T490" s="7">
        <v>0.30364400000000002</v>
      </c>
      <c r="U490" s="7">
        <v>0.15182200000000001</v>
      </c>
      <c r="V490" s="7">
        <v>1.1000000000000001</v>
      </c>
      <c r="W490" s="7">
        <v>99.9</v>
      </c>
      <c r="X490" s="7"/>
      <c r="Y490" s="7">
        <v>0.11</v>
      </c>
      <c r="Z490" s="7"/>
      <c r="AA490" s="7"/>
      <c r="AB490" s="7"/>
      <c r="AC490" s="8"/>
      <c r="AD490" s="9">
        <v>1</v>
      </c>
      <c r="AE490" s="7">
        <v>1.7</v>
      </c>
      <c r="AF490" s="9">
        <v>72</v>
      </c>
      <c r="AG490" s="8">
        <v>358.7</v>
      </c>
      <c r="AH490" s="9">
        <v>473</v>
      </c>
      <c r="AI490" s="9">
        <v>2.9</v>
      </c>
      <c r="AJ490" s="9">
        <v>100.3</v>
      </c>
      <c r="AK490" s="7">
        <v>2.9</v>
      </c>
      <c r="AL490" s="7">
        <v>0.2</v>
      </c>
      <c r="AM490" s="7">
        <v>2.2999999999999998</v>
      </c>
      <c r="AN490" s="7">
        <v>1.9</v>
      </c>
      <c r="AO490" s="9">
        <v>3</v>
      </c>
      <c r="AP490" s="8">
        <v>35</v>
      </c>
      <c r="AQ490" s="8"/>
      <c r="AR490" s="8">
        <v>4.4000000000000004</v>
      </c>
      <c r="AS490" s="8">
        <v>5.6</v>
      </c>
      <c r="AT490" s="7">
        <v>9.6999999999999993</v>
      </c>
      <c r="AU490" s="8">
        <v>52</v>
      </c>
      <c r="AV490" s="7">
        <v>1</v>
      </c>
      <c r="AW490" s="8"/>
      <c r="AX490" s="7"/>
      <c r="AY490" s="7">
        <v>0.8</v>
      </c>
      <c r="AZ490" s="7"/>
      <c r="BA490" s="7"/>
      <c r="BB490" s="9">
        <v>4.7</v>
      </c>
      <c r="BC490" s="7">
        <v>14</v>
      </c>
      <c r="BD490" s="7">
        <v>29.8</v>
      </c>
      <c r="BE490" s="7">
        <v>3.32</v>
      </c>
      <c r="BF490" s="7">
        <v>12.3</v>
      </c>
      <c r="BG490" s="7">
        <v>2.11</v>
      </c>
      <c r="BH490" s="7">
        <v>0.57999999999999996</v>
      </c>
      <c r="BI490" s="7">
        <v>1.52</v>
      </c>
      <c r="BJ490" s="7">
        <v>0.2</v>
      </c>
      <c r="BK490" s="7">
        <v>0.9</v>
      </c>
      <c r="BL490" s="7">
        <v>0.15</v>
      </c>
      <c r="BM490" s="7">
        <v>0.38</v>
      </c>
      <c r="BN490" s="7">
        <v>7.0000000000000007E-2</v>
      </c>
      <c r="BO490" s="7">
        <v>0.42</v>
      </c>
      <c r="BP490" s="7">
        <v>0.06</v>
      </c>
      <c r="BQ490" s="6" t="s">
        <v>29</v>
      </c>
      <c r="BR490" s="10">
        <v>2.2057761256422004</v>
      </c>
      <c r="BS490" s="10">
        <v>14.170040485829958</v>
      </c>
      <c r="BT490" s="10">
        <v>0.80930668016194318</v>
      </c>
      <c r="BU490" s="10">
        <v>70.030650809716576</v>
      </c>
      <c r="BV490" s="7">
        <v>0.15197397397397397</v>
      </c>
      <c r="BW490" s="11">
        <v>948.67193927436722</v>
      </c>
      <c r="BX490" s="7">
        <v>33.333333333333336</v>
      </c>
      <c r="BY490" s="7">
        <v>76.319148936170208</v>
      </c>
      <c r="BZ490" s="7">
        <f t="shared" si="48"/>
        <v>11.666666666666666</v>
      </c>
      <c r="CA490" s="9">
        <v>22.644162988065784</v>
      </c>
      <c r="CB490" s="12">
        <v>0.80930668016194318</v>
      </c>
      <c r="CC490" s="7">
        <v>9.6999999999999993</v>
      </c>
      <c r="CD490" s="7">
        <v>9.6999999999999993</v>
      </c>
      <c r="CJ490" s="2">
        <v>0.80930668016194318</v>
      </c>
      <c r="CK490" s="12">
        <v>0.80930668016194318</v>
      </c>
      <c r="CL490" s="7">
        <v>2.7530359999999998</v>
      </c>
      <c r="CM490" s="7">
        <v>2.7530359999999998</v>
      </c>
      <c r="CS490" s="12">
        <v>0.80930668016194318</v>
      </c>
      <c r="CU490" s="7">
        <v>33.333333333333336</v>
      </c>
    </row>
    <row r="491" spans="1:99" x14ac:dyDescent="0.15">
      <c r="A491" s="3" t="s">
        <v>432</v>
      </c>
      <c r="B491" s="5" t="s">
        <v>67</v>
      </c>
      <c r="C491" s="6">
        <v>17</v>
      </c>
      <c r="D491" s="14">
        <v>437378</v>
      </c>
      <c r="E491" s="14">
        <v>5316290</v>
      </c>
      <c r="F491" s="2">
        <v>-81.839438999999999</v>
      </c>
      <c r="G491" s="2">
        <v>47.996841000000003</v>
      </c>
      <c r="H491" s="5" t="s">
        <v>1</v>
      </c>
      <c r="I491" s="1" t="s">
        <v>46</v>
      </c>
      <c r="J491" s="3" t="s">
        <v>48</v>
      </c>
      <c r="K491" s="3" t="s">
        <v>52</v>
      </c>
      <c r="L491" s="7">
        <v>70.006034999999997</v>
      </c>
      <c r="M491" s="7">
        <v>16.646550000000001</v>
      </c>
      <c r="N491" s="7">
        <v>3.0175E-2</v>
      </c>
      <c r="O491" s="7">
        <v>2.1726009999999998</v>
      </c>
      <c r="P491" s="7">
        <v>0.80466700000000002</v>
      </c>
      <c r="Q491" s="7">
        <v>3.419835</v>
      </c>
      <c r="R491" s="7">
        <v>5.5119689999999997</v>
      </c>
      <c r="S491" s="7">
        <v>1.0460670000000001</v>
      </c>
      <c r="T491" s="7">
        <v>0.27157500000000001</v>
      </c>
      <c r="U491" s="7">
        <v>9.0524999999999994E-2</v>
      </c>
      <c r="V491" s="7">
        <v>0.52</v>
      </c>
      <c r="W491" s="7">
        <v>99.94</v>
      </c>
      <c r="X491" s="7"/>
      <c r="Y491" s="7"/>
      <c r="Z491" s="7"/>
      <c r="AA491" s="7">
        <v>0.25</v>
      </c>
      <c r="AB491" s="7">
        <v>0.77</v>
      </c>
      <c r="AC491" s="8">
        <v>26</v>
      </c>
      <c r="AD491" s="9">
        <v>0.8</v>
      </c>
      <c r="AE491" s="7">
        <v>1.069</v>
      </c>
      <c r="AF491" s="9">
        <v>33.799999999999997</v>
      </c>
      <c r="AG491" s="8">
        <v>407</v>
      </c>
      <c r="AH491" s="9">
        <v>368</v>
      </c>
      <c r="AI491" s="9">
        <v>1.71</v>
      </c>
      <c r="AJ491" s="9">
        <v>115</v>
      </c>
      <c r="AK491" s="7">
        <v>3.18</v>
      </c>
      <c r="AL491" s="7"/>
      <c r="AM491" s="7">
        <v>1.85</v>
      </c>
      <c r="AN491" s="7">
        <v>0.35</v>
      </c>
      <c r="AO491" s="9">
        <v>2.2999999999999998</v>
      </c>
      <c r="AP491" s="8">
        <v>30</v>
      </c>
      <c r="AQ491" s="8">
        <v>30</v>
      </c>
      <c r="AR491" s="8">
        <v>5</v>
      </c>
      <c r="AS491" s="8">
        <v>6.2</v>
      </c>
      <c r="AT491" s="7">
        <v>2</v>
      </c>
      <c r="AU491" s="8">
        <v>40</v>
      </c>
      <c r="AV491" s="7">
        <v>5.7</v>
      </c>
      <c r="AW491" s="8"/>
      <c r="AX491" s="7">
        <v>3</v>
      </c>
      <c r="AY491" s="7"/>
      <c r="AZ491" s="7"/>
      <c r="BA491" s="7"/>
      <c r="BB491" s="9">
        <v>2.29</v>
      </c>
      <c r="BC491" s="7">
        <v>13.3</v>
      </c>
      <c r="BD491" s="7">
        <v>26.6</v>
      </c>
      <c r="BE491" s="7">
        <v>2.99</v>
      </c>
      <c r="BF491" s="7">
        <v>10.74</v>
      </c>
      <c r="BG491" s="7">
        <v>1.57</v>
      </c>
      <c r="BH491" s="7">
        <v>0.41</v>
      </c>
      <c r="BI491" s="7">
        <v>0.89</v>
      </c>
      <c r="BJ491" s="7">
        <v>9.6000000000000002E-2</v>
      </c>
      <c r="BK491" s="7">
        <v>0.5</v>
      </c>
      <c r="BL491" s="7">
        <v>0.08</v>
      </c>
      <c r="BM491" s="7">
        <v>0.22</v>
      </c>
      <c r="BN491" s="7">
        <v>0.03</v>
      </c>
      <c r="BO491" s="7">
        <v>0.20100000000000001</v>
      </c>
      <c r="BP491" s="7">
        <v>3.3000000000000002E-2</v>
      </c>
      <c r="BQ491" s="6" t="s">
        <v>58</v>
      </c>
      <c r="BR491" s="10">
        <v>5.2692313207471404</v>
      </c>
      <c r="BS491" s="10">
        <v>13.377590022128345</v>
      </c>
      <c r="BT491" s="10">
        <v>0.80936129551398106</v>
      </c>
      <c r="BU491" s="10">
        <v>70.414438744719362</v>
      </c>
      <c r="BV491" s="7">
        <v>9.0579347608565147E-2</v>
      </c>
      <c r="BW491" s="11">
        <v>898.61298430328168</v>
      </c>
      <c r="BX491" s="7">
        <v>66.169154228855717</v>
      </c>
      <c r="BY491" s="7">
        <v>177.72925764192141</v>
      </c>
      <c r="BZ491" s="7">
        <f t="shared" si="48"/>
        <v>13.043478260869566</v>
      </c>
      <c r="CA491" s="9">
        <v>44.95035339422013</v>
      </c>
      <c r="CB491" s="12">
        <v>0.80936129551398106</v>
      </c>
      <c r="CC491" s="7">
        <v>2</v>
      </c>
      <c r="CD491" s="7">
        <v>2</v>
      </c>
      <c r="CJ491" s="2">
        <v>0.80936129551398106</v>
      </c>
      <c r="CK491" s="12">
        <v>0.80936129551398106</v>
      </c>
      <c r="CL491" s="7">
        <v>2.1726009999999998</v>
      </c>
      <c r="CM491" s="7">
        <v>2.1726009999999998</v>
      </c>
      <c r="CS491" s="12">
        <v>0.80936129551398106</v>
      </c>
      <c r="CU491" s="7">
        <v>66.169154228855717</v>
      </c>
    </row>
    <row r="492" spans="1:99" x14ac:dyDescent="0.15">
      <c r="B492" s="5" t="s">
        <v>47</v>
      </c>
      <c r="C492" s="6">
        <v>18</v>
      </c>
      <c r="D492" s="14">
        <v>375709</v>
      </c>
      <c r="E492" s="14">
        <v>5455249</v>
      </c>
      <c r="F492" s="2">
        <v>-76.707464999999999</v>
      </c>
      <c r="G492" s="2">
        <v>49.237392</v>
      </c>
      <c r="H492" s="5" t="s">
        <v>1</v>
      </c>
      <c r="I492" s="1" t="s">
        <v>46</v>
      </c>
      <c r="J492" s="3" t="s">
        <v>48</v>
      </c>
      <c r="K492" s="3" t="s">
        <v>52</v>
      </c>
      <c r="L492" s="7">
        <v>71.373188999999996</v>
      </c>
      <c r="M492" s="7">
        <v>14.068557</v>
      </c>
      <c r="N492" s="7">
        <v>8.1615999999999994E-2</v>
      </c>
      <c r="O492" s="7">
        <v>4.5092840000000001</v>
      </c>
      <c r="P492" s="7">
        <v>0.79575600000000002</v>
      </c>
      <c r="Q492" s="7">
        <v>2.458682</v>
      </c>
      <c r="R492" s="7">
        <v>4.8357479999999997</v>
      </c>
      <c r="S492" s="7">
        <v>1.22424</v>
      </c>
      <c r="T492" s="7">
        <v>0.54070600000000002</v>
      </c>
      <c r="U492" s="7">
        <v>0.112222</v>
      </c>
      <c r="V492" s="7">
        <v>1.46</v>
      </c>
      <c r="W492" s="7">
        <v>99.48</v>
      </c>
      <c r="X492" s="7"/>
      <c r="Y492" s="7"/>
      <c r="Z492" s="7"/>
      <c r="AA492" s="7"/>
      <c r="AB492" s="7"/>
      <c r="AC492" s="8">
        <v>19</v>
      </c>
      <c r="AD492" s="9">
        <v>1</v>
      </c>
      <c r="AE492" s="7">
        <v>1</v>
      </c>
      <c r="AF492" s="9">
        <v>34</v>
      </c>
      <c r="AG492" s="8">
        <v>190</v>
      </c>
      <c r="AH492" s="9">
        <v>356</v>
      </c>
      <c r="AI492" s="9">
        <v>14</v>
      </c>
      <c r="AJ492" s="9">
        <v>230</v>
      </c>
      <c r="AK492" s="7">
        <v>6.7</v>
      </c>
      <c r="AL492" s="7">
        <v>4.3</v>
      </c>
      <c r="AM492" s="7">
        <v>4.5</v>
      </c>
      <c r="AN492" s="7">
        <v>0.8</v>
      </c>
      <c r="AO492" s="9">
        <v>7.6</v>
      </c>
      <c r="AP492" s="8">
        <v>18</v>
      </c>
      <c r="AQ492" s="8"/>
      <c r="AR492" s="8">
        <v>2</v>
      </c>
      <c r="AS492" s="8">
        <v>4</v>
      </c>
      <c r="AT492" s="7">
        <v>16</v>
      </c>
      <c r="AU492" s="8">
        <v>59</v>
      </c>
      <c r="AV492" s="7">
        <v>12</v>
      </c>
      <c r="AW492" s="8"/>
      <c r="AX492" s="7"/>
      <c r="AY492" s="7"/>
      <c r="AZ492" s="7"/>
      <c r="BA492" s="7"/>
      <c r="BB492" s="9">
        <v>40</v>
      </c>
      <c r="BC492" s="7">
        <v>32</v>
      </c>
      <c r="BD492" s="7">
        <v>68</v>
      </c>
      <c r="BE492" s="7">
        <v>2</v>
      </c>
      <c r="BF492" s="7">
        <v>33</v>
      </c>
      <c r="BG492" s="7">
        <v>6.9</v>
      </c>
      <c r="BH492" s="7">
        <v>1.5</v>
      </c>
      <c r="BI492" s="7">
        <v>8</v>
      </c>
      <c r="BJ492" s="7">
        <v>1</v>
      </c>
      <c r="BK492" s="7">
        <v>3</v>
      </c>
      <c r="BL492" s="7">
        <v>2.1</v>
      </c>
      <c r="BM492" s="7"/>
      <c r="BN492" s="7">
        <v>0.6</v>
      </c>
      <c r="BO492" s="7">
        <v>3.7</v>
      </c>
      <c r="BP492" s="7">
        <v>0.56000000000000005</v>
      </c>
      <c r="BQ492" s="6" t="s">
        <v>29</v>
      </c>
      <c r="BR492" s="10">
        <v>3.9499999999999997</v>
      </c>
      <c r="BS492" s="10">
        <v>32.646398694144047</v>
      </c>
      <c r="BT492" s="10">
        <v>0.8118302387267905</v>
      </c>
      <c r="BU492" s="10">
        <v>72.81492450520301</v>
      </c>
      <c r="BV492" s="7">
        <v>0.1128086047446723</v>
      </c>
      <c r="BW492" s="11">
        <v>944.37447411319192</v>
      </c>
      <c r="BX492" s="7">
        <v>8.6486486486486474</v>
      </c>
      <c r="BY492" s="7">
        <v>4.75</v>
      </c>
      <c r="BZ492" s="7">
        <f t="shared" si="48"/>
        <v>2.3684210526315792</v>
      </c>
      <c r="CA492" s="9">
        <v>5.8752422887954445</v>
      </c>
      <c r="CB492" s="12">
        <v>0.8118302387267905</v>
      </c>
      <c r="CC492" s="7">
        <v>16</v>
      </c>
      <c r="CD492" s="7">
        <v>16</v>
      </c>
      <c r="CJ492" s="2">
        <v>0.8118302387267905</v>
      </c>
      <c r="CK492" s="12">
        <v>0.8118302387267905</v>
      </c>
      <c r="CL492" s="7">
        <v>4.5092840000000001</v>
      </c>
      <c r="CM492" s="7">
        <v>4.5092840000000001</v>
      </c>
      <c r="CS492" s="12">
        <v>0.8118302387267905</v>
      </c>
      <c r="CU492" s="7">
        <v>8.6486486486486474</v>
      </c>
    </row>
    <row r="493" spans="1:99" x14ac:dyDescent="0.15">
      <c r="A493" s="3" t="s">
        <v>261</v>
      </c>
      <c r="B493" s="5" t="s">
        <v>57</v>
      </c>
      <c r="C493" s="6">
        <v>18</v>
      </c>
      <c r="D493" s="14">
        <v>308381</v>
      </c>
      <c r="E493" s="14">
        <v>5324351</v>
      </c>
      <c r="F493" s="2">
        <v>-77.571034999999995</v>
      </c>
      <c r="G493" s="2">
        <v>48.043658999999998</v>
      </c>
      <c r="H493" s="5" t="s">
        <v>1</v>
      </c>
      <c r="I493" s="1" t="s">
        <v>46</v>
      </c>
      <c r="J493" s="3" t="s">
        <v>15</v>
      </c>
      <c r="K493" s="3" t="s">
        <v>45</v>
      </c>
      <c r="L493" s="7">
        <v>73.359700000000004</v>
      </c>
      <c r="M493" s="7">
        <v>15.515668</v>
      </c>
      <c r="N493" s="7">
        <v>1.0141000000000001E-2</v>
      </c>
      <c r="O493" s="7">
        <v>1.865937</v>
      </c>
      <c r="P493" s="7">
        <v>0.80113599999999996</v>
      </c>
      <c r="Q493" s="7">
        <v>1.642835</v>
      </c>
      <c r="R493" s="7">
        <v>5.3645670000000001</v>
      </c>
      <c r="S493" s="7">
        <v>1.216915</v>
      </c>
      <c r="T493" s="7">
        <v>0.16225500000000001</v>
      </c>
      <c r="U493" s="7">
        <v>6.0845999999999997E-2</v>
      </c>
      <c r="V493" s="7">
        <v>1.41</v>
      </c>
      <c r="W493" s="7">
        <v>100.02</v>
      </c>
      <c r="X493" s="7">
        <v>0.45</v>
      </c>
      <c r="Y493" s="7"/>
      <c r="Z493" s="7"/>
      <c r="AA493" s="7"/>
      <c r="AB493" s="7"/>
      <c r="AC493" s="8"/>
      <c r="AD493" s="9">
        <v>1</v>
      </c>
      <c r="AE493" s="7">
        <v>1.1000000000000001</v>
      </c>
      <c r="AF493" s="9">
        <v>40</v>
      </c>
      <c r="AG493" s="8">
        <v>199</v>
      </c>
      <c r="AH493" s="9">
        <v>277</v>
      </c>
      <c r="AI493" s="9">
        <v>1.6</v>
      </c>
      <c r="AJ493" s="9">
        <v>62</v>
      </c>
      <c r="AK493" s="7">
        <v>1.8</v>
      </c>
      <c r="AL493" s="7">
        <v>0.8</v>
      </c>
      <c r="AM493" s="7">
        <v>1.53</v>
      </c>
      <c r="AN493" s="7">
        <v>0.56000000000000005</v>
      </c>
      <c r="AO493" s="9">
        <v>3.7</v>
      </c>
      <c r="AP493" s="8">
        <v>23</v>
      </c>
      <c r="AQ493" s="8">
        <v>21</v>
      </c>
      <c r="AR493" s="8">
        <v>9</v>
      </c>
      <c r="AS493" s="8">
        <v>3</v>
      </c>
      <c r="AT493" s="7">
        <v>23</v>
      </c>
      <c r="AU493" s="8">
        <v>12</v>
      </c>
      <c r="AV493" s="7"/>
      <c r="AW493" s="8">
        <v>7.2</v>
      </c>
      <c r="AX493" s="7"/>
      <c r="AY493" s="7">
        <v>8</v>
      </c>
      <c r="AZ493" s="7"/>
      <c r="BA493" s="7"/>
      <c r="BB493" s="9">
        <v>4.5</v>
      </c>
      <c r="BC493" s="7">
        <v>5.69</v>
      </c>
      <c r="BD493" s="7">
        <v>13.4</v>
      </c>
      <c r="BE493" s="7">
        <v>1.57</v>
      </c>
      <c r="BF493" s="7">
        <v>6.16</v>
      </c>
      <c r="BG493" s="7">
        <v>1.36</v>
      </c>
      <c r="BH493" s="7">
        <v>0.35599999999999998</v>
      </c>
      <c r="BI493" s="7">
        <v>1.18</v>
      </c>
      <c r="BJ493" s="7">
        <v>0.16</v>
      </c>
      <c r="BK493" s="7">
        <v>0.83</v>
      </c>
      <c r="BL493" s="7">
        <v>0.16</v>
      </c>
      <c r="BM493" s="7">
        <v>0.44</v>
      </c>
      <c r="BN493" s="7">
        <v>6.4000000000000001E-2</v>
      </c>
      <c r="BO493" s="7">
        <v>0.4</v>
      </c>
      <c r="BP493" s="7">
        <v>6.5000000000000002E-2</v>
      </c>
      <c r="BQ493" s="6" t="s">
        <v>29</v>
      </c>
      <c r="BR493" s="10">
        <v>4.4083333675729204</v>
      </c>
      <c r="BS493" s="10">
        <v>5.7702058614744951</v>
      </c>
      <c r="BT493" s="10">
        <v>0.8124287597606733</v>
      </c>
      <c r="BU493" s="10">
        <v>74.393773450968467</v>
      </c>
      <c r="BV493" s="7">
        <v>6.0833833233353334E-2</v>
      </c>
      <c r="BW493" s="11">
        <v>899.07879614987735</v>
      </c>
      <c r="BX493" s="7">
        <v>14.225</v>
      </c>
      <c r="BY493" s="7">
        <v>44.222222222222221</v>
      </c>
      <c r="BZ493" s="7">
        <f t="shared" si="48"/>
        <v>6.2162162162162158</v>
      </c>
      <c r="CA493" s="9">
        <v>9.6633965551570711</v>
      </c>
      <c r="CB493" s="12">
        <v>0.8124287597606733</v>
      </c>
      <c r="CC493" s="7">
        <v>23</v>
      </c>
      <c r="CD493" s="7">
        <v>23</v>
      </c>
      <c r="CJ493" s="2">
        <v>0.8124287597606733</v>
      </c>
      <c r="CK493" s="12">
        <v>0.8124287597606733</v>
      </c>
      <c r="CL493" s="7">
        <v>1.865937</v>
      </c>
      <c r="CM493" s="7">
        <v>1.865937</v>
      </c>
      <c r="CS493" s="12">
        <v>0.8124287597606733</v>
      </c>
      <c r="CU493" s="7">
        <v>14.225</v>
      </c>
    </row>
    <row r="494" spans="1:99" x14ac:dyDescent="0.15">
      <c r="A494" s="3" t="s">
        <v>258</v>
      </c>
      <c r="B494" s="5" t="s">
        <v>67</v>
      </c>
      <c r="C494" s="6">
        <v>17</v>
      </c>
      <c r="D494" s="14">
        <v>493320.662947</v>
      </c>
      <c r="E494" s="14">
        <v>5282485.2587599996</v>
      </c>
      <c r="F494" s="2">
        <v>-81.089018999999993</v>
      </c>
      <c r="G494" s="2">
        <v>47.695717999999999</v>
      </c>
      <c r="H494" s="5" t="s">
        <v>1</v>
      </c>
      <c r="I494" s="1" t="s">
        <v>46</v>
      </c>
      <c r="J494" s="3" t="s">
        <v>15</v>
      </c>
      <c r="K494" s="3" t="s">
        <v>9</v>
      </c>
      <c r="L494" s="7">
        <v>73.384933000000004</v>
      </c>
      <c r="M494" s="7">
        <v>15.263158000000001</v>
      </c>
      <c r="N494" s="7"/>
      <c r="O494" s="7">
        <v>1.713106</v>
      </c>
      <c r="P494" s="7">
        <v>0.81527300000000003</v>
      </c>
      <c r="Q494" s="7">
        <v>0.78431399999999996</v>
      </c>
      <c r="R494" s="7">
        <v>5.6862750000000002</v>
      </c>
      <c r="S494" s="7">
        <v>2.115583</v>
      </c>
      <c r="T494" s="7">
        <v>0.23735800000000001</v>
      </c>
      <c r="U494" s="7"/>
      <c r="V494" s="7">
        <v>1.7</v>
      </c>
      <c r="W494" s="7">
        <v>101.69999</v>
      </c>
      <c r="X494" s="7"/>
      <c r="Y494" s="7"/>
      <c r="Z494" s="7"/>
      <c r="AA494" s="7"/>
      <c r="AB494" s="7"/>
      <c r="AC494" s="8"/>
      <c r="AD494" s="9"/>
      <c r="AE494" s="7">
        <v>2.7760570000000002</v>
      </c>
      <c r="AF494" s="9">
        <v>88.751273999999995</v>
      </c>
      <c r="AG494" s="8">
        <v>216.718231</v>
      </c>
      <c r="AH494" s="9">
        <v>433</v>
      </c>
      <c r="AI494" s="9">
        <v>2.0639829999999999</v>
      </c>
      <c r="AJ494" s="9">
        <v>97</v>
      </c>
      <c r="AK494" s="7">
        <v>2.5799789999999998</v>
      </c>
      <c r="AL494" s="7">
        <v>0.11</v>
      </c>
      <c r="AM494" s="7">
        <v>3.3539729999999999</v>
      </c>
      <c r="AN494" s="7">
        <v>0.90815299999999999</v>
      </c>
      <c r="AO494" s="9">
        <v>2.0639829999999999</v>
      </c>
      <c r="AP494" s="8">
        <v>24.767799</v>
      </c>
      <c r="AQ494" s="8">
        <v>14</v>
      </c>
      <c r="AR494" s="8">
        <v>7.2239409999999999</v>
      </c>
      <c r="AS494" s="8"/>
      <c r="AT494" s="7"/>
      <c r="AU494" s="8">
        <v>26.831780999999999</v>
      </c>
      <c r="AV494" s="7"/>
      <c r="AW494" s="8"/>
      <c r="AX494" s="7"/>
      <c r="AY494" s="7"/>
      <c r="AZ494" s="7"/>
      <c r="BA494" s="7"/>
      <c r="BB494" s="9">
        <v>2.0639829999999999</v>
      </c>
      <c r="BC494" s="7">
        <v>16.377707000000001</v>
      </c>
      <c r="BD494" s="7">
        <v>33.065010000000001</v>
      </c>
      <c r="BE494" s="7">
        <v>3.8390089999999999</v>
      </c>
      <c r="BF494" s="7">
        <v>14.416923000000001</v>
      </c>
      <c r="BG494" s="7">
        <v>2.4767800000000002</v>
      </c>
      <c r="BH494" s="7">
        <v>0.66047500000000003</v>
      </c>
      <c r="BI494" s="7">
        <v>1.7027859999999999</v>
      </c>
      <c r="BJ494" s="7">
        <v>0.196078</v>
      </c>
      <c r="BK494" s="7">
        <v>0.877193</v>
      </c>
      <c r="BL494" s="7">
        <v>0.123839</v>
      </c>
      <c r="BM494" s="7">
        <v>0.35087699999999999</v>
      </c>
      <c r="BN494" s="7">
        <v>4.1279999999999997E-2</v>
      </c>
      <c r="BO494" s="7">
        <v>0.278638</v>
      </c>
      <c r="BP494" s="7">
        <v>4.1279999999999997E-2</v>
      </c>
      <c r="BQ494" s="6" t="s">
        <v>27</v>
      </c>
      <c r="BR494" s="10">
        <v>2.6878052054681856</v>
      </c>
      <c r="BS494" s="10">
        <v>16.377708637770866</v>
      </c>
      <c r="BT494" s="10">
        <v>0.81527308152730815</v>
      </c>
      <c r="BU494" s="10">
        <v>73.384940338494033</v>
      </c>
      <c r="BV494" s="7">
        <v>0</v>
      </c>
      <c r="BW494" s="11"/>
      <c r="BX494" s="7">
        <v>58.777722349428295</v>
      </c>
      <c r="BY494" s="7">
        <v>105.00000775200184</v>
      </c>
      <c r="BZ494" s="7">
        <f t="shared" si="48"/>
        <v>12.000001453500344</v>
      </c>
      <c r="CA494" s="9">
        <v>39.929169748431931</v>
      </c>
      <c r="CB494" s="12">
        <v>0.81527308152730815</v>
      </c>
      <c r="CC494" s="7"/>
      <c r="CD494" s="7"/>
      <c r="CJ494" s="2">
        <v>0.81527308152730815</v>
      </c>
      <c r="CK494" s="12">
        <v>0.81527308152730815</v>
      </c>
      <c r="CL494" s="7">
        <v>1.713106</v>
      </c>
      <c r="CM494" s="7">
        <v>1.713106</v>
      </c>
      <c r="CS494" s="12">
        <v>0.81527308152730815</v>
      </c>
      <c r="CU494" s="7">
        <v>58.777722349428295</v>
      </c>
    </row>
    <row r="495" spans="1:99" x14ac:dyDescent="0.15">
      <c r="A495" s="3" t="s">
        <v>314</v>
      </c>
      <c r="B495" s="5" t="s">
        <v>47</v>
      </c>
      <c r="C495" s="6">
        <v>17</v>
      </c>
      <c r="D495" s="14">
        <v>503719.23382000002</v>
      </c>
      <c r="E495" s="14">
        <v>5322955.8837700002</v>
      </c>
      <c r="F495" s="2">
        <v>-80.950084000000004</v>
      </c>
      <c r="G495" s="2">
        <v>48.059871000000001</v>
      </c>
      <c r="H495" s="5" t="s">
        <v>1</v>
      </c>
      <c r="I495" s="1" t="s">
        <v>46</v>
      </c>
      <c r="J495" s="3" t="s">
        <v>15</v>
      </c>
      <c r="K495" s="3" t="s">
        <v>9</v>
      </c>
      <c r="L495" s="7">
        <v>68.846659000000002</v>
      </c>
      <c r="M495" s="7">
        <v>15.799049999999999</v>
      </c>
      <c r="N495" s="7">
        <v>7.0757E-2</v>
      </c>
      <c r="O495" s="7">
        <v>4.0938040000000004</v>
      </c>
      <c r="P495" s="7">
        <v>0.80865299999999996</v>
      </c>
      <c r="Q495" s="7">
        <v>3.4772059999999998</v>
      </c>
      <c r="R495" s="7">
        <v>5.0439699999999998</v>
      </c>
      <c r="S495" s="7">
        <v>1.3544929999999999</v>
      </c>
      <c r="T495" s="7">
        <v>0.39421800000000001</v>
      </c>
      <c r="U495" s="7">
        <v>0.11119</v>
      </c>
      <c r="V495" s="7">
        <v>0.72</v>
      </c>
      <c r="W495" s="7">
        <v>99.67</v>
      </c>
      <c r="X495" s="7"/>
      <c r="Y495" s="7"/>
      <c r="Z495" s="7"/>
      <c r="AA495" s="7"/>
      <c r="AB495" s="7"/>
      <c r="AC495" s="8">
        <v>11.64</v>
      </c>
      <c r="AD495" s="9"/>
      <c r="AE495" s="7">
        <v>1.89</v>
      </c>
      <c r="AF495" s="9">
        <v>42</v>
      </c>
      <c r="AG495" s="8">
        <v>226</v>
      </c>
      <c r="AH495" s="9">
        <v>351</v>
      </c>
      <c r="AI495" s="9">
        <v>6.24</v>
      </c>
      <c r="AJ495" s="9">
        <v>154</v>
      </c>
      <c r="AK495" s="7">
        <v>4.66</v>
      </c>
      <c r="AL495" s="7">
        <v>0.68</v>
      </c>
      <c r="AM495" s="7">
        <v>3.58</v>
      </c>
      <c r="AN495" s="7">
        <v>0.92</v>
      </c>
      <c r="AO495" s="9">
        <v>6.3</v>
      </c>
      <c r="AP495" s="8">
        <v>43.96</v>
      </c>
      <c r="AQ495" s="8">
        <v>4</v>
      </c>
      <c r="AR495" s="8">
        <v>5.7</v>
      </c>
      <c r="AS495" s="8">
        <v>6.05</v>
      </c>
      <c r="AT495" s="7">
        <v>22</v>
      </c>
      <c r="AU495" s="8">
        <v>56</v>
      </c>
      <c r="AV495" s="7">
        <v>6.76</v>
      </c>
      <c r="AW495" s="8"/>
      <c r="AX495" s="7"/>
      <c r="AY495" s="7"/>
      <c r="AZ495" s="7"/>
      <c r="BA495" s="7"/>
      <c r="BB495" s="9">
        <v>15.22</v>
      </c>
      <c r="BC495" s="7">
        <v>21.08</v>
      </c>
      <c r="BD495" s="7">
        <v>41.45</v>
      </c>
      <c r="BE495" s="7">
        <v>5.13</v>
      </c>
      <c r="BF495" s="7">
        <v>19.27</v>
      </c>
      <c r="BG495" s="7">
        <v>3.58</v>
      </c>
      <c r="BH495" s="7">
        <v>0.89</v>
      </c>
      <c r="BI495" s="7">
        <v>2.88</v>
      </c>
      <c r="BJ495" s="7">
        <v>0.42</v>
      </c>
      <c r="BK495" s="7">
        <v>2.4900000000000002</v>
      </c>
      <c r="BL495" s="7">
        <v>0.54</v>
      </c>
      <c r="BM495" s="7">
        <v>1.51</v>
      </c>
      <c r="BN495" s="7">
        <v>0.24</v>
      </c>
      <c r="BO495" s="7">
        <v>1.51</v>
      </c>
      <c r="BP495" s="7">
        <v>0.25</v>
      </c>
      <c r="BQ495" s="6" t="s">
        <v>37</v>
      </c>
      <c r="BR495" s="10">
        <v>3.7238804482562848</v>
      </c>
      <c r="BS495" s="10">
        <v>21.303688731682666</v>
      </c>
      <c r="BT495" s="10">
        <v>0.81723395654370878</v>
      </c>
      <c r="BU495" s="10">
        <v>69.577219807983823</v>
      </c>
      <c r="BV495" s="7">
        <v>0.11155814186816494</v>
      </c>
      <c r="BW495" s="11">
        <v>911.2459101697392</v>
      </c>
      <c r="BX495" s="7">
        <v>13.960264900662251</v>
      </c>
      <c r="BY495" s="7">
        <v>14.848883048620236</v>
      </c>
      <c r="BZ495" s="7">
        <f t="shared" si="48"/>
        <v>6.9777777777777779</v>
      </c>
      <c r="CA495" s="9">
        <v>9.4835554130150985</v>
      </c>
      <c r="CB495" s="12">
        <v>0.81723395654370878</v>
      </c>
      <c r="CC495" s="7">
        <v>22</v>
      </c>
      <c r="CD495" s="7">
        <v>22</v>
      </c>
      <c r="CJ495" s="2">
        <v>0.81723395654370878</v>
      </c>
      <c r="CK495" s="12">
        <v>0.81723395654370878</v>
      </c>
      <c r="CL495" s="7">
        <v>4.0938040000000004</v>
      </c>
      <c r="CM495" s="7">
        <v>4.0938040000000004</v>
      </c>
      <c r="CS495" s="12">
        <v>0.81723395654370878</v>
      </c>
      <c r="CU495" s="7">
        <v>13.960264900662251</v>
      </c>
    </row>
    <row r="496" spans="1:99" x14ac:dyDescent="0.15">
      <c r="B496" s="5" t="s">
        <v>67</v>
      </c>
      <c r="C496" s="6">
        <v>18</v>
      </c>
      <c r="D496" s="14">
        <v>280637</v>
      </c>
      <c r="E496" s="14">
        <v>5356768</v>
      </c>
      <c r="F496" s="2">
        <v>-77.959543999999994</v>
      </c>
      <c r="G496" s="2">
        <v>48.325997000000001</v>
      </c>
      <c r="H496" s="5" t="s">
        <v>1</v>
      </c>
      <c r="I496" s="1" t="s">
        <v>46</v>
      </c>
      <c r="J496" s="3" t="s">
        <v>48</v>
      </c>
      <c r="K496" s="3" t="s">
        <v>52</v>
      </c>
      <c r="L496" s="7">
        <v>70.544528999999997</v>
      </c>
      <c r="M496" s="7">
        <v>16.305344000000002</v>
      </c>
      <c r="N496" s="7">
        <v>3.0533999999999999E-2</v>
      </c>
      <c r="O496" s="7">
        <v>2.1577609999999998</v>
      </c>
      <c r="P496" s="7">
        <v>0.80407099999999998</v>
      </c>
      <c r="Q496" s="7">
        <v>2.6666669999999999</v>
      </c>
      <c r="R496" s="7">
        <v>5.1399489999999997</v>
      </c>
      <c r="S496" s="7">
        <v>1.9440200000000001</v>
      </c>
      <c r="T496" s="7">
        <v>0.29516500000000001</v>
      </c>
      <c r="U496" s="7">
        <v>0.111959</v>
      </c>
      <c r="V496" s="7">
        <v>0.8</v>
      </c>
      <c r="W496" s="7">
        <v>99.05</v>
      </c>
      <c r="X496" s="7">
        <v>0.02</v>
      </c>
      <c r="Y496" s="7"/>
      <c r="Z496" s="7"/>
      <c r="AA496" s="7"/>
      <c r="AB496" s="7"/>
      <c r="AC496" s="8"/>
      <c r="AD496" s="9">
        <v>3</v>
      </c>
      <c r="AE496" s="7">
        <v>22.7</v>
      </c>
      <c r="AF496" s="9">
        <v>153</v>
      </c>
      <c r="AG496" s="8">
        <v>745</v>
      </c>
      <c r="AH496" s="9">
        <v>865</v>
      </c>
      <c r="AI496" s="9">
        <v>2.2999999999999998</v>
      </c>
      <c r="AJ496" s="9">
        <v>111</v>
      </c>
      <c r="AK496" s="7">
        <v>2.8</v>
      </c>
      <c r="AL496" s="7">
        <v>0.47</v>
      </c>
      <c r="AM496" s="7">
        <v>2.66</v>
      </c>
      <c r="AN496" s="7">
        <v>0.9</v>
      </c>
      <c r="AO496" s="9">
        <v>2.5</v>
      </c>
      <c r="AP496" s="8">
        <v>26</v>
      </c>
      <c r="AQ496" s="8">
        <v>26</v>
      </c>
      <c r="AR496" s="8">
        <v>9</v>
      </c>
      <c r="AS496" s="8">
        <v>4</v>
      </c>
      <c r="AT496" s="7">
        <v>2</v>
      </c>
      <c r="AU496" s="8">
        <v>59</v>
      </c>
      <c r="AV496" s="7">
        <v>9</v>
      </c>
      <c r="AW496" s="8">
        <v>3.8</v>
      </c>
      <c r="AX496" s="7"/>
      <c r="AY496" s="7"/>
      <c r="AZ496" s="7"/>
      <c r="BA496" s="7"/>
      <c r="BB496" s="9">
        <v>3.2</v>
      </c>
      <c r="BC496" s="7">
        <v>17.399999999999999</v>
      </c>
      <c r="BD496" s="7">
        <v>31.5</v>
      </c>
      <c r="BE496" s="7">
        <v>4.28</v>
      </c>
      <c r="BF496" s="7">
        <v>15.6</v>
      </c>
      <c r="BG496" s="7">
        <v>2.75</v>
      </c>
      <c r="BH496" s="7">
        <v>0.66700000000000004</v>
      </c>
      <c r="BI496" s="7">
        <v>1.64</v>
      </c>
      <c r="BJ496" s="7">
        <v>0.17</v>
      </c>
      <c r="BK496" s="7">
        <v>0.75</v>
      </c>
      <c r="BL496" s="7">
        <v>0.13</v>
      </c>
      <c r="BM496" s="7">
        <v>0.31</v>
      </c>
      <c r="BN496" s="7">
        <v>4.2000000000000003E-2</v>
      </c>
      <c r="BO496" s="7">
        <v>0.25</v>
      </c>
      <c r="BP496" s="7">
        <v>3.9E-2</v>
      </c>
      <c r="BQ496" s="6" t="s">
        <v>29</v>
      </c>
      <c r="BR496" s="10">
        <v>2.6439794858077588</v>
      </c>
      <c r="BS496" s="10">
        <v>17.709923664122137</v>
      </c>
      <c r="BT496" s="10">
        <v>0.81839287531806615</v>
      </c>
      <c r="BU496" s="10">
        <v>71.801047328244266</v>
      </c>
      <c r="BV496" s="7">
        <v>0.11303281171125694</v>
      </c>
      <c r="BW496" s="11">
        <v>934.80180742355708</v>
      </c>
      <c r="BX496" s="7">
        <v>69.599999999999994</v>
      </c>
      <c r="BY496" s="7">
        <v>232.8125</v>
      </c>
      <c r="BZ496" s="7">
        <f t="shared" si="48"/>
        <v>10.4</v>
      </c>
      <c r="CA496" s="9">
        <v>47.281012319081348</v>
      </c>
      <c r="CB496" s="12">
        <v>0.81839287531806615</v>
      </c>
      <c r="CC496" s="7">
        <v>2</v>
      </c>
      <c r="CD496" s="7">
        <v>2</v>
      </c>
      <c r="CJ496" s="2">
        <v>0.81839287531806615</v>
      </c>
      <c r="CK496" s="12">
        <v>0.81839287531806615</v>
      </c>
      <c r="CL496" s="7">
        <v>2.1577609999999998</v>
      </c>
      <c r="CM496" s="7">
        <v>2.1577609999999998</v>
      </c>
      <c r="CS496" s="12">
        <v>0.81839287531806615</v>
      </c>
      <c r="CU496" s="7">
        <v>69.599999999999994</v>
      </c>
    </row>
    <row r="497" spans="1:99" x14ac:dyDescent="0.15">
      <c r="B497" s="5" t="s">
        <v>47</v>
      </c>
      <c r="C497" s="6">
        <v>17</v>
      </c>
      <c r="D497" s="14">
        <v>645420</v>
      </c>
      <c r="E497" s="14">
        <v>5388244</v>
      </c>
      <c r="F497" s="2">
        <v>-79.026342</v>
      </c>
      <c r="G497" s="2">
        <v>48.630341999999999</v>
      </c>
      <c r="H497" s="5" t="s">
        <v>1</v>
      </c>
      <c r="I497" s="1" t="s">
        <v>46</v>
      </c>
      <c r="J497" s="3" t="s">
        <v>48</v>
      </c>
      <c r="K497" s="3" t="s">
        <v>52</v>
      </c>
      <c r="L497" s="7">
        <v>72.282944999999998</v>
      </c>
      <c r="M497" s="7">
        <v>14.435966000000001</v>
      </c>
      <c r="N497" s="7">
        <v>5.1556999999999999E-2</v>
      </c>
      <c r="O497" s="7">
        <v>3.701794</v>
      </c>
      <c r="P497" s="7">
        <v>0.79397799999999996</v>
      </c>
      <c r="Q497" s="7">
        <v>2.6087850000000001</v>
      </c>
      <c r="R497" s="7">
        <v>4.660755</v>
      </c>
      <c r="S497" s="7">
        <v>1.020829</v>
      </c>
      <c r="T497" s="7">
        <v>0.35058800000000001</v>
      </c>
      <c r="U497" s="7">
        <v>9.2802999999999997E-2</v>
      </c>
      <c r="V497" s="7">
        <v>1.1000000000000001</v>
      </c>
      <c r="W497" s="7">
        <v>98.08</v>
      </c>
      <c r="X497" s="7">
        <v>0.01</v>
      </c>
      <c r="Y497" s="7"/>
      <c r="Z497" s="7"/>
      <c r="AA497" s="7"/>
      <c r="AB497" s="7"/>
      <c r="AC497" s="8">
        <v>14.2</v>
      </c>
      <c r="AD497" s="9">
        <v>0.11</v>
      </c>
      <c r="AE497" s="7">
        <v>0.35</v>
      </c>
      <c r="AF497" s="9">
        <v>22.3</v>
      </c>
      <c r="AG497" s="8">
        <v>294</v>
      </c>
      <c r="AH497" s="9">
        <v>424</v>
      </c>
      <c r="AI497" s="9">
        <v>4.0999999999999996</v>
      </c>
      <c r="AJ497" s="9">
        <v>139</v>
      </c>
      <c r="AK497" s="7">
        <v>4</v>
      </c>
      <c r="AL497" s="7">
        <v>0.3</v>
      </c>
      <c r="AM497" s="7">
        <v>3.74</v>
      </c>
      <c r="AN497" s="7">
        <v>0.43</v>
      </c>
      <c r="AO497" s="9">
        <v>3</v>
      </c>
      <c r="AP497" s="8">
        <v>34</v>
      </c>
      <c r="AQ497" s="8">
        <v>20</v>
      </c>
      <c r="AR497" s="8">
        <v>9</v>
      </c>
      <c r="AS497" s="8">
        <v>6.1</v>
      </c>
      <c r="AT497" s="7">
        <v>7.8</v>
      </c>
      <c r="AU497" s="8">
        <v>50</v>
      </c>
      <c r="AV497" s="7">
        <v>2.9</v>
      </c>
      <c r="AW497" s="8">
        <v>0.7</v>
      </c>
      <c r="AX497" s="7">
        <v>0.03</v>
      </c>
      <c r="AY497" s="7">
        <v>2</v>
      </c>
      <c r="AZ497" s="7"/>
      <c r="BA497" s="7"/>
      <c r="BB497" s="9">
        <v>7.5</v>
      </c>
      <c r="BC497" s="7">
        <v>20.6</v>
      </c>
      <c r="BD497" s="7">
        <v>44.7</v>
      </c>
      <c r="BE497" s="7">
        <v>4.32</v>
      </c>
      <c r="BF497" s="7">
        <v>14.9</v>
      </c>
      <c r="BG497" s="7">
        <v>2.44</v>
      </c>
      <c r="BH497" s="7">
        <v>0.86</v>
      </c>
      <c r="BI497" s="7">
        <v>2.12</v>
      </c>
      <c r="BJ497" s="7">
        <v>0.27</v>
      </c>
      <c r="BK497" s="7">
        <v>1.4</v>
      </c>
      <c r="BL497" s="7">
        <v>0.26</v>
      </c>
      <c r="BM497" s="7">
        <v>0.79</v>
      </c>
      <c r="BN497" s="7">
        <v>0.1</v>
      </c>
      <c r="BO497" s="7">
        <v>0.75</v>
      </c>
      <c r="BP497" s="7">
        <v>0.12</v>
      </c>
      <c r="BQ497" s="6" t="s">
        <v>29</v>
      </c>
      <c r="BR497" s="10">
        <v>4.5656569317682001</v>
      </c>
      <c r="BS497" s="10">
        <v>21.241493091359043</v>
      </c>
      <c r="BT497" s="10">
        <v>0.81870282532480909</v>
      </c>
      <c r="BU497" s="10">
        <v>74.533867807795417</v>
      </c>
      <c r="BV497" s="7">
        <v>9.4619698205546499E-2</v>
      </c>
      <c r="BW497" s="11">
        <v>942.75729089083313</v>
      </c>
      <c r="BX497" s="7">
        <v>27.466666666666669</v>
      </c>
      <c r="BY497" s="7">
        <v>39.200000000000003</v>
      </c>
      <c r="BZ497" s="7">
        <f t="shared" si="48"/>
        <v>11.333333333333334</v>
      </c>
      <c r="CA497" s="9">
        <v>18.658790302166203</v>
      </c>
      <c r="CB497" s="12">
        <v>0.81870282532480909</v>
      </c>
      <c r="CC497" s="7">
        <v>7.8</v>
      </c>
      <c r="CD497" s="7">
        <v>7.8</v>
      </c>
      <c r="CJ497" s="2">
        <v>0.81870282532480909</v>
      </c>
      <c r="CK497" s="12">
        <v>0.81870282532480909</v>
      </c>
      <c r="CL497" s="7">
        <v>3.701794</v>
      </c>
      <c r="CM497" s="7">
        <v>3.701794</v>
      </c>
      <c r="CS497" s="12">
        <v>0.81870282532480909</v>
      </c>
      <c r="CU497" s="7">
        <v>27.466666666666669</v>
      </c>
    </row>
    <row r="498" spans="1:99" x14ac:dyDescent="0.15">
      <c r="A498" s="3" t="s">
        <v>378</v>
      </c>
      <c r="B498" s="5" t="s">
        <v>67</v>
      </c>
      <c r="C498" s="6">
        <v>17</v>
      </c>
      <c r="D498" s="14">
        <v>527417</v>
      </c>
      <c r="E498" s="14">
        <v>5341608</v>
      </c>
      <c r="F498" s="2">
        <v>-80.630833999999993</v>
      </c>
      <c r="G498" s="2">
        <v>48.227102000000002</v>
      </c>
      <c r="H498" s="5" t="s">
        <v>1</v>
      </c>
      <c r="I498" s="1" t="s">
        <v>46</v>
      </c>
      <c r="J498" s="3" t="s">
        <v>48</v>
      </c>
      <c r="K498" s="3" t="s">
        <v>52</v>
      </c>
      <c r="L498" s="7">
        <v>71.324337999999997</v>
      </c>
      <c r="M498" s="7">
        <v>15.792104</v>
      </c>
      <c r="N498" s="7">
        <v>2.9985000000000001E-2</v>
      </c>
      <c r="O498" s="7">
        <v>1.5392300000000001</v>
      </c>
      <c r="P498" s="7">
        <v>0.81959000000000004</v>
      </c>
      <c r="Q498" s="7">
        <v>1.8990499999999999</v>
      </c>
      <c r="R498" s="7">
        <v>5.8470760000000004</v>
      </c>
      <c r="S498" s="7">
        <v>2.5187409999999999</v>
      </c>
      <c r="T498" s="7">
        <v>0.15992000000000001</v>
      </c>
      <c r="U498" s="7">
        <v>6.9964999999999999E-2</v>
      </c>
      <c r="V498" s="7">
        <v>0.43</v>
      </c>
      <c r="W498" s="7">
        <v>100.49</v>
      </c>
      <c r="X498" s="7"/>
      <c r="Y498" s="7">
        <v>0.04</v>
      </c>
      <c r="Z498" s="7"/>
      <c r="AA498" s="7">
        <v>0.12</v>
      </c>
      <c r="AB498" s="7">
        <v>0.31</v>
      </c>
      <c r="AC498" s="8">
        <v>28</v>
      </c>
      <c r="AD498" s="9">
        <v>0.99</v>
      </c>
      <c r="AE498" s="7">
        <v>2.94</v>
      </c>
      <c r="AF498" s="9">
        <v>67.92</v>
      </c>
      <c r="AG498" s="8">
        <v>1238.53</v>
      </c>
      <c r="AH498" s="9">
        <v>1473</v>
      </c>
      <c r="AI498" s="9">
        <v>2.7</v>
      </c>
      <c r="AJ498" s="9">
        <v>75.400000000000006</v>
      </c>
      <c r="AK498" s="7">
        <v>2.2999999999999998</v>
      </c>
      <c r="AL498" s="7"/>
      <c r="AM498" s="7">
        <v>2.88</v>
      </c>
      <c r="AN498" s="7">
        <v>0.72699999999999998</v>
      </c>
      <c r="AO498" s="9">
        <v>2.1</v>
      </c>
      <c r="AP498" s="8">
        <v>16.899999999999999</v>
      </c>
      <c r="AQ498" s="8">
        <v>39</v>
      </c>
      <c r="AR498" s="8">
        <v>15</v>
      </c>
      <c r="AS498" s="8">
        <v>6</v>
      </c>
      <c r="AT498" s="7"/>
      <c r="AU498" s="8">
        <v>41</v>
      </c>
      <c r="AV498" s="7">
        <v>22</v>
      </c>
      <c r="AW498" s="8"/>
      <c r="AX498" s="7">
        <v>2</v>
      </c>
      <c r="AY498" s="7"/>
      <c r="AZ498" s="7"/>
      <c r="BA498" s="7"/>
      <c r="BB498" s="9">
        <v>4.75</v>
      </c>
      <c r="BC498" s="7">
        <v>14.82</v>
      </c>
      <c r="BD498" s="7">
        <v>30.42</v>
      </c>
      <c r="BE498" s="7">
        <v>3.58</v>
      </c>
      <c r="BF498" s="7">
        <v>13.76</v>
      </c>
      <c r="BG498" s="7">
        <v>2.4</v>
      </c>
      <c r="BH498" s="7">
        <v>0.59599999999999997</v>
      </c>
      <c r="BI498" s="7">
        <v>1.5469999999999999</v>
      </c>
      <c r="BJ498" s="7">
        <v>0.191</v>
      </c>
      <c r="BK498" s="7">
        <v>0.95299999999999996</v>
      </c>
      <c r="BL498" s="7">
        <v>0.16300000000000001</v>
      </c>
      <c r="BM498" s="7">
        <v>0.442</v>
      </c>
      <c r="BN498" s="7">
        <v>6.2E-2</v>
      </c>
      <c r="BO498" s="7">
        <v>0.42</v>
      </c>
      <c r="BP498" s="7">
        <v>6.0999999999999999E-2</v>
      </c>
      <c r="BQ498" s="6" t="s">
        <v>58</v>
      </c>
      <c r="BR498" s="10">
        <v>2.3214280467900434</v>
      </c>
      <c r="BS498" s="10">
        <v>14.811113332000801</v>
      </c>
      <c r="BT498" s="10">
        <v>0.81909854087547485</v>
      </c>
      <c r="BU498" s="10">
        <v>71.28156905856487</v>
      </c>
      <c r="BV498" s="7">
        <v>6.9623843168474475E-2</v>
      </c>
      <c r="BW498" s="11">
        <v>881.69328509689501</v>
      </c>
      <c r="BX498" s="7">
        <v>35.285714285714285</v>
      </c>
      <c r="BY498" s="7">
        <v>260.74315789473684</v>
      </c>
      <c r="BZ498" s="7">
        <f t="shared" si="48"/>
        <v>8.0476190476190474</v>
      </c>
      <c r="CA498" s="9">
        <v>23.970463963081063</v>
      </c>
      <c r="CB498" s="12">
        <v>0.81909854087547485</v>
      </c>
      <c r="CC498" s="7"/>
      <c r="CD498" s="7"/>
      <c r="CJ498" s="2">
        <v>0.81909854087547485</v>
      </c>
      <c r="CK498" s="12">
        <v>0.81909854087547485</v>
      </c>
      <c r="CL498" s="7">
        <v>1.5392300000000001</v>
      </c>
      <c r="CM498" s="7">
        <v>1.5392300000000001</v>
      </c>
      <c r="CS498" s="12">
        <v>0.81909854087547485</v>
      </c>
      <c r="CU498" s="7">
        <v>35.285714285714285</v>
      </c>
    </row>
    <row r="499" spans="1:99" x14ac:dyDescent="0.15">
      <c r="A499" s="3" t="s">
        <v>312</v>
      </c>
      <c r="B499" s="5" t="s">
        <v>47</v>
      </c>
      <c r="C499" s="6">
        <v>17</v>
      </c>
      <c r="D499" s="14">
        <v>470451.28883999999</v>
      </c>
      <c r="E499" s="14">
        <v>5371952.827912</v>
      </c>
      <c r="F499" s="2">
        <v>-81.400000000000006</v>
      </c>
      <c r="G499" s="2">
        <v>48.5</v>
      </c>
      <c r="H499" s="5" t="s">
        <v>1</v>
      </c>
      <c r="I499" s="1" t="s">
        <v>46</v>
      </c>
      <c r="J499" s="3" t="s">
        <v>15</v>
      </c>
      <c r="K499" s="3" t="s">
        <v>9</v>
      </c>
      <c r="L499" s="7">
        <v>74.410158999999993</v>
      </c>
      <c r="M499" s="7">
        <v>12.271675</v>
      </c>
      <c r="N499" s="7">
        <v>9.0011999999999995E-2</v>
      </c>
      <c r="O499" s="7">
        <v>4.6569830000000003</v>
      </c>
      <c r="P499" s="7">
        <v>0.82011199999999995</v>
      </c>
      <c r="Q499" s="7">
        <v>0.81011100000000003</v>
      </c>
      <c r="R499" s="7">
        <v>6.4808849999999998</v>
      </c>
      <c r="S499" s="7">
        <v>0.120016</v>
      </c>
      <c r="T499" s="7">
        <v>0.28003800000000001</v>
      </c>
      <c r="U499" s="7">
        <v>6.0007999999999999E-2</v>
      </c>
      <c r="V499" s="7">
        <v>0.94</v>
      </c>
      <c r="W499" s="7">
        <v>100.92634700000001</v>
      </c>
      <c r="X499" s="7"/>
      <c r="Y499" s="7"/>
      <c r="Z499" s="7"/>
      <c r="AA499" s="7"/>
      <c r="AB499" s="7"/>
      <c r="AC499" s="8">
        <v>6.06</v>
      </c>
      <c r="AD499" s="9"/>
      <c r="AE499" s="7">
        <v>0.4</v>
      </c>
      <c r="AF499" s="9">
        <v>2.02</v>
      </c>
      <c r="AG499" s="8">
        <v>35</v>
      </c>
      <c r="AH499" s="9">
        <v>39</v>
      </c>
      <c r="AI499" s="9">
        <v>30</v>
      </c>
      <c r="AJ499" s="9">
        <v>461</v>
      </c>
      <c r="AK499" s="7">
        <v>14.4</v>
      </c>
      <c r="AL499" s="7">
        <v>1.57</v>
      </c>
      <c r="AM499" s="7">
        <v>3.89</v>
      </c>
      <c r="AN499" s="7">
        <v>0.82</v>
      </c>
      <c r="AO499" s="9">
        <v>5.0999999999999996</v>
      </c>
      <c r="AP499" s="8">
        <v>1.01</v>
      </c>
      <c r="AQ499" s="8"/>
      <c r="AR499" s="8"/>
      <c r="AS499" s="8"/>
      <c r="AT499" s="7"/>
      <c r="AU499" s="8"/>
      <c r="AV499" s="7">
        <v>1</v>
      </c>
      <c r="AW499" s="8"/>
      <c r="AX499" s="7"/>
      <c r="AY499" s="7"/>
      <c r="AZ499" s="7"/>
      <c r="BA499" s="7"/>
      <c r="BB499" s="9">
        <v>123</v>
      </c>
      <c r="BC499" s="7">
        <v>41</v>
      </c>
      <c r="BD499" s="7">
        <v>106</v>
      </c>
      <c r="BE499" s="7">
        <v>15.8</v>
      </c>
      <c r="BF499" s="7">
        <v>79.5</v>
      </c>
      <c r="BG499" s="7">
        <v>20.7</v>
      </c>
      <c r="BH499" s="7">
        <v>3.8</v>
      </c>
      <c r="BI499" s="7">
        <v>24.1</v>
      </c>
      <c r="BJ499" s="7">
        <v>3.71</v>
      </c>
      <c r="BK499" s="7">
        <v>25.6</v>
      </c>
      <c r="BL499" s="7">
        <v>5.34</v>
      </c>
      <c r="BM499" s="7">
        <v>16.600000000000001</v>
      </c>
      <c r="BN499" s="7">
        <v>2.61</v>
      </c>
      <c r="BO499" s="7">
        <v>16.899999999999999</v>
      </c>
      <c r="BP499" s="7">
        <v>2.5</v>
      </c>
      <c r="BQ499" s="6" t="s">
        <v>44</v>
      </c>
      <c r="BR499" s="10">
        <v>54.000174976669776</v>
      </c>
      <c r="BS499" s="10">
        <v>41.005598494362431</v>
      </c>
      <c r="BT499" s="10">
        <v>0.82022398518069661</v>
      </c>
      <c r="BU499" s="10">
        <v>74.420319606235822</v>
      </c>
      <c r="BV499" s="7">
        <v>5.9457219827841384E-2</v>
      </c>
      <c r="BW499" s="11">
        <v>897.21200929059466</v>
      </c>
      <c r="BX499" s="7">
        <v>2.4260355029585803</v>
      </c>
      <c r="BY499" s="7">
        <v>0.28455284552845528</v>
      </c>
      <c r="BZ499" s="7">
        <f t="shared" si="48"/>
        <v>0.19803921568627453</v>
      </c>
      <c r="CA499" s="9">
        <v>1.648066300314847</v>
      </c>
      <c r="CB499" s="12">
        <v>0.82022398518069661</v>
      </c>
      <c r="CC499" s="7"/>
      <c r="CD499" s="7"/>
      <c r="CJ499" s="2">
        <v>0.82022398518069661</v>
      </c>
      <c r="CK499" s="12">
        <v>0.82022398518069661</v>
      </c>
      <c r="CL499" s="7">
        <v>4.6569830000000003</v>
      </c>
      <c r="CM499" s="7">
        <v>4.6569830000000003</v>
      </c>
      <c r="CS499" s="12"/>
      <c r="CU499" s="7"/>
    </row>
    <row r="500" spans="1:99" x14ac:dyDescent="0.15">
      <c r="B500" s="5" t="s">
        <v>47</v>
      </c>
      <c r="C500" s="6">
        <v>18</v>
      </c>
      <c r="D500" s="14">
        <v>367127</v>
      </c>
      <c r="E500" s="14">
        <v>5505444</v>
      </c>
      <c r="F500" s="2">
        <v>-76.842146</v>
      </c>
      <c r="G500" s="2">
        <v>49.686857000000003</v>
      </c>
      <c r="H500" s="5" t="s">
        <v>1</v>
      </c>
      <c r="I500" s="1" t="s">
        <v>46</v>
      </c>
      <c r="J500" s="3" t="s">
        <v>15</v>
      </c>
      <c r="K500" s="3" t="s">
        <v>9</v>
      </c>
      <c r="L500" s="7">
        <v>66.432725000000005</v>
      </c>
      <c r="M500" s="7">
        <v>14.507720000000001</v>
      </c>
      <c r="N500" s="7">
        <v>0.14036499999999999</v>
      </c>
      <c r="O500" s="7">
        <v>7.5897329999999998</v>
      </c>
      <c r="P500" s="7">
        <v>0.82213800000000004</v>
      </c>
      <c r="Q500" s="7">
        <v>4.9929819999999996</v>
      </c>
      <c r="R500" s="7">
        <v>4.1908960000000004</v>
      </c>
      <c r="S500" s="7">
        <v>0.64166800000000002</v>
      </c>
      <c r="T500" s="7">
        <v>0.52135600000000004</v>
      </c>
      <c r="U500" s="7">
        <v>0.160417</v>
      </c>
      <c r="V500" s="7">
        <v>0.2</v>
      </c>
      <c r="W500" s="7">
        <v>99.94</v>
      </c>
      <c r="X500" s="7"/>
      <c r="Y500" s="7"/>
      <c r="Z500" s="7"/>
      <c r="AA500" s="7"/>
      <c r="AB500" s="7"/>
      <c r="AC500" s="8"/>
      <c r="AD500" s="9"/>
      <c r="AE500" s="7">
        <v>1.9</v>
      </c>
      <c r="AF500" s="9">
        <v>26.4</v>
      </c>
      <c r="AG500" s="8">
        <v>186.7</v>
      </c>
      <c r="AH500" s="9">
        <v>142</v>
      </c>
      <c r="AI500" s="9">
        <v>16.399999999999999</v>
      </c>
      <c r="AJ500" s="9">
        <v>290.7</v>
      </c>
      <c r="AK500" s="7">
        <v>7.8</v>
      </c>
      <c r="AL500" s="7">
        <v>1</v>
      </c>
      <c r="AM500" s="7">
        <v>2.4</v>
      </c>
      <c r="AN500" s="7">
        <v>0.9</v>
      </c>
      <c r="AO500" s="9">
        <v>14</v>
      </c>
      <c r="AP500" s="8"/>
      <c r="AQ500" s="8"/>
      <c r="AR500" s="8"/>
      <c r="AS500" s="8">
        <v>3.8</v>
      </c>
      <c r="AT500" s="7">
        <v>25.4</v>
      </c>
      <c r="AU500" s="8">
        <v>60</v>
      </c>
      <c r="AV500" s="7">
        <v>1.1000000000000001</v>
      </c>
      <c r="AW500" s="8"/>
      <c r="AX500" s="7"/>
      <c r="AY500" s="7"/>
      <c r="AZ500" s="7"/>
      <c r="BA500" s="7"/>
      <c r="BB500" s="9">
        <v>59.1</v>
      </c>
      <c r="BC500" s="7">
        <v>19.899999999999999</v>
      </c>
      <c r="BD500" s="7">
        <v>53.7</v>
      </c>
      <c r="BE500" s="7">
        <v>7.1</v>
      </c>
      <c r="BF500" s="7">
        <v>32.5</v>
      </c>
      <c r="BG500" s="7">
        <v>8.3000000000000007</v>
      </c>
      <c r="BH500" s="7">
        <v>2.16</v>
      </c>
      <c r="BI500" s="7">
        <v>9.42</v>
      </c>
      <c r="BJ500" s="7">
        <v>1.81</v>
      </c>
      <c r="BK500" s="7">
        <v>9.61</v>
      </c>
      <c r="BL500" s="7">
        <v>2.13</v>
      </c>
      <c r="BM500" s="7">
        <v>6.55</v>
      </c>
      <c r="BN500" s="7">
        <v>1</v>
      </c>
      <c r="BO500" s="7">
        <v>6.57</v>
      </c>
      <c r="BP500" s="7">
        <v>1.03</v>
      </c>
      <c r="BQ500" s="6" t="s">
        <v>29</v>
      </c>
      <c r="BR500" s="10">
        <v>6.5312529220718503</v>
      </c>
      <c r="BS500" s="10">
        <v>19.95187487467415</v>
      </c>
      <c r="BT500" s="10">
        <v>0.82428113094044531</v>
      </c>
      <c r="BU500" s="10">
        <v>66.605900340886322</v>
      </c>
      <c r="BV500" s="7">
        <v>0.16051330798479085</v>
      </c>
      <c r="BW500" s="11">
        <v>918.97410191315259</v>
      </c>
      <c r="BX500" s="7">
        <v>3.028919330289193</v>
      </c>
      <c r="BY500" s="7">
        <v>3.1590524534686968</v>
      </c>
      <c r="BZ500" s="7">
        <f t="shared" si="48"/>
        <v>0</v>
      </c>
      <c r="CA500" s="9">
        <v>2.0576202897831459</v>
      </c>
      <c r="CB500" s="12">
        <v>0.82428113094044531</v>
      </c>
      <c r="CC500" s="7">
        <v>25.4</v>
      </c>
      <c r="CD500" s="7">
        <v>25.4</v>
      </c>
      <c r="CJ500" s="2">
        <v>0.82428113094044531</v>
      </c>
      <c r="CK500" s="12"/>
      <c r="CL500" s="7">
        <v>7.5897329999999998</v>
      </c>
      <c r="CM500" s="7"/>
      <c r="CS500" s="12">
        <v>0.82428113094044531</v>
      </c>
      <c r="CU500" s="7">
        <v>3.028919330289193</v>
      </c>
    </row>
    <row r="501" spans="1:99" x14ac:dyDescent="0.15">
      <c r="B501" s="5" t="s">
        <v>67</v>
      </c>
      <c r="C501" s="6">
        <v>18</v>
      </c>
      <c r="D501" s="14">
        <v>527440</v>
      </c>
      <c r="E501" s="14">
        <v>5490438</v>
      </c>
      <c r="F501" s="2">
        <v>-74.620524000000003</v>
      </c>
      <c r="G501" s="2">
        <v>49.565913999999999</v>
      </c>
      <c r="H501" s="5" t="s">
        <v>1</v>
      </c>
      <c r="I501" s="1" t="s">
        <v>46</v>
      </c>
      <c r="J501" s="3" t="s">
        <v>48</v>
      </c>
      <c r="K501" s="3" t="s">
        <v>52</v>
      </c>
      <c r="L501" s="7">
        <v>71.711528999999999</v>
      </c>
      <c r="M501" s="7">
        <v>15.947181</v>
      </c>
      <c r="N501" s="7">
        <v>3.0471999999999999E-2</v>
      </c>
      <c r="O501" s="7">
        <v>1.74708</v>
      </c>
      <c r="P501" s="7">
        <v>0.81259499999999996</v>
      </c>
      <c r="Q501" s="7">
        <v>2.1838500000000001</v>
      </c>
      <c r="R501" s="7">
        <v>5.6780090000000003</v>
      </c>
      <c r="S501" s="7">
        <v>1.564246</v>
      </c>
      <c r="T501" s="7">
        <v>0.26409300000000002</v>
      </c>
      <c r="U501" s="7">
        <v>6.0944999999999999E-2</v>
      </c>
      <c r="V501" s="7">
        <v>1.39</v>
      </c>
      <c r="W501" s="7">
        <v>99.84</v>
      </c>
      <c r="X501" s="7">
        <v>0.01</v>
      </c>
      <c r="Y501" s="7"/>
      <c r="Z501" s="7"/>
      <c r="AA501" s="7"/>
      <c r="AB501" s="7"/>
      <c r="AC501" s="8">
        <v>8</v>
      </c>
      <c r="AD501" s="9">
        <v>1</v>
      </c>
      <c r="AE501" s="7">
        <v>0.4</v>
      </c>
      <c r="AF501" s="9">
        <v>29</v>
      </c>
      <c r="AG501" s="8">
        <v>316</v>
      </c>
      <c r="AH501" s="9">
        <v>485</v>
      </c>
      <c r="AI501" s="9">
        <v>1.7</v>
      </c>
      <c r="AJ501" s="9">
        <v>83</v>
      </c>
      <c r="AK501" s="7">
        <v>2</v>
      </c>
      <c r="AL501" s="7">
        <v>0.14000000000000001</v>
      </c>
      <c r="AM501" s="7">
        <v>1.34</v>
      </c>
      <c r="AN501" s="7">
        <v>0.46</v>
      </c>
      <c r="AO501" s="9">
        <v>3</v>
      </c>
      <c r="AP501" s="8">
        <v>30</v>
      </c>
      <c r="AQ501" s="8">
        <v>11</v>
      </c>
      <c r="AR501" s="8">
        <v>7</v>
      </c>
      <c r="AS501" s="8">
        <v>5</v>
      </c>
      <c r="AT501" s="7">
        <v>17</v>
      </c>
      <c r="AU501" s="8">
        <v>18</v>
      </c>
      <c r="AV501" s="7"/>
      <c r="AW501" s="8"/>
      <c r="AX501" s="7">
        <v>0.5</v>
      </c>
      <c r="AY501" s="7"/>
      <c r="AZ501" s="7"/>
      <c r="BA501" s="7"/>
      <c r="BB501" s="9">
        <v>3.8</v>
      </c>
      <c r="BC501" s="7">
        <v>4.13</v>
      </c>
      <c r="BD501" s="7">
        <v>9.8000000000000007</v>
      </c>
      <c r="BE501" s="7">
        <v>1.19</v>
      </c>
      <c r="BF501" s="7">
        <v>4.42</v>
      </c>
      <c r="BG501" s="7">
        <v>0.96</v>
      </c>
      <c r="BH501" s="7">
        <v>0.26900000000000002</v>
      </c>
      <c r="BI501" s="7">
        <v>0.82</v>
      </c>
      <c r="BJ501" s="7">
        <v>0.12</v>
      </c>
      <c r="BK501" s="7">
        <v>0.7</v>
      </c>
      <c r="BL501" s="7">
        <v>0.13</v>
      </c>
      <c r="BM501" s="7">
        <v>0.38</v>
      </c>
      <c r="BN501" s="7">
        <v>5.0999999999999997E-2</v>
      </c>
      <c r="BO501" s="7">
        <v>0.32</v>
      </c>
      <c r="BP501" s="7">
        <v>5.1999999999999998E-2</v>
      </c>
      <c r="BQ501" s="6" t="s">
        <v>29</v>
      </c>
      <c r="BR501" s="10">
        <v>3.6298695985158345</v>
      </c>
      <c r="BS501" s="10">
        <v>4.1950228542407313</v>
      </c>
      <c r="BT501" s="10">
        <v>0.82538852209243274</v>
      </c>
      <c r="BU501" s="10">
        <v>72.840557643473844</v>
      </c>
      <c r="BV501" s="7">
        <v>6.1042668269230764E-2</v>
      </c>
      <c r="BW501" s="11">
        <v>884.61570342118546</v>
      </c>
      <c r="BX501" s="7">
        <v>12.90625</v>
      </c>
      <c r="BY501" s="7">
        <v>83.15789473684211</v>
      </c>
      <c r="BZ501" s="7">
        <f t="shared" si="48"/>
        <v>10</v>
      </c>
      <c r="CA501" s="9">
        <v>8.7675368569417191</v>
      </c>
      <c r="CB501" s="12">
        <v>0.82538852209243274</v>
      </c>
      <c r="CC501" s="7">
        <v>17</v>
      </c>
      <c r="CD501" s="7">
        <v>17</v>
      </c>
      <c r="CJ501" s="2">
        <v>0.82538852209243274</v>
      </c>
      <c r="CK501" s="12">
        <v>0.82538852209243274</v>
      </c>
      <c r="CL501" s="7">
        <v>1.74708</v>
      </c>
      <c r="CM501" s="7">
        <v>1.74708</v>
      </c>
      <c r="CS501" s="12">
        <v>0.82538852209243274</v>
      </c>
      <c r="CU501" s="7">
        <v>12.90625</v>
      </c>
    </row>
    <row r="502" spans="1:99" x14ac:dyDescent="0.15">
      <c r="A502" s="3" t="s">
        <v>416</v>
      </c>
      <c r="B502" s="5" t="s">
        <v>67</v>
      </c>
      <c r="C502" s="6">
        <v>17</v>
      </c>
      <c r="D502" s="14">
        <v>523931.01554699999</v>
      </c>
      <c r="E502" s="14">
        <v>5343383.1567799998</v>
      </c>
      <c r="F502" s="2">
        <v>-80.677671000000004</v>
      </c>
      <c r="G502" s="2">
        <v>48.243212999999997</v>
      </c>
      <c r="H502" s="5" t="s">
        <v>1</v>
      </c>
      <c r="I502" s="1" t="s">
        <v>46</v>
      </c>
      <c r="J502" s="3" t="s">
        <v>48</v>
      </c>
      <c r="K502" s="3" t="s">
        <v>52</v>
      </c>
      <c r="L502" s="7">
        <v>70.462709000000004</v>
      </c>
      <c r="M502" s="7">
        <v>15.740544999999999</v>
      </c>
      <c r="N502" s="7">
        <v>3.1691999999999998E-2</v>
      </c>
      <c r="O502" s="7">
        <v>1.595183</v>
      </c>
      <c r="P502" s="7">
        <v>0.78174500000000002</v>
      </c>
      <c r="Q502" s="7">
        <v>1.795901</v>
      </c>
      <c r="R502" s="7">
        <v>6.264526</v>
      </c>
      <c r="S502" s="7">
        <v>3.084724</v>
      </c>
      <c r="T502" s="7">
        <v>0.17959</v>
      </c>
      <c r="U502" s="7">
        <v>6.3384999999999997E-2</v>
      </c>
      <c r="V502" s="7">
        <v>0.68</v>
      </c>
      <c r="W502" s="7">
        <v>95.33</v>
      </c>
      <c r="X502" s="7"/>
      <c r="Y502" s="7"/>
      <c r="Z502" s="7"/>
      <c r="AA502" s="7"/>
      <c r="AB502" s="7"/>
      <c r="AC502" s="8">
        <v>21.26</v>
      </c>
      <c r="AD502" s="9"/>
      <c r="AE502" s="7">
        <v>1.1100000000000001</v>
      </c>
      <c r="AF502" s="9">
        <v>80</v>
      </c>
      <c r="AG502" s="8">
        <v>1080</v>
      </c>
      <c r="AH502" s="9">
        <v>1587</v>
      </c>
      <c r="AI502" s="9">
        <v>2.9</v>
      </c>
      <c r="AJ502" s="9">
        <v>78</v>
      </c>
      <c r="AK502" s="7">
        <v>2.74</v>
      </c>
      <c r="AL502" s="7"/>
      <c r="AM502" s="7">
        <v>2.87</v>
      </c>
      <c r="AN502" s="7">
        <v>0.77</v>
      </c>
      <c r="AO502" s="9">
        <v>2.2599999999999998</v>
      </c>
      <c r="AP502" s="8">
        <v>33.090000000000003</v>
      </c>
      <c r="AQ502" s="8">
        <v>25</v>
      </c>
      <c r="AR502" s="8">
        <v>12.46</v>
      </c>
      <c r="AS502" s="8">
        <v>3.82</v>
      </c>
      <c r="AT502" s="7">
        <v>12</v>
      </c>
      <c r="AU502" s="8">
        <v>41</v>
      </c>
      <c r="AV502" s="7">
        <v>32.340000000000003</v>
      </c>
      <c r="AW502" s="8"/>
      <c r="AX502" s="7"/>
      <c r="AY502" s="7"/>
      <c r="AZ502" s="7"/>
      <c r="BA502" s="7"/>
      <c r="BB502" s="9">
        <v>4.67</v>
      </c>
      <c r="BC502" s="7">
        <v>11.21</v>
      </c>
      <c r="BD502" s="7">
        <v>23.85</v>
      </c>
      <c r="BE502" s="7">
        <v>2.91</v>
      </c>
      <c r="BF502" s="7">
        <v>11.24</v>
      </c>
      <c r="BG502" s="7">
        <v>2.04</v>
      </c>
      <c r="BH502" s="7">
        <v>0.52</v>
      </c>
      <c r="BI502" s="7">
        <v>1.4</v>
      </c>
      <c r="BJ502" s="7">
        <v>0.17</v>
      </c>
      <c r="BK502" s="7">
        <v>0.8</v>
      </c>
      <c r="BL502" s="7">
        <v>0.15</v>
      </c>
      <c r="BM502" s="7">
        <v>0.38</v>
      </c>
      <c r="BN502" s="7">
        <v>0.06</v>
      </c>
      <c r="BO502" s="7">
        <v>0.4</v>
      </c>
      <c r="BP502" s="7">
        <v>0.06</v>
      </c>
      <c r="BQ502" s="6" t="s">
        <v>37</v>
      </c>
      <c r="BR502" s="10">
        <v>2.0308222064599621</v>
      </c>
      <c r="BS502" s="10">
        <v>11.843634442683571</v>
      </c>
      <c r="BT502" s="10">
        <v>0.8259323824617012</v>
      </c>
      <c r="BU502" s="10">
        <v>74.44554569466456</v>
      </c>
      <c r="BV502" s="7">
        <v>6.6490087065981321E-2</v>
      </c>
      <c r="BW502" s="11">
        <v>907.85358069824963</v>
      </c>
      <c r="BX502" s="7">
        <v>28.025000000000002</v>
      </c>
      <c r="BY502" s="7">
        <v>231.26338329764454</v>
      </c>
      <c r="BZ502" s="7">
        <f t="shared" si="48"/>
        <v>14.641592920353986</v>
      </c>
      <c r="CA502" s="9">
        <v>19.038080032216307</v>
      </c>
      <c r="CB502" s="12">
        <v>0.8259323824617012</v>
      </c>
      <c r="CC502" s="7">
        <v>12</v>
      </c>
      <c r="CD502" s="7">
        <v>12</v>
      </c>
      <c r="CJ502" s="2">
        <v>0.8259323824617012</v>
      </c>
      <c r="CK502" s="12">
        <v>0.8259323824617012</v>
      </c>
      <c r="CL502" s="7">
        <v>1.595183</v>
      </c>
      <c r="CM502" s="7">
        <v>1.595183</v>
      </c>
      <c r="CS502" s="12">
        <v>0.8259323824617012</v>
      </c>
      <c r="CU502" s="7">
        <v>28.025000000000002</v>
      </c>
    </row>
    <row r="503" spans="1:99" x14ac:dyDescent="0.15">
      <c r="B503" s="5" t="s">
        <v>47</v>
      </c>
      <c r="C503" s="6">
        <v>18</v>
      </c>
      <c r="D503" s="14">
        <v>286398</v>
      </c>
      <c r="E503" s="14">
        <v>5513914</v>
      </c>
      <c r="F503" s="2">
        <v>-77.964720999999997</v>
      </c>
      <c r="G503" s="2">
        <v>49.739744999999999</v>
      </c>
      <c r="H503" s="5" t="s">
        <v>1</v>
      </c>
      <c r="I503" s="1" t="s">
        <v>46</v>
      </c>
      <c r="J503" s="3" t="s">
        <v>48</v>
      </c>
      <c r="K503" s="3" t="s">
        <v>52</v>
      </c>
      <c r="L503" s="7">
        <v>71.988286000000002</v>
      </c>
      <c r="M503" s="7">
        <v>13.652429</v>
      </c>
      <c r="N503" s="7">
        <v>3.0294000000000001E-2</v>
      </c>
      <c r="O503" s="7">
        <v>4.7763299999999997</v>
      </c>
      <c r="P503" s="7">
        <v>0.81793400000000005</v>
      </c>
      <c r="Q503" s="7">
        <v>3.716046</v>
      </c>
      <c r="R503" s="7">
        <v>3.8574169999999999</v>
      </c>
      <c r="S503" s="7">
        <v>0.59577899999999995</v>
      </c>
      <c r="T503" s="7">
        <v>0.45440799999999998</v>
      </c>
      <c r="U503" s="7">
        <v>0.111077</v>
      </c>
      <c r="V503" s="7">
        <v>0.9</v>
      </c>
      <c r="W503" s="7">
        <v>99.93</v>
      </c>
      <c r="X503" s="7"/>
      <c r="Y503" s="7"/>
      <c r="Z503" s="7"/>
      <c r="AA503" s="7"/>
      <c r="AB503" s="7"/>
      <c r="AC503" s="8"/>
      <c r="AD503" s="9"/>
      <c r="AE503" s="7">
        <v>0.3</v>
      </c>
      <c r="AF503" s="9">
        <v>15.3</v>
      </c>
      <c r="AG503" s="8">
        <v>149.9</v>
      </c>
      <c r="AH503" s="9">
        <v>206</v>
      </c>
      <c r="AI503" s="9">
        <v>8.3000000000000007</v>
      </c>
      <c r="AJ503" s="9">
        <v>208.1</v>
      </c>
      <c r="AK503" s="7">
        <v>5.9</v>
      </c>
      <c r="AL503" s="7">
        <v>0.7</v>
      </c>
      <c r="AM503" s="7">
        <v>3.9</v>
      </c>
      <c r="AN503" s="7">
        <v>0.8</v>
      </c>
      <c r="AO503" s="9">
        <v>8</v>
      </c>
      <c r="AP503" s="8">
        <v>42</v>
      </c>
      <c r="AQ503" s="8"/>
      <c r="AR503" s="8">
        <v>7.7</v>
      </c>
      <c r="AS503" s="8">
        <v>6.2</v>
      </c>
      <c r="AT503" s="7">
        <v>3.1</v>
      </c>
      <c r="AU503" s="8">
        <v>21</v>
      </c>
      <c r="AV503" s="7">
        <v>1.8</v>
      </c>
      <c r="AW503" s="8"/>
      <c r="AX503" s="7"/>
      <c r="AY503" s="7"/>
      <c r="AZ503" s="7"/>
      <c r="BA503" s="7"/>
      <c r="BB503" s="9">
        <v>20.9</v>
      </c>
      <c r="BC503" s="7">
        <v>22.3</v>
      </c>
      <c r="BD503" s="7">
        <v>45.9</v>
      </c>
      <c r="BE503" s="7">
        <v>5.32</v>
      </c>
      <c r="BF503" s="7">
        <v>20.5</v>
      </c>
      <c r="BG503" s="7">
        <v>3.89</v>
      </c>
      <c r="BH503" s="7">
        <v>0.96</v>
      </c>
      <c r="BI503" s="7">
        <v>3.68</v>
      </c>
      <c r="BJ503" s="7">
        <v>0.62</v>
      </c>
      <c r="BK503" s="7">
        <v>3.47</v>
      </c>
      <c r="BL503" s="7">
        <v>0.71</v>
      </c>
      <c r="BM503" s="7">
        <v>2.06</v>
      </c>
      <c r="BN503" s="7">
        <v>0.33</v>
      </c>
      <c r="BO503" s="7">
        <v>2.08</v>
      </c>
      <c r="BP503" s="7">
        <v>0.32</v>
      </c>
      <c r="BQ503" s="6" t="s">
        <v>29</v>
      </c>
      <c r="BR503" s="10">
        <v>6.4745769824045496</v>
      </c>
      <c r="BS503" s="10">
        <v>22.518428758961932</v>
      </c>
      <c r="BT503" s="10">
        <v>0.82594567302837529</v>
      </c>
      <c r="BU503" s="10">
        <v>72.693412097344236</v>
      </c>
      <c r="BV503" s="7">
        <v>0.11115480836585609</v>
      </c>
      <c r="BW503" s="11">
        <v>941.69715708899014</v>
      </c>
      <c r="BX503" s="7">
        <v>10.721153846153847</v>
      </c>
      <c r="BY503" s="7">
        <v>7.1722488038277517</v>
      </c>
      <c r="BZ503" s="7">
        <f t="shared" si="48"/>
        <v>5.25</v>
      </c>
      <c r="CA503" s="9">
        <v>7.2831466533730804</v>
      </c>
      <c r="CB503" s="12">
        <v>0.82594567302837529</v>
      </c>
      <c r="CC503" s="7">
        <v>3.1</v>
      </c>
      <c r="CD503" s="7">
        <v>3.1</v>
      </c>
      <c r="CJ503" s="2">
        <v>0.82594567302837529</v>
      </c>
      <c r="CK503" s="12">
        <v>0.82594567302837529</v>
      </c>
      <c r="CL503" s="7">
        <v>4.7763299999999997</v>
      </c>
      <c r="CM503" s="7">
        <v>4.7763299999999997</v>
      </c>
      <c r="CS503" s="12">
        <v>0.82594567302837529</v>
      </c>
      <c r="CU503" s="7">
        <v>10.721153846153847</v>
      </c>
    </row>
    <row r="504" spans="1:99" x14ac:dyDescent="0.15">
      <c r="B504" s="5" t="s">
        <v>57</v>
      </c>
      <c r="C504" s="6">
        <v>18</v>
      </c>
      <c r="D504" s="14">
        <v>419136</v>
      </c>
      <c r="E504" s="14">
        <v>5446165</v>
      </c>
      <c r="F504" s="2">
        <v>-76.109200999999999</v>
      </c>
      <c r="G504" s="2">
        <v>49.162970999999999</v>
      </c>
      <c r="H504" s="5" t="s">
        <v>1</v>
      </c>
      <c r="I504" s="1" t="s">
        <v>46</v>
      </c>
      <c r="J504" s="3" t="s">
        <v>48</v>
      </c>
      <c r="K504" s="3" t="s">
        <v>52</v>
      </c>
      <c r="L504" s="7">
        <v>70.548083000000005</v>
      </c>
      <c r="M504" s="7">
        <v>15.769926</v>
      </c>
      <c r="N504" s="7">
        <v>4.0153000000000001E-2</v>
      </c>
      <c r="O504" s="7">
        <v>3.262397</v>
      </c>
      <c r="P504" s="7">
        <v>0.82312799999999997</v>
      </c>
      <c r="Q504" s="7">
        <v>3.6739609999999998</v>
      </c>
      <c r="R504" s="7">
        <v>4.3766309999999997</v>
      </c>
      <c r="S504" s="7">
        <v>1.0540050000000001</v>
      </c>
      <c r="T504" s="7">
        <v>0.361373</v>
      </c>
      <c r="U504" s="7">
        <v>9.0343000000000007E-2</v>
      </c>
      <c r="V504" s="7">
        <v>0.55000000000000004</v>
      </c>
      <c r="W504" s="7">
        <v>100.17</v>
      </c>
      <c r="X504" s="7"/>
      <c r="Y504" s="7"/>
      <c r="Z504" s="7"/>
      <c r="AA504" s="7"/>
      <c r="AB504" s="7"/>
      <c r="AC504" s="8"/>
      <c r="AD504" s="9"/>
      <c r="AE504" s="7"/>
      <c r="AF504" s="9">
        <v>22</v>
      </c>
      <c r="AG504" s="8">
        <v>285</v>
      </c>
      <c r="AH504" s="9">
        <v>267</v>
      </c>
      <c r="AI504" s="9">
        <v>6</v>
      </c>
      <c r="AJ504" s="9">
        <v>119</v>
      </c>
      <c r="AK504" s="7">
        <v>3.8</v>
      </c>
      <c r="AL504" s="7">
        <v>1.23</v>
      </c>
      <c r="AM504" s="7">
        <v>3</v>
      </c>
      <c r="AN504" s="7">
        <v>7</v>
      </c>
      <c r="AO504" s="9">
        <v>9</v>
      </c>
      <c r="AP504" s="8"/>
      <c r="AQ504" s="8">
        <v>2</v>
      </c>
      <c r="AR504" s="8">
        <v>14</v>
      </c>
      <c r="AS504" s="8">
        <v>48</v>
      </c>
      <c r="AT504" s="7"/>
      <c r="AU504" s="8"/>
      <c r="AV504" s="7"/>
      <c r="AW504" s="8"/>
      <c r="AX504" s="7"/>
      <c r="AY504" s="7"/>
      <c r="AZ504" s="7"/>
      <c r="BA504" s="7"/>
      <c r="BB504" s="9">
        <v>7</v>
      </c>
      <c r="BC504" s="7">
        <v>25.1</v>
      </c>
      <c r="BD504" s="7">
        <v>45.9</v>
      </c>
      <c r="BE504" s="7"/>
      <c r="BF504" s="7">
        <v>18.100000000000001</v>
      </c>
      <c r="BG504" s="7">
        <v>2.09</v>
      </c>
      <c r="BH504" s="7">
        <v>0.9</v>
      </c>
      <c r="BI504" s="7"/>
      <c r="BJ504" s="7">
        <v>0.21</v>
      </c>
      <c r="BK504" s="7"/>
      <c r="BL504" s="7"/>
      <c r="BM504" s="7"/>
      <c r="BN504" s="7"/>
      <c r="BO504" s="7">
        <v>0.3</v>
      </c>
      <c r="BP504" s="7">
        <v>0.05</v>
      </c>
      <c r="BQ504" s="6" t="s">
        <v>29</v>
      </c>
      <c r="BR504" s="10">
        <v>4.1523816300681684</v>
      </c>
      <c r="BS504" s="10">
        <v>25.195743826540856</v>
      </c>
      <c r="BT504" s="10">
        <v>0.82626781770728763</v>
      </c>
      <c r="BU504" s="10">
        <v>70.817188315599282</v>
      </c>
      <c r="BV504" s="7">
        <v>9.0189677548168118E-2</v>
      </c>
      <c r="BW504" s="11">
        <v>902.22945603670667</v>
      </c>
      <c r="BX504" s="7">
        <v>83.666666666666671</v>
      </c>
      <c r="BY504" s="7">
        <v>40.714285714285715</v>
      </c>
      <c r="BZ504" s="7">
        <f t="shared" si="48"/>
        <v>0</v>
      </c>
      <c r="CA504" s="9">
        <v>56.836849100045114</v>
      </c>
      <c r="CB504" s="12">
        <v>0.82626781770728763</v>
      </c>
      <c r="CC504" s="7"/>
      <c r="CD504" s="7"/>
      <c r="CJ504" s="2">
        <v>0.82626781770728763</v>
      </c>
      <c r="CK504" s="12">
        <v>0.82626781770728763</v>
      </c>
      <c r="CL504" s="7">
        <v>3.262397</v>
      </c>
      <c r="CM504" s="7">
        <v>3.262397</v>
      </c>
      <c r="CS504" s="12">
        <v>0.82626781770728763</v>
      </c>
      <c r="CU504" s="7">
        <v>83.666666666666671</v>
      </c>
    </row>
    <row r="505" spans="1:99" x14ac:dyDescent="0.15">
      <c r="A505" s="3" t="s">
        <v>372</v>
      </c>
      <c r="B505" s="5" t="s">
        <v>67</v>
      </c>
      <c r="C505" s="6">
        <v>17</v>
      </c>
      <c r="D505" s="14">
        <v>573281.62408099999</v>
      </c>
      <c r="E505" s="14">
        <v>5315925.3479800001</v>
      </c>
      <c r="F505" s="2">
        <v>-80.017752000000002</v>
      </c>
      <c r="G505" s="2">
        <v>47.992427999999997</v>
      </c>
      <c r="H505" s="5" t="s">
        <v>1</v>
      </c>
      <c r="I505" s="1" t="s">
        <v>46</v>
      </c>
      <c r="J505" s="3" t="s">
        <v>48</v>
      </c>
      <c r="K505" s="3" t="s">
        <v>52</v>
      </c>
      <c r="L505" s="7">
        <v>71.485208999999998</v>
      </c>
      <c r="M505" s="7">
        <v>15.726338999999999</v>
      </c>
      <c r="N505" s="7">
        <v>3.0497E-2</v>
      </c>
      <c r="O505" s="7">
        <v>2.3381110000000001</v>
      </c>
      <c r="P505" s="7">
        <v>0.81325599999999998</v>
      </c>
      <c r="Q505" s="7">
        <v>3.0395449999999999</v>
      </c>
      <c r="R505" s="7">
        <v>5.0116909999999999</v>
      </c>
      <c r="S505" s="7">
        <v>1.240216</v>
      </c>
      <c r="T505" s="7">
        <v>0.25414300000000001</v>
      </c>
      <c r="U505" s="7">
        <v>6.0994E-2</v>
      </c>
      <c r="V505" s="7">
        <v>0.9</v>
      </c>
      <c r="W505" s="7">
        <v>99.26</v>
      </c>
      <c r="X505" s="7"/>
      <c r="Y505" s="7"/>
      <c r="Z505" s="7"/>
      <c r="AA505" s="7"/>
      <c r="AB505" s="7"/>
      <c r="AC505" s="8">
        <v>23.38</v>
      </c>
      <c r="AD505" s="9"/>
      <c r="AE505" s="7">
        <v>0.35</v>
      </c>
      <c r="AF505" s="9">
        <v>19</v>
      </c>
      <c r="AG505" s="8">
        <v>292</v>
      </c>
      <c r="AH505" s="9">
        <v>248</v>
      </c>
      <c r="AI505" s="9">
        <v>3.11</v>
      </c>
      <c r="AJ505" s="9">
        <v>105</v>
      </c>
      <c r="AK505" s="7">
        <v>3.31</v>
      </c>
      <c r="AL505" s="7">
        <v>0.32</v>
      </c>
      <c r="AM505" s="7">
        <v>1.76</v>
      </c>
      <c r="AN505" s="7">
        <v>0.22</v>
      </c>
      <c r="AO505" s="9">
        <v>2.29</v>
      </c>
      <c r="AP505" s="8">
        <v>39.79</v>
      </c>
      <c r="AQ505" s="8">
        <v>7</v>
      </c>
      <c r="AR505" s="8">
        <v>6.28</v>
      </c>
      <c r="AS505" s="8">
        <v>4.2</v>
      </c>
      <c r="AT505" s="7">
        <v>9</v>
      </c>
      <c r="AU505" s="8">
        <v>42</v>
      </c>
      <c r="AV505" s="7">
        <v>3.87</v>
      </c>
      <c r="AW505" s="8"/>
      <c r="AX505" s="7"/>
      <c r="AY505" s="7"/>
      <c r="AZ505" s="7"/>
      <c r="BA505" s="7"/>
      <c r="BB505" s="9">
        <v>2.46</v>
      </c>
      <c r="BC505" s="7">
        <v>17.829999999999998</v>
      </c>
      <c r="BD505" s="7">
        <v>33.22</v>
      </c>
      <c r="BE505" s="7">
        <v>3.73</v>
      </c>
      <c r="BF505" s="7">
        <v>12.75</v>
      </c>
      <c r="BG505" s="7">
        <v>1.87</v>
      </c>
      <c r="BH505" s="7">
        <v>0.49</v>
      </c>
      <c r="BI505" s="7">
        <v>1.1000000000000001</v>
      </c>
      <c r="BJ505" s="7">
        <v>0.11</v>
      </c>
      <c r="BK505" s="7">
        <v>0.49</v>
      </c>
      <c r="BL505" s="7">
        <v>0.09</v>
      </c>
      <c r="BM505" s="7">
        <v>0.24</v>
      </c>
      <c r="BN505" s="7">
        <v>0.03</v>
      </c>
      <c r="BO505" s="7">
        <v>0.24</v>
      </c>
      <c r="BP505" s="7">
        <v>0.04</v>
      </c>
      <c r="BQ505" s="6" t="s">
        <v>37</v>
      </c>
      <c r="BR505" s="10">
        <v>4.0409823772633153</v>
      </c>
      <c r="BS505" s="10">
        <v>18.127287515250099</v>
      </c>
      <c r="BT505" s="10">
        <v>0.82681577877185841</v>
      </c>
      <c r="BU505" s="10">
        <v>72.677113664091095</v>
      </c>
      <c r="BV505" s="7">
        <v>6.1448720531936327E-2</v>
      </c>
      <c r="BW505" s="11">
        <v>883.65010661081999</v>
      </c>
      <c r="BX505" s="7">
        <v>74.291666666666657</v>
      </c>
      <c r="BY505" s="7">
        <v>118.69918699186992</v>
      </c>
      <c r="BZ505" s="7">
        <f t="shared" si="48"/>
        <v>17.375545851528383</v>
      </c>
      <c r="CA505" s="9">
        <v>50.468178259651602</v>
      </c>
      <c r="CB505" s="12">
        <v>0.82681577877185841</v>
      </c>
      <c r="CC505" s="7">
        <v>9</v>
      </c>
      <c r="CD505" s="7">
        <v>9</v>
      </c>
      <c r="CJ505" s="2">
        <v>0.82681577877185841</v>
      </c>
      <c r="CK505" s="12">
        <v>0.82681577877185841</v>
      </c>
      <c r="CL505" s="7">
        <v>2.3381110000000001</v>
      </c>
      <c r="CM505" s="7">
        <v>2.3381110000000001</v>
      </c>
      <c r="CS505" s="12">
        <v>0.82681577877185841</v>
      </c>
      <c r="CU505" s="7">
        <v>74.291666666666657</v>
      </c>
    </row>
    <row r="506" spans="1:99" x14ac:dyDescent="0.15">
      <c r="A506" s="3" t="s">
        <v>423</v>
      </c>
      <c r="B506" s="5" t="s">
        <v>67</v>
      </c>
      <c r="C506" s="6">
        <v>18</v>
      </c>
      <c r="D506" s="14">
        <v>304548</v>
      </c>
      <c r="E506" s="14">
        <v>5368197</v>
      </c>
      <c r="F506" s="2">
        <v>-77.64264</v>
      </c>
      <c r="G506" s="2">
        <v>48.436554999999998</v>
      </c>
      <c r="H506" s="5" t="s">
        <v>1</v>
      </c>
      <c r="I506" s="1" t="s">
        <v>46</v>
      </c>
      <c r="J506" s="3" t="s">
        <v>48</v>
      </c>
      <c r="K506" s="3" t="s">
        <v>52</v>
      </c>
      <c r="L506" s="7">
        <v>70.215579000000005</v>
      </c>
      <c r="M506" s="7">
        <v>17.185276000000002</v>
      </c>
      <c r="N506" s="7">
        <v>3.0505999999999998E-2</v>
      </c>
      <c r="O506" s="7">
        <v>1.728696</v>
      </c>
      <c r="P506" s="7">
        <v>0.813504</v>
      </c>
      <c r="Q506" s="7">
        <v>3.2438479999999998</v>
      </c>
      <c r="R506" s="7">
        <v>4.8606870000000004</v>
      </c>
      <c r="S506" s="7">
        <v>1.647346</v>
      </c>
      <c r="T506" s="7">
        <v>0.203376</v>
      </c>
      <c r="U506" s="7">
        <v>7.1181999999999995E-2</v>
      </c>
      <c r="V506" s="7">
        <v>1.34</v>
      </c>
      <c r="W506" s="7">
        <v>99.68</v>
      </c>
      <c r="X506" s="7"/>
      <c r="Y506" s="7"/>
      <c r="Z506" s="7"/>
      <c r="AA506" s="7"/>
      <c r="AB506" s="7"/>
      <c r="AC506" s="8"/>
      <c r="AD506" s="9">
        <v>1</v>
      </c>
      <c r="AE506" s="7">
        <v>1</v>
      </c>
      <c r="AF506" s="9">
        <v>43</v>
      </c>
      <c r="AG506" s="8">
        <v>368</v>
      </c>
      <c r="AH506" s="9">
        <v>715</v>
      </c>
      <c r="AI506" s="9">
        <v>0.7</v>
      </c>
      <c r="AJ506" s="9">
        <v>53</v>
      </c>
      <c r="AK506" s="7">
        <v>1.3</v>
      </c>
      <c r="AL506" s="7">
        <v>0.11</v>
      </c>
      <c r="AM506" s="7">
        <v>1.19</v>
      </c>
      <c r="AN506" s="7">
        <v>0.54</v>
      </c>
      <c r="AO506" s="9">
        <v>2.5</v>
      </c>
      <c r="AP506" s="8">
        <v>19</v>
      </c>
      <c r="AQ506" s="8">
        <v>25</v>
      </c>
      <c r="AR506" s="8">
        <v>7</v>
      </c>
      <c r="AS506" s="8">
        <v>3</v>
      </c>
      <c r="AT506" s="7">
        <v>4</v>
      </c>
      <c r="AU506" s="8">
        <v>27</v>
      </c>
      <c r="AV506" s="7"/>
      <c r="AW506" s="8">
        <v>8.1999999999999993</v>
      </c>
      <c r="AX506" s="7"/>
      <c r="AY506" s="7"/>
      <c r="AZ506" s="7"/>
      <c r="BA506" s="7"/>
      <c r="BB506" s="9">
        <v>1.7</v>
      </c>
      <c r="BC506" s="7">
        <v>6.94</v>
      </c>
      <c r="BD506" s="7">
        <v>13.9</v>
      </c>
      <c r="BE506" s="7">
        <v>1.58</v>
      </c>
      <c r="BF506" s="7">
        <v>5.27</v>
      </c>
      <c r="BG506" s="7">
        <v>0.98</v>
      </c>
      <c r="BH506" s="7">
        <v>0.32700000000000001</v>
      </c>
      <c r="BI506" s="7">
        <v>0.55000000000000004</v>
      </c>
      <c r="BJ506" s="7">
        <v>7.0000000000000007E-2</v>
      </c>
      <c r="BK506" s="7">
        <v>0.35</v>
      </c>
      <c r="BL506" s="7">
        <v>0.06</v>
      </c>
      <c r="BM506" s="7">
        <v>0.16</v>
      </c>
      <c r="BN506" s="7">
        <v>2.5000000000000001E-2</v>
      </c>
      <c r="BO506" s="7">
        <v>0.16</v>
      </c>
      <c r="BP506" s="7">
        <v>2.8000000000000001E-2</v>
      </c>
      <c r="BQ506" s="6" t="s">
        <v>29</v>
      </c>
      <c r="BR506" s="10">
        <v>2.9506169317192628</v>
      </c>
      <c r="BS506" s="10">
        <v>7.0571486678869224</v>
      </c>
      <c r="BT506" s="10">
        <v>0.82723611958511289</v>
      </c>
      <c r="BU506" s="10">
        <v>71.400832824893229</v>
      </c>
      <c r="BV506" s="7">
        <v>7.1410513643659704E-2</v>
      </c>
      <c r="BW506" s="11">
        <v>885.2938608497526</v>
      </c>
      <c r="BX506" s="7">
        <v>43.375</v>
      </c>
      <c r="BY506" s="7">
        <v>216.47058823529412</v>
      </c>
      <c r="BZ506" s="7">
        <f t="shared" si="48"/>
        <v>7.6</v>
      </c>
      <c r="CA506" s="9">
        <v>29.465717088220597</v>
      </c>
      <c r="CB506" s="12">
        <v>0.82723611958511289</v>
      </c>
      <c r="CC506" s="7">
        <v>4</v>
      </c>
      <c r="CD506" s="7">
        <v>4</v>
      </c>
      <c r="CJ506" s="2">
        <v>0.82723611958511289</v>
      </c>
      <c r="CK506" s="12">
        <v>0.82723611958511289</v>
      </c>
      <c r="CL506" s="7">
        <v>1.728696</v>
      </c>
      <c r="CM506" s="7">
        <v>1.728696</v>
      </c>
      <c r="CS506" s="12">
        <v>0.82723611958511289</v>
      </c>
      <c r="CU506" s="7">
        <v>43.375</v>
      </c>
    </row>
    <row r="507" spans="1:99" x14ac:dyDescent="0.15">
      <c r="A507" s="3" t="s">
        <v>313</v>
      </c>
      <c r="B507" s="5" t="s">
        <v>47</v>
      </c>
      <c r="C507" s="6">
        <v>17</v>
      </c>
      <c r="D507" s="14">
        <v>472256.91795700003</v>
      </c>
      <c r="E507" s="14">
        <v>5298045.0715600001</v>
      </c>
      <c r="F507" s="2">
        <v>-81.370733999999999</v>
      </c>
      <c r="G507" s="2">
        <v>47.835154000000003</v>
      </c>
      <c r="H507" s="5" t="s">
        <v>1</v>
      </c>
      <c r="I507" s="1" t="s">
        <v>46</v>
      </c>
      <c r="J507" s="3" t="s">
        <v>15</v>
      </c>
      <c r="K507" s="3" t="s">
        <v>39</v>
      </c>
      <c r="L507" s="7">
        <v>71.439474000000004</v>
      </c>
      <c r="M507" s="7">
        <v>15.264846</v>
      </c>
      <c r="N507" s="7">
        <v>4.0705999999999999E-2</v>
      </c>
      <c r="O507" s="7">
        <v>2.5543170000000002</v>
      </c>
      <c r="P507" s="7">
        <v>0.81412499999999999</v>
      </c>
      <c r="Q507" s="7">
        <v>2.5543170000000002</v>
      </c>
      <c r="R507" s="7">
        <v>4.9559870000000004</v>
      </c>
      <c r="S507" s="7">
        <v>2.0454889999999999</v>
      </c>
      <c r="T507" s="7">
        <v>0.269679</v>
      </c>
      <c r="U507" s="7">
        <v>6.1059000000000002E-2</v>
      </c>
      <c r="V507" s="7">
        <v>1.85</v>
      </c>
      <c r="W507" s="7">
        <v>100.114997</v>
      </c>
      <c r="X507" s="7"/>
      <c r="Y507" s="7"/>
      <c r="Z507" s="7"/>
      <c r="AA507" s="7"/>
      <c r="AB507" s="7"/>
      <c r="AC507" s="8"/>
      <c r="AD507" s="9"/>
      <c r="AE507" s="7">
        <v>0.99</v>
      </c>
      <c r="AF507" s="9">
        <v>65</v>
      </c>
      <c r="AG507" s="8">
        <v>209</v>
      </c>
      <c r="AH507" s="9"/>
      <c r="AI507" s="9">
        <v>5.16</v>
      </c>
      <c r="AJ507" s="9">
        <v>106</v>
      </c>
      <c r="AK507" s="7">
        <v>2.87</v>
      </c>
      <c r="AL507" s="7">
        <v>0.5</v>
      </c>
      <c r="AM507" s="7">
        <v>1.96</v>
      </c>
      <c r="AN507" s="7">
        <v>0.73</v>
      </c>
      <c r="AO507" s="9"/>
      <c r="AP507" s="8"/>
      <c r="AQ507" s="8"/>
      <c r="AR507" s="8"/>
      <c r="AS507" s="8"/>
      <c r="AT507" s="7"/>
      <c r="AU507" s="8"/>
      <c r="AV507" s="7"/>
      <c r="AW507" s="8"/>
      <c r="AX507" s="7"/>
      <c r="AY507" s="7"/>
      <c r="AZ507" s="7"/>
      <c r="BA507" s="7"/>
      <c r="BB507" s="9">
        <v>6.3</v>
      </c>
      <c r="BC507" s="7">
        <v>9.9499999999999993</v>
      </c>
      <c r="BD507" s="7">
        <v>19.57</v>
      </c>
      <c r="BE507" s="7">
        <v>2.2400000000000002</v>
      </c>
      <c r="BF507" s="7">
        <v>7.95</v>
      </c>
      <c r="BG507" s="7">
        <v>1.6</v>
      </c>
      <c r="BH507" s="7">
        <v>0.49</v>
      </c>
      <c r="BI507" s="7">
        <v>1.39</v>
      </c>
      <c r="BJ507" s="7">
        <v>0.2</v>
      </c>
      <c r="BK507" s="7">
        <v>1.1399999999999999</v>
      </c>
      <c r="BL507" s="7">
        <v>0.21</v>
      </c>
      <c r="BM507" s="7">
        <v>0.6</v>
      </c>
      <c r="BN507" s="7">
        <v>0.09</v>
      </c>
      <c r="BO507" s="7">
        <v>0.56999999999999995</v>
      </c>
      <c r="BP507" s="7">
        <v>7.6999999999999999E-2</v>
      </c>
      <c r="BQ507" s="6" t="s">
        <v>31</v>
      </c>
      <c r="BR507" s="10">
        <v>2.4228861656063665</v>
      </c>
      <c r="BS507" s="10">
        <v>10.125680866809571</v>
      </c>
      <c r="BT507" s="10">
        <v>0.82849949102425546</v>
      </c>
      <c r="BU507" s="10">
        <v>72.700835680074348</v>
      </c>
      <c r="BV507" s="7">
        <v>6.0988864635335302E-2</v>
      </c>
      <c r="BW507" s="11">
        <v>883.18174982175708</v>
      </c>
      <c r="BX507" s="7">
        <v>17.456140350877192</v>
      </c>
      <c r="BY507" s="7">
        <v>33.174603174603178</v>
      </c>
      <c r="BZ507" s="7"/>
      <c r="CA507" s="9">
        <v>11.858390617434447</v>
      </c>
      <c r="CB507" s="12">
        <v>0.82849949102425546</v>
      </c>
      <c r="CC507" s="7"/>
      <c r="CD507" s="7"/>
      <c r="CJ507" s="2">
        <v>0.82849949102425546</v>
      </c>
      <c r="CK507" s="12">
        <v>0.82849949102425546</v>
      </c>
      <c r="CL507" s="7">
        <v>2.5543170000000002</v>
      </c>
      <c r="CM507" s="7">
        <v>2.5543170000000002</v>
      </c>
      <c r="CS507" s="12">
        <v>0.82849949102425546</v>
      </c>
      <c r="CU507" s="7">
        <v>17.456140350877192</v>
      </c>
    </row>
    <row r="508" spans="1:99" x14ac:dyDescent="0.15">
      <c r="B508" s="5" t="s">
        <v>47</v>
      </c>
      <c r="C508" s="6">
        <v>17</v>
      </c>
      <c r="D508" s="14">
        <v>657956</v>
      </c>
      <c r="E508" s="14">
        <v>5349483</v>
      </c>
      <c r="F508" s="2">
        <v>-78.870947000000001</v>
      </c>
      <c r="G508" s="2">
        <v>48.278832000000001</v>
      </c>
      <c r="H508" s="5" t="s">
        <v>1</v>
      </c>
      <c r="I508" s="1" t="s">
        <v>46</v>
      </c>
      <c r="J508" s="3" t="s">
        <v>15</v>
      </c>
      <c r="K508" s="3" t="s">
        <v>9</v>
      </c>
      <c r="L508" s="7">
        <v>72.236922000000007</v>
      </c>
      <c r="M508" s="7">
        <v>14.146143</v>
      </c>
      <c r="N508" s="7">
        <v>7.1239999999999998E-2</v>
      </c>
      <c r="O508" s="7">
        <v>2.8699370000000002</v>
      </c>
      <c r="P508" s="7">
        <v>0.81416599999999995</v>
      </c>
      <c r="Q508" s="7">
        <v>2.8699370000000002</v>
      </c>
      <c r="R508" s="7">
        <v>4.2031349999999996</v>
      </c>
      <c r="S508" s="7">
        <v>2.4832079999999999</v>
      </c>
      <c r="T508" s="7">
        <v>0.25442700000000001</v>
      </c>
      <c r="U508" s="7">
        <v>5.0885E-2</v>
      </c>
      <c r="V508" s="7">
        <v>1.6</v>
      </c>
      <c r="W508" s="7">
        <v>99.86</v>
      </c>
      <c r="X508" s="7">
        <v>0.01</v>
      </c>
      <c r="Y508" s="7">
        <v>0.99</v>
      </c>
      <c r="Z508" s="7"/>
      <c r="AA508" s="7"/>
      <c r="AB508" s="7"/>
      <c r="AC508" s="8"/>
      <c r="AD508" s="9"/>
      <c r="AE508" s="7">
        <v>1.6</v>
      </c>
      <c r="AF508" s="9">
        <v>82.2</v>
      </c>
      <c r="AG508" s="8">
        <v>113.4</v>
      </c>
      <c r="AH508" s="9">
        <v>485</v>
      </c>
      <c r="AI508" s="9">
        <v>11</v>
      </c>
      <c r="AJ508" s="9">
        <v>126.3</v>
      </c>
      <c r="AK508" s="7">
        <v>3.6</v>
      </c>
      <c r="AL508" s="7">
        <v>0.6</v>
      </c>
      <c r="AM508" s="7">
        <v>2.9</v>
      </c>
      <c r="AN508" s="7">
        <v>0.9</v>
      </c>
      <c r="AO508" s="9">
        <v>6</v>
      </c>
      <c r="AP508" s="8">
        <v>27</v>
      </c>
      <c r="AQ508" s="8"/>
      <c r="AR508" s="8">
        <v>6.9</v>
      </c>
      <c r="AS508" s="8">
        <v>5</v>
      </c>
      <c r="AT508" s="7">
        <v>15.2</v>
      </c>
      <c r="AU508" s="8">
        <v>21</v>
      </c>
      <c r="AV508" s="7">
        <v>0.7</v>
      </c>
      <c r="AW508" s="8">
        <v>0.8</v>
      </c>
      <c r="AX508" s="7"/>
      <c r="AY508" s="7"/>
      <c r="AZ508" s="7"/>
      <c r="BA508" s="7"/>
      <c r="BB508" s="9">
        <v>26.2</v>
      </c>
      <c r="BC508" s="7">
        <v>19.8</v>
      </c>
      <c r="BD508" s="7">
        <v>47.3</v>
      </c>
      <c r="BE508" s="7">
        <v>4.5599999999999996</v>
      </c>
      <c r="BF508" s="7">
        <v>18.100000000000001</v>
      </c>
      <c r="BG508" s="7">
        <v>3.4</v>
      </c>
      <c r="BH508" s="7">
        <v>0.69</v>
      </c>
      <c r="BI508" s="7">
        <v>3.14</v>
      </c>
      <c r="BJ508" s="7">
        <v>0.55000000000000004</v>
      </c>
      <c r="BK508" s="7">
        <v>3.36</v>
      </c>
      <c r="BL508" s="7">
        <v>0.79</v>
      </c>
      <c r="BM508" s="7">
        <v>2.2999999999999998</v>
      </c>
      <c r="BN508" s="7">
        <v>0.37</v>
      </c>
      <c r="BO508" s="7">
        <v>2.57</v>
      </c>
      <c r="BP508" s="7">
        <v>0.41</v>
      </c>
      <c r="BQ508" s="6" t="s">
        <v>29</v>
      </c>
      <c r="BR508" s="10">
        <v>1.6926230102351474</v>
      </c>
      <c r="BS508" s="10">
        <v>20.150620801953998</v>
      </c>
      <c r="BT508" s="10">
        <v>0.82858335029513519</v>
      </c>
      <c r="BU508" s="10">
        <v>73.516102177895377</v>
      </c>
      <c r="BV508" s="7">
        <v>5.095633887442419E-2</v>
      </c>
      <c r="BW508" s="11">
        <v>874.57980462804028</v>
      </c>
      <c r="BX508" s="7">
        <v>7.7042801556420244</v>
      </c>
      <c r="BY508" s="7">
        <v>4.328244274809161</v>
      </c>
      <c r="BZ508" s="7">
        <f t="shared" ref="BZ508:BZ527" si="49">AP508/AO508</f>
        <v>4.5</v>
      </c>
      <c r="CA508" s="9">
        <v>5.2337092665023643</v>
      </c>
      <c r="CB508" s="12">
        <v>0.82858335029513519</v>
      </c>
      <c r="CC508" s="7">
        <v>15.2</v>
      </c>
      <c r="CD508" s="7">
        <v>15.2</v>
      </c>
      <c r="CJ508" s="2">
        <v>0.82858335029513519</v>
      </c>
      <c r="CK508" s="12">
        <v>0.82858335029513519</v>
      </c>
      <c r="CL508" s="7">
        <v>2.8699370000000002</v>
      </c>
      <c r="CM508" s="7">
        <v>2.8699370000000002</v>
      </c>
      <c r="CS508" s="12">
        <v>0.82858335029513519</v>
      </c>
      <c r="CU508" s="7">
        <v>7.7042801556420244</v>
      </c>
    </row>
    <row r="509" spans="1:99" x14ac:dyDescent="0.15">
      <c r="B509" s="5" t="s">
        <v>47</v>
      </c>
      <c r="C509" s="6">
        <v>17</v>
      </c>
      <c r="D509" s="14">
        <v>629257</v>
      </c>
      <c r="E509" s="14">
        <v>5346155</v>
      </c>
      <c r="F509" s="2">
        <v>-79.258584999999997</v>
      </c>
      <c r="G509" s="2">
        <v>48.255414999999999</v>
      </c>
      <c r="H509" s="5" t="s">
        <v>1</v>
      </c>
      <c r="I509" s="1" t="s">
        <v>46</v>
      </c>
      <c r="J509" s="3" t="s">
        <v>48</v>
      </c>
      <c r="K509" s="3" t="s">
        <v>52</v>
      </c>
      <c r="L509" s="7">
        <v>73.813886999999994</v>
      </c>
      <c r="M509" s="7">
        <v>11.352067</v>
      </c>
      <c r="N509" s="7">
        <v>8.1449999999999995E-2</v>
      </c>
      <c r="O509" s="7">
        <v>4.2557520000000002</v>
      </c>
      <c r="P509" s="7">
        <v>0.81449800000000006</v>
      </c>
      <c r="Q509" s="7">
        <v>1.191203</v>
      </c>
      <c r="R509" s="7">
        <v>6.5974339999999998</v>
      </c>
      <c r="S509" s="7">
        <v>1.3541030000000001</v>
      </c>
      <c r="T509" s="7">
        <v>0.45815499999999998</v>
      </c>
      <c r="U509" s="7">
        <v>8.1449999999999995E-2</v>
      </c>
      <c r="V509" s="7">
        <v>1.8</v>
      </c>
      <c r="W509" s="7">
        <v>100.02</v>
      </c>
      <c r="X509" s="7">
        <v>0.02</v>
      </c>
      <c r="Y509" s="7"/>
      <c r="Z509" s="7"/>
      <c r="AA509" s="7"/>
      <c r="AB509" s="7"/>
      <c r="AC509" s="8"/>
      <c r="AD509" s="9"/>
      <c r="AE509" s="7">
        <v>0.2</v>
      </c>
      <c r="AF509" s="9">
        <v>26.6</v>
      </c>
      <c r="AG509" s="8">
        <v>44.4</v>
      </c>
      <c r="AH509" s="9">
        <v>258</v>
      </c>
      <c r="AI509" s="9">
        <v>9.6</v>
      </c>
      <c r="AJ509" s="9">
        <v>226</v>
      </c>
      <c r="AK509" s="7">
        <v>6.7</v>
      </c>
      <c r="AL509" s="7">
        <v>0.6</v>
      </c>
      <c r="AM509" s="7">
        <v>3.6</v>
      </c>
      <c r="AN509" s="7">
        <v>0.9</v>
      </c>
      <c r="AO509" s="9">
        <v>9</v>
      </c>
      <c r="AP509" s="8">
        <v>25</v>
      </c>
      <c r="AQ509" s="8"/>
      <c r="AR509" s="8">
        <v>2.4</v>
      </c>
      <c r="AS509" s="8">
        <v>3.2</v>
      </c>
      <c r="AT509" s="7">
        <v>12.3</v>
      </c>
      <c r="AU509" s="8">
        <v>13</v>
      </c>
      <c r="AV509" s="7">
        <v>3.5</v>
      </c>
      <c r="AW509" s="8"/>
      <c r="AX509" s="7"/>
      <c r="AY509" s="7"/>
      <c r="AZ509" s="7"/>
      <c r="BA509" s="7"/>
      <c r="BB509" s="9">
        <v>28.8</v>
      </c>
      <c r="BC509" s="7">
        <v>17</v>
      </c>
      <c r="BD509" s="7">
        <v>40.799999999999997</v>
      </c>
      <c r="BE509" s="7">
        <v>5.58</v>
      </c>
      <c r="BF509" s="7">
        <v>23.3</v>
      </c>
      <c r="BG509" s="7">
        <v>5.31</v>
      </c>
      <c r="BH509" s="7">
        <v>1.06</v>
      </c>
      <c r="BI509" s="7">
        <v>4.79</v>
      </c>
      <c r="BJ509" s="7">
        <v>0.96</v>
      </c>
      <c r="BK509" s="7">
        <v>5.36</v>
      </c>
      <c r="BL509" s="7">
        <v>1.2</v>
      </c>
      <c r="BM509" s="7">
        <v>3.51</v>
      </c>
      <c r="BN509" s="7">
        <v>0.6</v>
      </c>
      <c r="BO509" s="7">
        <v>3.72</v>
      </c>
      <c r="BP509" s="7">
        <v>0.57999999999999996</v>
      </c>
      <c r="BQ509" s="6" t="s">
        <v>29</v>
      </c>
      <c r="BR509" s="10">
        <v>4.8721803289705434</v>
      </c>
      <c r="BS509" s="10">
        <v>17.308083893300754</v>
      </c>
      <c r="BT509" s="10">
        <v>0.82925880676033403</v>
      </c>
      <c r="BU509" s="10">
        <v>75.151585216860113</v>
      </c>
      <c r="BV509" s="7">
        <v>8.1433713257348536E-2</v>
      </c>
      <c r="BW509" s="11">
        <v>933.72688557585559</v>
      </c>
      <c r="BX509" s="7">
        <v>4.5698924731182791</v>
      </c>
      <c r="BY509" s="7">
        <v>1.5416666666666665</v>
      </c>
      <c r="BZ509" s="7">
        <f t="shared" si="49"/>
        <v>2.7777777777777777</v>
      </c>
      <c r="CA509" s="9">
        <v>3.1044416999767597</v>
      </c>
      <c r="CB509" s="12">
        <v>0.82925880676033403</v>
      </c>
      <c r="CC509" s="7">
        <v>12.3</v>
      </c>
      <c r="CD509" s="7">
        <v>12.3</v>
      </c>
      <c r="CJ509" s="2">
        <v>0.82925880676033403</v>
      </c>
      <c r="CK509" s="12">
        <v>0.82925880676033403</v>
      </c>
      <c r="CL509" s="7">
        <v>4.2557520000000002</v>
      </c>
      <c r="CM509" s="7">
        <v>4.2557520000000002</v>
      </c>
      <c r="CS509" s="12">
        <v>0.82925880676033403</v>
      </c>
      <c r="CU509" s="7">
        <v>4.5698924731182791</v>
      </c>
    </row>
    <row r="510" spans="1:99" x14ac:dyDescent="0.15">
      <c r="B510" s="5" t="s">
        <v>67</v>
      </c>
      <c r="C510" s="6">
        <v>18</v>
      </c>
      <c r="D510" s="14">
        <v>529295</v>
      </c>
      <c r="E510" s="14">
        <v>5487159</v>
      </c>
      <c r="F510" s="2">
        <v>-74.595115000000007</v>
      </c>
      <c r="G510" s="2">
        <v>49.536333999999997</v>
      </c>
      <c r="H510" s="5" t="s">
        <v>1</v>
      </c>
      <c r="I510" s="1" t="s">
        <v>46</v>
      </c>
      <c r="J510" s="3" t="s">
        <v>48</v>
      </c>
      <c r="K510" s="3" t="s">
        <v>52</v>
      </c>
      <c r="L510" s="7">
        <v>70.627803</v>
      </c>
      <c r="M510" s="7">
        <v>16.204647000000001</v>
      </c>
      <c r="N510" s="7">
        <v>2.0382999999999998E-2</v>
      </c>
      <c r="O510" s="7">
        <v>2.1911939999999999</v>
      </c>
      <c r="P510" s="7">
        <v>0.81532800000000005</v>
      </c>
      <c r="Q510" s="7">
        <v>2.2829190000000001</v>
      </c>
      <c r="R510" s="7">
        <v>6.1557279999999999</v>
      </c>
      <c r="S510" s="7">
        <v>1.355483</v>
      </c>
      <c r="T510" s="7">
        <v>0.275173</v>
      </c>
      <c r="U510" s="7">
        <v>7.1341000000000002E-2</v>
      </c>
      <c r="V510" s="7">
        <v>1.3</v>
      </c>
      <c r="W510" s="7">
        <v>99.42</v>
      </c>
      <c r="X510" s="7">
        <v>0.02</v>
      </c>
      <c r="Y510" s="7"/>
      <c r="Z510" s="7"/>
      <c r="AA510" s="7"/>
      <c r="AB510" s="7"/>
      <c r="AC510" s="8">
        <v>6</v>
      </c>
      <c r="AD510" s="9">
        <v>1</v>
      </c>
      <c r="AE510" s="7">
        <v>0.6</v>
      </c>
      <c r="AF510" s="9">
        <v>39</v>
      </c>
      <c r="AG510" s="8">
        <v>558</v>
      </c>
      <c r="AH510" s="9">
        <v>467</v>
      </c>
      <c r="AI510" s="9">
        <v>1.9</v>
      </c>
      <c r="AJ510" s="9">
        <v>71</v>
      </c>
      <c r="AK510" s="7">
        <v>1.8</v>
      </c>
      <c r="AL510" s="7">
        <v>0.11</v>
      </c>
      <c r="AM510" s="7">
        <v>1.64</v>
      </c>
      <c r="AN510" s="7">
        <v>0.61</v>
      </c>
      <c r="AO510" s="9">
        <v>3.6</v>
      </c>
      <c r="AP510" s="8">
        <v>39</v>
      </c>
      <c r="AQ510" s="8">
        <v>21</v>
      </c>
      <c r="AR510" s="8">
        <v>13</v>
      </c>
      <c r="AS510" s="8">
        <v>5</v>
      </c>
      <c r="AT510" s="7">
        <v>18</v>
      </c>
      <c r="AU510" s="8">
        <v>17</v>
      </c>
      <c r="AV510" s="7">
        <v>5</v>
      </c>
      <c r="AW510" s="8">
        <v>1.3</v>
      </c>
      <c r="AX510" s="7">
        <v>0.6</v>
      </c>
      <c r="AY510" s="7"/>
      <c r="AZ510" s="7"/>
      <c r="BA510" s="7"/>
      <c r="BB510" s="9">
        <v>3.6</v>
      </c>
      <c r="BC510" s="7">
        <v>10.6</v>
      </c>
      <c r="BD510" s="7">
        <v>21.3</v>
      </c>
      <c r="BE510" s="7">
        <v>2.59</v>
      </c>
      <c r="BF510" s="7">
        <v>9.9</v>
      </c>
      <c r="BG510" s="7">
        <v>1.73</v>
      </c>
      <c r="BH510" s="7">
        <v>0.505</v>
      </c>
      <c r="BI510" s="7">
        <v>1.25</v>
      </c>
      <c r="BJ510" s="7">
        <v>0.15</v>
      </c>
      <c r="BK510" s="7">
        <v>0.71</v>
      </c>
      <c r="BL510" s="7">
        <v>0.12</v>
      </c>
      <c r="BM510" s="7">
        <v>0.33</v>
      </c>
      <c r="BN510" s="7">
        <v>4.9000000000000002E-2</v>
      </c>
      <c r="BO510" s="7">
        <v>0.33</v>
      </c>
      <c r="BP510" s="7">
        <v>4.8000000000000001E-2</v>
      </c>
      <c r="BQ510" s="6" t="s">
        <v>29</v>
      </c>
      <c r="BR510" s="10">
        <v>4.5413538937780853</v>
      </c>
      <c r="BS510" s="10">
        <v>10.803098247044435</v>
      </c>
      <c r="BT510" s="10">
        <v>0.83094985731757043</v>
      </c>
      <c r="BU510" s="10">
        <v>71.981046677537705</v>
      </c>
      <c r="BV510" s="7">
        <v>7.1757191711929194E-2</v>
      </c>
      <c r="BW510" s="11">
        <v>891.47992009615029</v>
      </c>
      <c r="BX510" s="7">
        <v>32.121212121212118</v>
      </c>
      <c r="BY510" s="7">
        <v>155</v>
      </c>
      <c r="BZ510" s="7">
        <f t="shared" si="49"/>
        <v>10.833333333333334</v>
      </c>
      <c r="CA510" s="9">
        <v>21.820738879408839</v>
      </c>
      <c r="CB510" s="12">
        <v>0.83094985731757043</v>
      </c>
      <c r="CC510" s="7">
        <v>18</v>
      </c>
      <c r="CD510" s="7">
        <v>18</v>
      </c>
      <c r="CJ510" s="2">
        <v>0.83094985731757043</v>
      </c>
      <c r="CK510" s="12">
        <v>0.83094985731757043</v>
      </c>
      <c r="CL510" s="7">
        <v>2.1911939999999999</v>
      </c>
      <c r="CM510" s="7">
        <v>2.1911939999999999</v>
      </c>
      <c r="CS510" s="12">
        <v>0.83094985731757043</v>
      </c>
      <c r="CU510" s="7">
        <v>32.121212121212118</v>
      </c>
    </row>
    <row r="511" spans="1:99" x14ac:dyDescent="0.15">
      <c r="A511" s="3" t="s">
        <v>489</v>
      </c>
      <c r="B511" s="5" t="s">
        <v>67</v>
      </c>
      <c r="C511" s="6">
        <v>17</v>
      </c>
      <c r="D511" s="14">
        <v>567923.79466200003</v>
      </c>
      <c r="E511" s="14">
        <v>5369558.0197400004</v>
      </c>
      <c r="F511" s="2">
        <v>-80.080956999999998</v>
      </c>
      <c r="G511" s="2">
        <v>48.475481000000002</v>
      </c>
      <c r="H511" s="5" t="s">
        <v>1</v>
      </c>
      <c r="I511" s="1" t="s">
        <v>46</v>
      </c>
      <c r="J511" s="3" t="s">
        <v>48</v>
      </c>
      <c r="K511" s="3" t="s">
        <v>52</v>
      </c>
      <c r="L511" s="7">
        <v>68.500314000000003</v>
      </c>
      <c r="M511" s="7">
        <v>16.743359000000002</v>
      </c>
      <c r="N511" s="7">
        <v>5.2290000000000003E-2</v>
      </c>
      <c r="O511" s="7">
        <v>1.6000840000000001</v>
      </c>
      <c r="P511" s="7">
        <v>0.79481299999999999</v>
      </c>
      <c r="Q511" s="7">
        <v>1.7987869999999999</v>
      </c>
      <c r="R511" s="7">
        <v>9.8096630000000005</v>
      </c>
      <c r="S511" s="7">
        <v>0.240535</v>
      </c>
      <c r="T511" s="7">
        <v>0.27190999999999999</v>
      </c>
      <c r="U511" s="7">
        <v>0.188245</v>
      </c>
      <c r="V511" s="7">
        <v>1.87</v>
      </c>
      <c r="W511" s="7">
        <v>97.49</v>
      </c>
      <c r="X511" s="7">
        <v>0.12</v>
      </c>
      <c r="Y511" s="7">
        <v>0.11</v>
      </c>
      <c r="Z511" s="7"/>
      <c r="AA511" s="7"/>
      <c r="AB511" s="7"/>
      <c r="AC511" s="8"/>
      <c r="AD511" s="9"/>
      <c r="AE511" s="7">
        <v>4.75</v>
      </c>
      <c r="AF511" s="9">
        <v>163</v>
      </c>
      <c r="AG511" s="8">
        <v>1906</v>
      </c>
      <c r="AH511" s="9">
        <v>2519</v>
      </c>
      <c r="AI511" s="9">
        <v>3.61</v>
      </c>
      <c r="AJ511" s="9">
        <v>122</v>
      </c>
      <c r="AK511" s="7">
        <v>2.82</v>
      </c>
      <c r="AL511" s="7">
        <v>0.17</v>
      </c>
      <c r="AM511" s="7">
        <v>4.42</v>
      </c>
      <c r="AN511" s="7">
        <v>0.6</v>
      </c>
      <c r="AO511" s="9">
        <v>28.5</v>
      </c>
      <c r="AP511" s="8">
        <v>224</v>
      </c>
      <c r="AQ511" s="8">
        <v>22</v>
      </c>
      <c r="AR511" s="8">
        <v>7</v>
      </c>
      <c r="AS511" s="8"/>
      <c r="AT511" s="7"/>
      <c r="AU511" s="8">
        <v>22</v>
      </c>
      <c r="AV511" s="7"/>
      <c r="AW511" s="8"/>
      <c r="AX511" s="7">
        <v>2</v>
      </c>
      <c r="AY511" s="7"/>
      <c r="AZ511" s="7"/>
      <c r="BA511" s="7"/>
      <c r="BB511" s="9">
        <v>11</v>
      </c>
      <c r="BC511" s="7">
        <v>133.94</v>
      </c>
      <c r="BD511" s="7"/>
      <c r="BE511" s="7">
        <v>38.26</v>
      </c>
      <c r="BF511" s="7">
        <v>157.79</v>
      </c>
      <c r="BG511" s="7">
        <v>26.33</v>
      </c>
      <c r="BH511" s="7">
        <v>6.07</v>
      </c>
      <c r="BI511" s="7">
        <v>16.64</v>
      </c>
      <c r="BJ511" s="7">
        <v>1.9</v>
      </c>
      <c r="BK511" s="7">
        <v>6.43</v>
      </c>
      <c r="BL511" s="7">
        <v>1.05</v>
      </c>
      <c r="BM511" s="7">
        <v>2.31</v>
      </c>
      <c r="BN511" s="7">
        <v>0.28000000000000003</v>
      </c>
      <c r="BO511" s="7">
        <v>1.92</v>
      </c>
      <c r="BP511" s="7">
        <v>0.28000000000000003</v>
      </c>
      <c r="BQ511" s="6" t="s">
        <v>26</v>
      </c>
      <c r="BR511" s="10">
        <v>40.782684432618957</v>
      </c>
      <c r="BS511" s="10">
        <v>140.07529805480027</v>
      </c>
      <c r="BT511" s="10">
        <v>0.83122045597155425</v>
      </c>
      <c r="BU511" s="10">
        <v>71.638061075088899</v>
      </c>
      <c r="BV511" s="7">
        <v>0.19309159913837318</v>
      </c>
      <c r="BW511" s="11">
        <v>991.07999037715342</v>
      </c>
      <c r="BX511" s="7">
        <v>69.760416666666671</v>
      </c>
      <c r="BY511" s="7">
        <v>173.27272727272728</v>
      </c>
      <c r="BZ511" s="7">
        <f t="shared" si="49"/>
        <v>7.8596491228070171</v>
      </c>
      <c r="CA511" s="9">
        <v>47.389987353461422</v>
      </c>
      <c r="CB511" s="12">
        <v>0.83122045597155425</v>
      </c>
      <c r="CC511" s="7"/>
      <c r="CD511" s="7"/>
      <c r="CJ511" s="2">
        <v>0.83122045597155425</v>
      </c>
      <c r="CK511" s="12">
        <v>0.83122045597155425</v>
      </c>
      <c r="CL511" s="7">
        <v>1.6000840000000001</v>
      </c>
      <c r="CM511" s="7">
        <v>1.6000840000000001</v>
      </c>
      <c r="CS511" s="12">
        <v>0.83122045597155425</v>
      </c>
      <c r="CU511" s="7">
        <v>69.760416666666671</v>
      </c>
    </row>
    <row r="512" spans="1:99" x14ac:dyDescent="0.15">
      <c r="B512" s="5" t="s">
        <v>47</v>
      </c>
      <c r="C512" s="6">
        <v>17</v>
      </c>
      <c r="D512" s="14">
        <v>631566</v>
      </c>
      <c r="E512" s="14">
        <v>5347534</v>
      </c>
      <c r="F512" s="2">
        <v>-79.227063000000001</v>
      </c>
      <c r="G512" s="2">
        <v>48.267341000000002</v>
      </c>
      <c r="H512" s="5" t="s">
        <v>1</v>
      </c>
      <c r="I512" s="1" t="s">
        <v>46</v>
      </c>
      <c r="J512" s="3" t="s">
        <v>15</v>
      </c>
      <c r="K512" s="3" t="s">
        <v>9</v>
      </c>
      <c r="L512" s="7">
        <v>73.361564999999999</v>
      </c>
      <c r="M512" s="7">
        <v>12.028635</v>
      </c>
      <c r="N512" s="7">
        <v>0.100827</v>
      </c>
      <c r="O512" s="7">
        <v>5.6563819999999998</v>
      </c>
      <c r="P512" s="7">
        <v>0.82677999999999996</v>
      </c>
      <c r="Q512" s="7">
        <v>1.4720709999999999</v>
      </c>
      <c r="R512" s="7">
        <v>4.9606779999999997</v>
      </c>
      <c r="S512" s="7">
        <v>1.1998390000000001</v>
      </c>
      <c r="T512" s="7">
        <v>0.33272800000000002</v>
      </c>
      <c r="U512" s="7">
        <v>6.0496000000000001E-2</v>
      </c>
      <c r="V512" s="7">
        <v>0.8</v>
      </c>
      <c r="W512" s="7">
        <v>99.98</v>
      </c>
      <c r="X512" s="7">
        <v>7.0000000000000007E-2</v>
      </c>
      <c r="Y512" s="7">
        <v>0.28999999999999998</v>
      </c>
      <c r="Z512" s="7"/>
      <c r="AA512" s="7"/>
      <c r="AB512" s="7"/>
      <c r="AC512" s="8"/>
      <c r="AD512" s="9"/>
      <c r="AE512" s="7">
        <v>1.1000000000000001</v>
      </c>
      <c r="AF512" s="9">
        <v>33.700000000000003</v>
      </c>
      <c r="AG512" s="8">
        <v>111.1</v>
      </c>
      <c r="AH512" s="9">
        <v>218</v>
      </c>
      <c r="AI512" s="9">
        <v>11.9</v>
      </c>
      <c r="AJ512" s="9">
        <v>247.9</v>
      </c>
      <c r="AK512" s="7">
        <v>7.5</v>
      </c>
      <c r="AL512" s="7">
        <v>0.8</v>
      </c>
      <c r="AM512" s="7">
        <v>3.3</v>
      </c>
      <c r="AN512" s="7">
        <v>0.7</v>
      </c>
      <c r="AO512" s="9">
        <v>13</v>
      </c>
      <c r="AP512" s="8">
        <v>7</v>
      </c>
      <c r="AQ512" s="8"/>
      <c r="AR512" s="8">
        <v>2.1</v>
      </c>
      <c r="AS512" s="8">
        <v>3.1</v>
      </c>
      <c r="AT512" s="7">
        <v>17.899999999999999</v>
      </c>
      <c r="AU512" s="8">
        <v>74</v>
      </c>
      <c r="AV512" s="7">
        <v>1</v>
      </c>
      <c r="AW512" s="8"/>
      <c r="AX512" s="7"/>
      <c r="AY512" s="7">
        <v>1.1000000000000001</v>
      </c>
      <c r="AZ512" s="7"/>
      <c r="BA512" s="7"/>
      <c r="BB512" s="9">
        <v>59.1</v>
      </c>
      <c r="BC512" s="7">
        <v>18.899999999999999</v>
      </c>
      <c r="BD512" s="7">
        <v>47</v>
      </c>
      <c r="BE512" s="7">
        <v>5.75</v>
      </c>
      <c r="BF512" s="7">
        <v>27.5</v>
      </c>
      <c r="BG512" s="7">
        <v>7.4</v>
      </c>
      <c r="BH512" s="7">
        <v>1.45</v>
      </c>
      <c r="BI512" s="7">
        <v>7.71</v>
      </c>
      <c r="BJ512" s="7">
        <v>1.36</v>
      </c>
      <c r="BK512" s="7">
        <v>8.4499999999999993</v>
      </c>
      <c r="BL512" s="7">
        <v>1.74</v>
      </c>
      <c r="BM512" s="7">
        <v>5.54</v>
      </c>
      <c r="BN512" s="7">
        <v>0.81</v>
      </c>
      <c r="BO512" s="7">
        <v>6.2</v>
      </c>
      <c r="BP512" s="7">
        <v>0.88</v>
      </c>
      <c r="BQ512" s="6" t="s">
        <v>29</v>
      </c>
      <c r="BR512" s="10">
        <v>4.1344530391160808</v>
      </c>
      <c r="BS512" s="10">
        <v>19.0562613430127</v>
      </c>
      <c r="BT512" s="10">
        <v>0.83361564831619273</v>
      </c>
      <c r="BU512" s="10">
        <v>73.968103448275855</v>
      </c>
      <c r="BV512" s="7">
        <v>6.0508101620324058E-2</v>
      </c>
      <c r="BW512" s="11">
        <v>894.57549236112516</v>
      </c>
      <c r="BX512" s="7">
        <v>3.0483870967741931</v>
      </c>
      <c r="BY512" s="7">
        <v>1.8798646362098137</v>
      </c>
      <c r="BZ512" s="7">
        <f t="shared" si="49"/>
        <v>0.53846153846153844</v>
      </c>
      <c r="CA512" s="9">
        <v>2.0708452281021446</v>
      </c>
      <c r="CB512" s="12">
        <v>0.83361564831619273</v>
      </c>
      <c r="CC512" s="7">
        <v>17.899999999999999</v>
      </c>
      <c r="CD512" s="7">
        <v>17.899999999999999</v>
      </c>
      <c r="CJ512" s="2">
        <v>0.83361564831619273</v>
      </c>
      <c r="CK512" s="12">
        <v>0.83361564831619273</v>
      </c>
      <c r="CL512" s="7">
        <v>5.6563819999999998</v>
      </c>
      <c r="CM512" s="7">
        <v>5.6563819999999998</v>
      </c>
      <c r="CS512" s="12">
        <v>0.83361564831619273</v>
      </c>
      <c r="CU512" s="7">
        <v>3.0483870967741931</v>
      </c>
    </row>
    <row r="513" spans="1:99" x14ac:dyDescent="0.15">
      <c r="B513" s="5" t="s">
        <v>67</v>
      </c>
      <c r="C513" s="6">
        <v>17</v>
      </c>
      <c r="D513" s="14">
        <v>700754</v>
      </c>
      <c r="E513" s="14">
        <v>5359279</v>
      </c>
      <c r="F513" s="2">
        <v>-78.290018000000003</v>
      </c>
      <c r="G513" s="2">
        <v>48.354745999999999</v>
      </c>
      <c r="H513" s="5" t="s">
        <v>1</v>
      </c>
      <c r="I513" s="1" t="s">
        <v>46</v>
      </c>
      <c r="J513" s="3" t="s">
        <v>48</v>
      </c>
      <c r="K513" s="3" t="s">
        <v>52</v>
      </c>
      <c r="L513" s="7">
        <v>70.534182000000001</v>
      </c>
      <c r="M513" s="7">
        <v>15.843684</v>
      </c>
      <c r="N513" s="7">
        <v>2.0195999999999999E-2</v>
      </c>
      <c r="O513" s="7">
        <v>2.1508630000000002</v>
      </c>
      <c r="P513" s="7">
        <v>0.82803199999999999</v>
      </c>
      <c r="Q513" s="7">
        <v>2.6456629999999999</v>
      </c>
      <c r="R513" s="7">
        <v>5.7558319999999998</v>
      </c>
      <c r="S513" s="7">
        <v>1.8681209999999999</v>
      </c>
      <c r="T513" s="7">
        <v>0.24235100000000001</v>
      </c>
      <c r="U513" s="7">
        <v>0.111077</v>
      </c>
      <c r="V513" s="7">
        <v>0.8</v>
      </c>
      <c r="W513" s="7">
        <v>99.83</v>
      </c>
      <c r="X513" s="7"/>
      <c r="Y513" s="7"/>
      <c r="Z513" s="7"/>
      <c r="AA513" s="7"/>
      <c r="AB513" s="7"/>
      <c r="AC513" s="8"/>
      <c r="AD513" s="9"/>
      <c r="AE513" s="7">
        <v>1.2</v>
      </c>
      <c r="AF513" s="9">
        <v>43.5</v>
      </c>
      <c r="AG513" s="8">
        <v>695.9</v>
      </c>
      <c r="AH513" s="9">
        <v>687</v>
      </c>
      <c r="AI513" s="9">
        <v>2.9</v>
      </c>
      <c r="AJ513" s="9">
        <v>99.7</v>
      </c>
      <c r="AK513" s="7">
        <v>2.6</v>
      </c>
      <c r="AL513" s="7">
        <v>0.1</v>
      </c>
      <c r="AM513" s="7">
        <v>2.2000000000000002</v>
      </c>
      <c r="AN513" s="7">
        <v>0.6</v>
      </c>
      <c r="AO513" s="9">
        <v>2</v>
      </c>
      <c r="AP513" s="8">
        <v>28</v>
      </c>
      <c r="AQ513" s="8"/>
      <c r="AR513" s="8">
        <v>6.7</v>
      </c>
      <c r="AS513" s="8">
        <v>4.4000000000000004</v>
      </c>
      <c r="AT513" s="7">
        <v>7</v>
      </c>
      <c r="AU513" s="8">
        <v>50</v>
      </c>
      <c r="AV513" s="7">
        <v>1.2</v>
      </c>
      <c r="AW513" s="8"/>
      <c r="AX513" s="7"/>
      <c r="AY513" s="7">
        <v>1.9</v>
      </c>
      <c r="AZ513" s="7"/>
      <c r="BA513" s="7"/>
      <c r="BB513" s="9">
        <v>3.3</v>
      </c>
      <c r="BC513" s="7">
        <v>13.8</v>
      </c>
      <c r="BD513" s="7">
        <v>30.9</v>
      </c>
      <c r="BE513" s="7">
        <v>3.86</v>
      </c>
      <c r="BF513" s="7">
        <v>15.9</v>
      </c>
      <c r="BG513" s="7">
        <v>2.72</v>
      </c>
      <c r="BH513" s="7">
        <v>0.73</v>
      </c>
      <c r="BI513" s="7">
        <v>1.98</v>
      </c>
      <c r="BJ513" s="7">
        <v>0.22</v>
      </c>
      <c r="BK513" s="7">
        <v>0.98</v>
      </c>
      <c r="BL513" s="7">
        <v>0.13</v>
      </c>
      <c r="BM513" s="7">
        <v>0.28000000000000003</v>
      </c>
      <c r="BN513" s="7">
        <v>0.04</v>
      </c>
      <c r="BO513" s="7">
        <v>0.27</v>
      </c>
      <c r="BP513" s="7">
        <v>0.04</v>
      </c>
      <c r="BQ513" s="6" t="s">
        <v>29</v>
      </c>
      <c r="BR513" s="10">
        <v>3.0810809364061535</v>
      </c>
      <c r="BS513" s="10">
        <v>13.935171160254468</v>
      </c>
      <c r="BT513" s="10">
        <v>0.83614258305563971</v>
      </c>
      <c r="BU513" s="10">
        <v>71.225065131778251</v>
      </c>
      <c r="BV513" s="7">
        <v>0.1112661524591806</v>
      </c>
      <c r="BW513" s="11">
        <v>927.52968179970605</v>
      </c>
      <c r="BX513" s="7">
        <v>51.111111111111107</v>
      </c>
      <c r="BY513" s="7">
        <v>210.87878787878788</v>
      </c>
      <c r="BZ513" s="7">
        <f t="shared" si="49"/>
        <v>14</v>
      </c>
      <c r="CA513" s="9">
        <v>34.721049915034193</v>
      </c>
      <c r="CB513" s="12">
        <v>0.83614258305563971</v>
      </c>
      <c r="CC513" s="7">
        <v>7</v>
      </c>
      <c r="CD513" s="7">
        <v>7</v>
      </c>
      <c r="CJ513" s="2">
        <v>0.83614258305563971</v>
      </c>
      <c r="CK513" s="12">
        <v>0.83614258305563971</v>
      </c>
      <c r="CL513" s="7">
        <v>2.1508630000000002</v>
      </c>
      <c r="CM513" s="7">
        <v>2.1508630000000002</v>
      </c>
      <c r="CS513" s="12">
        <v>0.83614258305563971</v>
      </c>
      <c r="CU513" s="7">
        <v>51.111111111111107</v>
      </c>
    </row>
    <row r="514" spans="1:99" x14ac:dyDescent="0.15">
      <c r="B514" s="5" t="s">
        <v>47</v>
      </c>
      <c r="C514" s="6">
        <v>17</v>
      </c>
      <c r="D514" s="14">
        <v>643272</v>
      </c>
      <c r="E514" s="14">
        <v>5352143</v>
      </c>
      <c r="F514" s="2">
        <v>-79.067843999999994</v>
      </c>
      <c r="G514" s="2">
        <v>48.306243000000002</v>
      </c>
      <c r="H514" s="5" t="s">
        <v>1</v>
      </c>
      <c r="I514" s="1" t="s">
        <v>46</v>
      </c>
      <c r="J514" s="3" t="s">
        <v>48</v>
      </c>
      <c r="K514" s="3" t="s">
        <v>52</v>
      </c>
      <c r="L514" s="7">
        <v>73.583190000000002</v>
      </c>
      <c r="M514" s="7">
        <v>13.061925</v>
      </c>
      <c r="N514" s="7">
        <v>5.0509999999999999E-2</v>
      </c>
      <c r="O514" s="7">
        <v>4.5257100000000001</v>
      </c>
      <c r="P514" s="7">
        <v>0.82836699999999996</v>
      </c>
      <c r="Q514" s="7">
        <v>2.515406</v>
      </c>
      <c r="R514" s="7">
        <v>4.0610160000000004</v>
      </c>
      <c r="S514" s="7">
        <v>0.93948900000000002</v>
      </c>
      <c r="T514" s="7">
        <v>0.36367300000000002</v>
      </c>
      <c r="U514" s="7">
        <v>7.0713999999999999E-2</v>
      </c>
      <c r="V514" s="7">
        <v>0.9</v>
      </c>
      <c r="W514" s="7">
        <v>99.89</v>
      </c>
      <c r="X514" s="7">
        <v>0.1</v>
      </c>
      <c r="Y514" s="7">
        <v>0.15</v>
      </c>
      <c r="Z514" s="7"/>
      <c r="AA514" s="7"/>
      <c r="AB514" s="7"/>
      <c r="AC514" s="8"/>
      <c r="AD514" s="9"/>
      <c r="AE514" s="7">
        <v>0.2</v>
      </c>
      <c r="AF514" s="9">
        <v>21.7</v>
      </c>
      <c r="AG514" s="8">
        <v>66.2</v>
      </c>
      <c r="AH514" s="9">
        <v>263</v>
      </c>
      <c r="AI514" s="9">
        <v>13.3</v>
      </c>
      <c r="AJ514" s="9">
        <v>308</v>
      </c>
      <c r="AK514" s="7">
        <v>8.8000000000000007</v>
      </c>
      <c r="AL514" s="7">
        <v>0.9</v>
      </c>
      <c r="AM514" s="7">
        <v>3.8</v>
      </c>
      <c r="AN514" s="7">
        <v>1.1000000000000001</v>
      </c>
      <c r="AO514" s="9">
        <v>11</v>
      </c>
      <c r="AP514" s="8"/>
      <c r="AQ514" s="8"/>
      <c r="AR514" s="8">
        <v>1.2</v>
      </c>
      <c r="AS514" s="8">
        <v>3.7</v>
      </c>
      <c r="AT514" s="7">
        <v>12.5</v>
      </c>
      <c r="AU514" s="8">
        <v>104</v>
      </c>
      <c r="AV514" s="7">
        <v>1.6</v>
      </c>
      <c r="AW514" s="8"/>
      <c r="AX514" s="7"/>
      <c r="AY514" s="7"/>
      <c r="AZ514" s="7"/>
      <c r="BA514" s="7"/>
      <c r="BB514" s="9">
        <v>49.8</v>
      </c>
      <c r="BC514" s="7">
        <v>22.9</v>
      </c>
      <c r="BD514" s="7">
        <v>52.1</v>
      </c>
      <c r="BE514" s="7">
        <v>7.31</v>
      </c>
      <c r="BF514" s="7">
        <v>32</v>
      </c>
      <c r="BG514" s="7">
        <v>7.41</v>
      </c>
      <c r="BH514" s="7">
        <v>1.39</v>
      </c>
      <c r="BI514" s="7">
        <v>7.79</v>
      </c>
      <c r="BJ514" s="7">
        <v>1.44</v>
      </c>
      <c r="BK514" s="7">
        <v>8.68</v>
      </c>
      <c r="BL514" s="7">
        <v>1.91</v>
      </c>
      <c r="BM514" s="7">
        <v>5.7</v>
      </c>
      <c r="BN514" s="7">
        <v>0.9</v>
      </c>
      <c r="BO514" s="7">
        <v>6.04</v>
      </c>
      <c r="BP514" s="7">
        <v>0.98</v>
      </c>
      <c r="BQ514" s="6" t="s">
        <v>29</v>
      </c>
      <c r="BR514" s="10">
        <v>4.3225796150886282</v>
      </c>
      <c r="BS514" s="10">
        <v>23.13364986362259</v>
      </c>
      <c r="BT514" s="10">
        <v>0.83681887059298921</v>
      </c>
      <c r="BU514" s="10">
        <v>74.333963026568355</v>
      </c>
      <c r="BV514" s="7">
        <v>7.079187105816398E-2</v>
      </c>
      <c r="BW514" s="11">
        <v>912.72706941087188</v>
      </c>
      <c r="BX514" s="7">
        <v>3.7913907284768209</v>
      </c>
      <c r="BY514" s="7">
        <v>1.3293172690763053</v>
      </c>
      <c r="BZ514" s="7">
        <f t="shared" si="49"/>
        <v>0</v>
      </c>
      <c r="CA514" s="9">
        <v>2.5755860882121175</v>
      </c>
      <c r="CB514" s="12">
        <v>0.83681887059298921</v>
      </c>
      <c r="CC514" s="7">
        <v>12.5</v>
      </c>
      <c r="CD514" s="7">
        <v>12.5</v>
      </c>
      <c r="CJ514" s="2">
        <v>0.83681887059298921</v>
      </c>
      <c r="CK514" s="12">
        <v>0.83681887059298921</v>
      </c>
      <c r="CL514" s="7">
        <v>4.5257100000000001</v>
      </c>
      <c r="CM514" s="7">
        <v>4.5257100000000001</v>
      </c>
      <c r="CS514" s="12">
        <v>0.83681887059298921</v>
      </c>
      <c r="CU514" s="7">
        <v>3.7913907284768209</v>
      </c>
    </row>
    <row r="515" spans="1:99" x14ac:dyDescent="0.15">
      <c r="B515" s="5" t="s">
        <v>47</v>
      </c>
      <c r="C515" s="6">
        <v>17</v>
      </c>
      <c r="D515" s="14">
        <v>631531</v>
      </c>
      <c r="E515" s="14">
        <v>5342018</v>
      </c>
      <c r="F515" s="2">
        <v>-79.229247999999998</v>
      </c>
      <c r="G515" s="2">
        <v>48.217745000000001</v>
      </c>
      <c r="H515" s="5" t="s">
        <v>1</v>
      </c>
      <c r="I515" s="1" t="s">
        <v>46</v>
      </c>
      <c r="J515" s="3" t="s">
        <v>15</v>
      </c>
      <c r="K515" s="3" t="s">
        <v>9</v>
      </c>
      <c r="L515" s="7">
        <v>70.698142000000004</v>
      </c>
      <c r="M515" s="7">
        <v>12.908086000000001</v>
      </c>
      <c r="N515" s="7">
        <v>0.15067800000000001</v>
      </c>
      <c r="O515" s="7">
        <v>4.6007030000000002</v>
      </c>
      <c r="P515" s="7">
        <v>0.83375200000000005</v>
      </c>
      <c r="Q515" s="7">
        <v>4.1486689999999999</v>
      </c>
      <c r="R515" s="7">
        <v>4.0381720000000003</v>
      </c>
      <c r="S515" s="7">
        <v>2.1094930000000001</v>
      </c>
      <c r="T515" s="7">
        <v>0.42189900000000002</v>
      </c>
      <c r="U515" s="7">
        <v>9.0407000000000001E-2</v>
      </c>
      <c r="V515" s="7">
        <v>0.48</v>
      </c>
      <c r="W515" s="7">
        <v>100.03</v>
      </c>
      <c r="X515" s="7">
        <v>0.23</v>
      </c>
      <c r="Y515" s="7"/>
      <c r="Z515" s="7"/>
      <c r="AA515" s="7"/>
      <c r="AB515" s="7"/>
      <c r="AC515" s="8"/>
      <c r="AD515" s="9">
        <v>1</v>
      </c>
      <c r="AE515" s="7">
        <v>0.4</v>
      </c>
      <c r="AF515" s="9">
        <v>24</v>
      </c>
      <c r="AG515" s="8">
        <v>90</v>
      </c>
      <c r="AH515" s="9">
        <v>410</v>
      </c>
      <c r="AI515" s="9">
        <v>9.6</v>
      </c>
      <c r="AJ515" s="9">
        <v>179</v>
      </c>
      <c r="AK515" s="7">
        <v>3.9</v>
      </c>
      <c r="AL515" s="7">
        <v>0.63</v>
      </c>
      <c r="AM515" s="7">
        <v>1.88</v>
      </c>
      <c r="AN515" s="7">
        <v>0.54</v>
      </c>
      <c r="AO515" s="9">
        <v>16.7</v>
      </c>
      <c r="AP515" s="8">
        <v>5</v>
      </c>
      <c r="AQ515" s="8"/>
      <c r="AR515" s="8">
        <v>2</v>
      </c>
      <c r="AS515" s="8">
        <v>3</v>
      </c>
      <c r="AT515" s="7">
        <v>44</v>
      </c>
      <c r="AU515" s="8">
        <v>69</v>
      </c>
      <c r="AV515" s="7">
        <v>5</v>
      </c>
      <c r="AW515" s="8"/>
      <c r="AX515" s="7">
        <v>1.3</v>
      </c>
      <c r="AY515" s="7"/>
      <c r="AZ515" s="7"/>
      <c r="BA515" s="7"/>
      <c r="BB515" s="9">
        <v>41.8</v>
      </c>
      <c r="BC515" s="7">
        <v>14.6</v>
      </c>
      <c r="BD515" s="7">
        <v>34.1</v>
      </c>
      <c r="BE515" s="7">
        <v>4.46</v>
      </c>
      <c r="BF515" s="7">
        <v>20.8</v>
      </c>
      <c r="BG515" s="7">
        <v>5.37</v>
      </c>
      <c r="BH515" s="7">
        <v>1.84</v>
      </c>
      <c r="BI515" s="7">
        <v>6.25</v>
      </c>
      <c r="BJ515" s="7">
        <v>1.1000000000000001</v>
      </c>
      <c r="BK515" s="7">
        <v>6.85</v>
      </c>
      <c r="BL515" s="7">
        <v>1.4</v>
      </c>
      <c r="BM515" s="7">
        <v>4.0999999999999996</v>
      </c>
      <c r="BN515" s="7">
        <v>0.61499999999999999</v>
      </c>
      <c r="BO515" s="7">
        <v>4.04</v>
      </c>
      <c r="BP515" s="7">
        <v>0.60799999999999998</v>
      </c>
      <c r="BQ515" s="6" t="s">
        <v>29</v>
      </c>
      <c r="BR515" s="10">
        <v>1.9142855652993398</v>
      </c>
      <c r="BS515" s="10">
        <v>14.665996986438977</v>
      </c>
      <c r="BT515" s="10">
        <v>0.83752084379708702</v>
      </c>
      <c r="BU515" s="10">
        <v>71.017721747865409</v>
      </c>
      <c r="BV515" s="7">
        <v>9.0379886034189741E-2</v>
      </c>
      <c r="BW515" s="11">
        <v>904.44048942799316</v>
      </c>
      <c r="BX515" s="7">
        <v>3.613861386138614</v>
      </c>
      <c r="BY515" s="7">
        <v>2.1531100478468903</v>
      </c>
      <c r="BZ515" s="7">
        <f t="shared" si="49"/>
        <v>0.29940119760479045</v>
      </c>
      <c r="CA515" s="9">
        <v>2.4549859873200028</v>
      </c>
      <c r="CB515" s="12">
        <v>0.83752084379708702</v>
      </c>
      <c r="CC515" s="7">
        <v>44</v>
      </c>
      <c r="CD515" s="7">
        <v>44</v>
      </c>
      <c r="CJ515" s="2">
        <v>0.83752084379708702</v>
      </c>
      <c r="CK515" s="12">
        <v>0.83752084379708702</v>
      </c>
      <c r="CL515" s="7">
        <v>4.6007030000000002</v>
      </c>
      <c r="CM515" s="7">
        <v>4.6007030000000002</v>
      </c>
      <c r="CS515" s="12">
        <v>0.83752084379708702</v>
      </c>
      <c r="CU515" s="7">
        <v>3.613861386138614</v>
      </c>
    </row>
    <row r="516" spans="1:99" x14ac:dyDescent="0.15">
      <c r="B516" s="5" t="s">
        <v>57</v>
      </c>
      <c r="C516" s="6">
        <v>18</v>
      </c>
      <c r="D516" s="14">
        <v>382029</v>
      </c>
      <c r="E516" s="14">
        <v>5493681</v>
      </c>
      <c r="F516" s="2">
        <v>-76.632099999999994</v>
      </c>
      <c r="G516" s="2">
        <v>49.584198000000001</v>
      </c>
      <c r="H516" s="5" t="s">
        <v>1</v>
      </c>
      <c r="I516" s="1" t="s">
        <v>46</v>
      </c>
      <c r="J516" s="3" t="s">
        <v>48</v>
      </c>
      <c r="K516" s="3" t="s">
        <v>52</v>
      </c>
      <c r="L516" s="7">
        <v>71.029633000000004</v>
      </c>
      <c r="M516" s="7">
        <v>15.981919</v>
      </c>
      <c r="N516" s="7">
        <v>4.0181000000000001E-2</v>
      </c>
      <c r="O516" s="7">
        <v>2.1597189999999999</v>
      </c>
      <c r="P516" s="7">
        <v>0.83375200000000005</v>
      </c>
      <c r="Q516" s="7">
        <v>2.95329</v>
      </c>
      <c r="R516" s="7">
        <v>4.9221500000000002</v>
      </c>
      <c r="S516" s="7">
        <v>1.747865</v>
      </c>
      <c r="T516" s="7">
        <v>0.25113000000000002</v>
      </c>
      <c r="U516" s="7">
        <v>8.0362000000000003E-2</v>
      </c>
      <c r="V516" s="7">
        <v>0.53</v>
      </c>
      <c r="W516" s="7">
        <v>100.08</v>
      </c>
      <c r="X516" s="7"/>
      <c r="Y516" s="7"/>
      <c r="Z516" s="7"/>
      <c r="AA516" s="7"/>
      <c r="AB516" s="7"/>
      <c r="AC516" s="8"/>
      <c r="AD516" s="9"/>
      <c r="AE516" s="7">
        <v>5</v>
      </c>
      <c r="AF516" s="9">
        <v>89</v>
      </c>
      <c r="AG516" s="8">
        <v>478</v>
      </c>
      <c r="AH516" s="9">
        <v>521</v>
      </c>
      <c r="AI516" s="9">
        <v>13</v>
      </c>
      <c r="AJ516" s="9">
        <v>113</v>
      </c>
      <c r="AK516" s="7">
        <v>1.3</v>
      </c>
      <c r="AL516" s="7">
        <v>0.5</v>
      </c>
      <c r="AM516" s="7">
        <v>4</v>
      </c>
      <c r="AN516" s="7">
        <v>1</v>
      </c>
      <c r="AO516" s="9">
        <v>3</v>
      </c>
      <c r="AP516" s="8"/>
      <c r="AQ516" s="8"/>
      <c r="AR516" s="8"/>
      <c r="AS516" s="8">
        <v>5</v>
      </c>
      <c r="AT516" s="7"/>
      <c r="AU516" s="8"/>
      <c r="AV516" s="7"/>
      <c r="AW516" s="8"/>
      <c r="AX516" s="7"/>
      <c r="AY516" s="7"/>
      <c r="AZ516" s="7"/>
      <c r="BA516" s="7"/>
      <c r="BB516" s="9">
        <v>6</v>
      </c>
      <c r="BC516" s="7">
        <v>10.5</v>
      </c>
      <c r="BD516" s="7">
        <v>23.8</v>
      </c>
      <c r="BE516" s="7"/>
      <c r="BF516" s="7">
        <v>5.4</v>
      </c>
      <c r="BG516" s="7">
        <v>1.85</v>
      </c>
      <c r="BH516" s="7">
        <v>0.4</v>
      </c>
      <c r="BI516" s="7"/>
      <c r="BJ516" s="7">
        <v>0.1</v>
      </c>
      <c r="BK516" s="7"/>
      <c r="BL516" s="7"/>
      <c r="BM516" s="7"/>
      <c r="BN516" s="7"/>
      <c r="BO516" s="7">
        <v>0.4</v>
      </c>
      <c r="BP516" s="7">
        <v>0.08</v>
      </c>
      <c r="BQ516" s="6" t="s">
        <v>29</v>
      </c>
      <c r="BR516" s="10">
        <v>2.8160927760439165</v>
      </c>
      <c r="BS516" s="10">
        <v>10.547463586137619</v>
      </c>
      <c r="BT516" s="10">
        <v>0.83752084379708702</v>
      </c>
      <c r="BU516" s="10">
        <v>71.350711200401818</v>
      </c>
      <c r="BV516" s="7">
        <v>8.0297761790567551E-2</v>
      </c>
      <c r="BW516" s="11">
        <v>896.11042347577506</v>
      </c>
      <c r="BX516" s="7">
        <v>26.25</v>
      </c>
      <c r="BY516" s="7">
        <v>79.666666666666671</v>
      </c>
      <c r="BZ516" s="7">
        <f t="shared" si="49"/>
        <v>0</v>
      </c>
      <c r="CA516" s="9">
        <v>17.832278353101803</v>
      </c>
      <c r="CB516" s="12">
        <v>0.83752084379708702</v>
      </c>
      <c r="CC516" s="7"/>
      <c r="CD516" s="7"/>
      <c r="CJ516" s="2">
        <v>0.83752084379708702</v>
      </c>
      <c r="CK516" s="12">
        <v>0.83752084379708702</v>
      </c>
      <c r="CL516" s="7">
        <v>2.1597189999999999</v>
      </c>
      <c r="CM516" s="7">
        <v>2.1597189999999999</v>
      </c>
      <c r="CS516" s="12">
        <v>0.83752084379708702</v>
      </c>
      <c r="CU516" s="7">
        <v>26.25</v>
      </c>
    </row>
    <row r="517" spans="1:99" x14ac:dyDescent="0.15">
      <c r="B517" s="5" t="s">
        <v>47</v>
      </c>
      <c r="C517" s="6">
        <v>18</v>
      </c>
      <c r="D517" s="14">
        <v>357339</v>
      </c>
      <c r="E517" s="14">
        <v>5492415</v>
      </c>
      <c r="F517" s="2">
        <v>-76.973026000000004</v>
      </c>
      <c r="G517" s="2">
        <v>49.567498000000001</v>
      </c>
      <c r="H517" s="5" t="s">
        <v>1</v>
      </c>
      <c r="I517" s="1" t="s">
        <v>46</v>
      </c>
      <c r="J517" s="3" t="s">
        <v>48</v>
      </c>
      <c r="K517" s="3" t="s">
        <v>52</v>
      </c>
      <c r="L517" s="7">
        <v>56.304369999999999</v>
      </c>
      <c r="M517" s="7">
        <v>11.868812999999999</v>
      </c>
      <c r="N517" s="7">
        <v>0.279972</v>
      </c>
      <c r="O517" s="7">
        <v>17.948205000000002</v>
      </c>
      <c r="P517" s="7">
        <v>0.839916</v>
      </c>
      <c r="Q517" s="7">
        <v>7.6092389999999996</v>
      </c>
      <c r="R517" s="7">
        <v>2.969703</v>
      </c>
      <c r="S517" s="7">
        <v>0.28997099999999998</v>
      </c>
      <c r="T517" s="7">
        <v>1.389861</v>
      </c>
      <c r="U517" s="7">
        <v>0.49995000000000001</v>
      </c>
      <c r="V517" s="7">
        <v>0.1</v>
      </c>
      <c r="W517" s="7">
        <v>100.11</v>
      </c>
      <c r="X517" s="7">
        <v>0.01</v>
      </c>
      <c r="Y517" s="7">
        <v>0.04</v>
      </c>
      <c r="Z517" s="7"/>
      <c r="AA517" s="7"/>
      <c r="AB517" s="7"/>
      <c r="AC517" s="8"/>
      <c r="AD517" s="9"/>
      <c r="AE517" s="7">
        <v>0.2</v>
      </c>
      <c r="AF517" s="9">
        <v>7.6</v>
      </c>
      <c r="AG517" s="8">
        <v>190.9</v>
      </c>
      <c r="AH517" s="9">
        <v>57</v>
      </c>
      <c r="AI517" s="9">
        <v>19.600000000000001</v>
      </c>
      <c r="AJ517" s="9">
        <v>665.6</v>
      </c>
      <c r="AK517" s="7">
        <v>15.3</v>
      </c>
      <c r="AL517" s="7">
        <v>1.3</v>
      </c>
      <c r="AM517" s="7">
        <v>1.2</v>
      </c>
      <c r="AN517" s="7">
        <v>0.4</v>
      </c>
      <c r="AO517" s="9">
        <v>52</v>
      </c>
      <c r="AP517" s="8"/>
      <c r="AQ517" s="8"/>
      <c r="AR517" s="8">
        <v>0.6</v>
      </c>
      <c r="AS517" s="8">
        <v>10.5</v>
      </c>
      <c r="AT517" s="7">
        <v>5.7</v>
      </c>
      <c r="AU517" s="8">
        <v>32</v>
      </c>
      <c r="AV517" s="7">
        <v>8.3000000000000007</v>
      </c>
      <c r="AW517" s="8"/>
      <c r="AX517" s="7">
        <v>0.1</v>
      </c>
      <c r="AY517" s="7"/>
      <c r="AZ517" s="7"/>
      <c r="BA517" s="7"/>
      <c r="BB517" s="9">
        <v>81.2</v>
      </c>
      <c r="BC517" s="7">
        <v>10.3</v>
      </c>
      <c r="BD517" s="7">
        <v>30.2</v>
      </c>
      <c r="BE517" s="7">
        <v>5.05</v>
      </c>
      <c r="BF517" s="7">
        <v>28.6</v>
      </c>
      <c r="BG517" s="7">
        <v>9</v>
      </c>
      <c r="BH517" s="7">
        <v>3.88</v>
      </c>
      <c r="BI517" s="7">
        <v>11.87</v>
      </c>
      <c r="BJ517" s="7">
        <v>2.2000000000000002</v>
      </c>
      <c r="BK517" s="7">
        <v>13.25</v>
      </c>
      <c r="BL517" s="7">
        <v>2.77</v>
      </c>
      <c r="BM517" s="7">
        <v>8.6300000000000008</v>
      </c>
      <c r="BN517" s="7">
        <v>1.23</v>
      </c>
      <c r="BO517" s="7">
        <v>7.58</v>
      </c>
      <c r="BP517" s="7">
        <v>1.3</v>
      </c>
      <c r="BQ517" s="6" t="s">
        <v>29</v>
      </c>
      <c r="BR517" s="10">
        <v>10.241379310344827</v>
      </c>
      <c r="BS517" s="10">
        <v>10.298970102989701</v>
      </c>
      <c r="BT517" s="10">
        <v>0.8398320167983202</v>
      </c>
      <c r="BU517" s="10">
        <v>56.298740125987401</v>
      </c>
      <c r="BV517" s="7">
        <v>0.49940065927479771</v>
      </c>
      <c r="BW517" s="11">
        <v>937.70302750172539</v>
      </c>
      <c r="BX517" s="7">
        <v>1.3588390501319263</v>
      </c>
      <c r="BY517" s="7">
        <v>2.3509852216748768</v>
      </c>
      <c r="BZ517" s="7">
        <f t="shared" si="49"/>
        <v>0</v>
      </c>
      <c r="CA517" s="9">
        <v>0.92309318777207483</v>
      </c>
      <c r="CB517" s="12">
        <v>0.8398320167983202</v>
      </c>
      <c r="CC517" s="7">
        <v>5.7</v>
      </c>
      <c r="CD517" s="7">
        <v>5.7</v>
      </c>
      <c r="CJ517" s="2">
        <v>0.8398320167983202</v>
      </c>
      <c r="CK517" s="12"/>
      <c r="CL517" s="7">
        <v>17.948205000000002</v>
      </c>
      <c r="CM517" s="7"/>
      <c r="CS517" s="12">
        <v>0.8398320167983202</v>
      </c>
      <c r="CU517" s="7">
        <v>1.3588390501319263</v>
      </c>
    </row>
    <row r="518" spans="1:99" x14ac:dyDescent="0.15">
      <c r="B518" s="5" t="s">
        <v>47</v>
      </c>
      <c r="C518" s="6">
        <v>17</v>
      </c>
      <c r="D518" s="14">
        <v>631380</v>
      </c>
      <c r="E518" s="14">
        <v>5351703</v>
      </c>
      <c r="F518" s="2">
        <v>-79.228272000000004</v>
      </c>
      <c r="G518" s="2">
        <v>48.304868999999997</v>
      </c>
      <c r="H518" s="5" t="s">
        <v>1</v>
      </c>
      <c r="I518" s="1" t="s">
        <v>46</v>
      </c>
      <c r="J518" s="3" t="s">
        <v>15</v>
      </c>
      <c r="K518" s="3" t="s">
        <v>9</v>
      </c>
      <c r="L518" s="7">
        <v>74.015589000000006</v>
      </c>
      <c r="M518" s="7">
        <v>12.400040000000001</v>
      </c>
      <c r="N518" s="7">
        <v>0.12146999999999999</v>
      </c>
      <c r="O518" s="7">
        <v>6.3974089999999997</v>
      </c>
      <c r="P518" s="7">
        <v>0.830044</v>
      </c>
      <c r="Q518" s="7">
        <v>1.042616</v>
      </c>
      <c r="R518" s="7">
        <v>4.4943819999999999</v>
      </c>
      <c r="S518" s="7">
        <v>0.35428700000000002</v>
      </c>
      <c r="T518" s="7">
        <v>0.28342899999999999</v>
      </c>
      <c r="U518" s="7">
        <v>6.0734999999999997E-2</v>
      </c>
      <c r="V518" s="7">
        <v>1.2</v>
      </c>
      <c r="W518" s="7">
        <v>99.99</v>
      </c>
      <c r="X518" s="7">
        <v>0.02</v>
      </c>
      <c r="Y518" s="7">
        <v>0.04</v>
      </c>
      <c r="Z518" s="7"/>
      <c r="AA518" s="7"/>
      <c r="AB518" s="7"/>
      <c r="AC518" s="8"/>
      <c r="AD518" s="9"/>
      <c r="AE518" s="7">
        <v>0.1</v>
      </c>
      <c r="AF518" s="9">
        <v>8.6</v>
      </c>
      <c r="AG518" s="8">
        <v>69.900000000000006</v>
      </c>
      <c r="AH518" s="9">
        <v>99</v>
      </c>
      <c r="AI518" s="9">
        <v>12.4</v>
      </c>
      <c r="AJ518" s="9">
        <v>262.60000000000002</v>
      </c>
      <c r="AK518" s="7">
        <v>7.4</v>
      </c>
      <c r="AL518" s="7">
        <v>0.8</v>
      </c>
      <c r="AM518" s="7">
        <v>3</v>
      </c>
      <c r="AN518" s="7">
        <v>0.8</v>
      </c>
      <c r="AO518" s="9">
        <v>13</v>
      </c>
      <c r="AP518" s="8"/>
      <c r="AQ518" s="8"/>
      <c r="AR518" s="8">
        <v>0.6</v>
      </c>
      <c r="AS518" s="8">
        <v>3.6</v>
      </c>
      <c r="AT518" s="7">
        <v>9.3000000000000007</v>
      </c>
      <c r="AU518" s="8">
        <v>71</v>
      </c>
      <c r="AV518" s="7">
        <v>1.1000000000000001</v>
      </c>
      <c r="AW518" s="8"/>
      <c r="AX518" s="7"/>
      <c r="AY518" s="7">
        <v>0.7</v>
      </c>
      <c r="AZ518" s="7"/>
      <c r="BA518" s="7"/>
      <c r="BB518" s="9">
        <v>49.4</v>
      </c>
      <c r="BC518" s="7">
        <v>12.9</v>
      </c>
      <c r="BD518" s="7">
        <v>34.9</v>
      </c>
      <c r="BE518" s="7">
        <v>4.5599999999999996</v>
      </c>
      <c r="BF518" s="7">
        <v>19.899999999999999</v>
      </c>
      <c r="BG518" s="7">
        <v>5.4</v>
      </c>
      <c r="BH518" s="7">
        <v>1.46</v>
      </c>
      <c r="BI518" s="7">
        <v>5.69</v>
      </c>
      <c r="BJ518" s="7">
        <v>1.23</v>
      </c>
      <c r="BK518" s="7">
        <v>7.08</v>
      </c>
      <c r="BL518" s="7">
        <v>1.59</v>
      </c>
      <c r="BM518" s="7">
        <v>5.23</v>
      </c>
      <c r="BN518" s="7">
        <v>0.86</v>
      </c>
      <c r="BO518" s="7">
        <v>5.57</v>
      </c>
      <c r="BP518" s="7">
        <v>0.94</v>
      </c>
      <c r="BQ518" s="6" t="s">
        <v>29</v>
      </c>
      <c r="BR518" s="10">
        <v>12.685709608311905</v>
      </c>
      <c r="BS518" s="10">
        <v>13.058001822046768</v>
      </c>
      <c r="BT518" s="10">
        <v>0.84021054762627811</v>
      </c>
      <c r="BU518" s="10">
        <v>74.92214697843913</v>
      </c>
      <c r="BV518" s="7">
        <v>6.0741074107410746E-2</v>
      </c>
      <c r="BW518" s="11">
        <v>903.86398100031658</v>
      </c>
      <c r="BX518" s="7">
        <v>2.3159784560143626</v>
      </c>
      <c r="BY518" s="7">
        <v>1.4149797570850204</v>
      </c>
      <c r="BZ518" s="7">
        <f t="shared" si="49"/>
        <v>0</v>
      </c>
      <c r="CA518" s="9">
        <v>1.5733018090451449</v>
      </c>
      <c r="CB518" s="12">
        <v>0.84021054762627811</v>
      </c>
      <c r="CC518" s="7">
        <v>9.3000000000000007</v>
      </c>
      <c r="CD518" s="7">
        <v>9.3000000000000007</v>
      </c>
      <c r="CJ518" s="2">
        <v>0.84021054762627811</v>
      </c>
      <c r="CK518" s="12"/>
      <c r="CL518" s="7">
        <v>6.3974089999999997</v>
      </c>
      <c r="CM518" s="7"/>
      <c r="CS518" s="12">
        <v>0.84021054762627811</v>
      </c>
      <c r="CU518" s="7">
        <v>2.3159784560143626</v>
      </c>
    </row>
    <row r="519" spans="1:99" x14ac:dyDescent="0.15">
      <c r="A519" s="3" t="s">
        <v>259</v>
      </c>
      <c r="B519" s="5" t="s">
        <v>67</v>
      </c>
      <c r="C519" s="6">
        <v>17</v>
      </c>
      <c r="D519" s="14">
        <v>493320.662947</v>
      </c>
      <c r="E519" s="14">
        <v>5282485.2587599996</v>
      </c>
      <c r="F519" s="2">
        <v>-81.089018999999993</v>
      </c>
      <c r="G519" s="2">
        <v>47.695717999999999</v>
      </c>
      <c r="H519" s="5" t="s">
        <v>1</v>
      </c>
      <c r="I519" s="1" t="s">
        <v>46</v>
      </c>
      <c r="J519" s="3" t="s">
        <v>15</v>
      </c>
      <c r="K519" s="3" t="s">
        <v>9</v>
      </c>
      <c r="L519" s="7">
        <v>73.384933000000004</v>
      </c>
      <c r="M519" s="7">
        <v>15.263158000000001</v>
      </c>
      <c r="N519" s="7"/>
      <c r="O519" s="7">
        <v>1.713106</v>
      </c>
      <c r="P519" s="7">
        <v>0.81527300000000003</v>
      </c>
      <c r="Q519" s="7">
        <v>0.78431399999999996</v>
      </c>
      <c r="R519" s="7">
        <v>5.6862740000000001</v>
      </c>
      <c r="S519" s="7">
        <v>2.115583</v>
      </c>
      <c r="T519" s="7">
        <v>0.23735800000000001</v>
      </c>
      <c r="U519" s="7"/>
      <c r="V519" s="7">
        <v>1.7</v>
      </c>
      <c r="W519" s="7">
        <v>98.600001000000006</v>
      </c>
      <c r="X519" s="7"/>
      <c r="Y519" s="7"/>
      <c r="Z519" s="7"/>
      <c r="AA519" s="7"/>
      <c r="AB519" s="7"/>
      <c r="AC519" s="8"/>
      <c r="AD519" s="9"/>
      <c r="AE519" s="7">
        <v>2.69</v>
      </c>
      <c r="AF519" s="9">
        <v>86</v>
      </c>
      <c r="AG519" s="8">
        <v>210</v>
      </c>
      <c r="AH519" s="9">
        <v>420</v>
      </c>
      <c r="AI519" s="9">
        <v>1.95</v>
      </c>
      <c r="AJ519" s="9">
        <v>94</v>
      </c>
      <c r="AK519" s="7">
        <v>2.5</v>
      </c>
      <c r="AL519" s="7">
        <v>0.11</v>
      </c>
      <c r="AM519" s="7">
        <v>3.25</v>
      </c>
      <c r="AN519" s="7">
        <v>0.88</v>
      </c>
      <c r="AO519" s="9">
        <v>2</v>
      </c>
      <c r="AP519" s="8">
        <v>24</v>
      </c>
      <c r="AQ519" s="8">
        <v>14</v>
      </c>
      <c r="AR519" s="8">
        <v>7</v>
      </c>
      <c r="AS519" s="8"/>
      <c r="AT519" s="7"/>
      <c r="AU519" s="8">
        <v>26</v>
      </c>
      <c r="AV519" s="7"/>
      <c r="AW519" s="8"/>
      <c r="AX519" s="7"/>
      <c r="AY519" s="7"/>
      <c r="AZ519" s="7"/>
      <c r="BA519" s="7"/>
      <c r="BB519" s="9">
        <v>2</v>
      </c>
      <c r="BC519" s="7">
        <v>15.87</v>
      </c>
      <c r="BD519" s="7">
        <v>32.040000999999997</v>
      </c>
      <c r="BE519" s="7">
        <v>3.72</v>
      </c>
      <c r="BF519" s="7">
        <v>13.97</v>
      </c>
      <c r="BG519" s="7">
        <v>2.4</v>
      </c>
      <c r="BH519" s="7">
        <v>0.64</v>
      </c>
      <c r="BI519" s="7">
        <v>1.65</v>
      </c>
      <c r="BJ519" s="7">
        <v>0.19</v>
      </c>
      <c r="BK519" s="7">
        <v>0.85</v>
      </c>
      <c r="BL519" s="7">
        <v>0.12</v>
      </c>
      <c r="BM519" s="7">
        <v>0.34</v>
      </c>
      <c r="BN519" s="7">
        <v>0.04</v>
      </c>
      <c r="BO519" s="7">
        <v>0.27</v>
      </c>
      <c r="BP519" s="7">
        <v>0.04</v>
      </c>
      <c r="BQ519" s="6" t="s">
        <v>31</v>
      </c>
      <c r="BR519" s="10">
        <v>2.6878047327852417</v>
      </c>
      <c r="BS519" s="10">
        <v>16.377708809311571</v>
      </c>
      <c r="BT519" s="10">
        <v>0.84135499647724454</v>
      </c>
      <c r="BU519" s="10">
        <v>75.732644213285397</v>
      </c>
      <c r="BV519" s="7">
        <v>0</v>
      </c>
      <c r="BW519" s="11"/>
      <c r="BX519" s="7">
        <v>58.777777777777771</v>
      </c>
      <c r="BY519" s="7">
        <v>105</v>
      </c>
      <c r="BZ519" s="7">
        <f t="shared" si="49"/>
        <v>12</v>
      </c>
      <c r="CA519" s="9">
        <v>39.929207402289322</v>
      </c>
      <c r="CB519" s="12">
        <v>0.84135499647724454</v>
      </c>
      <c r="CC519" s="7"/>
      <c r="CD519" s="7"/>
      <c r="CJ519" s="2">
        <v>0.84135499647724454</v>
      </c>
      <c r="CK519" s="12">
        <v>0.84135499647724454</v>
      </c>
      <c r="CL519" s="7">
        <v>1.713106</v>
      </c>
      <c r="CM519" s="7">
        <v>1.713106</v>
      </c>
      <c r="CS519" s="12">
        <v>0.84135499647724454</v>
      </c>
      <c r="CU519" s="7">
        <v>58.777777777777771</v>
      </c>
    </row>
    <row r="520" spans="1:99" x14ac:dyDescent="0.15">
      <c r="B520" s="5" t="s">
        <v>67</v>
      </c>
      <c r="C520" s="6">
        <v>18</v>
      </c>
      <c r="D520" s="14">
        <v>366069</v>
      </c>
      <c r="E520" s="14">
        <v>5418216</v>
      </c>
      <c r="F520" s="2">
        <v>-76.827569999999994</v>
      </c>
      <c r="G520" s="2">
        <v>48.902399000000003</v>
      </c>
      <c r="H520" s="5" t="s">
        <v>1</v>
      </c>
      <c r="I520" s="1" t="s">
        <v>46</v>
      </c>
      <c r="J520" s="3" t="s">
        <v>48</v>
      </c>
      <c r="K520" s="3" t="s">
        <v>52</v>
      </c>
      <c r="L520" s="7">
        <v>71.555419000000001</v>
      </c>
      <c r="M520" s="7">
        <v>15.360277999999999</v>
      </c>
      <c r="N520" s="7">
        <v>3.0617999999999999E-2</v>
      </c>
      <c r="O520" s="7">
        <v>2.3984489999999998</v>
      </c>
      <c r="P520" s="7">
        <v>0.82669899999999996</v>
      </c>
      <c r="Q520" s="7">
        <v>3.2353540000000001</v>
      </c>
      <c r="R520" s="7">
        <v>4.8683399999999999</v>
      </c>
      <c r="S520" s="7">
        <v>1.3268009999999999</v>
      </c>
      <c r="T520" s="7">
        <v>0.285773</v>
      </c>
      <c r="U520" s="7">
        <v>0.11226800000000001</v>
      </c>
      <c r="V520" s="7">
        <v>0.6</v>
      </c>
      <c r="W520" s="7">
        <v>98.58</v>
      </c>
      <c r="X520" s="7">
        <v>0.03</v>
      </c>
      <c r="Y520" s="7"/>
      <c r="Z520" s="7"/>
      <c r="AA520" s="7"/>
      <c r="AB520" s="7"/>
      <c r="AC520" s="8"/>
      <c r="AD520" s="9"/>
      <c r="AE520" s="7">
        <v>1</v>
      </c>
      <c r="AF520" s="9">
        <v>36</v>
      </c>
      <c r="AG520" s="8">
        <v>503</v>
      </c>
      <c r="AH520" s="9">
        <v>469</v>
      </c>
      <c r="AI520" s="9">
        <v>1.7</v>
      </c>
      <c r="AJ520" s="9">
        <v>112</v>
      </c>
      <c r="AK520" s="7">
        <v>2.4</v>
      </c>
      <c r="AL520" s="7">
        <v>0.15</v>
      </c>
      <c r="AM520" s="7">
        <v>2.64</v>
      </c>
      <c r="AN520" s="7">
        <v>0.59</v>
      </c>
      <c r="AO520" s="9">
        <v>3.7</v>
      </c>
      <c r="AP520" s="8">
        <v>30</v>
      </c>
      <c r="AQ520" s="8">
        <v>40</v>
      </c>
      <c r="AR520" s="8">
        <v>10</v>
      </c>
      <c r="AS520" s="8">
        <v>6</v>
      </c>
      <c r="AT520" s="7">
        <v>7</v>
      </c>
      <c r="AU520" s="8">
        <v>59</v>
      </c>
      <c r="AV520" s="7">
        <v>4</v>
      </c>
      <c r="AW520" s="8"/>
      <c r="AX520" s="7"/>
      <c r="AY520" s="7"/>
      <c r="AZ520" s="7"/>
      <c r="BA520" s="7"/>
      <c r="BB520" s="9">
        <v>2.7</v>
      </c>
      <c r="BC520" s="7">
        <v>11.2</v>
      </c>
      <c r="BD520" s="7">
        <v>21.1</v>
      </c>
      <c r="BE520" s="7">
        <v>2.2200000000000002</v>
      </c>
      <c r="BF520" s="7">
        <v>8.19</v>
      </c>
      <c r="BG520" s="7">
        <v>1.38</v>
      </c>
      <c r="BH520" s="7">
        <v>0.53100000000000003</v>
      </c>
      <c r="BI520" s="7">
        <v>0.93</v>
      </c>
      <c r="BJ520" s="7">
        <v>0.12</v>
      </c>
      <c r="BK520" s="7">
        <v>0.55000000000000004</v>
      </c>
      <c r="BL520" s="7">
        <v>0.1</v>
      </c>
      <c r="BM520" s="7">
        <v>0.27</v>
      </c>
      <c r="BN520" s="7">
        <v>3.7999999999999999E-2</v>
      </c>
      <c r="BO520" s="7">
        <v>0.23</v>
      </c>
      <c r="BP520" s="7">
        <v>3.5000000000000003E-2</v>
      </c>
      <c r="BQ520" s="6" t="s">
        <v>29</v>
      </c>
      <c r="BR520" s="10">
        <v>3.6692314823398537</v>
      </c>
      <c r="BS520" s="10">
        <v>11.430904266176769</v>
      </c>
      <c r="BT520" s="10">
        <v>0.84374260053072048</v>
      </c>
      <c r="BU520" s="10">
        <v>73.030637885282715</v>
      </c>
      <c r="BV520" s="7">
        <v>0.11388516940555894</v>
      </c>
      <c r="BW520" s="11">
        <v>947.40439079981445</v>
      </c>
      <c r="BX520" s="7">
        <v>48.695652173913039</v>
      </c>
      <c r="BY520" s="7">
        <v>186.29629629629628</v>
      </c>
      <c r="BZ520" s="7">
        <f t="shared" si="49"/>
        <v>8.108108108108107</v>
      </c>
      <c r="CA520" s="9">
        <v>33.080168539087396</v>
      </c>
      <c r="CB520" s="12">
        <v>0.84374260053072048</v>
      </c>
      <c r="CC520" s="7">
        <v>7</v>
      </c>
      <c r="CD520" s="7">
        <v>7</v>
      </c>
      <c r="CJ520" s="2">
        <v>0.84374260053072048</v>
      </c>
      <c r="CK520" s="12">
        <v>0.84374260053072048</v>
      </c>
      <c r="CL520" s="7">
        <v>2.3984489999999998</v>
      </c>
      <c r="CM520" s="7">
        <v>2.3984489999999998</v>
      </c>
      <c r="CS520" s="12">
        <v>0.84374260053072048</v>
      </c>
      <c r="CU520" s="7">
        <v>48.695652173913039</v>
      </c>
    </row>
    <row r="521" spans="1:99" x14ac:dyDescent="0.15">
      <c r="B521" s="5" t="s">
        <v>67</v>
      </c>
      <c r="C521" s="6">
        <v>18</v>
      </c>
      <c r="D521" s="14">
        <v>381310</v>
      </c>
      <c r="E521" s="14">
        <v>5419180</v>
      </c>
      <c r="F521" s="2">
        <v>-76.619969999999995</v>
      </c>
      <c r="G521" s="2">
        <v>48.914175999999998</v>
      </c>
      <c r="H521" s="5" t="s">
        <v>1</v>
      </c>
      <c r="I521" s="1" t="s">
        <v>46</v>
      </c>
      <c r="J521" s="3" t="s">
        <v>48</v>
      </c>
      <c r="K521" s="3" t="s">
        <v>52</v>
      </c>
      <c r="L521" s="7">
        <v>69.488446999999994</v>
      </c>
      <c r="M521" s="7">
        <v>16.375744000000001</v>
      </c>
      <c r="N521" s="7">
        <v>4.0358999999999999E-2</v>
      </c>
      <c r="O521" s="7">
        <v>2.6031680000000001</v>
      </c>
      <c r="P521" s="7">
        <v>0.837453</v>
      </c>
      <c r="Q521" s="7">
        <v>3.2892749999999999</v>
      </c>
      <c r="R521" s="7">
        <v>5.5493899999999998</v>
      </c>
      <c r="S521" s="7">
        <v>1.4125719999999999</v>
      </c>
      <c r="T521" s="7">
        <v>0.30269400000000002</v>
      </c>
      <c r="U521" s="7">
        <v>0.100898</v>
      </c>
      <c r="V521" s="7">
        <v>0.41</v>
      </c>
      <c r="W521" s="7">
        <v>99.52</v>
      </c>
      <c r="X521" s="7">
        <v>0.01</v>
      </c>
      <c r="Y521" s="7"/>
      <c r="Z521" s="7"/>
      <c r="AA521" s="7"/>
      <c r="AB521" s="7"/>
      <c r="AC521" s="8"/>
      <c r="AD521" s="9">
        <v>1</v>
      </c>
      <c r="AE521" s="7">
        <v>0.9</v>
      </c>
      <c r="AF521" s="9">
        <v>28</v>
      </c>
      <c r="AG521" s="8">
        <v>666</v>
      </c>
      <c r="AH521" s="9">
        <v>674</v>
      </c>
      <c r="AI521" s="9">
        <v>1</v>
      </c>
      <c r="AJ521" s="9">
        <v>103</v>
      </c>
      <c r="AK521" s="7">
        <v>2.1</v>
      </c>
      <c r="AL521" s="7">
        <v>0.13</v>
      </c>
      <c r="AM521" s="7">
        <v>3.78</v>
      </c>
      <c r="AN521" s="7">
        <v>0.23</v>
      </c>
      <c r="AO521" s="9">
        <v>3.5</v>
      </c>
      <c r="AP521" s="8">
        <v>35</v>
      </c>
      <c r="AQ521" s="8">
        <v>22</v>
      </c>
      <c r="AR521" s="8">
        <v>14</v>
      </c>
      <c r="AS521" s="8">
        <v>6</v>
      </c>
      <c r="AT521" s="7">
        <v>15</v>
      </c>
      <c r="AU521" s="8">
        <v>51</v>
      </c>
      <c r="AV521" s="7">
        <v>5</v>
      </c>
      <c r="AW521" s="8"/>
      <c r="AX521" s="7"/>
      <c r="AY521" s="7"/>
      <c r="AZ521" s="7"/>
      <c r="BA521" s="7"/>
      <c r="BB521" s="9">
        <v>3.3</v>
      </c>
      <c r="BC521" s="7">
        <v>11.1</v>
      </c>
      <c r="BD521" s="7">
        <v>22</v>
      </c>
      <c r="BE521" s="7">
        <v>2.2799999999999998</v>
      </c>
      <c r="BF521" s="7">
        <v>8.34</v>
      </c>
      <c r="BG521" s="7">
        <v>1.63</v>
      </c>
      <c r="BH521" s="7">
        <v>0.58599999999999997</v>
      </c>
      <c r="BI521" s="7">
        <v>1.37</v>
      </c>
      <c r="BJ521" s="7">
        <v>0.17</v>
      </c>
      <c r="BK521" s="7">
        <v>0.73</v>
      </c>
      <c r="BL521" s="7">
        <v>0.12</v>
      </c>
      <c r="BM521" s="7">
        <v>0.33</v>
      </c>
      <c r="BN521" s="7">
        <v>4.3999999999999997E-2</v>
      </c>
      <c r="BO521" s="7">
        <v>0.26</v>
      </c>
      <c r="BP521" s="7">
        <v>3.9E-2</v>
      </c>
      <c r="BQ521" s="6" t="s">
        <v>29</v>
      </c>
      <c r="BR521" s="10">
        <v>3.9285714285714288</v>
      </c>
      <c r="BS521" s="10">
        <v>11.199677126425184</v>
      </c>
      <c r="BT521" s="10">
        <v>0.84497326203208556</v>
      </c>
      <c r="BU521" s="10">
        <v>70.112447785289064</v>
      </c>
      <c r="BV521" s="7">
        <v>0.10138464630225082</v>
      </c>
      <c r="BW521" s="11">
        <v>906.89375717226551</v>
      </c>
      <c r="BX521" s="7">
        <v>42.692307692307686</v>
      </c>
      <c r="BY521" s="7">
        <v>201.81818181818184</v>
      </c>
      <c r="BZ521" s="7">
        <f t="shared" si="49"/>
        <v>10</v>
      </c>
      <c r="CA521" s="9">
        <v>29.001947211638093</v>
      </c>
      <c r="CB521" s="12">
        <v>0.84497326203208556</v>
      </c>
      <c r="CC521" s="7">
        <v>15</v>
      </c>
      <c r="CD521" s="7">
        <v>15</v>
      </c>
      <c r="CJ521" s="2">
        <v>0.84497326203208556</v>
      </c>
      <c r="CK521" s="12">
        <v>0.84497326203208556</v>
      </c>
      <c r="CL521" s="7">
        <v>2.6031680000000001</v>
      </c>
      <c r="CM521" s="7">
        <v>2.6031680000000001</v>
      </c>
      <c r="CS521" s="12">
        <v>0.84497326203208556</v>
      </c>
      <c r="CU521" s="7">
        <v>42.692307692307686</v>
      </c>
    </row>
    <row r="522" spans="1:99" x14ac:dyDescent="0.15">
      <c r="B522" s="5" t="s">
        <v>67</v>
      </c>
      <c r="C522" s="6">
        <v>18</v>
      </c>
      <c r="D522" s="14">
        <v>579392</v>
      </c>
      <c r="E522" s="14">
        <v>5547918</v>
      </c>
      <c r="F522" s="2">
        <v>-73.890396999999993</v>
      </c>
      <c r="G522" s="2">
        <v>50.078226999999998</v>
      </c>
      <c r="H522" s="5" t="s">
        <v>1</v>
      </c>
      <c r="I522" s="1" t="s">
        <v>46</v>
      </c>
      <c r="J522" s="3" t="s">
        <v>48</v>
      </c>
      <c r="K522" s="3" t="s">
        <v>52</v>
      </c>
      <c r="L522" s="7">
        <v>68.767878999999994</v>
      </c>
      <c r="M522" s="7">
        <v>17.020841999999998</v>
      </c>
      <c r="N522" s="7">
        <v>2.0433E-2</v>
      </c>
      <c r="O522" s="7">
        <v>2.2987329999999999</v>
      </c>
      <c r="P522" s="7">
        <v>0.82754399999999995</v>
      </c>
      <c r="Q522" s="7">
        <v>2.7176130000000001</v>
      </c>
      <c r="R522" s="7">
        <v>5.5986919999999998</v>
      </c>
      <c r="S522" s="7">
        <v>2.1863510000000002</v>
      </c>
      <c r="T522" s="7">
        <v>0.40866400000000003</v>
      </c>
      <c r="U522" s="7">
        <v>0.153249</v>
      </c>
      <c r="V522" s="7">
        <v>0.95</v>
      </c>
      <c r="W522" s="7">
        <v>98.83</v>
      </c>
      <c r="X522" s="7">
        <v>0.02</v>
      </c>
      <c r="Y522" s="7"/>
      <c r="Z522" s="7"/>
      <c r="AA522" s="7"/>
      <c r="AB522" s="7"/>
      <c r="AC522" s="8"/>
      <c r="AD522" s="9">
        <v>2</v>
      </c>
      <c r="AE522" s="7">
        <v>2.1</v>
      </c>
      <c r="AF522" s="9">
        <v>45</v>
      </c>
      <c r="AG522" s="8">
        <v>1321</v>
      </c>
      <c r="AH522" s="9">
        <v>1585</v>
      </c>
      <c r="AI522" s="9">
        <v>2.4</v>
      </c>
      <c r="AJ522" s="9">
        <v>143</v>
      </c>
      <c r="AK522" s="7">
        <v>2.6</v>
      </c>
      <c r="AL522" s="7">
        <v>0.19</v>
      </c>
      <c r="AM522" s="7">
        <v>3.02</v>
      </c>
      <c r="AN522" s="7">
        <v>0.38</v>
      </c>
      <c r="AO522" s="9">
        <v>2.4</v>
      </c>
      <c r="AP522" s="8">
        <v>26</v>
      </c>
      <c r="AQ522" s="8">
        <v>29</v>
      </c>
      <c r="AR522" s="8">
        <v>3</v>
      </c>
      <c r="AS522" s="8">
        <v>4</v>
      </c>
      <c r="AT522" s="7">
        <v>3</v>
      </c>
      <c r="AU522" s="8">
        <v>52</v>
      </c>
      <c r="AV522" s="7">
        <v>9</v>
      </c>
      <c r="AW522" s="8"/>
      <c r="AX522" s="7"/>
      <c r="AY522" s="7"/>
      <c r="AZ522" s="7"/>
      <c r="BA522" s="7"/>
      <c r="BB522" s="9">
        <v>4.8</v>
      </c>
      <c r="BC522" s="7">
        <v>33.1</v>
      </c>
      <c r="BD522" s="7">
        <v>68</v>
      </c>
      <c r="BE522" s="7">
        <v>7.73</v>
      </c>
      <c r="BF522" s="7">
        <v>29</v>
      </c>
      <c r="BG522" s="7">
        <v>4.38</v>
      </c>
      <c r="BH522" s="7">
        <v>1.1100000000000001</v>
      </c>
      <c r="BI522" s="7">
        <v>2.19</v>
      </c>
      <c r="BJ522" s="7">
        <v>0.2</v>
      </c>
      <c r="BK522" s="7">
        <v>0.94</v>
      </c>
      <c r="BL522" s="7">
        <v>0.16</v>
      </c>
      <c r="BM522" s="7">
        <v>0.42</v>
      </c>
      <c r="BN522" s="7">
        <v>0.05</v>
      </c>
      <c r="BO522" s="7">
        <v>0.3</v>
      </c>
      <c r="BP522" s="7">
        <v>4.2999999999999997E-2</v>
      </c>
      <c r="BQ522" s="6" t="s">
        <v>29</v>
      </c>
      <c r="BR522" s="10">
        <v>2.5607471078523072</v>
      </c>
      <c r="BS522" s="10">
        <v>33.816918675929713</v>
      </c>
      <c r="BT522" s="10">
        <v>0.84546791990192061</v>
      </c>
      <c r="BU522" s="10">
        <v>70.257334491213726</v>
      </c>
      <c r="BV522" s="7">
        <v>0.15506323990691084</v>
      </c>
      <c r="BW522" s="11">
        <v>953.13971233377595</v>
      </c>
      <c r="BX522" s="7">
        <v>110.33333333333334</v>
      </c>
      <c r="BY522" s="7">
        <v>275.20833333333337</v>
      </c>
      <c r="BZ522" s="7">
        <f t="shared" si="49"/>
        <v>10.833333333333334</v>
      </c>
      <c r="CA522" s="9">
        <v>74.952179490497741</v>
      </c>
      <c r="CB522" s="12">
        <v>0.84546791990192061</v>
      </c>
      <c r="CC522" s="7">
        <v>3</v>
      </c>
      <c r="CD522" s="7">
        <v>3</v>
      </c>
      <c r="CJ522" s="2">
        <v>0.84546791990192061</v>
      </c>
      <c r="CK522" s="12">
        <v>0.84546791990192061</v>
      </c>
      <c r="CL522" s="7">
        <v>2.2987329999999999</v>
      </c>
      <c r="CM522" s="7">
        <v>2.2987329999999999</v>
      </c>
      <c r="CS522" s="12">
        <v>0.84546791990192061</v>
      </c>
      <c r="CU522" s="7">
        <v>110.33333333333334</v>
      </c>
    </row>
    <row r="523" spans="1:99" x14ac:dyDescent="0.15">
      <c r="B523" s="5" t="s">
        <v>67</v>
      </c>
      <c r="C523" s="6">
        <v>18</v>
      </c>
      <c r="D523" s="14">
        <v>393994</v>
      </c>
      <c r="E523" s="14">
        <v>5419643</v>
      </c>
      <c r="F523" s="2">
        <v>-76.447030999999996</v>
      </c>
      <c r="G523" s="2">
        <v>48.920641000000003</v>
      </c>
      <c r="H523" s="5" t="s">
        <v>1</v>
      </c>
      <c r="I523" s="1" t="s">
        <v>46</v>
      </c>
      <c r="J523" s="3" t="s">
        <v>48</v>
      </c>
      <c r="K523" s="3" t="s">
        <v>52</v>
      </c>
      <c r="L523" s="7">
        <v>70.660245000000003</v>
      </c>
      <c r="M523" s="7">
        <v>15.241822000000001</v>
      </c>
      <c r="N523" s="7">
        <v>4.0135999999999998E-2</v>
      </c>
      <c r="O523" s="7">
        <v>3.3915310000000001</v>
      </c>
      <c r="P523" s="7">
        <v>0.842866</v>
      </c>
      <c r="Q523" s="7">
        <v>3.4718040000000001</v>
      </c>
      <c r="R523" s="7">
        <v>4.8665459999999996</v>
      </c>
      <c r="S523" s="7">
        <v>1.083685</v>
      </c>
      <c r="T523" s="7">
        <v>0.34116000000000002</v>
      </c>
      <c r="U523" s="7">
        <v>6.0205000000000002E-2</v>
      </c>
      <c r="V523" s="7">
        <v>0.35</v>
      </c>
      <c r="W523" s="7">
        <v>100.01</v>
      </c>
      <c r="X523" s="7"/>
      <c r="Y523" s="7"/>
      <c r="Z523" s="7"/>
      <c r="AA523" s="7"/>
      <c r="AB523" s="7"/>
      <c r="AC523" s="8"/>
      <c r="AD523" s="9"/>
      <c r="AE523" s="7">
        <v>3.2</v>
      </c>
      <c r="AF523" s="9">
        <v>42</v>
      </c>
      <c r="AG523" s="8">
        <v>514</v>
      </c>
      <c r="AH523" s="9">
        <v>407</v>
      </c>
      <c r="AI523" s="9">
        <v>2</v>
      </c>
      <c r="AJ523" s="9">
        <v>148</v>
      </c>
      <c r="AK523" s="7">
        <v>3.2</v>
      </c>
      <c r="AL523" s="7">
        <v>0.18</v>
      </c>
      <c r="AM523" s="7">
        <v>0.77</v>
      </c>
      <c r="AN523" s="7">
        <v>0.31</v>
      </c>
      <c r="AO523" s="9">
        <v>4</v>
      </c>
      <c r="AP523" s="8">
        <v>37</v>
      </c>
      <c r="AQ523" s="8">
        <v>5</v>
      </c>
      <c r="AR523" s="8">
        <v>4</v>
      </c>
      <c r="AS523" s="8">
        <v>6</v>
      </c>
      <c r="AT523" s="7">
        <v>8</v>
      </c>
      <c r="AU523" s="8">
        <v>56</v>
      </c>
      <c r="AV523" s="7"/>
      <c r="AW523" s="8"/>
      <c r="AX523" s="7"/>
      <c r="AY523" s="7"/>
      <c r="AZ523" s="7"/>
      <c r="BA523" s="7"/>
      <c r="BB523" s="9">
        <v>4.2</v>
      </c>
      <c r="BC523" s="7">
        <v>16.8</v>
      </c>
      <c r="BD523" s="7">
        <v>34</v>
      </c>
      <c r="BE523" s="7">
        <v>2.96</v>
      </c>
      <c r="BF523" s="7">
        <v>10.1</v>
      </c>
      <c r="BG523" s="7">
        <v>1.37</v>
      </c>
      <c r="BH523" s="7">
        <v>0.496</v>
      </c>
      <c r="BI523" s="7">
        <v>1.1000000000000001</v>
      </c>
      <c r="BJ523" s="7">
        <v>0.15</v>
      </c>
      <c r="BK523" s="7">
        <v>0.85</v>
      </c>
      <c r="BL523" s="7">
        <v>0.16</v>
      </c>
      <c r="BM523" s="7">
        <v>0.43</v>
      </c>
      <c r="BN523" s="7">
        <v>6.0999999999999999E-2</v>
      </c>
      <c r="BO523" s="7">
        <v>0.38</v>
      </c>
      <c r="BP523" s="7">
        <v>6.0999999999999999E-2</v>
      </c>
      <c r="BQ523" s="6" t="s">
        <v>29</v>
      </c>
      <c r="BR523" s="10">
        <v>4.4907385448723565</v>
      </c>
      <c r="BS523" s="10">
        <v>16.8573148705599</v>
      </c>
      <c r="BT523" s="10">
        <v>0.84574152117198476</v>
      </c>
      <c r="BU523" s="10">
        <v>70.901309452137269</v>
      </c>
      <c r="BV523" s="7">
        <v>6.0198980101989798E-2</v>
      </c>
      <c r="BW523" s="11">
        <v>864.21281886500822</v>
      </c>
      <c r="BX523" s="7">
        <v>44.210526315789473</v>
      </c>
      <c r="BY523" s="7">
        <v>122.38095238095238</v>
      </c>
      <c r="BZ523" s="7">
        <f t="shared" si="49"/>
        <v>9.25</v>
      </c>
      <c r="CA523" s="9">
        <v>30.033310910487245</v>
      </c>
      <c r="CB523" s="12">
        <v>0.84574152117198476</v>
      </c>
      <c r="CC523" s="7">
        <v>8</v>
      </c>
      <c r="CD523" s="7">
        <v>8</v>
      </c>
      <c r="CJ523" s="2">
        <v>0.84574152117198476</v>
      </c>
      <c r="CK523" s="12">
        <v>0.84574152117198476</v>
      </c>
      <c r="CL523" s="7">
        <v>3.3915310000000001</v>
      </c>
      <c r="CM523" s="7">
        <v>3.3915310000000001</v>
      </c>
      <c r="CS523" s="12">
        <v>0.84574152117198476</v>
      </c>
      <c r="CU523" s="7">
        <v>44.210526315789473</v>
      </c>
    </row>
    <row r="524" spans="1:99" x14ac:dyDescent="0.15">
      <c r="A524" s="3" t="s">
        <v>406</v>
      </c>
      <c r="B524" s="5" t="s">
        <v>67</v>
      </c>
      <c r="C524" s="6">
        <v>17</v>
      </c>
      <c r="D524" s="14">
        <v>489978.00002699997</v>
      </c>
      <c r="E524" s="14">
        <v>5373473.0004669996</v>
      </c>
      <c r="F524" s="2">
        <v>-81.135705999999999</v>
      </c>
      <c r="G524" s="2">
        <v>48.514291</v>
      </c>
      <c r="H524" s="5" t="s">
        <v>1</v>
      </c>
      <c r="I524" s="1" t="s">
        <v>46</v>
      </c>
      <c r="J524" s="3" t="s">
        <v>48</v>
      </c>
      <c r="K524" s="3" t="s">
        <v>52</v>
      </c>
      <c r="L524" s="7">
        <v>70.609534999999994</v>
      </c>
      <c r="M524" s="7">
        <v>15.540133000000001</v>
      </c>
      <c r="N524" s="7">
        <v>1.0057999999999999E-2</v>
      </c>
      <c r="O524" s="7">
        <v>1.8306180000000001</v>
      </c>
      <c r="P524" s="7">
        <v>0.84489999999999998</v>
      </c>
      <c r="Q524" s="7">
        <v>1.890968</v>
      </c>
      <c r="R524" s="7">
        <v>5.6930199999999997</v>
      </c>
      <c r="S524" s="7">
        <v>3.1784349999999999</v>
      </c>
      <c r="T524" s="7">
        <v>0.30175000000000002</v>
      </c>
      <c r="U524" s="7">
        <v>0.10058300000000001</v>
      </c>
      <c r="V524" s="7">
        <v>0.82</v>
      </c>
      <c r="W524" s="7">
        <v>100.55</v>
      </c>
      <c r="X524" s="7"/>
      <c r="Y524" s="7">
        <v>0.33</v>
      </c>
      <c r="Z524" s="7"/>
      <c r="AA524" s="7"/>
      <c r="AB524" s="7">
        <v>0.49</v>
      </c>
      <c r="AC524" s="8">
        <v>10</v>
      </c>
      <c r="AD524" s="9"/>
      <c r="AE524" s="7">
        <v>1.47</v>
      </c>
      <c r="AF524" s="9">
        <v>77.900000000000006</v>
      </c>
      <c r="AG524" s="8">
        <v>1310</v>
      </c>
      <c r="AH524" s="9">
        <v>1525</v>
      </c>
      <c r="AI524" s="9">
        <v>2.6</v>
      </c>
      <c r="AJ524" s="9">
        <v>158</v>
      </c>
      <c r="AK524" s="7">
        <v>4.2</v>
      </c>
      <c r="AL524" s="7">
        <v>0.2</v>
      </c>
      <c r="AM524" s="7">
        <v>5.69</v>
      </c>
      <c r="AN524" s="7">
        <v>1.76</v>
      </c>
      <c r="AO524" s="9">
        <v>2</v>
      </c>
      <c r="AP524" s="8">
        <v>26</v>
      </c>
      <c r="AQ524" s="8">
        <v>50</v>
      </c>
      <c r="AR524" s="8">
        <v>14</v>
      </c>
      <c r="AS524" s="8">
        <v>4</v>
      </c>
      <c r="AT524" s="7">
        <v>3</v>
      </c>
      <c r="AU524" s="8">
        <v>58</v>
      </c>
      <c r="AV524" s="7">
        <v>15</v>
      </c>
      <c r="AW524" s="8">
        <v>0.3</v>
      </c>
      <c r="AX524" s="7"/>
      <c r="AY524" s="7"/>
      <c r="AZ524" s="7"/>
      <c r="BA524" s="7"/>
      <c r="BB524" s="9">
        <v>3</v>
      </c>
      <c r="BC524" s="7">
        <v>34.6</v>
      </c>
      <c r="BD524" s="7">
        <v>68.900000000000006</v>
      </c>
      <c r="BE524" s="7">
        <v>8.1</v>
      </c>
      <c r="BF524" s="7">
        <v>31.4</v>
      </c>
      <c r="BG524" s="7">
        <v>4.87</v>
      </c>
      <c r="BH524" s="7">
        <v>1.0900000000000001</v>
      </c>
      <c r="BI524" s="7">
        <v>2.33</v>
      </c>
      <c r="BJ524" s="7">
        <v>0.21</v>
      </c>
      <c r="BK524" s="7">
        <v>0.67</v>
      </c>
      <c r="BL524" s="7">
        <v>0.12</v>
      </c>
      <c r="BM524" s="7">
        <v>0.23</v>
      </c>
      <c r="BN524" s="7">
        <v>0.03</v>
      </c>
      <c r="BO524" s="7">
        <v>0.18</v>
      </c>
      <c r="BP524" s="7">
        <v>0.02</v>
      </c>
      <c r="BQ524" s="6" t="s">
        <v>60</v>
      </c>
      <c r="BR524" s="10">
        <v>1.7911393500260349</v>
      </c>
      <c r="BS524" s="10">
        <v>34.693672916875563</v>
      </c>
      <c r="BT524" s="10">
        <v>0.84718740599618958</v>
      </c>
      <c r="BU524" s="10">
        <v>70.800696881580265</v>
      </c>
      <c r="BV524" s="7">
        <v>0.10003281949278967</v>
      </c>
      <c r="BW524" s="11">
        <v>912.4541300333259</v>
      </c>
      <c r="BX524" s="7">
        <v>192.22222222222223</v>
      </c>
      <c r="BY524" s="7">
        <v>436.66666666666669</v>
      </c>
      <c r="BZ524" s="7">
        <f t="shared" si="49"/>
        <v>13</v>
      </c>
      <c r="CA524" s="9">
        <v>130.58133989784599</v>
      </c>
      <c r="CB524" s="12">
        <v>0.84718740599618958</v>
      </c>
      <c r="CC524" s="7">
        <v>3</v>
      </c>
      <c r="CD524" s="7">
        <v>3</v>
      </c>
      <c r="CJ524" s="2">
        <v>0.84718740599618958</v>
      </c>
      <c r="CK524" s="12">
        <v>0.84718740599618958</v>
      </c>
      <c r="CL524" s="7">
        <v>1.8306180000000001</v>
      </c>
      <c r="CM524" s="7">
        <v>1.8306180000000001</v>
      </c>
      <c r="CS524" s="12"/>
      <c r="CU524" s="7"/>
    </row>
    <row r="525" spans="1:99" x14ac:dyDescent="0.15">
      <c r="B525" s="5" t="s">
        <v>57</v>
      </c>
      <c r="C525" s="6">
        <v>17</v>
      </c>
      <c r="D525" s="14">
        <v>645427</v>
      </c>
      <c r="E525" s="14">
        <v>5388184</v>
      </c>
      <c r="F525" s="2">
        <v>-79.026268000000002</v>
      </c>
      <c r="G525" s="2">
        <v>48.629801</v>
      </c>
      <c r="H525" s="5" t="s">
        <v>1</v>
      </c>
      <c r="I525" s="1" t="s">
        <v>46</v>
      </c>
      <c r="J525" s="3" t="s">
        <v>48</v>
      </c>
      <c r="K525" s="3" t="s">
        <v>52</v>
      </c>
      <c r="L525" s="7">
        <v>72.259393000000003</v>
      </c>
      <c r="M525" s="7">
        <v>14.616572</v>
      </c>
      <c r="N525" s="7">
        <v>5.1466999999999999E-2</v>
      </c>
      <c r="O525" s="7">
        <v>3.58209</v>
      </c>
      <c r="P525" s="7">
        <v>0.82346900000000001</v>
      </c>
      <c r="Q525" s="7">
        <v>2.3674729999999999</v>
      </c>
      <c r="R525" s="7">
        <v>4.9202260000000004</v>
      </c>
      <c r="S525" s="7">
        <v>0.94698899999999997</v>
      </c>
      <c r="T525" s="7">
        <v>0.34997400000000001</v>
      </c>
      <c r="U525" s="7">
        <v>8.2347000000000004E-2</v>
      </c>
      <c r="V525" s="7">
        <v>0.9</v>
      </c>
      <c r="W525" s="7">
        <v>98.05</v>
      </c>
      <c r="X525" s="7">
        <v>0.01</v>
      </c>
      <c r="Y525" s="7"/>
      <c r="Z525" s="7"/>
      <c r="AA525" s="7"/>
      <c r="AB525" s="7"/>
      <c r="AC525" s="8">
        <v>12.8</v>
      </c>
      <c r="AD525" s="9">
        <v>0.15</v>
      </c>
      <c r="AE525" s="7">
        <v>0.41</v>
      </c>
      <c r="AF525" s="9">
        <v>23.9</v>
      </c>
      <c r="AG525" s="8">
        <v>348</v>
      </c>
      <c r="AH525" s="9">
        <v>433</v>
      </c>
      <c r="AI525" s="9">
        <v>4.3</v>
      </c>
      <c r="AJ525" s="9">
        <v>138</v>
      </c>
      <c r="AK525" s="7">
        <v>4.2</v>
      </c>
      <c r="AL525" s="7">
        <v>0.3</v>
      </c>
      <c r="AM525" s="7">
        <v>4.16</v>
      </c>
      <c r="AN525" s="7">
        <v>0.61</v>
      </c>
      <c r="AO525" s="9">
        <v>2.5</v>
      </c>
      <c r="AP525" s="8">
        <v>34</v>
      </c>
      <c r="AQ525" s="8">
        <v>20</v>
      </c>
      <c r="AR525" s="8">
        <v>5</v>
      </c>
      <c r="AS525" s="8">
        <v>6.3</v>
      </c>
      <c r="AT525" s="7">
        <v>6.9</v>
      </c>
      <c r="AU525" s="8">
        <v>55</v>
      </c>
      <c r="AV525" s="7">
        <v>2.4</v>
      </c>
      <c r="AW525" s="8">
        <v>0.4</v>
      </c>
      <c r="AX525" s="7">
        <v>0.06</v>
      </c>
      <c r="AY525" s="7">
        <v>2</v>
      </c>
      <c r="AZ525" s="7"/>
      <c r="BA525" s="7"/>
      <c r="BB525" s="9">
        <v>7.6</v>
      </c>
      <c r="BC525" s="7">
        <v>29.1</v>
      </c>
      <c r="BD525" s="7">
        <v>55.3</v>
      </c>
      <c r="BE525" s="7">
        <v>5.72</v>
      </c>
      <c r="BF525" s="7">
        <v>19.399999999999999</v>
      </c>
      <c r="BG525" s="7">
        <v>2.71</v>
      </c>
      <c r="BH525" s="7">
        <v>0.88</v>
      </c>
      <c r="BI525" s="7">
        <v>2.44</v>
      </c>
      <c r="BJ525" s="7">
        <v>0.28000000000000003</v>
      </c>
      <c r="BK525" s="7">
        <v>1.41</v>
      </c>
      <c r="BL525" s="7">
        <v>0.28000000000000003</v>
      </c>
      <c r="BM525" s="7">
        <v>0.87</v>
      </c>
      <c r="BN525" s="7">
        <v>0.12</v>
      </c>
      <c r="BO525" s="7">
        <v>0.62</v>
      </c>
      <c r="BP525" s="7">
        <v>0.14000000000000001</v>
      </c>
      <c r="BQ525" s="6" t="s">
        <v>29</v>
      </c>
      <c r="BR525" s="10">
        <v>5.195652747814389</v>
      </c>
      <c r="BS525" s="10">
        <v>29.953679876479672</v>
      </c>
      <c r="BT525" s="10">
        <v>0.84762635100360284</v>
      </c>
      <c r="BU525" s="10">
        <v>74.379200205867221</v>
      </c>
      <c r="BV525" s="7">
        <v>8.3984701682814897E-2</v>
      </c>
      <c r="BW525" s="11">
        <v>929.58482325218631</v>
      </c>
      <c r="BX525" s="7">
        <v>46.935483870967744</v>
      </c>
      <c r="BY525" s="7">
        <v>45.789473684210527</v>
      </c>
      <c r="BZ525" s="7">
        <f t="shared" si="49"/>
        <v>13.6</v>
      </c>
      <c r="CA525" s="9">
        <v>31.884442400937786</v>
      </c>
      <c r="CB525" s="12">
        <v>0.84762635100360284</v>
      </c>
      <c r="CC525" s="7">
        <v>6.9</v>
      </c>
      <c r="CD525" s="7">
        <v>6.9</v>
      </c>
      <c r="CJ525" s="2">
        <v>0.84762635100360284</v>
      </c>
      <c r="CK525" s="12">
        <v>0.84762635100360284</v>
      </c>
      <c r="CL525" s="7">
        <v>3.58209</v>
      </c>
      <c r="CM525" s="7">
        <v>3.58209</v>
      </c>
      <c r="CS525" s="12">
        <v>0.84762635100360284</v>
      </c>
      <c r="CU525" s="7">
        <v>46.935483870967744</v>
      </c>
    </row>
    <row r="526" spans="1:99" x14ac:dyDescent="0.15">
      <c r="A526" s="3" t="s">
        <v>465</v>
      </c>
      <c r="B526" s="5" t="s">
        <v>67</v>
      </c>
      <c r="C526" s="6">
        <v>18</v>
      </c>
      <c r="D526" s="14">
        <v>543770</v>
      </c>
      <c r="E526" s="14">
        <v>5508662</v>
      </c>
      <c r="F526" s="2">
        <v>-74.392666000000006</v>
      </c>
      <c r="G526" s="2">
        <v>49.728861999999999</v>
      </c>
      <c r="H526" s="5" t="s">
        <v>1</v>
      </c>
      <c r="I526" s="1" t="s">
        <v>46</v>
      </c>
      <c r="J526" s="3" t="s">
        <v>48</v>
      </c>
      <c r="K526" s="3" t="s">
        <v>52</v>
      </c>
      <c r="L526" s="7">
        <v>69.225257999999997</v>
      </c>
      <c r="M526" s="7">
        <v>16.661549000000001</v>
      </c>
      <c r="N526" s="7">
        <v>2.0469000000000001E-2</v>
      </c>
      <c r="O526" s="7">
        <v>2.456248</v>
      </c>
      <c r="P526" s="7">
        <v>0.82898400000000005</v>
      </c>
      <c r="Q526" s="7">
        <v>1.5556239999999999</v>
      </c>
      <c r="R526" s="7">
        <v>6.3862449999999997</v>
      </c>
      <c r="S526" s="7">
        <v>2.5790600000000001</v>
      </c>
      <c r="T526" s="7">
        <v>0.20468700000000001</v>
      </c>
      <c r="U526" s="7">
        <v>8.1875000000000003E-2</v>
      </c>
      <c r="V526" s="7">
        <v>1.93</v>
      </c>
      <c r="W526" s="7">
        <v>99.64</v>
      </c>
      <c r="X526" s="7">
        <v>0.03</v>
      </c>
      <c r="Y526" s="7"/>
      <c r="Z526" s="7"/>
      <c r="AA526" s="7"/>
      <c r="AB526" s="7"/>
      <c r="AC526" s="8"/>
      <c r="AD526" s="9"/>
      <c r="AE526" s="7">
        <v>0.7</v>
      </c>
      <c r="AF526" s="9">
        <v>50</v>
      </c>
      <c r="AG526" s="8">
        <v>291</v>
      </c>
      <c r="AH526" s="9">
        <v>929</v>
      </c>
      <c r="AI526" s="9">
        <v>1.5</v>
      </c>
      <c r="AJ526" s="9">
        <v>77</v>
      </c>
      <c r="AK526" s="7">
        <v>1.8</v>
      </c>
      <c r="AL526" s="7">
        <v>0.1</v>
      </c>
      <c r="AM526" s="7">
        <v>1.07</v>
      </c>
      <c r="AN526" s="7">
        <v>0.4</v>
      </c>
      <c r="AO526" s="9">
        <v>2.2000000000000002</v>
      </c>
      <c r="AP526" s="8">
        <v>19</v>
      </c>
      <c r="AQ526" s="8">
        <v>16</v>
      </c>
      <c r="AR526" s="8">
        <v>12</v>
      </c>
      <c r="AS526" s="8">
        <v>4</v>
      </c>
      <c r="AT526" s="7">
        <v>195</v>
      </c>
      <c r="AU526" s="8">
        <v>19</v>
      </c>
      <c r="AV526" s="7"/>
      <c r="AW526" s="8"/>
      <c r="AX526" s="7">
        <v>0.6</v>
      </c>
      <c r="AY526" s="7"/>
      <c r="AZ526" s="7"/>
      <c r="BA526" s="7"/>
      <c r="BB526" s="9">
        <v>2.2000000000000002</v>
      </c>
      <c r="BC526" s="7">
        <v>9.6999999999999993</v>
      </c>
      <c r="BD526" s="7">
        <v>20.7</v>
      </c>
      <c r="BE526" s="7">
        <v>2.3199999999999998</v>
      </c>
      <c r="BF526" s="7">
        <v>9.1</v>
      </c>
      <c r="BG526" s="7">
        <v>1.47</v>
      </c>
      <c r="BH526" s="7">
        <v>0.33500000000000002</v>
      </c>
      <c r="BI526" s="7">
        <v>0.68</v>
      </c>
      <c r="BJ526" s="7">
        <v>0.1</v>
      </c>
      <c r="BK526" s="7">
        <v>0.47</v>
      </c>
      <c r="BL526" s="7">
        <v>7.0000000000000007E-2</v>
      </c>
      <c r="BM526" s="7">
        <v>0.2</v>
      </c>
      <c r="BN526" s="7">
        <v>3.3000000000000002E-2</v>
      </c>
      <c r="BO526" s="7">
        <v>0.22</v>
      </c>
      <c r="BP526" s="7">
        <v>3.3000000000000002E-2</v>
      </c>
      <c r="BQ526" s="6" t="s">
        <v>29</v>
      </c>
      <c r="BR526" s="10">
        <v>2.4761909377835334</v>
      </c>
      <c r="BS526" s="10">
        <v>9.9273359942687538</v>
      </c>
      <c r="BT526" s="10">
        <v>0.84841264967761754</v>
      </c>
      <c r="BU526" s="10">
        <v>70.847669634633093</v>
      </c>
      <c r="BV526" s="7">
        <v>8.2170814933761535E-2</v>
      </c>
      <c r="BW526" s="11">
        <v>893.34963318067219</v>
      </c>
      <c r="BX526" s="7">
        <v>44.090909090909086</v>
      </c>
      <c r="BY526" s="7">
        <v>132.27272727272725</v>
      </c>
      <c r="BZ526" s="7">
        <f t="shared" si="49"/>
        <v>8.6363636363636349</v>
      </c>
      <c r="CA526" s="9">
        <v>29.952051952396097</v>
      </c>
      <c r="CB526" s="12"/>
      <c r="CC526" s="7">
        <v>195</v>
      </c>
      <c r="CD526" s="7"/>
      <c r="CJ526" s="2">
        <v>0.84841264967761754</v>
      </c>
      <c r="CK526" s="12">
        <v>0.84841264967761754</v>
      </c>
      <c r="CL526" s="7">
        <v>2.456248</v>
      </c>
      <c r="CM526" s="7">
        <v>2.456248</v>
      </c>
      <c r="CS526" s="12">
        <v>0.84841264967761754</v>
      </c>
      <c r="CU526" s="7">
        <v>44.090909090909086</v>
      </c>
    </row>
    <row r="527" spans="1:99" x14ac:dyDescent="0.15">
      <c r="B527" s="5" t="s">
        <v>47</v>
      </c>
      <c r="C527" s="6">
        <v>17</v>
      </c>
      <c r="D527" s="14">
        <v>627560</v>
      </c>
      <c r="E527" s="14">
        <v>5347938</v>
      </c>
      <c r="F527" s="2">
        <v>-79.280899000000005</v>
      </c>
      <c r="G527" s="2">
        <v>48.271793000000002</v>
      </c>
      <c r="H527" s="5" t="s">
        <v>1</v>
      </c>
      <c r="I527" s="1" t="s">
        <v>46</v>
      </c>
      <c r="J527" s="3" t="s">
        <v>15</v>
      </c>
      <c r="K527" s="3" t="s">
        <v>39</v>
      </c>
      <c r="L527" s="7">
        <v>68.731770999999995</v>
      </c>
      <c r="M527" s="7">
        <v>13.718194</v>
      </c>
      <c r="N527" s="7">
        <v>9.0515999999999999E-2</v>
      </c>
      <c r="O527" s="7">
        <v>5.7125620000000001</v>
      </c>
      <c r="P527" s="7">
        <v>0.84481499999999998</v>
      </c>
      <c r="Q527" s="7">
        <v>5.1895810000000004</v>
      </c>
      <c r="R527" s="7">
        <v>4.8677460000000004</v>
      </c>
      <c r="S527" s="7">
        <v>0.130745</v>
      </c>
      <c r="T527" s="7">
        <v>0.55315300000000001</v>
      </c>
      <c r="U527" s="7">
        <v>0.160917</v>
      </c>
      <c r="V527" s="7">
        <v>0.4</v>
      </c>
      <c r="W527" s="7">
        <v>99.83</v>
      </c>
      <c r="X527" s="7">
        <v>0.02</v>
      </c>
      <c r="Y527" s="7">
        <v>0.04</v>
      </c>
      <c r="Z527" s="7"/>
      <c r="AA527" s="7"/>
      <c r="AB527" s="7"/>
      <c r="AC527" s="8"/>
      <c r="AD527" s="9"/>
      <c r="AE527" s="7"/>
      <c r="AF527" s="9">
        <v>1.4</v>
      </c>
      <c r="AG527" s="8">
        <v>129.4</v>
      </c>
      <c r="AH527" s="9">
        <v>22</v>
      </c>
      <c r="AI527" s="9">
        <v>11</v>
      </c>
      <c r="AJ527" s="9">
        <v>234.6</v>
      </c>
      <c r="AK527" s="7">
        <v>7.1</v>
      </c>
      <c r="AL527" s="7">
        <v>0.8</v>
      </c>
      <c r="AM527" s="7">
        <v>2.2999999999999998</v>
      </c>
      <c r="AN527" s="7">
        <v>0.8</v>
      </c>
      <c r="AO527" s="9">
        <v>16</v>
      </c>
      <c r="AP527" s="8">
        <v>17</v>
      </c>
      <c r="AQ527" s="8">
        <v>68.420199999999994</v>
      </c>
      <c r="AR527" s="8">
        <v>1.8</v>
      </c>
      <c r="AS527" s="8">
        <v>4.5</v>
      </c>
      <c r="AT527" s="7">
        <v>19.100000000000001</v>
      </c>
      <c r="AU527" s="8">
        <v>51</v>
      </c>
      <c r="AV527" s="7">
        <v>0.9</v>
      </c>
      <c r="AW527" s="8"/>
      <c r="AX527" s="7"/>
      <c r="AY527" s="7"/>
      <c r="AZ527" s="7"/>
      <c r="BA527" s="7"/>
      <c r="BB527" s="9">
        <v>56</v>
      </c>
      <c r="BC527" s="7">
        <v>20</v>
      </c>
      <c r="BD527" s="7">
        <v>49</v>
      </c>
      <c r="BE527" s="7">
        <v>6.5</v>
      </c>
      <c r="BF527" s="7">
        <v>29.7</v>
      </c>
      <c r="BG527" s="7">
        <v>7.6</v>
      </c>
      <c r="BH527" s="7">
        <v>2</v>
      </c>
      <c r="BI527" s="7">
        <v>8.94</v>
      </c>
      <c r="BJ527" s="7">
        <v>1.62</v>
      </c>
      <c r="BK527" s="7">
        <v>9.58</v>
      </c>
      <c r="BL527" s="7">
        <v>2.08</v>
      </c>
      <c r="BM527" s="7">
        <v>6.22</v>
      </c>
      <c r="BN527" s="7">
        <v>0.95</v>
      </c>
      <c r="BO527" s="7">
        <v>6.08</v>
      </c>
      <c r="BP527" s="7">
        <v>0.99</v>
      </c>
      <c r="BQ527" s="6" t="s">
        <v>29</v>
      </c>
      <c r="BR527" s="10">
        <v>37.230838655397918</v>
      </c>
      <c r="BS527" s="10">
        <v>20.114653525093033</v>
      </c>
      <c r="BT527" s="10">
        <v>0.8496580508900734</v>
      </c>
      <c r="BU527" s="10">
        <v>69.125787991551846</v>
      </c>
      <c r="BV527" s="7">
        <v>0.16119102474206151</v>
      </c>
      <c r="BW527" s="11">
        <v>945.96617837722522</v>
      </c>
      <c r="BX527" s="7">
        <v>3.2894736842105261</v>
      </c>
      <c r="BY527" s="7">
        <v>2.3107142857142859</v>
      </c>
      <c r="BZ527" s="7">
        <f t="shared" si="49"/>
        <v>1.0625</v>
      </c>
      <c r="CA527" s="9">
        <v>2.2346213475064913</v>
      </c>
      <c r="CB527" s="12">
        <v>0.8496580508900734</v>
      </c>
      <c r="CC527" s="7">
        <v>19.100000000000001</v>
      </c>
      <c r="CD527" s="7">
        <v>19.100000000000001</v>
      </c>
      <c r="CJ527" s="2">
        <v>0.8496580508900734</v>
      </c>
      <c r="CK527" s="12">
        <v>0.8496580508900734</v>
      </c>
      <c r="CL527" s="7">
        <v>5.7125620000000001</v>
      </c>
      <c r="CM527" s="7">
        <v>5.7125620000000001</v>
      </c>
      <c r="CS527" s="12">
        <v>0.8496580508900734</v>
      </c>
      <c r="CU527" s="7">
        <v>3.2894736842105261</v>
      </c>
    </row>
    <row r="528" spans="1:99" x14ac:dyDescent="0.15">
      <c r="A528" s="3" t="s">
        <v>311</v>
      </c>
      <c r="B528" s="5" t="s">
        <v>47</v>
      </c>
      <c r="C528" s="6">
        <v>17</v>
      </c>
      <c r="D528" s="14">
        <v>624045.03214200004</v>
      </c>
      <c r="E528" s="14">
        <v>5351508.4428359997</v>
      </c>
      <c r="F528" s="2">
        <v>-79.327200000000005</v>
      </c>
      <c r="G528" s="2">
        <v>48.304600000000001</v>
      </c>
      <c r="H528" s="5" t="s">
        <v>1</v>
      </c>
      <c r="I528" s="1" t="s">
        <v>46</v>
      </c>
      <c r="J528" s="3" t="s">
        <v>15</v>
      </c>
      <c r="K528" s="3" t="s">
        <v>9</v>
      </c>
      <c r="L528" s="7">
        <v>73.784304000000006</v>
      </c>
      <c r="M528" s="7">
        <v>12.749345</v>
      </c>
      <c r="N528" s="7">
        <v>0.13154099999999999</v>
      </c>
      <c r="O528" s="7">
        <v>4.9364319999999999</v>
      </c>
      <c r="P528" s="7">
        <v>0.83983799999999997</v>
      </c>
      <c r="Q528" s="7">
        <v>0.98149699999999995</v>
      </c>
      <c r="R528" s="7">
        <v>5.0390269999999999</v>
      </c>
      <c r="S528" s="7">
        <v>1.2344599999999999</v>
      </c>
      <c r="T528" s="7">
        <v>0.26308199999999998</v>
      </c>
      <c r="U528" s="7">
        <v>4.0474000000000003E-2</v>
      </c>
      <c r="V528" s="7">
        <v>1.04</v>
      </c>
      <c r="W528" s="7">
        <v>99.868606999999997</v>
      </c>
      <c r="X528" s="7"/>
      <c r="Y528" s="7"/>
      <c r="Z528" s="7"/>
      <c r="AA528" s="7"/>
      <c r="AB528" s="7"/>
      <c r="AC528" s="8">
        <v>5</v>
      </c>
      <c r="AD528" s="9">
        <v>0.68</v>
      </c>
      <c r="AE528" s="7">
        <v>0.246</v>
      </c>
      <c r="AF528" s="9">
        <v>25.18</v>
      </c>
      <c r="AG528" s="8">
        <v>82.7</v>
      </c>
      <c r="AH528" s="9">
        <v>482.89</v>
      </c>
      <c r="AI528" s="9">
        <v>13.5</v>
      </c>
      <c r="AJ528" s="9">
        <v>310.5</v>
      </c>
      <c r="AK528" s="7">
        <v>8.1999999999999993</v>
      </c>
      <c r="AL528" s="7">
        <v>0.99</v>
      </c>
      <c r="AM528" s="7">
        <v>2.75</v>
      </c>
      <c r="AN528" s="7">
        <v>0.74399999999999999</v>
      </c>
      <c r="AO528" s="9">
        <v>13.1</v>
      </c>
      <c r="AP528" s="8">
        <v>1.5</v>
      </c>
      <c r="AQ528" s="8">
        <v>11.34</v>
      </c>
      <c r="AR528" s="8">
        <v>3.14</v>
      </c>
      <c r="AS528" s="8">
        <v>3.85</v>
      </c>
      <c r="AT528" s="7">
        <v>71.83</v>
      </c>
      <c r="AU528" s="8">
        <v>78.75</v>
      </c>
      <c r="AV528" s="7">
        <v>1.3</v>
      </c>
      <c r="AW528" s="8"/>
      <c r="AX528" s="7"/>
      <c r="AY528" s="7"/>
      <c r="AZ528" s="7"/>
      <c r="BA528" s="7"/>
      <c r="BB528" s="9">
        <v>62.8</v>
      </c>
      <c r="BC528" s="7">
        <v>22</v>
      </c>
      <c r="BD528" s="7">
        <v>54.58</v>
      </c>
      <c r="BE528" s="7">
        <v>7.3689999999999998</v>
      </c>
      <c r="BF528" s="7">
        <v>32.49</v>
      </c>
      <c r="BG528" s="7">
        <v>8.25</v>
      </c>
      <c r="BH528" s="7">
        <v>1.55</v>
      </c>
      <c r="BI528" s="7">
        <v>9.2639999999999993</v>
      </c>
      <c r="BJ528" s="7">
        <v>1.6379999999999999</v>
      </c>
      <c r="BK528" s="7">
        <v>10.992000000000001</v>
      </c>
      <c r="BL528" s="7">
        <v>2.3839999999999999</v>
      </c>
      <c r="BM528" s="7">
        <v>7.4539999999999997</v>
      </c>
      <c r="BN528" s="7">
        <v>1.1399999999999999</v>
      </c>
      <c r="BO528" s="7">
        <v>7.52</v>
      </c>
      <c r="BP528" s="7">
        <v>1.1579999999999999</v>
      </c>
      <c r="BQ528" s="6" t="s">
        <v>55</v>
      </c>
      <c r="BR528" s="10">
        <v>4.081968634058617</v>
      </c>
      <c r="BS528" s="10">
        <v>22.260760996054515</v>
      </c>
      <c r="BT528" s="10">
        <v>0.84979240879111051</v>
      </c>
      <c r="BU528" s="10">
        <v>74.658852572919514</v>
      </c>
      <c r="BV528" s="7">
        <v>4.0527249969552502E-2</v>
      </c>
      <c r="BW528" s="11">
        <v>865.13056141687855</v>
      </c>
      <c r="BX528" s="7">
        <v>2.9255319148936172</v>
      </c>
      <c r="BY528" s="7">
        <v>1.3168789808917198</v>
      </c>
      <c r="BZ528" s="7">
        <f t="shared" ref="BZ528:BZ540" si="50">AP528/AO528</f>
        <v>0.11450381679389313</v>
      </c>
      <c r="CA528" s="9">
        <v>1.9873866452291777</v>
      </c>
      <c r="CB528" s="12">
        <v>0.84979240879111051</v>
      </c>
      <c r="CC528" s="7">
        <v>71.83</v>
      </c>
      <c r="CD528" s="7">
        <v>71.83</v>
      </c>
      <c r="CJ528" s="2">
        <v>0.84979240879111051</v>
      </c>
      <c r="CK528" s="12">
        <v>0.84979240879111051</v>
      </c>
      <c r="CL528" s="7">
        <v>4.9364319999999999</v>
      </c>
      <c r="CM528" s="7">
        <v>4.9364319999999999</v>
      </c>
      <c r="CS528" s="12">
        <v>0.84979240879111051</v>
      </c>
      <c r="CU528" s="7">
        <v>2.9255319148936172</v>
      </c>
    </row>
    <row r="529" spans="1:99" x14ac:dyDescent="0.15">
      <c r="A529" s="3" t="s">
        <v>413</v>
      </c>
      <c r="B529" s="5" t="s">
        <v>67</v>
      </c>
      <c r="C529" s="6">
        <v>18</v>
      </c>
      <c r="D529" s="14">
        <v>558215</v>
      </c>
      <c r="E529" s="14">
        <v>5524022</v>
      </c>
      <c r="F529" s="2">
        <v>-74.189950999999994</v>
      </c>
      <c r="G529" s="2">
        <v>49.865777000000001</v>
      </c>
      <c r="H529" s="5" t="s">
        <v>1</v>
      </c>
      <c r="I529" s="1" t="s">
        <v>46</v>
      </c>
      <c r="J529" s="3" t="s">
        <v>48</v>
      </c>
      <c r="K529" s="3" t="s">
        <v>52</v>
      </c>
      <c r="L529" s="7">
        <v>70.496454</v>
      </c>
      <c r="M529" s="7">
        <v>17.001013</v>
      </c>
      <c r="N529" s="7">
        <v>2.0263E-2</v>
      </c>
      <c r="O529" s="7">
        <v>2.1276600000000001</v>
      </c>
      <c r="P529" s="7">
        <v>0.84093200000000001</v>
      </c>
      <c r="Q529" s="7">
        <v>2.8267479999999998</v>
      </c>
      <c r="R529" s="7">
        <v>5.5015200000000002</v>
      </c>
      <c r="S529" s="7">
        <v>0.85106400000000004</v>
      </c>
      <c r="T529" s="7">
        <v>0.24316099999999999</v>
      </c>
      <c r="U529" s="7">
        <v>9.1185000000000002E-2</v>
      </c>
      <c r="V529" s="7">
        <v>1.25</v>
      </c>
      <c r="W529" s="7">
        <v>99.95</v>
      </c>
      <c r="X529" s="7">
        <v>0.03</v>
      </c>
      <c r="Y529" s="7"/>
      <c r="Z529" s="7"/>
      <c r="AA529" s="7"/>
      <c r="AB529" s="7"/>
      <c r="AC529" s="8"/>
      <c r="AD529" s="9"/>
      <c r="AE529" s="7">
        <v>0.2</v>
      </c>
      <c r="AF529" s="9">
        <v>28</v>
      </c>
      <c r="AG529" s="8">
        <v>267</v>
      </c>
      <c r="AH529" s="9">
        <v>247</v>
      </c>
      <c r="AI529" s="9">
        <v>2.1</v>
      </c>
      <c r="AJ529" s="9">
        <v>70</v>
      </c>
      <c r="AK529" s="7">
        <v>1.9</v>
      </c>
      <c r="AL529" s="7">
        <v>0.15</v>
      </c>
      <c r="AM529" s="7">
        <v>1.65</v>
      </c>
      <c r="AN529" s="7">
        <v>0.46</v>
      </c>
      <c r="AO529" s="9">
        <v>2</v>
      </c>
      <c r="AP529" s="8">
        <v>18</v>
      </c>
      <c r="AQ529" s="8">
        <v>5</v>
      </c>
      <c r="AR529" s="8">
        <v>8</v>
      </c>
      <c r="AS529" s="8">
        <v>4</v>
      </c>
      <c r="AT529" s="7">
        <v>15</v>
      </c>
      <c r="AU529" s="8">
        <v>16</v>
      </c>
      <c r="AV529" s="7"/>
      <c r="AW529" s="8"/>
      <c r="AX529" s="7"/>
      <c r="AY529" s="7"/>
      <c r="AZ529" s="7"/>
      <c r="BA529" s="7"/>
      <c r="BB529" s="9">
        <v>2.9</v>
      </c>
      <c r="BC529" s="7">
        <v>12.8</v>
      </c>
      <c r="BD529" s="7">
        <v>27.5</v>
      </c>
      <c r="BE529" s="7">
        <v>3.19</v>
      </c>
      <c r="BF529" s="7">
        <v>10.6</v>
      </c>
      <c r="BG529" s="7">
        <v>1.66</v>
      </c>
      <c r="BH529" s="7">
        <v>0.51900000000000002</v>
      </c>
      <c r="BI529" s="7">
        <v>0.86</v>
      </c>
      <c r="BJ529" s="7">
        <v>0.11</v>
      </c>
      <c r="BK529" s="7">
        <v>0.55000000000000004</v>
      </c>
      <c r="BL529" s="7">
        <v>0.1</v>
      </c>
      <c r="BM529" s="7">
        <v>0.3</v>
      </c>
      <c r="BN529" s="7">
        <v>4.1000000000000002E-2</v>
      </c>
      <c r="BO529" s="7">
        <v>0.26</v>
      </c>
      <c r="BP529" s="7">
        <v>4.5999999999999999E-2</v>
      </c>
      <c r="BQ529" s="6" t="s">
        <v>29</v>
      </c>
      <c r="BR529" s="10">
        <v>6.464284707143058</v>
      </c>
      <c r="BS529" s="10">
        <v>12.968591691995947</v>
      </c>
      <c r="BT529" s="10">
        <v>0.85200810536980742</v>
      </c>
      <c r="BU529" s="10">
        <v>71.424978723404251</v>
      </c>
      <c r="BV529" s="7">
        <v>9.1230615307653834E-2</v>
      </c>
      <c r="BW529" s="11">
        <v>909.41096952781288</v>
      </c>
      <c r="BX529" s="7">
        <v>49.230769230769234</v>
      </c>
      <c r="BY529" s="7">
        <v>92.068965517241381</v>
      </c>
      <c r="BZ529" s="7">
        <f t="shared" si="50"/>
        <v>9</v>
      </c>
      <c r="CA529" s="9">
        <v>33.443686874681767</v>
      </c>
      <c r="CB529" s="12">
        <v>0.85200810536980742</v>
      </c>
      <c r="CC529" s="7">
        <v>15</v>
      </c>
      <c r="CD529" s="7">
        <v>15</v>
      </c>
      <c r="CJ529" s="2">
        <v>0.85200810536980742</v>
      </c>
      <c r="CK529" s="12">
        <v>0.85200810536980742</v>
      </c>
      <c r="CL529" s="7">
        <v>2.1276600000000001</v>
      </c>
      <c r="CM529" s="7">
        <v>2.1276600000000001</v>
      </c>
      <c r="CS529" s="12">
        <v>0.85200810536980742</v>
      </c>
      <c r="CU529" s="7">
        <v>49.230769230769234</v>
      </c>
    </row>
    <row r="530" spans="1:99" x14ac:dyDescent="0.15">
      <c r="B530" s="5" t="s">
        <v>57</v>
      </c>
      <c r="C530" s="6">
        <v>18</v>
      </c>
      <c r="D530" s="14">
        <v>534951</v>
      </c>
      <c r="E530" s="14">
        <v>5501467</v>
      </c>
      <c r="F530" s="2">
        <v>-74.515673000000007</v>
      </c>
      <c r="G530" s="2">
        <v>49.664724999999997</v>
      </c>
      <c r="H530" s="5" t="s">
        <v>1</v>
      </c>
      <c r="I530" s="1" t="s">
        <v>46</v>
      </c>
      <c r="J530" s="3" t="s">
        <v>48</v>
      </c>
      <c r="K530" s="3" t="s">
        <v>52</v>
      </c>
      <c r="L530" s="7">
        <v>71.614400000000003</v>
      </c>
      <c r="M530" s="7">
        <v>16.264999</v>
      </c>
      <c r="N530" s="7">
        <v>2.0167000000000001E-2</v>
      </c>
      <c r="O530" s="7">
        <v>2.9646059999999999</v>
      </c>
      <c r="P530" s="7">
        <v>0.84702999999999995</v>
      </c>
      <c r="Q530" s="7">
        <v>0.68569100000000005</v>
      </c>
      <c r="R530" s="7">
        <v>5.142684</v>
      </c>
      <c r="S530" s="7">
        <v>1.946153</v>
      </c>
      <c r="T530" s="7">
        <v>0.40334799999999998</v>
      </c>
      <c r="U530" s="7">
        <v>0.11092100000000001</v>
      </c>
      <c r="V530" s="7">
        <v>1.74</v>
      </c>
      <c r="W530" s="7">
        <v>100.91</v>
      </c>
      <c r="X530" s="7">
        <v>0.02</v>
      </c>
      <c r="Y530" s="7"/>
      <c r="Z530" s="7"/>
      <c r="AA530" s="7"/>
      <c r="AB530" s="7"/>
      <c r="AC530" s="8"/>
      <c r="AD530" s="9">
        <v>1</v>
      </c>
      <c r="AE530" s="7">
        <v>1.7</v>
      </c>
      <c r="AF530" s="9">
        <v>52</v>
      </c>
      <c r="AG530" s="8">
        <v>272</v>
      </c>
      <c r="AH530" s="9">
        <v>615</v>
      </c>
      <c r="AI530" s="9">
        <v>1.4</v>
      </c>
      <c r="AJ530" s="9">
        <v>142</v>
      </c>
      <c r="AK530" s="7">
        <v>3.1</v>
      </c>
      <c r="AL530" s="7">
        <v>0.17</v>
      </c>
      <c r="AM530" s="7">
        <v>3.47</v>
      </c>
      <c r="AN530" s="7">
        <v>1.02</v>
      </c>
      <c r="AO530" s="9">
        <v>4.3</v>
      </c>
      <c r="AP530" s="8">
        <v>40</v>
      </c>
      <c r="AQ530" s="8">
        <v>22</v>
      </c>
      <c r="AR530" s="8">
        <v>28</v>
      </c>
      <c r="AS530" s="8">
        <v>10</v>
      </c>
      <c r="AT530" s="7">
        <v>15</v>
      </c>
      <c r="AU530" s="8">
        <v>58</v>
      </c>
      <c r="AV530" s="7"/>
      <c r="AW530" s="8">
        <v>2.2000000000000002</v>
      </c>
      <c r="AX530" s="7"/>
      <c r="AY530" s="7">
        <v>6</v>
      </c>
      <c r="AZ530" s="7"/>
      <c r="BA530" s="7"/>
      <c r="BB530" s="9">
        <v>4.9000000000000004</v>
      </c>
      <c r="BC530" s="7">
        <v>15.9</v>
      </c>
      <c r="BD530" s="7">
        <v>32.6</v>
      </c>
      <c r="BE530" s="7">
        <v>3.43</v>
      </c>
      <c r="BF530" s="7">
        <v>12</v>
      </c>
      <c r="BG530" s="7">
        <v>1.98</v>
      </c>
      <c r="BH530" s="7">
        <v>0.622</v>
      </c>
      <c r="BI530" s="7">
        <v>1.47</v>
      </c>
      <c r="BJ530" s="7">
        <v>0.19</v>
      </c>
      <c r="BK530" s="7">
        <v>0.95</v>
      </c>
      <c r="BL530" s="7">
        <v>0.2</v>
      </c>
      <c r="BM530" s="7">
        <v>0.55000000000000004</v>
      </c>
      <c r="BN530" s="7">
        <v>7.4999999999999997E-2</v>
      </c>
      <c r="BO530" s="7">
        <v>0.46</v>
      </c>
      <c r="BP530" s="7">
        <v>7.6999999999999999E-2</v>
      </c>
      <c r="BQ530" s="6" t="s">
        <v>29</v>
      </c>
      <c r="BR530" s="10">
        <v>2.6424869987097623</v>
      </c>
      <c r="BS530" s="10">
        <v>16.033074518503579</v>
      </c>
      <c r="BT530" s="10">
        <v>0.85411918927094876</v>
      </c>
      <c r="BU530" s="10">
        <v>72.213774326913381</v>
      </c>
      <c r="BV530" s="7">
        <v>0.10992072143494204</v>
      </c>
      <c r="BW530" s="11">
        <v>935.93886902201632</v>
      </c>
      <c r="BX530" s="7">
        <v>34.565217391304344</v>
      </c>
      <c r="BY530" s="7">
        <v>55.510204081632651</v>
      </c>
      <c r="BZ530" s="7">
        <f t="shared" si="50"/>
        <v>9.3023255813953494</v>
      </c>
      <c r="CA530" s="9">
        <v>23.481012489798644</v>
      </c>
      <c r="CB530" s="12">
        <v>0.85411918927094876</v>
      </c>
      <c r="CC530" s="7">
        <v>15</v>
      </c>
      <c r="CD530" s="7">
        <v>15</v>
      </c>
      <c r="CJ530" s="2">
        <v>0.85411918927094876</v>
      </c>
      <c r="CK530" s="12">
        <v>0.85411918927094876</v>
      </c>
      <c r="CL530" s="7">
        <v>2.9646059999999999</v>
      </c>
      <c r="CM530" s="7">
        <v>2.9646059999999999</v>
      </c>
      <c r="CS530" s="12">
        <v>0.85411918927094876</v>
      </c>
      <c r="CU530" s="7">
        <v>34.565217391304344</v>
      </c>
    </row>
    <row r="531" spans="1:99" x14ac:dyDescent="0.15">
      <c r="A531" s="3" t="s">
        <v>469</v>
      </c>
      <c r="B531" s="5" t="s">
        <v>67</v>
      </c>
      <c r="C531" s="6">
        <v>18</v>
      </c>
      <c r="D531" s="14">
        <v>559258</v>
      </c>
      <c r="E531" s="14">
        <v>5517843</v>
      </c>
      <c r="F531" s="2">
        <v>-74.176383999999999</v>
      </c>
      <c r="G531" s="2">
        <v>49.810105</v>
      </c>
      <c r="H531" s="5" t="s">
        <v>1</v>
      </c>
      <c r="I531" s="1" t="s">
        <v>46</v>
      </c>
      <c r="J531" s="3" t="s">
        <v>48</v>
      </c>
      <c r="K531" s="3" t="s">
        <v>52</v>
      </c>
      <c r="L531" s="7">
        <v>69.169117999999997</v>
      </c>
      <c r="M531" s="7">
        <v>17.550979000000002</v>
      </c>
      <c r="N531" s="7">
        <v>3.0435E-2</v>
      </c>
      <c r="O531" s="7">
        <v>1.9072739999999999</v>
      </c>
      <c r="P531" s="7">
        <v>0.84204100000000004</v>
      </c>
      <c r="Q531" s="7">
        <v>3.388455</v>
      </c>
      <c r="R531" s="7">
        <v>5.234858</v>
      </c>
      <c r="S531" s="7">
        <v>1.5116160000000001</v>
      </c>
      <c r="T531" s="7">
        <v>0.243482</v>
      </c>
      <c r="U531" s="7">
        <v>0.121741</v>
      </c>
      <c r="V531" s="7">
        <v>1.4</v>
      </c>
      <c r="W531" s="7">
        <v>99.97</v>
      </c>
      <c r="X531" s="7">
        <v>0.01</v>
      </c>
      <c r="Y531" s="7">
        <v>0.15</v>
      </c>
      <c r="Z531" s="7"/>
      <c r="AA531" s="7"/>
      <c r="AB531" s="7"/>
      <c r="AC531" s="8"/>
      <c r="AD531" s="9"/>
      <c r="AE531" s="7">
        <v>0.6</v>
      </c>
      <c r="AF531" s="9">
        <v>28.5</v>
      </c>
      <c r="AG531" s="8">
        <v>582.5</v>
      </c>
      <c r="AH531" s="9">
        <v>361</v>
      </c>
      <c r="AI531" s="9">
        <v>2.9</v>
      </c>
      <c r="AJ531" s="9">
        <v>78.400000000000006</v>
      </c>
      <c r="AK531" s="7">
        <v>2.2999999999999998</v>
      </c>
      <c r="AL531" s="7">
        <v>0.1</v>
      </c>
      <c r="AM531" s="7">
        <v>1.1000000000000001</v>
      </c>
      <c r="AN531" s="7">
        <v>0.3</v>
      </c>
      <c r="AO531" s="9">
        <v>2</v>
      </c>
      <c r="AP531" s="8">
        <v>16</v>
      </c>
      <c r="AQ531" s="8"/>
      <c r="AR531" s="8">
        <v>5.2</v>
      </c>
      <c r="AS531" s="8">
        <v>4.8</v>
      </c>
      <c r="AT531" s="7">
        <v>27.2</v>
      </c>
      <c r="AU531" s="8">
        <v>18</v>
      </c>
      <c r="AV531" s="7">
        <v>1</v>
      </c>
      <c r="AW531" s="8">
        <v>0.7</v>
      </c>
      <c r="AX531" s="7"/>
      <c r="AY531" s="7"/>
      <c r="AZ531" s="7"/>
      <c r="BA531" s="7"/>
      <c r="BB531" s="9">
        <v>2</v>
      </c>
      <c r="BC531" s="7">
        <v>9.9</v>
      </c>
      <c r="BD531" s="7">
        <v>22.9</v>
      </c>
      <c r="BE531" s="7">
        <v>2.58</v>
      </c>
      <c r="BF531" s="7">
        <v>9.4</v>
      </c>
      <c r="BG531" s="7">
        <v>1.4</v>
      </c>
      <c r="BH531" s="7">
        <v>0.47</v>
      </c>
      <c r="BI531" s="7">
        <v>0.78</v>
      </c>
      <c r="BJ531" s="7">
        <v>0.08</v>
      </c>
      <c r="BK531" s="7">
        <v>0.45</v>
      </c>
      <c r="BL531" s="7">
        <v>0.06</v>
      </c>
      <c r="BM531" s="7">
        <v>0.18</v>
      </c>
      <c r="BN531" s="7"/>
      <c r="BO531" s="7">
        <v>0.15</v>
      </c>
      <c r="BP531" s="7">
        <v>0.04</v>
      </c>
      <c r="BQ531" s="6" t="s">
        <v>29</v>
      </c>
      <c r="BR531" s="10">
        <v>3.4630871861636816</v>
      </c>
      <c r="BS531" s="10">
        <v>10.043623820635082</v>
      </c>
      <c r="BT531" s="10">
        <v>0.8542568732880188</v>
      </c>
      <c r="BU531" s="10">
        <v>70.172585979506948</v>
      </c>
      <c r="BV531" s="7">
        <v>0.121777533259978</v>
      </c>
      <c r="BW531" s="11">
        <v>926.41357825887201</v>
      </c>
      <c r="BX531" s="7">
        <v>66</v>
      </c>
      <c r="BY531" s="7">
        <v>291.25</v>
      </c>
      <c r="BZ531" s="7">
        <f t="shared" si="50"/>
        <v>8</v>
      </c>
      <c r="CA531" s="9">
        <v>44.835442716370245</v>
      </c>
      <c r="CB531" s="12">
        <v>0.8542568732880188</v>
      </c>
      <c r="CC531" s="7">
        <v>27.2</v>
      </c>
      <c r="CD531" s="7">
        <v>27.2</v>
      </c>
      <c r="CJ531" s="2">
        <v>0.8542568732880188</v>
      </c>
      <c r="CK531" s="12">
        <v>0.8542568732880188</v>
      </c>
      <c r="CL531" s="7">
        <v>1.9072739999999999</v>
      </c>
      <c r="CM531" s="7">
        <v>1.9072739999999999</v>
      </c>
      <c r="CS531" s="12">
        <v>0.8542568732880188</v>
      </c>
      <c r="CU531" s="7">
        <v>66</v>
      </c>
    </row>
    <row r="532" spans="1:99" x14ac:dyDescent="0.15">
      <c r="A532" s="3" t="s">
        <v>482</v>
      </c>
      <c r="B532" s="5" t="s">
        <v>67</v>
      </c>
      <c r="C532" s="6">
        <v>17</v>
      </c>
      <c r="D532" s="14">
        <v>567653.02640700003</v>
      </c>
      <c r="E532" s="14">
        <v>5272235.8324720003</v>
      </c>
      <c r="F532" s="2">
        <v>-80.099999999999994</v>
      </c>
      <c r="G532" s="2">
        <v>47.6</v>
      </c>
      <c r="H532" s="5" t="s">
        <v>1</v>
      </c>
      <c r="I532" s="1" t="s">
        <v>46</v>
      </c>
      <c r="J532" s="3" t="s">
        <v>48</v>
      </c>
      <c r="K532" s="3" t="s">
        <v>52</v>
      </c>
      <c r="L532" s="7">
        <v>68.695922999999993</v>
      </c>
      <c r="M532" s="7">
        <v>17.274414</v>
      </c>
      <c r="N532" s="7">
        <v>4.0173E-2</v>
      </c>
      <c r="O532" s="7">
        <v>1.997833</v>
      </c>
      <c r="P532" s="7">
        <v>0.85367700000000002</v>
      </c>
      <c r="Q532" s="7">
        <v>3.7561810000000002</v>
      </c>
      <c r="R532" s="7">
        <v>5.8351360000000003</v>
      </c>
      <c r="S532" s="7">
        <v>1.2152350000000001</v>
      </c>
      <c r="T532" s="7">
        <v>0.261125</v>
      </c>
      <c r="U532" s="7">
        <v>7.0303000000000004E-2</v>
      </c>
      <c r="V532" s="7">
        <v>0.47</v>
      </c>
      <c r="W532" s="7">
        <v>100.039227</v>
      </c>
      <c r="X532" s="7"/>
      <c r="Y532" s="7"/>
      <c r="Z532" s="7">
        <v>4.8016529999999999</v>
      </c>
      <c r="AA532" s="7"/>
      <c r="AB532" s="7"/>
      <c r="AC532" s="8">
        <v>36</v>
      </c>
      <c r="AD532" s="9">
        <v>1</v>
      </c>
      <c r="AE532" s="7">
        <v>0.3</v>
      </c>
      <c r="AF532" s="9">
        <v>21</v>
      </c>
      <c r="AG532" s="8">
        <v>397</v>
      </c>
      <c r="AH532" s="9">
        <v>349</v>
      </c>
      <c r="AI532" s="9">
        <v>2</v>
      </c>
      <c r="AJ532" s="9">
        <v>110</v>
      </c>
      <c r="AK532" s="7">
        <v>3</v>
      </c>
      <c r="AL532" s="7"/>
      <c r="AM532" s="7">
        <v>1.5</v>
      </c>
      <c r="AN532" s="7">
        <v>0.9</v>
      </c>
      <c r="AO532" s="9">
        <v>2.6</v>
      </c>
      <c r="AP532" s="8">
        <v>17</v>
      </c>
      <c r="AQ532" s="8">
        <v>13</v>
      </c>
      <c r="AR532" s="8">
        <v>12</v>
      </c>
      <c r="AS532" s="8">
        <v>5</v>
      </c>
      <c r="AT532" s="7">
        <v>4.7</v>
      </c>
      <c r="AU532" s="8">
        <v>47.8</v>
      </c>
      <c r="AV532" s="7"/>
      <c r="AW532" s="8"/>
      <c r="AX532" s="7"/>
      <c r="AY532" s="7"/>
      <c r="AZ532" s="7"/>
      <c r="BA532" s="7"/>
      <c r="BB532" s="9">
        <v>1</v>
      </c>
      <c r="BC532" s="7">
        <v>11</v>
      </c>
      <c r="BD532" s="7">
        <v>22</v>
      </c>
      <c r="BE532" s="7"/>
      <c r="BF532" s="7">
        <v>10</v>
      </c>
      <c r="BG532" s="7">
        <v>1.9</v>
      </c>
      <c r="BH532" s="7">
        <v>0.47</v>
      </c>
      <c r="BI532" s="7"/>
      <c r="BJ532" s="7">
        <v>0.2</v>
      </c>
      <c r="BK532" s="7"/>
      <c r="BL532" s="7"/>
      <c r="BM532" s="7"/>
      <c r="BN532" s="7"/>
      <c r="BO532" s="7">
        <v>0.19</v>
      </c>
      <c r="BP532" s="7">
        <v>0.03</v>
      </c>
      <c r="BQ532" s="6" t="s">
        <v>115</v>
      </c>
      <c r="BR532" s="10">
        <v>4.8016523553057642</v>
      </c>
      <c r="BS532" s="10">
        <v>11.047590035021564</v>
      </c>
      <c r="BT532" s="10">
        <v>0.85737031984791845</v>
      </c>
      <c r="BU532" s="10">
        <v>68.993126761946229</v>
      </c>
      <c r="BV532" s="7">
        <v>7.0275433055875178E-2</v>
      </c>
      <c r="BW532" s="11">
        <v>859.26438342573977</v>
      </c>
      <c r="BX532" s="7">
        <v>57.89473684210526</v>
      </c>
      <c r="BY532" s="7">
        <v>397</v>
      </c>
      <c r="BZ532" s="7">
        <f t="shared" si="50"/>
        <v>6.5384615384615383</v>
      </c>
      <c r="CA532" s="9">
        <v>39.329335716114251</v>
      </c>
      <c r="CB532" s="12">
        <v>0.85737031984791845</v>
      </c>
      <c r="CC532" s="7">
        <v>4.7</v>
      </c>
      <c r="CD532" s="7">
        <v>4.7</v>
      </c>
      <c r="CJ532" s="2">
        <v>0.85737031984791845</v>
      </c>
      <c r="CK532" s="12">
        <v>0.85737031984791845</v>
      </c>
      <c r="CL532" s="7">
        <v>1.997833</v>
      </c>
      <c r="CM532" s="7">
        <v>1.997833</v>
      </c>
      <c r="CS532" s="12"/>
      <c r="CU532" s="7"/>
    </row>
    <row r="533" spans="1:99" x14ac:dyDescent="0.15">
      <c r="B533" s="5" t="s">
        <v>67</v>
      </c>
      <c r="C533" s="6">
        <v>17</v>
      </c>
      <c r="D533" s="14">
        <v>678888</v>
      </c>
      <c r="E533" s="14">
        <v>5355700</v>
      </c>
      <c r="F533" s="2">
        <v>-78.586419000000006</v>
      </c>
      <c r="G533" s="2">
        <v>48.329148000000004</v>
      </c>
      <c r="H533" s="5" t="s">
        <v>1</v>
      </c>
      <c r="I533" s="1" t="s">
        <v>46</v>
      </c>
      <c r="J533" s="3" t="s">
        <v>48</v>
      </c>
      <c r="K533" s="3" t="s">
        <v>52</v>
      </c>
      <c r="L533" s="7">
        <v>71.467777999999996</v>
      </c>
      <c r="M533" s="7">
        <v>15.541777</v>
      </c>
      <c r="N533" s="7">
        <v>2.0329E-2</v>
      </c>
      <c r="O533" s="7">
        <v>1.616182</v>
      </c>
      <c r="P533" s="7">
        <v>0.84366699999999994</v>
      </c>
      <c r="Q533" s="7">
        <v>2.561496</v>
      </c>
      <c r="R533" s="7">
        <v>6.4139049999999997</v>
      </c>
      <c r="S533" s="7">
        <v>1.209595</v>
      </c>
      <c r="T533" s="7">
        <v>0.23378699999999999</v>
      </c>
      <c r="U533" s="7">
        <v>9.1481999999999994E-2</v>
      </c>
      <c r="V533" s="7">
        <v>1.5</v>
      </c>
      <c r="W533" s="7">
        <v>99.88</v>
      </c>
      <c r="X533" s="7">
        <v>0.04</v>
      </c>
      <c r="Y533" s="7">
        <v>0.99</v>
      </c>
      <c r="Z533" s="7"/>
      <c r="AA533" s="7"/>
      <c r="AB533" s="7"/>
      <c r="AC533" s="8"/>
      <c r="AD533" s="9"/>
      <c r="AE533" s="7">
        <v>0.8</v>
      </c>
      <c r="AF533" s="9">
        <v>33.1</v>
      </c>
      <c r="AG533" s="8">
        <v>519.79999999999995</v>
      </c>
      <c r="AH533" s="9">
        <v>829</v>
      </c>
      <c r="AI533" s="9">
        <v>2</v>
      </c>
      <c r="AJ533" s="9">
        <v>99.6</v>
      </c>
      <c r="AK533" s="7">
        <v>2.9</v>
      </c>
      <c r="AL533" s="7">
        <v>0.1</v>
      </c>
      <c r="AM533" s="7">
        <v>1.6</v>
      </c>
      <c r="AN533" s="7">
        <v>0.6</v>
      </c>
      <c r="AO533" s="9">
        <v>3</v>
      </c>
      <c r="AP533" s="8">
        <v>32</v>
      </c>
      <c r="AQ533" s="8"/>
      <c r="AR533" s="8">
        <v>6.4</v>
      </c>
      <c r="AS533" s="8">
        <v>4.3</v>
      </c>
      <c r="AT533" s="7">
        <v>13.5</v>
      </c>
      <c r="AU533" s="8">
        <v>40</v>
      </c>
      <c r="AV533" s="7">
        <v>1.1000000000000001</v>
      </c>
      <c r="AW533" s="8">
        <v>4.4000000000000004</v>
      </c>
      <c r="AX533" s="7"/>
      <c r="AY533" s="7">
        <v>1.2</v>
      </c>
      <c r="AZ533" s="7"/>
      <c r="BA533" s="7"/>
      <c r="BB533" s="9">
        <v>3.6</v>
      </c>
      <c r="BC533" s="7">
        <v>9.5</v>
      </c>
      <c r="BD533" s="7">
        <v>21.7</v>
      </c>
      <c r="BE533" s="7">
        <v>2.91</v>
      </c>
      <c r="BF533" s="7">
        <v>11.1</v>
      </c>
      <c r="BG533" s="7">
        <v>2.2999999999999998</v>
      </c>
      <c r="BH533" s="7">
        <v>0.56999999999999995</v>
      </c>
      <c r="BI533" s="7">
        <v>1.45</v>
      </c>
      <c r="BJ533" s="7">
        <v>0.18</v>
      </c>
      <c r="BK533" s="7">
        <v>0.64</v>
      </c>
      <c r="BL533" s="7">
        <v>0.1</v>
      </c>
      <c r="BM533" s="7">
        <v>0.3</v>
      </c>
      <c r="BN533" s="7"/>
      <c r="BO533" s="7">
        <v>0.22</v>
      </c>
      <c r="BP533" s="7">
        <v>0.04</v>
      </c>
      <c r="BQ533" s="6" t="s">
        <v>29</v>
      </c>
      <c r="BR533" s="10">
        <v>5.3025227452163737</v>
      </c>
      <c r="BS533" s="10">
        <v>9.6564342346005283</v>
      </c>
      <c r="BT533" s="10">
        <v>0.85755946330554988</v>
      </c>
      <c r="BU533" s="10">
        <v>72.644620857897948</v>
      </c>
      <c r="BV533" s="7">
        <v>9.1591910292350823E-2</v>
      </c>
      <c r="BW533" s="11">
        <v>921.69450803212328</v>
      </c>
      <c r="BX533" s="7">
        <v>43.18181818181818</v>
      </c>
      <c r="BY533" s="7">
        <v>144.38888888888889</v>
      </c>
      <c r="BZ533" s="7">
        <f t="shared" si="50"/>
        <v>10.666666666666666</v>
      </c>
      <c r="CA533" s="9">
        <v>29.334483870903394</v>
      </c>
      <c r="CB533" s="12">
        <v>0.85755946330554988</v>
      </c>
      <c r="CC533" s="7">
        <v>13.5</v>
      </c>
      <c r="CD533" s="7">
        <v>13.5</v>
      </c>
      <c r="CJ533" s="2">
        <v>0.85755946330554988</v>
      </c>
      <c r="CK533" s="12">
        <v>0.85755946330554988</v>
      </c>
      <c r="CL533" s="7">
        <v>1.616182</v>
      </c>
      <c r="CM533" s="7">
        <v>1.616182</v>
      </c>
      <c r="CS533" s="12">
        <v>0.85755946330554988</v>
      </c>
      <c r="CU533" s="7">
        <v>43.18181818181818</v>
      </c>
    </row>
    <row r="534" spans="1:99" x14ac:dyDescent="0.15">
      <c r="A534" s="3" t="s">
        <v>401</v>
      </c>
      <c r="B534" s="5" t="s">
        <v>67</v>
      </c>
      <c r="C534" s="6">
        <v>17</v>
      </c>
      <c r="D534" s="14">
        <v>530095.06750500004</v>
      </c>
      <c r="E534" s="14">
        <v>5341862.0539600002</v>
      </c>
      <c r="F534" s="2">
        <v>-80.594757000000001</v>
      </c>
      <c r="G534" s="2">
        <v>48.229266000000003</v>
      </c>
      <c r="H534" s="5" t="s">
        <v>1</v>
      </c>
      <c r="I534" s="1" t="s">
        <v>46</v>
      </c>
      <c r="J534" s="3" t="s">
        <v>48</v>
      </c>
      <c r="K534" s="3" t="s">
        <v>52</v>
      </c>
      <c r="L534" s="7">
        <v>70.736453999999995</v>
      </c>
      <c r="M534" s="7">
        <v>16.029909</v>
      </c>
      <c r="N534" s="7">
        <v>3.0727999999999998E-2</v>
      </c>
      <c r="O534" s="7">
        <v>1.915395</v>
      </c>
      <c r="P534" s="7">
        <v>0.83990600000000004</v>
      </c>
      <c r="Q534" s="7">
        <v>1.8027249999999999</v>
      </c>
      <c r="R534" s="7">
        <v>5.8383690000000001</v>
      </c>
      <c r="S534" s="7">
        <v>2.4992320000000001</v>
      </c>
      <c r="T534" s="7">
        <v>0.22534100000000001</v>
      </c>
      <c r="U534" s="7">
        <v>8.1942000000000001E-2</v>
      </c>
      <c r="V534" s="7">
        <v>1.35</v>
      </c>
      <c r="W534" s="7">
        <v>98.98</v>
      </c>
      <c r="X534" s="7"/>
      <c r="Y534" s="7"/>
      <c r="Z534" s="7"/>
      <c r="AA534" s="7"/>
      <c r="AB534" s="7"/>
      <c r="AC534" s="8">
        <v>11.82</v>
      </c>
      <c r="AD534" s="9"/>
      <c r="AE534" s="7">
        <v>0.7</v>
      </c>
      <c r="AF534" s="9">
        <v>52</v>
      </c>
      <c r="AG534" s="8">
        <v>975</v>
      </c>
      <c r="AH534" s="9">
        <v>1606</v>
      </c>
      <c r="AI534" s="9">
        <v>2.8</v>
      </c>
      <c r="AJ534" s="9">
        <v>83</v>
      </c>
      <c r="AK534" s="7">
        <v>3.16</v>
      </c>
      <c r="AL534" s="7">
        <v>0.39</v>
      </c>
      <c r="AM534" s="7">
        <v>3.56</v>
      </c>
      <c r="AN534" s="7">
        <v>1.1100000000000001</v>
      </c>
      <c r="AO534" s="9">
        <v>3.12</v>
      </c>
      <c r="AP534" s="8">
        <v>33.4</v>
      </c>
      <c r="AQ534" s="8">
        <v>30</v>
      </c>
      <c r="AR534" s="8">
        <v>13.16</v>
      </c>
      <c r="AS534" s="8">
        <v>3.56</v>
      </c>
      <c r="AT534" s="7">
        <v>3</v>
      </c>
      <c r="AU534" s="8">
        <v>41</v>
      </c>
      <c r="AV534" s="7">
        <v>23.69</v>
      </c>
      <c r="AW534" s="8"/>
      <c r="AX534" s="7"/>
      <c r="AY534" s="7"/>
      <c r="AZ534" s="7"/>
      <c r="BA534" s="7"/>
      <c r="BB534" s="9">
        <v>3.06</v>
      </c>
      <c r="BC534" s="7">
        <v>10.7</v>
      </c>
      <c r="BD534" s="7">
        <v>28.47</v>
      </c>
      <c r="BE534" s="7">
        <v>2.6</v>
      </c>
      <c r="BF534" s="7">
        <v>10.14</v>
      </c>
      <c r="BG534" s="7">
        <v>1.83</v>
      </c>
      <c r="BH534" s="7">
        <v>0.46</v>
      </c>
      <c r="BI534" s="7">
        <v>1.1599999999999999</v>
      </c>
      <c r="BJ534" s="7">
        <v>0.13</v>
      </c>
      <c r="BK534" s="7">
        <v>0.64</v>
      </c>
      <c r="BL534" s="7">
        <v>0.12</v>
      </c>
      <c r="BM534" s="7">
        <v>0.3</v>
      </c>
      <c r="BN534" s="7">
        <v>0.04</v>
      </c>
      <c r="BO534" s="7">
        <v>0.28000000000000003</v>
      </c>
      <c r="BP534" s="7">
        <v>0.05</v>
      </c>
      <c r="BQ534" s="6" t="s">
        <v>37</v>
      </c>
      <c r="BR534" s="10">
        <v>2.3360652392414951</v>
      </c>
      <c r="BS534" s="10">
        <v>10.959745979719347</v>
      </c>
      <c r="BT534" s="10">
        <v>0.86029499129365961</v>
      </c>
      <c r="BU534" s="10">
        <v>72.453604424869397</v>
      </c>
      <c r="BV534" s="7">
        <v>8.2786421499292787E-2</v>
      </c>
      <c r="BW534" s="11">
        <v>909.89516436789779</v>
      </c>
      <c r="BX534" s="7">
        <v>38.214285714285708</v>
      </c>
      <c r="BY534" s="7">
        <v>318.62745098039215</v>
      </c>
      <c r="BZ534" s="7">
        <f t="shared" si="50"/>
        <v>10.705128205128204</v>
      </c>
      <c r="CA534" s="9">
        <v>25.959915425603981</v>
      </c>
      <c r="CB534" s="12">
        <v>0.86029499129365961</v>
      </c>
      <c r="CC534" s="7">
        <v>3</v>
      </c>
      <c r="CD534" s="7">
        <v>3</v>
      </c>
      <c r="CJ534" s="2">
        <v>0.86029499129365961</v>
      </c>
      <c r="CK534" s="12">
        <v>0.86029499129365961</v>
      </c>
      <c r="CL534" s="7">
        <v>1.915395</v>
      </c>
      <c r="CM534" s="7">
        <v>1.915395</v>
      </c>
      <c r="CS534" s="12">
        <v>0.86029499129365961</v>
      </c>
      <c r="CU534" s="7">
        <v>38.214285714285708</v>
      </c>
    </row>
    <row r="535" spans="1:99" x14ac:dyDescent="0.15">
      <c r="B535" s="5" t="s">
        <v>47</v>
      </c>
      <c r="C535" s="6">
        <v>17</v>
      </c>
      <c r="D535" s="14">
        <v>610183</v>
      </c>
      <c r="E535" s="14">
        <v>5348918</v>
      </c>
      <c r="F535" s="2">
        <v>-79.514741999999998</v>
      </c>
      <c r="G535" s="2">
        <v>48.283869000000003</v>
      </c>
      <c r="H535" s="5" t="s">
        <v>1</v>
      </c>
      <c r="I535" s="1" t="s">
        <v>46</v>
      </c>
      <c r="J535" s="3" t="s">
        <v>15</v>
      </c>
      <c r="K535" s="3" t="s">
        <v>9</v>
      </c>
      <c r="L535" s="7">
        <v>72.202166000000005</v>
      </c>
      <c r="M535" s="7">
        <v>14.203198</v>
      </c>
      <c r="N535" s="7">
        <v>5.1573000000000001E-2</v>
      </c>
      <c r="O535" s="7">
        <v>3.5688499999999999</v>
      </c>
      <c r="P535" s="7">
        <v>0.83548199999999995</v>
      </c>
      <c r="Q535" s="7">
        <v>1.835998</v>
      </c>
      <c r="R535" s="7">
        <v>4.9510059999999996</v>
      </c>
      <c r="S535" s="7">
        <v>2.0216609999999999</v>
      </c>
      <c r="T535" s="7">
        <v>0.28880899999999998</v>
      </c>
      <c r="U535" s="7">
        <v>4.1258000000000003E-2</v>
      </c>
      <c r="V535" s="7">
        <v>1.04</v>
      </c>
      <c r="W535" s="7">
        <v>97.99</v>
      </c>
      <c r="X535" s="7">
        <v>0.01</v>
      </c>
      <c r="Y535" s="7"/>
      <c r="Z535" s="7"/>
      <c r="AA535" s="7"/>
      <c r="AB535" s="7"/>
      <c r="AC535" s="8"/>
      <c r="AD535" s="9">
        <v>1</v>
      </c>
      <c r="AE535" s="7">
        <v>0.5</v>
      </c>
      <c r="AF535" s="9">
        <v>50</v>
      </c>
      <c r="AG535" s="8">
        <v>165</v>
      </c>
      <c r="AH535" s="9">
        <v>373</v>
      </c>
      <c r="AI535" s="9">
        <v>12.7</v>
      </c>
      <c r="AJ535" s="9">
        <v>186</v>
      </c>
      <c r="AK535" s="7">
        <v>6.1</v>
      </c>
      <c r="AL535" s="7">
        <v>1.0900000000000001</v>
      </c>
      <c r="AM535" s="7">
        <v>5.0999999999999996</v>
      </c>
      <c r="AN535" s="7">
        <v>1.39</v>
      </c>
      <c r="AO535" s="9">
        <v>8.4</v>
      </c>
      <c r="AP535" s="8">
        <v>34</v>
      </c>
      <c r="AQ535" s="8"/>
      <c r="AR535" s="8">
        <v>8</v>
      </c>
      <c r="AS535" s="8">
        <v>5</v>
      </c>
      <c r="AT535" s="7">
        <v>6</v>
      </c>
      <c r="AU535" s="8">
        <v>70</v>
      </c>
      <c r="AV535" s="7">
        <v>4</v>
      </c>
      <c r="AW535" s="8"/>
      <c r="AX535" s="7">
        <v>0.3</v>
      </c>
      <c r="AY535" s="7"/>
      <c r="AZ535" s="7"/>
      <c r="BA535" s="7"/>
      <c r="BB535" s="9">
        <v>86.6</v>
      </c>
      <c r="BC535" s="7">
        <v>28.9</v>
      </c>
      <c r="BD535" s="7">
        <v>68.8</v>
      </c>
      <c r="BE535" s="7">
        <v>9.74</v>
      </c>
      <c r="BF535" s="7">
        <v>43.2</v>
      </c>
      <c r="BG535" s="7">
        <v>11.5</v>
      </c>
      <c r="BH535" s="7">
        <v>1.82</v>
      </c>
      <c r="BI535" s="7">
        <v>13.6</v>
      </c>
      <c r="BJ535" s="7">
        <v>2.38</v>
      </c>
      <c r="BK535" s="7">
        <v>15.6</v>
      </c>
      <c r="BL535" s="7">
        <v>3.21</v>
      </c>
      <c r="BM535" s="7">
        <v>9.75</v>
      </c>
      <c r="BN535" s="7">
        <v>1.46</v>
      </c>
      <c r="BO535" s="7">
        <v>10.199999999999999</v>
      </c>
      <c r="BP535" s="7">
        <v>1.57</v>
      </c>
      <c r="BQ535" s="6" t="s">
        <v>29</v>
      </c>
      <c r="BR535" s="10">
        <v>2.4489793293732234</v>
      </c>
      <c r="BS535" s="10">
        <v>29.809179989685408</v>
      </c>
      <c r="BT535" s="10">
        <v>0.8617658586900464</v>
      </c>
      <c r="BU535" s="10">
        <v>74.473611139762781</v>
      </c>
      <c r="BV535" s="7">
        <v>4.2104296356771098E-2</v>
      </c>
      <c r="BW535" s="11">
        <v>866.71802664788254</v>
      </c>
      <c r="BX535" s="7">
        <v>2.8333333333333335</v>
      </c>
      <c r="BY535" s="7">
        <v>1.9053117782909932</v>
      </c>
      <c r="BZ535" s="7">
        <f t="shared" si="50"/>
        <v>4.0476190476190474</v>
      </c>
      <c r="CA535" s="9">
        <v>1.9247538539855915</v>
      </c>
      <c r="CB535" s="12">
        <v>0.8617658586900464</v>
      </c>
      <c r="CC535" s="7">
        <v>6</v>
      </c>
      <c r="CD535" s="7">
        <v>6</v>
      </c>
      <c r="CJ535" s="2">
        <v>0.8617658586900464</v>
      </c>
      <c r="CK535" s="12">
        <v>0.8617658586900464</v>
      </c>
      <c r="CL535" s="7">
        <v>3.5688499999999999</v>
      </c>
      <c r="CM535" s="7">
        <v>3.5688499999999999</v>
      </c>
      <c r="CS535" s="12">
        <v>0.8617658586900464</v>
      </c>
      <c r="CU535" s="7">
        <v>2.8333333333333335</v>
      </c>
    </row>
    <row r="536" spans="1:99" x14ac:dyDescent="0.15">
      <c r="B536" s="5" t="s">
        <v>47</v>
      </c>
      <c r="C536" s="6">
        <v>17</v>
      </c>
      <c r="D536" s="14">
        <v>714893</v>
      </c>
      <c r="E536" s="14">
        <v>5519105</v>
      </c>
      <c r="F536" s="2">
        <v>-78.014521999999999</v>
      </c>
      <c r="G536" s="2">
        <v>49.785912000000003</v>
      </c>
      <c r="H536" s="5" t="s">
        <v>1</v>
      </c>
      <c r="I536" s="1" t="s">
        <v>46</v>
      </c>
      <c r="J536" s="3" t="s">
        <v>15</v>
      </c>
      <c r="K536" s="3" t="s">
        <v>9</v>
      </c>
      <c r="L536" s="7">
        <v>74.201723000000001</v>
      </c>
      <c r="M536" s="7">
        <v>12.762290999999999</v>
      </c>
      <c r="N536" s="7">
        <v>4.0547E-2</v>
      </c>
      <c r="O536" s="7">
        <v>3.5276230000000002</v>
      </c>
      <c r="P536" s="7">
        <v>0.851495</v>
      </c>
      <c r="Q536" s="7">
        <v>2.2503799999999998</v>
      </c>
      <c r="R536" s="7">
        <v>4.6224020000000001</v>
      </c>
      <c r="S536" s="7">
        <v>1.2062850000000001</v>
      </c>
      <c r="T536" s="7">
        <v>0.43588399999999999</v>
      </c>
      <c r="U536" s="7">
        <v>0.101368</v>
      </c>
      <c r="V536" s="7">
        <v>1.3</v>
      </c>
      <c r="W536" s="7">
        <v>99.95</v>
      </c>
      <c r="X536" s="7">
        <v>0.06</v>
      </c>
      <c r="Y536" s="7">
        <v>0.37</v>
      </c>
      <c r="Z536" s="7"/>
      <c r="AA536" s="7"/>
      <c r="AB536" s="7"/>
      <c r="AC536" s="8"/>
      <c r="AD536" s="9"/>
      <c r="AE536" s="7">
        <v>0.2</v>
      </c>
      <c r="AF536" s="9">
        <v>27.4</v>
      </c>
      <c r="AG536" s="8">
        <v>109.9</v>
      </c>
      <c r="AH536" s="9">
        <v>209</v>
      </c>
      <c r="AI536" s="9">
        <v>7.9</v>
      </c>
      <c r="AJ536" s="9">
        <v>217.4</v>
      </c>
      <c r="AK536" s="7">
        <v>6.2</v>
      </c>
      <c r="AL536" s="7">
        <v>0.7</v>
      </c>
      <c r="AM536" s="7">
        <v>3.2</v>
      </c>
      <c r="AN536" s="7">
        <v>0.8</v>
      </c>
      <c r="AO536" s="9">
        <v>8</v>
      </c>
      <c r="AP536" s="8">
        <v>22</v>
      </c>
      <c r="AQ536" s="8"/>
      <c r="AR536" s="8">
        <v>4.3</v>
      </c>
      <c r="AS536" s="8">
        <v>5.2</v>
      </c>
      <c r="AT536" s="7">
        <v>29.9</v>
      </c>
      <c r="AU536" s="8">
        <v>30</v>
      </c>
      <c r="AV536" s="7">
        <v>0.7</v>
      </c>
      <c r="AW536" s="8"/>
      <c r="AX536" s="7"/>
      <c r="AY536" s="7"/>
      <c r="AZ536" s="7"/>
      <c r="BA536" s="7"/>
      <c r="BB536" s="9">
        <v>21</v>
      </c>
      <c r="BC536" s="7">
        <v>16.2</v>
      </c>
      <c r="BD536" s="7">
        <v>34.9</v>
      </c>
      <c r="BE536" s="7">
        <v>4.1900000000000004</v>
      </c>
      <c r="BF536" s="7">
        <v>16.399999999999999</v>
      </c>
      <c r="BG536" s="7">
        <v>3.63</v>
      </c>
      <c r="BH536" s="7">
        <v>0.81</v>
      </c>
      <c r="BI536" s="7">
        <v>3.69</v>
      </c>
      <c r="BJ536" s="7">
        <v>0.62</v>
      </c>
      <c r="BK536" s="7">
        <v>3.72</v>
      </c>
      <c r="BL536" s="7">
        <v>0.73</v>
      </c>
      <c r="BM536" s="7">
        <v>2.2000000000000002</v>
      </c>
      <c r="BN536" s="7">
        <v>0.33</v>
      </c>
      <c r="BO536" s="7">
        <v>2.1800000000000002</v>
      </c>
      <c r="BP536" s="7">
        <v>0.33</v>
      </c>
      <c r="BQ536" s="6" t="s">
        <v>29</v>
      </c>
      <c r="BR536" s="10">
        <v>3.831931923218808</v>
      </c>
      <c r="BS536" s="10">
        <v>16.421692853522554</v>
      </c>
      <c r="BT536" s="10">
        <v>0.86314749113025846</v>
      </c>
      <c r="BU536" s="10">
        <v>75.217154586923471</v>
      </c>
      <c r="BV536" s="7">
        <v>0.10141870935467732</v>
      </c>
      <c r="BW536" s="11">
        <v>955.95999428703192</v>
      </c>
      <c r="BX536" s="7">
        <v>7.4311926605504581</v>
      </c>
      <c r="BY536" s="7">
        <v>5.2333333333333334</v>
      </c>
      <c r="BZ536" s="7">
        <f t="shared" si="50"/>
        <v>2.75</v>
      </c>
      <c r="CA536" s="9">
        <v>5.0481941340366827</v>
      </c>
      <c r="CB536" s="12">
        <v>0.86314749113025846</v>
      </c>
      <c r="CC536" s="7">
        <v>29.9</v>
      </c>
      <c r="CD536" s="7">
        <v>29.9</v>
      </c>
      <c r="CJ536" s="2">
        <v>0.86314749113025846</v>
      </c>
      <c r="CK536" s="12">
        <v>0.86314749113025846</v>
      </c>
      <c r="CL536" s="7">
        <v>3.5276230000000002</v>
      </c>
      <c r="CM536" s="7">
        <v>3.5276230000000002</v>
      </c>
      <c r="CS536" s="12">
        <v>0.86314749113025846</v>
      </c>
      <c r="CU536" s="7">
        <v>7.4311926605504581</v>
      </c>
    </row>
    <row r="537" spans="1:99" x14ac:dyDescent="0.15">
      <c r="B537" s="5" t="s">
        <v>57</v>
      </c>
      <c r="C537" s="6">
        <v>18</v>
      </c>
      <c r="D537" s="14">
        <v>386657</v>
      </c>
      <c r="E537" s="14">
        <v>5411356</v>
      </c>
      <c r="F537" s="2">
        <v>-76.544849999999997</v>
      </c>
      <c r="G537" s="2">
        <v>48.844819999999999</v>
      </c>
      <c r="H537" s="5" t="s">
        <v>1</v>
      </c>
      <c r="I537" s="1" t="s">
        <v>46</v>
      </c>
      <c r="J537" s="3" t="s">
        <v>48</v>
      </c>
      <c r="K537" s="3" t="s">
        <v>52</v>
      </c>
      <c r="L537" s="7">
        <v>71.634027000000003</v>
      </c>
      <c r="M537" s="7">
        <v>15.871073000000001</v>
      </c>
      <c r="N537" s="7">
        <v>4.0800000000000003E-2</v>
      </c>
      <c r="O537" s="7">
        <v>1.9175850000000001</v>
      </c>
      <c r="P537" s="7">
        <v>0.84659300000000004</v>
      </c>
      <c r="Q537" s="7">
        <v>3.488372</v>
      </c>
      <c r="R537" s="7">
        <v>4.8857609999999996</v>
      </c>
      <c r="S537" s="7">
        <v>0.94859199999999999</v>
      </c>
      <c r="T537" s="7">
        <v>0.32639699999999999</v>
      </c>
      <c r="U537" s="7">
        <v>4.0800000000000003E-2</v>
      </c>
      <c r="V537" s="7">
        <v>0.5</v>
      </c>
      <c r="W537" s="7">
        <v>98.54</v>
      </c>
      <c r="X537" s="7">
        <v>0.02</v>
      </c>
      <c r="Y537" s="7"/>
      <c r="Z537" s="7"/>
      <c r="AA537" s="7"/>
      <c r="AB537" s="7"/>
      <c r="AC537" s="8"/>
      <c r="AD537" s="9">
        <v>2</v>
      </c>
      <c r="AE537" s="7">
        <v>11.2</v>
      </c>
      <c r="AF537" s="9">
        <v>90</v>
      </c>
      <c r="AG537" s="8">
        <v>469</v>
      </c>
      <c r="AH537" s="9">
        <v>255</v>
      </c>
      <c r="AI537" s="9">
        <v>6.1</v>
      </c>
      <c r="AJ537" s="9">
        <v>104</v>
      </c>
      <c r="AK537" s="7">
        <v>2.4</v>
      </c>
      <c r="AL537" s="7">
        <v>0.96</v>
      </c>
      <c r="AM537" s="7">
        <v>1.35</v>
      </c>
      <c r="AN537" s="7">
        <v>0.62</v>
      </c>
      <c r="AO537" s="9">
        <v>2.2000000000000002</v>
      </c>
      <c r="AP537" s="8">
        <v>22</v>
      </c>
      <c r="AQ537" s="8">
        <v>20</v>
      </c>
      <c r="AR537" s="8">
        <v>8</v>
      </c>
      <c r="AS537" s="8">
        <v>6</v>
      </c>
      <c r="AT537" s="7">
        <v>2</v>
      </c>
      <c r="AU537" s="8">
        <v>51</v>
      </c>
      <c r="AV537" s="7">
        <v>7</v>
      </c>
      <c r="AW537" s="8"/>
      <c r="AX537" s="7"/>
      <c r="AY537" s="7"/>
      <c r="AZ537" s="7"/>
      <c r="BA537" s="7"/>
      <c r="BB537" s="9">
        <v>4</v>
      </c>
      <c r="BC537" s="7">
        <v>4.99</v>
      </c>
      <c r="BD537" s="7">
        <v>10.7</v>
      </c>
      <c r="BE537" s="7">
        <v>1.21</v>
      </c>
      <c r="BF537" s="7">
        <v>4.68</v>
      </c>
      <c r="BG537" s="7">
        <v>0.96</v>
      </c>
      <c r="BH537" s="7">
        <v>0.48899999999999999</v>
      </c>
      <c r="BI537" s="7">
        <v>0.75</v>
      </c>
      <c r="BJ537" s="7">
        <v>0.12</v>
      </c>
      <c r="BK537" s="7">
        <v>0.65</v>
      </c>
      <c r="BL537" s="7">
        <v>0.12</v>
      </c>
      <c r="BM537" s="7">
        <v>0.36</v>
      </c>
      <c r="BN537" s="7">
        <v>7.2999999999999995E-2</v>
      </c>
      <c r="BO537" s="7">
        <v>0.49</v>
      </c>
      <c r="BP537" s="7">
        <v>6.2E-2</v>
      </c>
      <c r="BQ537" s="6" t="s">
        <v>29</v>
      </c>
      <c r="BR537" s="10">
        <v>5.1505399581695812</v>
      </c>
      <c r="BS537" s="10">
        <v>5.089759281925744</v>
      </c>
      <c r="BT537" s="10">
        <v>0.86351795185638514</v>
      </c>
      <c r="BU537" s="10">
        <v>73.066123011015918</v>
      </c>
      <c r="BV537" s="7">
        <v>4.1404505784453011E-2</v>
      </c>
      <c r="BW537" s="11">
        <v>851.8309461023706</v>
      </c>
      <c r="BX537" s="7">
        <v>10.183673469387756</v>
      </c>
      <c r="BY537" s="7">
        <v>117.25</v>
      </c>
      <c r="BZ537" s="7">
        <f t="shared" si="50"/>
        <v>10</v>
      </c>
      <c r="CA537" s="9">
        <v>6.9180228557417296</v>
      </c>
      <c r="CB537" s="12">
        <v>0.86351795185638514</v>
      </c>
      <c r="CC537" s="7">
        <v>2</v>
      </c>
      <c r="CD537" s="7">
        <v>2</v>
      </c>
      <c r="CJ537" s="2">
        <v>0.86351795185638514</v>
      </c>
      <c r="CK537" s="12">
        <v>0.86351795185638514</v>
      </c>
      <c r="CL537" s="7">
        <v>1.9175850000000001</v>
      </c>
      <c r="CM537" s="7">
        <v>1.9175850000000001</v>
      </c>
      <c r="CS537" s="12">
        <v>0.86351795185638514</v>
      </c>
      <c r="CU537" s="7">
        <v>10.183673469387756</v>
      </c>
    </row>
    <row r="538" spans="1:99" x14ac:dyDescent="0.15">
      <c r="B538" s="5" t="s">
        <v>47</v>
      </c>
      <c r="C538" s="6">
        <v>17</v>
      </c>
      <c r="D538" s="14">
        <v>619301</v>
      </c>
      <c r="E538" s="14">
        <v>5355440</v>
      </c>
      <c r="F538" s="2">
        <v>-79.390035999999995</v>
      </c>
      <c r="G538" s="2">
        <v>48.340870000000002</v>
      </c>
      <c r="H538" s="5" t="s">
        <v>1</v>
      </c>
      <c r="I538" s="1" t="s">
        <v>46</v>
      </c>
      <c r="J538" s="3" t="s">
        <v>15</v>
      </c>
      <c r="K538" s="3" t="s">
        <v>9</v>
      </c>
      <c r="L538" s="7">
        <v>70.344966999999997</v>
      </c>
      <c r="M538" s="7">
        <v>14.867864000000001</v>
      </c>
      <c r="N538" s="7">
        <v>6.0519999999999997E-2</v>
      </c>
      <c r="O538" s="7">
        <v>3.6211419999999999</v>
      </c>
      <c r="P538" s="7">
        <v>0.85737300000000005</v>
      </c>
      <c r="Q538" s="7">
        <v>1.2608429999999999</v>
      </c>
      <c r="R538" s="7">
        <v>5.9713539999999998</v>
      </c>
      <c r="S538" s="7">
        <v>2.5116000000000001</v>
      </c>
      <c r="T538" s="7">
        <v>0.43373</v>
      </c>
      <c r="U538" s="7">
        <v>7.0607000000000003E-2</v>
      </c>
      <c r="V538" s="7">
        <v>1.27</v>
      </c>
      <c r="W538" s="7">
        <v>100.41</v>
      </c>
      <c r="X538" s="7">
        <v>0.02</v>
      </c>
      <c r="Y538" s="7">
        <v>0.62</v>
      </c>
      <c r="Z538" s="7"/>
      <c r="AA538" s="7"/>
      <c r="AB538" s="7">
        <v>1.28</v>
      </c>
      <c r="AC538" s="8">
        <v>5</v>
      </c>
      <c r="AD538" s="9"/>
      <c r="AE538" s="7">
        <v>0.1</v>
      </c>
      <c r="AF538" s="9">
        <v>38</v>
      </c>
      <c r="AG538" s="8">
        <v>65.8</v>
      </c>
      <c r="AH538" s="9">
        <v>364</v>
      </c>
      <c r="AI538" s="9">
        <v>10.3</v>
      </c>
      <c r="AJ538" s="9">
        <v>187.9</v>
      </c>
      <c r="AK538" s="7">
        <v>5.0999999999999996</v>
      </c>
      <c r="AL538" s="7">
        <v>2.2999999999999998</v>
      </c>
      <c r="AM538" s="7">
        <v>2.1</v>
      </c>
      <c r="AN538" s="7">
        <v>0.5</v>
      </c>
      <c r="AO538" s="9">
        <v>15</v>
      </c>
      <c r="AP538" s="8">
        <v>23</v>
      </c>
      <c r="AQ538" s="8"/>
      <c r="AR538" s="8">
        <v>3.6</v>
      </c>
      <c r="AS538" s="8">
        <v>86.9</v>
      </c>
      <c r="AT538" s="7">
        <v>14.6</v>
      </c>
      <c r="AU538" s="8">
        <v>31</v>
      </c>
      <c r="AV538" s="7">
        <v>1.4</v>
      </c>
      <c r="AW538" s="8"/>
      <c r="AX538" s="7"/>
      <c r="AY538" s="7">
        <v>1.3</v>
      </c>
      <c r="AZ538" s="7"/>
      <c r="BA538" s="7"/>
      <c r="BB538" s="9">
        <v>32</v>
      </c>
      <c r="BC538" s="7">
        <v>15</v>
      </c>
      <c r="BD538" s="7">
        <v>37</v>
      </c>
      <c r="BE538" s="7">
        <v>5.09</v>
      </c>
      <c r="BF538" s="7">
        <v>22.1</v>
      </c>
      <c r="BG538" s="7">
        <v>4.88</v>
      </c>
      <c r="BH538" s="7">
        <v>1.18</v>
      </c>
      <c r="BI538" s="7">
        <v>5.04</v>
      </c>
      <c r="BJ538" s="7">
        <v>0.93</v>
      </c>
      <c r="BK538" s="7">
        <v>5.47</v>
      </c>
      <c r="BL538" s="7">
        <v>1.1299999999999999</v>
      </c>
      <c r="BM538" s="7">
        <v>3.32</v>
      </c>
      <c r="BN538" s="7">
        <v>0.57999999999999996</v>
      </c>
      <c r="BO538" s="7">
        <v>4.07</v>
      </c>
      <c r="BP538" s="7">
        <v>0.62</v>
      </c>
      <c r="BQ538" s="6" t="s">
        <v>29</v>
      </c>
      <c r="BR538" s="10">
        <v>2.3775099538143016</v>
      </c>
      <c r="BS538" s="10">
        <v>15.130119023602985</v>
      </c>
      <c r="BT538" s="10">
        <v>0.86481036917490417</v>
      </c>
      <c r="BU538" s="10">
        <v>70.955181561428276</v>
      </c>
      <c r="BV538" s="7">
        <v>7.031869335723534E-2</v>
      </c>
      <c r="BW538" s="11">
        <v>879.38038084345078</v>
      </c>
      <c r="BX538" s="7">
        <v>3.6855036855036851</v>
      </c>
      <c r="BY538" s="7">
        <v>2.0562499999999999</v>
      </c>
      <c r="BZ538" s="7">
        <f t="shared" si="50"/>
        <v>1.5333333333333334</v>
      </c>
      <c r="CA538" s="9">
        <v>2.5036543844298773</v>
      </c>
      <c r="CB538" s="12">
        <v>0.86481036917490417</v>
      </c>
      <c r="CC538" s="7">
        <v>14.6</v>
      </c>
      <c r="CD538" s="7">
        <v>14.6</v>
      </c>
      <c r="CJ538" s="2">
        <v>0.86481036917490417</v>
      </c>
      <c r="CK538" s="12">
        <v>0.86481036917490417</v>
      </c>
      <c r="CL538" s="7">
        <v>3.6211419999999999</v>
      </c>
      <c r="CM538" s="7">
        <v>3.6211419999999999</v>
      </c>
      <c r="CS538" s="12">
        <v>0.86481036917490417</v>
      </c>
      <c r="CU538" s="7">
        <v>3.6855036855036851</v>
      </c>
    </row>
    <row r="539" spans="1:99" x14ac:dyDescent="0.15">
      <c r="B539" s="5" t="s">
        <v>57</v>
      </c>
      <c r="C539" s="6">
        <v>18</v>
      </c>
      <c r="D539" s="14">
        <v>461216</v>
      </c>
      <c r="E539" s="14">
        <v>5456815</v>
      </c>
      <c r="F539" s="2">
        <v>-75.533063999999996</v>
      </c>
      <c r="G539" s="2">
        <v>49.262867999999997</v>
      </c>
      <c r="H539" s="5" t="s">
        <v>1</v>
      </c>
      <c r="I539" s="1" t="s">
        <v>46</v>
      </c>
      <c r="J539" s="3" t="s">
        <v>48</v>
      </c>
      <c r="K539" s="3" t="s">
        <v>52</v>
      </c>
      <c r="L539" s="7">
        <v>69.934044</v>
      </c>
      <c r="M539" s="7">
        <v>16.012177000000001</v>
      </c>
      <c r="N539" s="7">
        <v>3.0440999999999999E-2</v>
      </c>
      <c r="O539" s="7">
        <v>2.6078130000000002</v>
      </c>
      <c r="P539" s="7">
        <v>0.85235899999999998</v>
      </c>
      <c r="Q539" s="7">
        <v>2.749873</v>
      </c>
      <c r="R539" s="7">
        <v>4.5459160000000001</v>
      </c>
      <c r="S539" s="7">
        <v>2.6686960000000002</v>
      </c>
      <c r="T539" s="7">
        <v>0.43632700000000002</v>
      </c>
      <c r="U539" s="7">
        <v>0.162354</v>
      </c>
      <c r="V539" s="7">
        <v>0.87</v>
      </c>
      <c r="W539" s="7">
        <v>99.42</v>
      </c>
      <c r="X539" s="7"/>
      <c r="Y539" s="7"/>
      <c r="Z539" s="7"/>
      <c r="AA539" s="7"/>
      <c r="AB539" s="7"/>
      <c r="AC539" s="8"/>
      <c r="AD539" s="9"/>
      <c r="AE539" s="7">
        <v>2.5</v>
      </c>
      <c r="AF539" s="9">
        <v>50</v>
      </c>
      <c r="AG539" s="8">
        <v>904</v>
      </c>
      <c r="AH539" s="9">
        <v>1111</v>
      </c>
      <c r="AI539" s="9">
        <v>4</v>
      </c>
      <c r="AJ539" s="9">
        <v>121</v>
      </c>
      <c r="AK539" s="7">
        <v>4.03</v>
      </c>
      <c r="AL539" s="7">
        <v>1.78</v>
      </c>
      <c r="AM539" s="7">
        <v>3.78</v>
      </c>
      <c r="AN539" s="7">
        <v>14</v>
      </c>
      <c r="AO539" s="9">
        <v>5</v>
      </c>
      <c r="AP539" s="8"/>
      <c r="AQ539" s="8">
        <v>68</v>
      </c>
      <c r="AR539" s="8">
        <v>17</v>
      </c>
      <c r="AS539" s="8">
        <v>59</v>
      </c>
      <c r="AT539" s="7"/>
      <c r="AU539" s="8"/>
      <c r="AV539" s="7"/>
      <c r="AW539" s="8"/>
      <c r="AX539" s="7"/>
      <c r="AY539" s="7"/>
      <c r="AZ539" s="7"/>
      <c r="BA539" s="7"/>
      <c r="BB539" s="9">
        <v>9</v>
      </c>
      <c r="BC539" s="7">
        <v>35.14</v>
      </c>
      <c r="BD539" s="7">
        <v>79.14</v>
      </c>
      <c r="BE539" s="7"/>
      <c r="BF539" s="7">
        <v>34.56</v>
      </c>
      <c r="BG539" s="7">
        <v>5.03</v>
      </c>
      <c r="BH539" s="7">
        <v>1.53</v>
      </c>
      <c r="BI539" s="7"/>
      <c r="BJ539" s="7">
        <v>0.17</v>
      </c>
      <c r="BK539" s="7"/>
      <c r="BL539" s="7"/>
      <c r="BM539" s="7"/>
      <c r="BN539" s="7"/>
      <c r="BO539" s="7">
        <v>0.24</v>
      </c>
      <c r="BP539" s="7">
        <v>0.03</v>
      </c>
      <c r="BQ539" s="6" t="s">
        <v>29</v>
      </c>
      <c r="BR539" s="10">
        <v>1.7034221957090654</v>
      </c>
      <c r="BS539" s="10">
        <v>35.657026889903605</v>
      </c>
      <c r="BT539" s="10">
        <v>0.86490005073566723</v>
      </c>
      <c r="BU539" s="10">
        <v>70.963007610350076</v>
      </c>
      <c r="BV539" s="7">
        <v>0.1633011466505733</v>
      </c>
      <c r="BW539" s="11">
        <v>965.80733801899612</v>
      </c>
      <c r="BX539" s="7">
        <v>146.41666666666669</v>
      </c>
      <c r="BY539" s="7">
        <v>100.44444444444444</v>
      </c>
      <c r="BZ539" s="7">
        <f t="shared" si="50"/>
        <v>0</v>
      </c>
      <c r="CA539" s="9">
        <v>99.464485925078947</v>
      </c>
      <c r="CB539" s="12">
        <v>0.86490005073566723</v>
      </c>
      <c r="CC539" s="7"/>
      <c r="CD539" s="7"/>
      <c r="CJ539" s="2">
        <v>0.86490005073566723</v>
      </c>
      <c r="CK539" s="12">
        <v>0.86490005073566723</v>
      </c>
      <c r="CL539" s="7">
        <v>2.6078130000000002</v>
      </c>
      <c r="CM539" s="7">
        <v>2.6078130000000002</v>
      </c>
      <c r="CS539" s="12">
        <v>0.86490005073566723</v>
      </c>
      <c r="CU539" s="7">
        <v>146.41666666666669</v>
      </c>
    </row>
    <row r="540" spans="1:99" x14ac:dyDescent="0.15">
      <c r="B540" s="5" t="s">
        <v>47</v>
      </c>
      <c r="C540" s="6">
        <v>17</v>
      </c>
      <c r="D540" s="14">
        <v>623897</v>
      </c>
      <c r="E540" s="14">
        <v>5354332</v>
      </c>
      <c r="F540" s="2">
        <v>-79.328366000000003</v>
      </c>
      <c r="G540" s="2">
        <v>48.330021000000002</v>
      </c>
      <c r="H540" s="5" t="s">
        <v>1</v>
      </c>
      <c r="I540" s="1" t="s">
        <v>46</v>
      </c>
      <c r="J540" s="3" t="s">
        <v>15</v>
      </c>
      <c r="K540" s="3" t="s">
        <v>39</v>
      </c>
      <c r="L540" s="7">
        <v>56.017861000000003</v>
      </c>
      <c r="M540" s="7">
        <v>20.641363999999999</v>
      </c>
      <c r="N540" s="7">
        <v>7.1037000000000003E-2</v>
      </c>
      <c r="O540" s="7">
        <v>6.5557129999999999</v>
      </c>
      <c r="P540" s="7">
        <v>0.85244600000000004</v>
      </c>
      <c r="Q540" s="7">
        <v>7.5299370000000003</v>
      </c>
      <c r="R540" s="7">
        <v>5.9468240000000003</v>
      </c>
      <c r="S540" s="7">
        <v>1.9281509999999999</v>
      </c>
      <c r="T540" s="7">
        <v>0.40592699999999998</v>
      </c>
      <c r="U540" s="7">
        <v>5.0741000000000001E-2</v>
      </c>
      <c r="V540" s="7">
        <v>1.3</v>
      </c>
      <c r="W540" s="7">
        <v>99.84</v>
      </c>
      <c r="X540" s="7">
        <v>0.08</v>
      </c>
      <c r="Y540" s="7">
        <v>7.0000000000000007E-2</v>
      </c>
      <c r="Z540" s="7"/>
      <c r="AA540" s="7"/>
      <c r="AB540" s="7"/>
      <c r="AC540" s="8"/>
      <c r="AD540" s="9"/>
      <c r="AE540" s="7">
        <v>0.1</v>
      </c>
      <c r="AF540" s="9">
        <v>32.6</v>
      </c>
      <c r="AG540" s="8">
        <v>472.8</v>
      </c>
      <c r="AH540" s="9">
        <v>395</v>
      </c>
      <c r="AI540" s="9">
        <v>33</v>
      </c>
      <c r="AJ540" s="9">
        <v>696.1</v>
      </c>
      <c r="AK540" s="7">
        <v>20.6</v>
      </c>
      <c r="AL540" s="7">
        <v>2.1</v>
      </c>
      <c r="AM540" s="7">
        <v>7</v>
      </c>
      <c r="AN540" s="7">
        <v>1.9</v>
      </c>
      <c r="AO540" s="9">
        <v>18</v>
      </c>
      <c r="AP540" s="8">
        <v>43</v>
      </c>
      <c r="AQ540" s="8"/>
      <c r="AR540" s="8">
        <v>2.1</v>
      </c>
      <c r="AS540" s="8">
        <v>5.4</v>
      </c>
      <c r="AT540" s="7">
        <v>3.8</v>
      </c>
      <c r="AU540" s="8">
        <v>22</v>
      </c>
      <c r="AV540" s="7">
        <v>1</v>
      </c>
      <c r="AW540" s="8"/>
      <c r="AX540" s="7"/>
      <c r="AY540" s="7">
        <v>2.8</v>
      </c>
      <c r="AZ540" s="7"/>
      <c r="BA540" s="7"/>
      <c r="BB540" s="9">
        <v>143.9</v>
      </c>
      <c r="BC540" s="7">
        <v>44.2</v>
      </c>
      <c r="BD540" s="7">
        <v>129.6</v>
      </c>
      <c r="BE540" s="7">
        <v>15.88</v>
      </c>
      <c r="BF540" s="7">
        <v>66</v>
      </c>
      <c r="BG540" s="7">
        <v>15.2</v>
      </c>
      <c r="BH540" s="7">
        <v>2.5499999999999998</v>
      </c>
      <c r="BI540" s="7">
        <v>16.7</v>
      </c>
      <c r="BJ540" s="7">
        <v>3.47</v>
      </c>
      <c r="BK540" s="7">
        <v>21.27</v>
      </c>
      <c r="BL540" s="7">
        <v>4.59</v>
      </c>
      <c r="BM540" s="7">
        <v>15.05</v>
      </c>
      <c r="BN540" s="7">
        <v>2.5</v>
      </c>
      <c r="BO540" s="7">
        <v>16.440000000000001</v>
      </c>
      <c r="BP540" s="7">
        <v>2.48</v>
      </c>
      <c r="BQ540" s="6" t="s">
        <v>29</v>
      </c>
      <c r="BR540" s="10">
        <v>3.084210728309142</v>
      </c>
      <c r="BS540" s="10">
        <v>44.854881266490764</v>
      </c>
      <c r="BT540" s="10">
        <v>0.86507611122386852</v>
      </c>
      <c r="BU540" s="10">
        <v>56.847839456058452</v>
      </c>
      <c r="BV540" s="7">
        <v>5.0822315705128206E-2</v>
      </c>
      <c r="BW540" s="11">
        <v>684.09828564841962</v>
      </c>
      <c r="BX540" s="7">
        <v>2.6885644768856447</v>
      </c>
      <c r="BY540" s="7">
        <v>3.2856150104239052</v>
      </c>
      <c r="BZ540" s="7">
        <f t="shared" si="50"/>
        <v>2.3888888888888888</v>
      </c>
      <c r="CA540" s="9">
        <v>1.8264087665556705</v>
      </c>
      <c r="CB540" s="12">
        <v>0.86507611122386852</v>
      </c>
      <c r="CC540" s="7">
        <v>3.8</v>
      </c>
      <c r="CD540" s="7">
        <v>3.8</v>
      </c>
      <c r="CJ540" s="2">
        <v>0.86507611122386852</v>
      </c>
      <c r="CK540" s="12"/>
      <c r="CL540" s="7">
        <v>6.5557129999999999</v>
      </c>
      <c r="CM540" s="7"/>
      <c r="CS540" s="12">
        <v>0.86507611122386852</v>
      </c>
      <c r="CU540" s="7">
        <v>2.6885644768856447</v>
      </c>
    </row>
    <row r="541" spans="1:99" x14ac:dyDescent="0.15">
      <c r="A541" s="3" t="s">
        <v>351</v>
      </c>
      <c r="B541" s="5" t="s">
        <v>67</v>
      </c>
      <c r="C541" s="6">
        <v>18</v>
      </c>
      <c r="D541" s="14">
        <v>557119</v>
      </c>
      <c r="E541" s="14">
        <v>5523853</v>
      </c>
      <c r="F541" s="2">
        <v>-74.205224999999999</v>
      </c>
      <c r="G541" s="2">
        <v>49.864362999999997</v>
      </c>
      <c r="H541" s="5" t="s">
        <v>1</v>
      </c>
      <c r="I541" s="1" t="s">
        <v>46</v>
      </c>
      <c r="J541" s="3" t="s">
        <v>48</v>
      </c>
      <c r="K541" s="3" t="s">
        <v>52</v>
      </c>
      <c r="L541" s="7">
        <v>72.097036000000003</v>
      </c>
      <c r="M541" s="7">
        <v>16.544864</v>
      </c>
      <c r="N541" s="7">
        <v>2.0299999999999999E-2</v>
      </c>
      <c r="O541" s="7">
        <v>1.776289</v>
      </c>
      <c r="P541" s="7">
        <v>0.85261900000000002</v>
      </c>
      <c r="Q541" s="7">
        <v>3.1973199999999999</v>
      </c>
      <c r="R541" s="7">
        <v>5.00406</v>
      </c>
      <c r="S541" s="7">
        <v>0.13195299999999999</v>
      </c>
      <c r="T541" s="7">
        <v>0.28420600000000001</v>
      </c>
      <c r="U541" s="7">
        <v>9.1352000000000003E-2</v>
      </c>
      <c r="V541" s="7">
        <v>1.39</v>
      </c>
      <c r="W541" s="7">
        <v>99.91</v>
      </c>
      <c r="X541" s="7">
        <v>0.1</v>
      </c>
      <c r="Y541" s="7"/>
      <c r="Z541" s="7"/>
      <c r="AA541" s="7"/>
      <c r="AB541" s="7"/>
      <c r="AC541" s="8"/>
      <c r="AD541" s="9"/>
      <c r="AE541" s="7">
        <v>0.1</v>
      </c>
      <c r="AF541" s="9">
        <v>4</v>
      </c>
      <c r="AG541" s="8">
        <v>232</v>
      </c>
      <c r="AH541" s="9">
        <v>109</v>
      </c>
      <c r="AI541" s="9">
        <v>1.1000000000000001</v>
      </c>
      <c r="AJ541" s="9">
        <v>105</v>
      </c>
      <c r="AK541" s="7">
        <v>3</v>
      </c>
      <c r="AL541" s="7">
        <v>0.06</v>
      </c>
      <c r="AM541" s="7">
        <v>3.24</v>
      </c>
      <c r="AN541" s="7">
        <v>0.73</v>
      </c>
      <c r="AO541" s="9">
        <v>2.5</v>
      </c>
      <c r="AP541" s="8">
        <v>26</v>
      </c>
      <c r="AQ541" s="8">
        <v>11</v>
      </c>
      <c r="AR541" s="8">
        <v>11</v>
      </c>
      <c r="AS541" s="8">
        <v>16</v>
      </c>
      <c r="AT541" s="7">
        <v>14</v>
      </c>
      <c r="AU541" s="8">
        <v>23</v>
      </c>
      <c r="AV541" s="7"/>
      <c r="AW541" s="8">
        <v>6.3</v>
      </c>
      <c r="AX541" s="7"/>
      <c r="AY541" s="7"/>
      <c r="AZ541" s="7"/>
      <c r="BA541" s="7"/>
      <c r="BB541" s="9">
        <v>2.9</v>
      </c>
      <c r="BC541" s="7">
        <v>13.4</v>
      </c>
      <c r="BD541" s="7">
        <v>28.9</v>
      </c>
      <c r="BE541" s="7">
        <v>3.34</v>
      </c>
      <c r="BF541" s="7">
        <v>12.1</v>
      </c>
      <c r="BG541" s="7">
        <v>2.04</v>
      </c>
      <c r="BH541" s="7">
        <v>0.58199999999999996</v>
      </c>
      <c r="BI541" s="7">
        <v>1.18</v>
      </c>
      <c r="BJ541" s="7">
        <v>0.13</v>
      </c>
      <c r="BK541" s="7">
        <v>0.59</v>
      </c>
      <c r="BL541" s="7">
        <v>0.1</v>
      </c>
      <c r="BM541" s="7">
        <v>0.34</v>
      </c>
      <c r="BN541" s="7">
        <v>5.0999999999999997E-2</v>
      </c>
      <c r="BO541" s="7">
        <v>0.3</v>
      </c>
      <c r="BP541" s="7">
        <v>4.2999999999999997E-2</v>
      </c>
      <c r="BQ541" s="6" t="s">
        <v>29</v>
      </c>
      <c r="BR541" s="10">
        <v>37.923048358127517</v>
      </c>
      <c r="BS541" s="10">
        <v>13.601299228583029</v>
      </c>
      <c r="BT541" s="10">
        <v>0.86542732440113679</v>
      </c>
      <c r="BU541" s="10">
        <v>73.180101502233057</v>
      </c>
      <c r="BV541" s="7">
        <v>9.1434290861775611E-2</v>
      </c>
      <c r="BW541" s="11">
        <v>926.65017853434404</v>
      </c>
      <c r="BX541" s="7">
        <v>44.666666666666671</v>
      </c>
      <c r="BY541" s="7">
        <v>80</v>
      </c>
      <c r="BZ541" s="7">
        <f t="shared" ref="BZ541:BZ558" si="51">AP541/AO541</f>
        <v>10.4</v>
      </c>
      <c r="CA541" s="9">
        <v>30.34317840400815</v>
      </c>
      <c r="CB541" s="12">
        <v>0.86542732440113679</v>
      </c>
      <c r="CC541" s="7">
        <v>14</v>
      </c>
      <c r="CD541" s="7">
        <v>14</v>
      </c>
      <c r="CJ541" s="2">
        <v>0.86542732440113679</v>
      </c>
      <c r="CK541" s="12">
        <v>0.86542732440113679</v>
      </c>
      <c r="CL541" s="7">
        <v>1.776289</v>
      </c>
      <c r="CM541" s="7">
        <v>1.776289</v>
      </c>
      <c r="CS541" s="12">
        <v>0.86542732440113679</v>
      </c>
      <c r="CU541" s="7">
        <v>44.666666666666671</v>
      </c>
    </row>
    <row r="542" spans="1:99" x14ac:dyDescent="0.15">
      <c r="B542" s="5" t="s">
        <v>67</v>
      </c>
      <c r="C542" s="6">
        <v>18</v>
      </c>
      <c r="D542" s="14">
        <v>378169</v>
      </c>
      <c r="E542" s="14">
        <v>5418589</v>
      </c>
      <c r="F542" s="2">
        <v>-76.662645999999995</v>
      </c>
      <c r="G542" s="2">
        <v>48.908251</v>
      </c>
      <c r="H542" s="5" t="s">
        <v>1</v>
      </c>
      <c r="I542" s="1" t="s">
        <v>46</v>
      </c>
      <c r="J542" s="3" t="s">
        <v>48</v>
      </c>
      <c r="K542" s="3" t="s">
        <v>52</v>
      </c>
      <c r="L542" s="7">
        <v>70.361132999999995</v>
      </c>
      <c r="M542" s="7">
        <v>15.812051</v>
      </c>
      <c r="N542" s="7">
        <v>3.9904000000000002E-2</v>
      </c>
      <c r="O542" s="7">
        <v>3.122506</v>
      </c>
      <c r="P542" s="7">
        <v>0.86791700000000005</v>
      </c>
      <c r="Q542" s="7">
        <v>3.4616920000000002</v>
      </c>
      <c r="R542" s="7">
        <v>4.5989620000000002</v>
      </c>
      <c r="S542" s="7">
        <v>1.2769349999999999</v>
      </c>
      <c r="T542" s="7">
        <v>0.33918599999999999</v>
      </c>
      <c r="U542" s="7">
        <v>0.119713</v>
      </c>
      <c r="V542" s="7">
        <v>0.69</v>
      </c>
      <c r="W542" s="7">
        <v>100.93</v>
      </c>
      <c r="X542" s="7">
        <v>0.02</v>
      </c>
      <c r="Y542" s="7"/>
      <c r="Z542" s="7"/>
      <c r="AA542" s="7"/>
      <c r="AB542" s="7"/>
      <c r="AC542" s="8"/>
      <c r="AD542" s="9"/>
      <c r="AE542" s="7">
        <v>0.9</v>
      </c>
      <c r="AF542" s="9">
        <v>26</v>
      </c>
      <c r="AG542" s="8">
        <v>531</v>
      </c>
      <c r="AH542" s="9">
        <v>448</v>
      </c>
      <c r="AI542" s="9">
        <v>3.2</v>
      </c>
      <c r="AJ542" s="9">
        <v>127</v>
      </c>
      <c r="AK542" s="7">
        <v>2.8</v>
      </c>
      <c r="AL542" s="7">
        <v>0.26</v>
      </c>
      <c r="AM542" s="7">
        <v>2.44</v>
      </c>
      <c r="AN542" s="7">
        <v>0.27</v>
      </c>
      <c r="AO542" s="9">
        <v>3.3</v>
      </c>
      <c r="AP542" s="8">
        <v>37</v>
      </c>
      <c r="AQ542" s="8">
        <v>18</v>
      </c>
      <c r="AR542" s="8">
        <v>11</v>
      </c>
      <c r="AS542" s="8">
        <v>6</v>
      </c>
      <c r="AT542" s="7">
        <v>22</v>
      </c>
      <c r="AU542" s="8">
        <v>59</v>
      </c>
      <c r="AV542" s="7">
        <v>4</v>
      </c>
      <c r="AW542" s="8">
        <v>1.9</v>
      </c>
      <c r="AX542" s="7"/>
      <c r="AY542" s="7"/>
      <c r="AZ542" s="7"/>
      <c r="BA542" s="7"/>
      <c r="BB542" s="9">
        <v>4.5999999999999996</v>
      </c>
      <c r="BC542" s="7">
        <v>21.3</v>
      </c>
      <c r="BD542" s="7">
        <v>38.799999999999997</v>
      </c>
      <c r="BE542" s="7">
        <v>4.5999999999999996</v>
      </c>
      <c r="BF542" s="7">
        <v>15.6</v>
      </c>
      <c r="BG542" s="7">
        <v>2.31</v>
      </c>
      <c r="BH542" s="7">
        <v>0.69599999999999995</v>
      </c>
      <c r="BI542" s="7">
        <v>1.55</v>
      </c>
      <c r="BJ542" s="7">
        <v>0.2</v>
      </c>
      <c r="BK542" s="7">
        <v>0.87</v>
      </c>
      <c r="BL542" s="7">
        <v>0.16</v>
      </c>
      <c r="BM542" s="7">
        <v>0.5</v>
      </c>
      <c r="BN542" s="7">
        <v>7.0999999999999994E-2</v>
      </c>
      <c r="BO542" s="7">
        <v>0.41</v>
      </c>
      <c r="BP542" s="7">
        <v>6.5000000000000002E-2</v>
      </c>
      <c r="BQ542" s="6" t="s">
        <v>29</v>
      </c>
      <c r="BR542" s="10">
        <v>3.6015631179347425</v>
      </c>
      <c r="BS542" s="10">
        <v>21.24900239425379</v>
      </c>
      <c r="BT542" s="10">
        <v>0.86583898643256185</v>
      </c>
      <c r="BU542" s="10">
        <v>70.19267059058258</v>
      </c>
      <c r="BV542" s="7">
        <v>0.11860992767264439</v>
      </c>
      <c r="BW542" s="11">
        <v>923.85926265125784</v>
      </c>
      <c r="BX542" s="7">
        <v>51.951219512195124</v>
      </c>
      <c r="BY542" s="7">
        <v>115.43478260869566</v>
      </c>
      <c r="BZ542" s="7">
        <f t="shared" si="51"/>
        <v>11.212121212121213</v>
      </c>
      <c r="CA542" s="9">
        <v>35.291756461887886</v>
      </c>
      <c r="CB542" s="12">
        <v>0.86583898643256185</v>
      </c>
      <c r="CC542" s="7">
        <v>22</v>
      </c>
      <c r="CD542" s="7">
        <v>22</v>
      </c>
      <c r="CJ542" s="2">
        <v>0.86583898643256185</v>
      </c>
      <c r="CK542" s="12">
        <v>0.86583898643256185</v>
      </c>
      <c r="CL542" s="7">
        <v>3.122506</v>
      </c>
      <c r="CM542" s="7">
        <v>3.122506</v>
      </c>
      <c r="CS542" s="12">
        <v>0.86583898643256185</v>
      </c>
      <c r="CU542" s="7">
        <v>51.951219512195124</v>
      </c>
    </row>
    <row r="543" spans="1:99" x14ac:dyDescent="0.15">
      <c r="B543" s="5" t="s">
        <v>57</v>
      </c>
      <c r="C543" s="6">
        <v>18</v>
      </c>
      <c r="D543" s="14">
        <v>296867</v>
      </c>
      <c r="E543" s="14">
        <v>5465437</v>
      </c>
      <c r="F543" s="2">
        <v>-77.794650000000004</v>
      </c>
      <c r="G543" s="2">
        <v>49.307853999999999</v>
      </c>
      <c r="H543" s="5" t="s">
        <v>1</v>
      </c>
      <c r="I543" s="1" t="s">
        <v>46</v>
      </c>
      <c r="J543" s="3" t="s">
        <v>48</v>
      </c>
      <c r="K543" s="3" t="s">
        <v>52</v>
      </c>
      <c r="L543" s="7">
        <v>70.480846</v>
      </c>
      <c r="M543" s="7">
        <v>15.582602</v>
      </c>
      <c r="N543" s="7">
        <v>3.9904000000000002E-2</v>
      </c>
      <c r="O543" s="7">
        <v>2.543895</v>
      </c>
      <c r="P543" s="7">
        <v>0.86791700000000005</v>
      </c>
      <c r="Q543" s="7">
        <v>2.8032720000000002</v>
      </c>
      <c r="R543" s="7">
        <v>4.8084600000000002</v>
      </c>
      <c r="S543" s="7">
        <v>2.474062</v>
      </c>
      <c r="T543" s="7">
        <v>0.29928199999999999</v>
      </c>
      <c r="U543" s="7">
        <v>9.9761000000000002E-2</v>
      </c>
      <c r="V543" s="7">
        <v>0.72</v>
      </c>
      <c r="W543" s="7">
        <v>100.96</v>
      </c>
      <c r="X543" s="7">
        <v>0.01</v>
      </c>
      <c r="Y543" s="7"/>
      <c r="Z543" s="7"/>
      <c r="AA543" s="7"/>
      <c r="AB543" s="7"/>
      <c r="AC543" s="8"/>
      <c r="AD543" s="9">
        <v>1</v>
      </c>
      <c r="AE543" s="7">
        <v>2.4</v>
      </c>
      <c r="AF543" s="9">
        <v>71</v>
      </c>
      <c r="AG543" s="8">
        <v>477</v>
      </c>
      <c r="AH543" s="9">
        <v>578</v>
      </c>
      <c r="AI543" s="9">
        <v>5</v>
      </c>
      <c r="AJ543" s="9">
        <v>104</v>
      </c>
      <c r="AK543" s="7">
        <v>2.8</v>
      </c>
      <c r="AL543" s="7">
        <v>0.25</v>
      </c>
      <c r="AM543" s="7">
        <v>3.29</v>
      </c>
      <c r="AN543" s="7">
        <v>0.69</v>
      </c>
      <c r="AO543" s="9">
        <v>3.5</v>
      </c>
      <c r="AP543" s="8">
        <v>40</v>
      </c>
      <c r="AQ543" s="8">
        <v>25</v>
      </c>
      <c r="AR543" s="8">
        <v>10</v>
      </c>
      <c r="AS543" s="8">
        <v>6</v>
      </c>
      <c r="AT543" s="7">
        <v>17</v>
      </c>
      <c r="AU543" s="8">
        <v>52</v>
      </c>
      <c r="AV543" s="7">
        <v>8</v>
      </c>
      <c r="AW543" s="8"/>
      <c r="AX543" s="7"/>
      <c r="AY543" s="7"/>
      <c r="AZ543" s="7"/>
      <c r="BA543" s="7"/>
      <c r="BB543" s="9">
        <v>5</v>
      </c>
      <c r="BC543" s="7">
        <v>18.2</v>
      </c>
      <c r="BD543" s="7">
        <v>36.799999999999997</v>
      </c>
      <c r="BE543" s="7">
        <v>4.2</v>
      </c>
      <c r="BF543" s="7">
        <v>15.3</v>
      </c>
      <c r="BG543" s="7">
        <v>2.4700000000000002</v>
      </c>
      <c r="BH543" s="7">
        <v>0.627</v>
      </c>
      <c r="BI543" s="7">
        <v>1.88</v>
      </c>
      <c r="BJ543" s="7">
        <v>0.23</v>
      </c>
      <c r="BK543" s="7">
        <v>1.07</v>
      </c>
      <c r="BL543" s="7">
        <v>0.18</v>
      </c>
      <c r="BM543" s="7">
        <v>0.52</v>
      </c>
      <c r="BN543" s="7">
        <v>7.5999999999999998E-2</v>
      </c>
      <c r="BO543" s="7">
        <v>0.44</v>
      </c>
      <c r="BP543" s="7">
        <v>7.0999999999999994E-2</v>
      </c>
      <c r="BQ543" s="6" t="s">
        <v>29</v>
      </c>
      <c r="BR543" s="10">
        <v>1.9435487065400949</v>
      </c>
      <c r="BS543" s="10">
        <v>18.156424581005588</v>
      </c>
      <c r="BT543" s="10">
        <v>0.86583898643256196</v>
      </c>
      <c r="BU543" s="10">
        <v>70.312096967278535</v>
      </c>
      <c r="BV543" s="7">
        <v>9.881240095087164E-2</v>
      </c>
      <c r="BW543" s="11">
        <v>906.30826304974914</v>
      </c>
      <c r="BX543" s="7">
        <v>41.36363636363636</v>
      </c>
      <c r="BY543" s="7">
        <v>95.4</v>
      </c>
      <c r="BZ543" s="7">
        <f t="shared" si="51"/>
        <v>11.428571428571429</v>
      </c>
      <c r="CA543" s="9">
        <v>28.099347707917989</v>
      </c>
      <c r="CB543" s="12">
        <v>0.86583898643256196</v>
      </c>
      <c r="CC543" s="7">
        <v>17</v>
      </c>
      <c r="CD543" s="7">
        <v>17</v>
      </c>
      <c r="CJ543" s="2">
        <v>0.86583898643256196</v>
      </c>
      <c r="CK543" s="12">
        <v>0.86583898643256196</v>
      </c>
      <c r="CL543" s="7">
        <v>2.543895</v>
      </c>
      <c r="CM543" s="7">
        <v>2.543895</v>
      </c>
      <c r="CS543" s="12">
        <v>0.86583898643256196</v>
      </c>
      <c r="CU543" s="7">
        <v>41.36363636363636</v>
      </c>
    </row>
    <row r="544" spans="1:99" x14ac:dyDescent="0.15">
      <c r="A544" s="3" t="s">
        <v>458</v>
      </c>
      <c r="B544" s="5" t="s">
        <v>57</v>
      </c>
      <c r="C544" s="6">
        <v>17</v>
      </c>
      <c r="D544" s="14">
        <v>441629</v>
      </c>
      <c r="E544" s="14">
        <v>5317786</v>
      </c>
      <c r="F544" s="2">
        <v>-81.782664999999994</v>
      </c>
      <c r="G544" s="2">
        <v>48.010702000000002</v>
      </c>
      <c r="H544" s="5" t="s">
        <v>1</v>
      </c>
      <c r="I544" s="1" t="s">
        <v>46</v>
      </c>
      <c r="J544" s="3" t="s">
        <v>48</v>
      </c>
      <c r="K544" s="3" t="s">
        <v>52</v>
      </c>
      <c r="L544" s="7">
        <v>69.362819000000002</v>
      </c>
      <c r="M544" s="7">
        <v>16.500050000000002</v>
      </c>
      <c r="N544" s="7">
        <v>3.0294000000000001E-2</v>
      </c>
      <c r="O544" s="7">
        <v>2.8476219999999999</v>
      </c>
      <c r="P544" s="7">
        <v>0.85832600000000003</v>
      </c>
      <c r="Q544" s="7">
        <v>3.6756540000000002</v>
      </c>
      <c r="R544" s="7">
        <v>5.2105420000000002</v>
      </c>
      <c r="S544" s="7">
        <v>1.0703830000000001</v>
      </c>
      <c r="T544" s="7">
        <v>0.34333000000000002</v>
      </c>
      <c r="U544" s="7">
        <v>0.10098</v>
      </c>
      <c r="V544" s="7">
        <v>0.38</v>
      </c>
      <c r="W544" s="7">
        <v>99.41</v>
      </c>
      <c r="X544" s="7">
        <v>0.01</v>
      </c>
      <c r="Y544" s="7"/>
      <c r="Z544" s="7"/>
      <c r="AA544" s="7">
        <v>0.26</v>
      </c>
      <c r="AB544" s="7">
        <v>0.68</v>
      </c>
      <c r="AC544" s="8">
        <v>15.2</v>
      </c>
      <c r="AD544" s="9">
        <v>0.85</v>
      </c>
      <c r="AE544" s="7">
        <v>0.54700000000000004</v>
      </c>
      <c r="AF544" s="9">
        <v>26.6</v>
      </c>
      <c r="AG544" s="8">
        <v>351</v>
      </c>
      <c r="AH544" s="9">
        <v>308</v>
      </c>
      <c r="AI544" s="9">
        <v>3.36</v>
      </c>
      <c r="AJ544" s="9">
        <v>141</v>
      </c>
      <c r="AK544" s="7">
        <v>4.2699999999999996</v>
      </c>
      <c r="AL544" s="7">
        <v>0.4</v>
      </c>
      <c r="AM544" s="7">
        <v>2.21</v>
      </c>
      <c r="AN544" s="7">
        <v>0.21</v>
      </c>
      <c r="AO544" s="9">
        <v>5.0999999999999996</v>
      </c>
      <c r="AP544" s="8">
        <v>33</v>
      </c>
      <c r="AQ544" s="8">
        <v>17</v>
      </c>
      <c r="AR544" s="8">
        <v>5</v>
      </c>
      <c r="AS544" s="8">
        <v>6.6</v>
      </c>
      <c r="AT544" s="7">
        <v>15</v>
      </c>
      <c r="AU544" s="8">
        <v>65</v>
      </c>
      <c r="AV544" s="7">
        <v>4.8</v>
      </c>
      <c r="AW544" s="8">
        <v>2</v>
      </c>
      <c r="AX544" s="7">
        <v>2</v>
      </c>
      <c r="AY544" s="7"/>
      <c r="AZ544" s="7"/>
      <c r="BA544" s="7"/>
      <c r="BB544" s="9">
        <v>5.5</v>
      </c>
      <c r="BC544" s="7">
        <v>16.98</v>
      </c>
      <c r="BD544" s="7">
        <v>31.8</v>
      </c>
      <c r="BE544" s="7">
        <v>3.6</v>
      </c>
      <c r="BF544" s="7">
        <v>13.28</v>
      </c>
      <c r="BG544" s="7">
        <v>2.39</v>
      </c>
      <c r="BH544" s="7">
        <v>0.66500000000000004</v>
      </c>
      <c r="BI544" s="7">
        <v>1.82</v>
      </c>
      <c r="BJ544" s="7">
        <v>0.22700000000000001</v>
      </c>
      <c r="BK544" s="7">
        <v>1.2</v>
      </c>
      <c r="BL544" s="7">
        <v>0.19800000000000001</v>
      </c>
      <c r="BM544" s="7">
        <v>0.53</v>
      </c>
      <c r="BN544" s="7">
        <v>7.0999999999999994E-2</v>
      </c>
      <c r="BO544" s="7">
        <v>0.42699999999999999</v>
      </c>
      <c r="BP544" s="7">
        <v>0.06</v>
      </c>
      <c r="BQ544" s="6" t="s">
        <v>58</v>
      </c>
      <c r="BR544" s="10">
        <v>4.8679229771025883</v>
      </c>
      <c r="BS544" s="10">
        <v>17.146319297182671</v>
      </c>
      <c r="BT544" s="10">
        <v>0.86673331313743307</v>
      </c>
      <c r="BU544" s="10">
        <v>70.042228617590624</v>
      </c>
      <c r="BV544" s="7">
        <v>0.10157931797605876</v>
      </c>
      <c r="BW544" s="11">
        <v>906.37689840067731</v>
      </c>
      <c r="BX544" s="7">
        <v>39.765807962529273</v>
      </c>
      <c r="BY544" s="7">
        <v>63.81818181818182</v>
      </c>
      <c r="BZ544" s="7">
        <f t="shared" si="51"/>
        <v>6.4705882352941178</v>
      </c>
      <c r="CA544" s="9">
        <v>27.013903105669105</v>
      </c>
      <c r="CB544" s="12">
        <v>0.86673331313743307</v>
      </c>
      <c r="CC544" s="7">
        <v>15</v>
      </c>
      <c r="CD544" s="7">
        <v>15</v>
      </c>
      <c r="CJ544" s="2">
        <v>0.86673331313743307</v>
      </c>
      <c r="CK544" s="12">
        <v>0.86673331313743307</v>
      </c>
      <c r="CL544" s="7">
        <v>2.8476219999999999</v>
      </c>
      <c r="CM544" s="7">
        <v>2.8476219999999999</v>
      </c>
      <c r="CS544" s="12">
        <v>0.86673331313743307</v>
      </c>
      <c r="CU544" s="7">
        <v>39.765807962529273</v>
      </c>
    </row>
    <row r="545" spans="1:99" x14ac:dyDescent="0.15">
      <c r="B545" s="5" t="s">
        <v>67</v>
      </c>
      <c r="C545" s="6">
        <v>17</v>
      </c>
      <c r="D545" s="14">
        <v>663782</v>
      </c>
      <c r="E545" s="14">
        <v>5446232</v>
      </c>
      <c r="F545" s="2">
        <v>-78.754080999999999</v>
      </c>
      <c r="G545" s="2">
        <v>49.147055000000002</v>
      </c>
      <c r="H545" s="5" t="s">
        <v>1</v>
      </c>
      <c r="I545" s="1" t="s">
        <v>46</v>
      </c>
      <c r="J545" s="3" t="s">
        <v>48</v>
      </c>
      <c r="K545" s="3" t="s">
        <v>52</v>
      </c>
      <c r="L545" s="7">
        <v>70.656757999999996</v>
      </c>
      <c r="M545" s="7">
        <v>15.515164</v>
      </c>
      <c r="N545" s="7">
        <v>3.0127000000000001E-2</v>
      </c>
      <c r="O545" s="7">
        <v>2.8118099999999999</v>
      </c>
      <c r="P545" s="7">
        <v>0.86362700000000003</v>
      </c>
      <c r="Q545" s="7">
        <v>2.600924</v>
      </c>
      <c r="R545" s="7">
        <v>4.8302870000000002</v>
      </c>
      <c r="S545" s="7">
        <v>2.2996590000000001</v>
      </c>
      <c r="T545" s="7">
        <v>0.29122300000000001</v>
      </c>
      <c r="U545" s="7">
        <v>0.100422</v>
      </c>
      <c r="V545" s="7">
        <v>1.18</v>
      </c>
      <c r="W545" s="7">
        <v>100.76</v>
      </c>
      <c r="X545" s="7"/>
      <c r="Y545" s="7"/>
      <c r="Z545" s="7"/>
      <c r="AA545" s="7"/>
      <c r="AB545" s="7"/>
      <c r="AC545" s="8"/>
      <c r="AD545" s="9">
        <v>1</v>
      </c>
      <c r="AE545" s="7">
        <v>0.6</v>
      </c>
      <c r="AF545" s="9">
        <v>59</v>
      </c>
      <c r="AG545" s="8">
        <v>376</v>
      </c>
      <c r="AH545" s="9">
        <v>758</v>
      </c>
      <c r="AI545" s="9">
        <v>2.2999999999999998</v>
      </c>
      <c r="AJ545" s="9">
        <v>101</v>
      </c>
      <c r="AK545" s="7">
        <v>2.6</v>
      </c>
      <c r="AL545" s="7"/>
      <c r="AM545" s="7">
        <v>1.65</v>
      </c>
      <c r="AN545" s="7">
        <v>0.68</v>
      </c>
      <c r="AO545" s="9">
        <v>2.7</v>
      </c>
      <c r="AP545" s="8">
        <v>34</v>
      </c>
      <c r="AQ545" s="8">
        <v>38</v>
      </c>
      <c r="AR545" s="8">
        <v>9</v>
      </c>
      <c r="AS545" s="8">
        <v>6</v>
      </c>
      <c r="AT545" s="7">
        <v>6</v>
      </c>
      <c r="AU545" s="8">
        <v>37</v>
      </c>
      <c r="AV545" s="7"/>
      <c r="AW545" s="8"/>
      <c r="AX545" s="7"/>
      <c r="AY545" s="7"/>
      <c r="AZ545" s="7"/>
      <c r="BA545" s="7"/>
      <c r="BB545" s="9">
        <v>2</v>
      </c>
      <c r="BC545" s="7">
        <v>10.3</v>
      </c>
      <c r="BD545" s="7">
        <v>16.600000000000001</v>
      </c>
      <c r="BE545" s="7">
        <v>1.59</v>
      </c>
      <c r="BF545" s="7">
        <v>5.29</v>
      </c>
      <c r="BG545" s="7">
        <v>0.82</v>
      </c>
      <c r="BH545" s="7">
        <v>0.54700000000000004</v>
      </c>
      <c r="BI545" s="7">
        <v>0.64</v>
      </c>
      <c r="BJ545" s="7">
        <v>7.0000000000000007E-2</v>
      </c>
      <c r="BK545" s="7">
        <v>0.35</v>
      </c>
      <c r="BL545" s="7">
        <v>7.0000000000000007E-2</v>
      </c>
      <c r="BM545" s="7">
        <v>0.2</v>
      </c>
      <c r="BN545" s="7">
        <v>3.4000000000000002E-2</v>
      </c>
      <c r="BO545" s="7">
        <v>0.28000000000000003</v>
      </c>
      <c r="BP545" s="7">
        <v>4.5999999999999999E-2</v>
      </c>
      <c r="BQ545" s="6" t="s">
        <v>29</v>
      </c>
      <c r="BR545" s="10">
        <v>2.1004361951054484</v>
      </c>
      <c r="BS545" s="10">
        <v>10.343442458324965</v>
      </c>
      <c r="BT545" s="10">
        <v>0.86726953203454515</v>
      </c>
      <c r="BU545" s="10">
        <v>70.954768025707978</v>
      </c>
      <c r="BV545" s="7">
        <v>9.9664549424374735E-2</v>
      </c>
      <c r="BW545" s="11">
        <v>913.61697101499351</v>
      </c>
      <c r="BX545" s="7">
        <v>36.785714285714285</v>
      </c>
      <c r="BY545" s="7">
        <v>188</v>
      </c>
      <c r="BZ545" s="7">
        <f t="shared" si="51"/>
        <v>12.592592592592592</v>
      </c>
      <c r="CA545" s="9">
        <v>24.989451297544022</v>
      </c>
      <c r="CB545" s="12">
        <v>0.86726953203454515</v>
      </c>
      <c r="CC545" s="7">
        <v>6</v>
      </c>
      <c r="CD545" s="7">
        <v>6</v>
      </c>
      <c r="CJ545" s="2">
        <v>0.86726953203454515</v>
      </c>
      <c r="CK545" s="12">
        <v>0.86726953203454515</v>
      </c>
      <c r="CL545" s="7">
        <v>2.8118099999999999</v>
      </c>
      <c r="CM545" s="7">
        <v>2.8118099999999999</v>
      </c>
      <c r="CS545" s="12">
        <v>0.86726953203454515</v>
      </c>
      <c r="CU545" s="7">
        <v>36.785714285714285</v>
      </c>
    </row>
    <row r="546" spans="1:99" x14ac:dyDescent="0.15">
      <c r="B546" s="5" t="s">
        <v>57</v>
      </c>
      <c r="C546" s="6">
        <v>18</v>
      </c>
      <c r="D546" s="14">
        <v>477270</v>
      </c>
      <c r="E546" s="14">
        <v>5478574</v>
      </c>
      <c r="F546" s="2">
        <v>-75.313658000000004</v>
      </c>
      <c r="G546" s="2">
        <v>49.459395999999998</v>
      </c>
      <c r="H546" s="5" t="s">
        <v>1</v>
      </c>
      <c r="I546" s="1" t="s">
        <v>46</v>
      </c>
      <c r="J546" s="3" t="s">
        <v>48</v>
      </c>
      <c r="K546" s="3" t="s">
        <v>52</v>
      </c>
      <c r="L546" s="7">
        <v>67.940580999999995</v>
      </c>
      <c r="M546" s="7">
        <v>17.316696</v>
      </c>
      <c r="N546" s="7">
        <v>3.9229E-2</v>
      </c>
      <c r="O546" s="7">
        <v>2.0270290000000002</v>
      </c>
      <c r="P546" s="7">
        <v>0.856456</v>
      </c>
      <c r="Q546" s="7">
        <v>3.074776</v>
      </c>
      <c r="R546" s="7">
        <v>6.6615880000000001</v>
      </c>
      <c r="S546" s="7">
        <v>1.9274370000000001</v>
      </c>
      <c r="T546" s="7">
        <v>1.6979999999999999E-2</v>
      </c>
      <c r="U546" s="7">
        <v>0.13922699999999999</v>
      </c>
      <c r="V546" s="7">
        <v>0.8</v>
      </c>
      <c r="W546" s="7">
        <v>99.546531999999999</v>
      </c>
      <c r="X546" s="7"/>
      <c r="Y546" s="7"/>
      <c r="Z546" s="7"/>
      <c r="AA546" s="7"/>
      <c r="AB546" s="7">
        <v>0.3</v>
      </c>
      <c r="AC546" s="8">
        <v>30</v>
      </c>
      <c r="AD546" s="9">
        <v>10</v>
      </c>
      <c r="AE546" s="7">
        <v>3</v>
      </c>
      <c r="AF546" s="9">
        <v>60</v>
      </c>
      <c r="AG546" s="8">
        <v>1400</v>
      </c>
      <c r="AH546" s="9">
        <v>770</v>
      </c>
      <c r="AI546" s="9">
        <v>20</v>
      </c>
      <c r="AJ546" s="9">
        <v>70</v>
      </c>
      <c r="AK546" s="7">
        <v>4</v>
      </c>
      <c r="AL546" s="7">
        <v>1</v>
      </c>
      <c r="AM546" s="7">
        <v>28</v>
      </c>
      <c r="AN546" s="7">
        <v>1</v>
      </c>
      <c r="AO546" s="9">
        <v>28</v>
      </c>
      <c r="AP546" s="8">
        <v>30</v>
      </c>
      <c r="AQ546" s="8">
        <v>4</v>
      </c>
      <c r="AR546" s="8">
        <v>7</v>
      </c>
      <c r="AS546" s="8">
        <v>5</v>
      </c>
      <c r="AT546" s="7">
        <v>7</v>
      </c>
      <c r="AU546" s="8">
        <v>81</v>
      </c>
      <c r="AV546" s="7">
        <v>2</v>
      </c>
      <c r="AW546" s="8">
        <v>1</v>
      </c>
      <c r="AX546" s="7">
        <v>0.5</v>
      </c>
      <c r="AY546" s="7">
        <v>1</v>
      </c>
      <c r="AZ546" s="7"/>
      <c r="BA546" s="7"/>
      <c r="BB546" s="9">
        <v>10</v>
      </c>
      <c r="BC546" s="7">
        <v>24</v>
      </c>
      <c r="BD546" s="7">
        <v>50</v>
      </c>
      <c r="BE546" s="7"/>
      <c r="BF546" s="7">
        <v>24</v>
      </c>
      <c r="BG546" s="7">
        <v>41</v>
      </c>
      <c r="BH546" s="7">
        <v>0.1</v>
      </c>
      <c r="BI546" s="7"/>
      <c r="BJ546" s="7"/>
      <c r="BK546" s="7"/>
      <c r="BL546" s="7"/>
      <c r="BM546" s="7"/>
      <c r="BN546" s="7"/>
      <c r="BO546" s="7">
        <v>0.1</v>
      </c>
      <c r="BP546" s="7">
        <v>1</v>
      </c>
      <c r="BQ546" s="6" t="s">
        <v>29</v>
      </c>
      <c r="BR546" s="10">
        <v>3.4561897483549395</v>
      </c>
      <c r="BS546" s="10">
        <v>24.304651023086056</v>
      </c>
      <c r="BT546" s="10">
        <v>0.86732767485950801</v>
      </c>
      <c r="BU546" s="10">
        <v>68.803004646279618</v>
      </c>
      <c r="BV546" s="7">
        <v>0.13986122590388181</v>
      </c>
      <c r="BW546" s="11">
        <v>927.15325566091258</v>
      </c>
      <c r="BX546" s="7">
        <v>240</v>
      </c>
      <c r="BY546" s="7">
        <v>140</v>
      </c>
      <c r="BZ546" s="7">
        <f t="shared" si="51"/>
        <v>1.0714285714285714</v>
      </c>
      <c r="CA546" s="9">
        <v>163.03797351407363</v>
      </c>
      <c r="CB546" s="12">
        <v>0.86732767485950801</v>
      </c>
      <c r="CC546" s="7">
        <v>7</v>
      </c>
      <c r="CD546" s="7">
        <v>7</v>
      </c>
      <c r="CJ546" s="2">
        <v>0.86732767485950801</v>
      </c>
      <c r="CK546" s="12">
        <v>0.86732767485950801</v>
      </c>
      <c r="CL546" s="7">
        <v>2.0270290000000002</v>
      </c>
      <c r="CM546" s="7">
        <v>2.0270290000000002</v>
      </c>
      <c r="CS546" s="12">
        <v>0.86732767485950801</v>
      </c>
      <c r="CU546" s="7">
        <v>240</v>
      </c>
    </row>
    <row r="547" spans="1:99" x14ac:dyDescent="0.15">
      <c r="B547" s="5" t="s">
        <v>67</v>
      </c>
      <c r="C547" s="6">
        <v>18</v>
      </c>
      <c r="D547" s="14">
        <v>290592</v>
      </c>
      <c r="E547" s="14">
        <v>5330483</v>
      </c>
      <c r="F547" s="2">
        <v>-77.812434999999994</v>
      </c>
      <c r="G547" s="2">
        <v>48.093176999999997</v>
      </c>
      <c r="H547" s="5" t="s">
        <v>1</v>
      </c>
      <c r="I547" s="1" t="s">
        <v>46</v>
      </c>
      <c r="J547" s="3" t="s">
        <v>48</v>
      </c>
      <c r="K547" s="3" t="s">
        <v>52</v>
      </c>
      <c r="L547" s="7">
        <v>72.599295999999995</v>
      </c>
      <c r="M547" s="7">
        <v>14.781297</v>
      </c>
      <c r="N547" s="7">
        <v>3.0165999999999998E-2</v>
      </c>
      <c r="O547" s="7">
        <v>2.614379</v>
      </c>
      <c r="P547" s="7">
        <v>0.86475599999999997</v>
      </c>
      <c r="Q547" s="7">
        <v>2.4132729999999998</v>
      </c>
      <c r="R547" s="7">
        <v>4.6153849999999998</v>
      </c>
      <c r="S547" s="7">
        <v>1.739568</v>
      </c>
      <c r="T547" s="7">
        <v>0.25138300000000002</v>
      </c>
      <c r="U547" s="7">
        <v>9.0497999999999995E-2</v>
      </c>
      <c r="V547" s="7">
        <v>0.8</v>
      </c>
      <c r="W547" s="7">
        <v>100.25</v>
      </c>
      <c r="X547" s="7">
        <v>0.02</v>
      </c>
      <c r="Y547" s="7"/>
      <c r="Z547" s="7"/>
      <c r="AA547" s="7"/>
      <c r="AB547" s="7"/>
      <c r="AC547" s="8"/>
      <c r="AD547" s="9">
        <v>2</v>
      </c>
      <c r="AE547" s="7">
        <v>1.6</v>
      </c>
      <c r="AF547" s="9">
        <v>43</v>
      </c>
      <c r="AG547" s="8">
        <v>432</v>
      </c>
      <c r="AH547" s="9">
        <v>436</v>
      </c>
      <c r="AI547" s="9">
        <v>2.6</v>
      </c>
      <c r="AJ547" s="9">
        <v>79</v>
      </c>
      <c r="AK547" s="7">
        <v>2.6</v>
      </c>
      <c r="AL547" s="7">
        <v>0.19</v>
      </c>
      <c r="AM547" s="7">
        <v>7.22</v>
      </c>
      <c r="AN547" s="7">
        <v>1.78</v>
      </c>
      <c r="AO547" s="9">
        <v>3</v>
      </c>
      <c r="AP547" s="8">
        <v>34</v>
      </c>
      <c r="AQ547" s="8">
        <v>36</v>
      </c>
      <c r="AR547" s="8">
        <v>11</v>
      </c>
      <c r="AS547" s="8">
        <v>5</v>
      </c>
      <c r="AT547" s="7">
        <v>13</v>
      </c>
      <c r="AU547" s="8">
        <v>26</v>
      </c>
      <c r="AV547" s="7">
        <v>10</v>
      </c>
      <c r="AW547" s="8">
        <v>2.6</v>
      </c>
      <c r="AX547" s="7"/>
      <c r="AY547" s="7"/>
      <c r="AZ547" s="7"/>
      <c r="BA547" s="7"/>
      <c r="BB547" s="9">
        <v>5.3</v>
      </c>
      <c r="BC547" s="7">
        <v>20.100000000000001</v>
      </c>
      <c r="BD547" s="7">
        <v>35</v>
      </c>
      <c r="BE547" s="7">
        <v>3.68</v>
      </c>
      <c r="BF547" s="7">
        <v>13.4</v>
      </c>
      <c r="BG547" s="7">
        <v>2.33</v>
      </c>
      <c r="BH547" s="7">
        <v>0.58899999999999997</v>
      </c>
      <c r="BI547" s="7">
        <v>1.59</v>
      </c>
      <c r="BJ547" s="7">
        <v>0.19</v>
      </c>
      <c r="BK547" s="7">
        <v>0.97</v>
      </c>
      <c r="BL547" s="7">
        <v>0.18</v>
      </c>
      <c r="BM547" s="7">
        <v>0.56000000000000005</v>
      </c>
      <c r="BN547" s="7">
        <v>0.09</v>
      </c>
      <c r="BO547" s="7">
        <v>0.57999999999999996</v>
      </c>
      <c r="BP547" s="7">
        <v>9.4E-2</v>
      </c>
      <c r="BQ547" s="6" t="s">
        <v>29</v>
      </c>
      <c r="BR547" s="10">
        <v>2.6531788352050625</v>
      </c>
      <c r="BS547" s="10">
        <v>20.211161387631979</v>
      </c>
      <c r="BT547" s="10">
        <v>0.86953846153846148</v>
      </c>
      <c r="BU547" s="10">
        <v>73.000800402212164</v>
      </c>
      <c r="BV547" s="7">
        <v>9.0272319201995008E-2</v>
      </c>
      <c r="BW547" s="11">
        <v>923.67263556586079</v>
      </c>
      <c r="BX547" s="7">
        <v>34.65517241379311</v>
      </c>
      <c r="BY547" s="7">
        <v>81.509433962264154</v>
      </c>
      <c r="BZ547" s="7">
        <f t="shared" si="51"/>
        <v>11.333333333333334</v>
      </c>
      <c r="CA547" s="9">
        <v>23.542121175523565</v>
      </c>
      <c r="CB547" s="12">
        <v>0.86953846153846148</v>
      </c>
      <c r="CC547" s="7">
        <v>13</v>
      </c>
      <c r="CD547" s="7">
        <v>13</v>
      </c>
      <c r="CJ547" s="2">
        <v>0.86953846153846148</v>
      </c>
      <c r="CK547" s="12">
        <v>0.86953846153846148</v>
      </c>
      <c r="CL547" s="7">
        <v>2.614379</v>
      </c>
      <c r="CM547" s="7">
        <v>2.614379</v>
      </c>
      <c r="CS547" s="12">
        <v>0.86953846153846148</v>
      </c>
      <c r="CU547" s="7">
        <v>34.65517241379311</v>
      </c>
    </row>
    <row r="548" spans="1:99" x14ac:dyDescent="0.15">
      <c r="A548" s="3" t="s">
        <v>255</v>
      </c>
      <c r="B548" s="5" t="s">
        <v>67</v>
      </c>
      <c r="C548" s="6">
        <v>18</v>
      </c>
      <c r="D548" s="14">
        <v>302230</v>
      </c>
      <c r="E548" s="14">
        <v>5349063</v>
      </c>
      <c r="F548" s="2">
        <v>-77.664957999999999</v>
      </c>
      <c r="G548" s="2">
        <v>48.263877000000001</v>
      </c>
      <c r="H548" s="5" t="s">
        <v>1</v>
      </c>
      <c r="I548" s="1" t="s">
        <v>46</v>
      </c>
      <c r="J548" s="3" t="s">
        <v>15</v>
      </c>
      <c r="K548" s="3" t="s">
        <v>9</v>
      </c>
      <c r="L548" s="7">
        <v>71.600162999999995</v>
      </c>
      <c r="M548" s="7">
        <v>15.339983999999999</v>
      </c>
      <c r="N548" s="7">
        <v>4.0717000000000003E-2</v>
      </c>
      <c r="O548" s="7">
        <v>2.8196249999999998</v>
      </c>
      <c r="P548" s="7">
        <v>0.85504899999999995</v>
      </c>
      <c r="Q548" s="7">
        <v>2.9824920000000001</v>
      </c>
      <c r="R548" s="7">
        <v>5.4967430000000004</v>
      </c>
      <c r="S548" s="7">
        <v>0.590391</v>
      </c>
      <c r="T548" s="7">
        <v>0.223941</v>
      </c>
      <c r="U548" s="7">
        <v>5.0895999999999997E-2</v>
      </c>
      <c r="V548" s="7">
        <v>1.27</v>
      </c>
      <c r="W548" s="7">
        <v>99.51</v>
      </c>
      <c r="X548" s="7">
        <v>0.67</v>
      </c>
      <c r="Y548" s="7"/>
      <c r="Z548" s="7"/>
      <c r="AA548" s="7"/>
      <c r="AB548" s="7"/>
      <c r="AC548" s="8"/>
      <c r="AD548" s="9"/>
      <c r="AE548" s="7">
        <v>0.7</v>
      </c>
      <c r="AF548" s="9">
        <v>15</v>
      </c>
      <c r="AG548" s="8">
        <v>360</v>
      </c>
      <c r="AH548" s="9">
        <v>314</v>
      </c>
      <c r="AI548" s="9">
        <v>0.9</v>
      </c>
      <c r="AJ548" s="9">
        <v>55</v>
      </c>
      <c r="AK548" s="7">
        <v>1.4</v>
      </c>
      <c r="AL548" s="7">
        <v>0.06</v>
      </c>
      <c r="AM548" s="7">
        <v>0.5</v>
      </c>
      <c r="AN548" s="7">
        <v>0.24</v>
      </c>
      <c r="AO548" s="9">
        <v>5.2</v>
      </c>
      <c r="AP548" s="8">
        <v>32</v>
      </c>
      <c r="AQ548" s="8">
        <v>38</v>
      </c>
      <c r="AR548" s="8">
        <v>36</v>
      </c>
      <c r="AS548" s="8">
        <v>7</v>
      </c>
      <c r="AT548" s="7">
        <v>11</v>
      </c>
      <c r="AU548" s="8">
        <v>95</v>
      </c>
      <c r="AV548" s="7">
        <v>5</v>
      </c>
      <c r="AW548" s="8">
        <v>9.5</v>
      </c>
      <c r="AX548" s="7"/>
      <c r="AY548" s="7"/>
      <c r="AZ548" s="7"/>
      <c r="BA548" s="7"/>
      <c r="BB548" s="9">
        <v>4.0999999999999996</v>
      </c>
      <c r="BC548" s="7">
        <v>4.4800000000000004</v>
      </c>
      <c r="BD548" s="7">
        <v>9.92</v>
      </c>
      <c r="BE548" s="7">
        <v>1.19</v>
      </c>
      <c r="BF548" s="7">
        <v>4.92</v>
      </c>
      <c r="BG548" s="7">
        <v>1</v>
      </c>
      <c r="BH548" s="7">
        <v>0.34899999999999998</v>
      </c>
      <c r="BI548" s="7">
        <v>0.87</v>
      </c>
      <c r="BJ548" s="7">
        <v>0.13</v>
      </c>
      <c r="BK548" s="7">
        <v>0.74</v>
      </c>
      <c r="BL548" s="7">
        <v>0.14000000000000001</v>
      </c>
      <c r="BM548" s="7">
        <v>0.39</v>
      </c>
      <c r="BN548" s="7">
        <v>5.5E-2</v>
      </c>
      <c r="BO548" s="7">
        <v>0.37</v>
      </c>
      <c r="BP548" s="7">
        <v>5.8000000000000003E-2</v>
      </c>
      <c r="BQ548" s="6" t="s">
        <v>29</v>
      </c>
      <c r="BR548" s="10">
        <v>9.3103434842333304</v>
      </c>
      <c r="BS548" s="10">
        <v>4.5602605863192185</v>
      </c>
      <c r="BT548" s="10">
        <v>0.8703674674267099</v>
      </c>
      <c r="BU548" s="10">
        <v>72.882902076547211</v>
      </c>
      <c r="BV548" s="7">
        <v>5.1146618430308509E-2</v>
      </c>
      <c r="BW548" s="11">
        <v>868.82521176498597</v>
      </c>
      <c r="BX548" s="7">
        <v>12.108108108108109</v>
      </c>
      <c r="BY548" s="7">
        <v>87.804878048780495</v>
      </c>
      <c r="BZ548" s="7">
        <f t="shared" si="51"/>
        <v>6.1538461538461533</v>
      </c>
      <c r="CA548" s="9">
        <v>8.2253392043136238</v>
      </c>
      <c r="CB548" s="12">
        <v>0.8703674674267099</v>
      </c>
      <c r="CC548" s="7">
        <v>11</v>
      </c>
      <c r="CD548" s="7">
        <v>11</v>
      </c>
      <c r="CJ548" s="2">
        <v>0.8703674674267099</v>
      </c>
      <c r="CK548" s="12">
        <v>0.8703674674267099</v>
      </c>
      <c r="CL548" s="7">
        <v>2.8196249999999998</v>
      </c>
      <c r="CM548" s="7">
        <v>2.8196249999999998</v>
      </c>
      <c r="CS548" s="12">
        <v>0.8703674674267099</v>
      </c>
      <c r="CU548" s="7">
        <v>12.108108108108109</v>
      </c>
    </row>
    <row r="549" spans="1:99" x14ac:dyDescent="0.15">
      <c r="B549" s="5" t="s">
        <v>67</v>
      </c>
      <c r="C549" s="6">
        <v>18</v>
      </c>
      <c r="D549" s="14">
        <v>528955</v>
      </c>
      <c r="E549" s="14">
        <v>5486710</v>
      </c>
      <c r="F549" s="2">
        <v>-74.599846999999997</v>
      </c>
      <c r="G549" s="2">
        <v>49.532311999999997</v>
      </c>
      <c r="H549" s="5" t="s">
        <v>1</v>
      </c>
      <c r="I549" s="1" t="s">
        <v>46</v>
      </c>
      <c r="J549" s="3" t="s">
        <v>48</v>
      </c>
      <c r="K549" s="3" t="s">
        <v>52</v>
      </c>
      <c r="L549" s="7">
        <v>70.738579000000001</v>
      </c>
      <c r="M549" s="7">
        <v>15.496076</v>
      </c>
      <c r="N549" s="7">
        <v>3.0186999999999999E-2</v>
      </c>
      <c r="O549" s="7">
        <v>3.2099009999999999</v>
      </c>
      <c r="P549" s="7">
        <v>0.86536500000000005</v>
      </c>
      <c r="Q549" s="7">
        <v>2.2036630000000001</v>
      </c>
      <c r="R549" s="7">
        <v>7.0134840000000001</v>
      </c>
      <c r="S549" s="7">
        <v>0.120749</v>
      </c>
      <c r="T549" s="7">
        <v>0.27168399999999998</v>
      </c>
      <c r="U549" s="7">
        <v>5.0312000000000003E-2</v>
      </c>
      <c r="V549" s="7">
        <v>0.81</v>
      </c>
      <c r="W549" s="7">
        <v>100.19</v>
      </c>
      <c r="X549" s="7"/>
      <c r="Y549" s="7"/>
      <c r="Z549" s="7"/>
      <c r="AA549" s="7"/>
      <c r="AB549" s="7"/>
      <c r="AC549" s="8">
        <v>4</v>
      </c>
      <c r="AD549" s="9">
        <v>1</v>
      </c>
      <c r="AE549" s="7">
        <v>0.9</v>
      </c>
      <c r="AF549" s="9">
        <v>12</v>
      </c>
      <c r="AG549" s="8">
        <v>359</v>
      </c>
      <c r="AH549" s="9">
        <v>278</v>
      </c>
      <c r="AI549" s="9">
        <v>2.1</v>
      </c>
      <c r="AJ549" s="9">
        <v>92</v>
      </c>
      <c r="AK549" s="7">
        <v>2.5</v>
      </c>
      <c r="AL549" s="7">
        <v>0.19</v>
      </c>
      <c r="AM549" s="7">
        <v>2.04</v>
      </c>
      <c r="AN549" s="7">
        <v>0.64</v>
      </c>
      <c r="AO549" s="9">
        <v>3.7</v>
      </c>
      <c r="AP549" s="8">
        <v>35</v>
      </c>
      <c r="AQ549" s="8">
        <v>11</v>
      </c>
      <c r="AR549" s="8">
        <v>8</v>
      </c>
      <c r="AS549" s="8">
        <v>6</v>
      </c>
      <c r="AT549" s="7">
        <v>5</v>
      </c>
      <c r="AU549" s="8">
        <v>51</v>
      </c>
      <c r="AV549" s="7"/>
      <c r="AW549" s="8"/>
      <c r="AX549" s="7">
        <v>0.9</v>
      </c>
      <c r="AY549" s="7"/>
      <c r="AZ549" s="7"/>
      <c r="BA549" s="7"/>
      <c r="BB549" s="9">
        <v>5</v>
      </c>
      <c r="BC549" s="7">
        <v>11</v>
      </c>
      <c r="BD549" s="7">
        <v>21.7</v>
      </c>
      <c r="BE549" s="7">
        <v>2.67</v>
      </c>
      <c r="BF549" s="7">
        <v>9.89</v>
      </c>
      <c r="BG549" s="7">
        <v>1.65</v>
      </c>
      <c r="BH549" s="7">
        <v>0.48899999999999999</v>
      </c>
      <c r="BI549" s="7">
        <v>1.2</v>
      </c>
      <c r="BJ549" s="7">
        <v>0.17</v>
      </c>
      <c r="BK549" s="7">
        <v>0.88</v>
      </c>
      <c r="BL549" s="7">
        <v>0.16</v>
      </c>
      <c r="BM549" s="7">
        <v>0.48</v>
      </c>
      <c r="BN549" s="7">
        <v>7.0999999999999994E-2</v>
      </c>
      <c r="BO549" s="7">
        <v>0.47</v>
      </c>
      <c r="BP549" s="7">
        <v>7.1999999999999995E-2</v>
      </c>
      <c r="BQ549" s="6" t="s">
        <v>29</v>
      </c>
      <c r="BR549" s="10">
        <v>58.083164249807453</v>
      </c>
      <c r="BS549" s="10">
        <v>11.068625477963373</v>
      </c>
      <c r="BT549" s="10">
        <v>0.87076373515797956</v>
      </c>
      <c r="BU549" s="10">
        <v>71.179894344938617</v>
      </c>
      <c r="BV549" s="7">
        <v>5.0216588481884421E-2</v>
      </c>
      <c r="BW549" s="11">
        <v>850.40409394022106</v>
      </c>
      <c r="BX549" s="7">
        <v>23.404255319148938</v>
      </c>
      <c r="BY549" s="7">
        <v>71.8</v>
      </c>
      <c r="BZ549" s="7">
        <f t="shared" si="51"/>
        <v>9.4594594594594597</v>
      </c>
      <c r="CA549" s="9">
        <v>15.899093161833422</v>
      </c>
      <c r="CB549" s="12">
        <v>0.87076373515797956</v>
      </c>
      <c r="CC549" s="7">
        <v>5</v>
      </c>
      <c r="CD549" s="7">
        <v>5</v>
      </c>
      <c r="CJ549" s="2">
        <v>0.87076373515797956</v>
      </c>
      <c r="CK549" s="12">
        <v>0.87076373515797956</v>
      </c>
      <c r="CL549" s="7">
        <v>3.2099009999999999</v>
      </c>
      <c r="CM549" s="7">
        <v>3.2099009999999999</v>
      </c>
      <c r="CS549" s="12">
        <v>0.87076373515797956</v>
      </c>
      <c r="CU549" s="7">
        <v>23.404255319148938</v>
      </c>
    </row>
    <row r="550" spans="1:99" x14ac:dyDescent="0.15">
      <c r="A550" s="3" t="s">
        <v>422</v>
      </c>
      <c r="B550" s="5" t="s">
        <v>67</v>
      </c>
      <c r="C550" s="6">
        <v>17</v>
      </c>
      <c r="D550" s="14">
        <v>490013</v>
      </c>
      <c r="E550" s="14">
        <v>5373223</v>
      </c>
      <c r="F550" s="2">
        <v>-81.135226000000003</v>
      </c>
      <c r="G550" s="2">
        <v>48.512042999999998</v>
      </c>
      <c r="H550" s="5" t="s">
        <v>1</v>
      </c>
      <c r="I550" s="1" t="s">
        <v>46</v>
      </c>
      <c r="J550" s="3" t="s">
        <v>48</v>
      </c>
      <c r="K550" s="3" t="s">
        <v>52</v>
      </c>
      <c r="L550" s="7">
        <v>70.223474999999993</v>
      </c>
      <c r="M550" s="7">
        <v>16.045902999999999</v>
      </c>
      <c r="N550" s="7">
        <v>2.0133000000000002E-2</v>
      </c>
      <c r="O550" s="7">
        <v>1.560298</v>
      </c>
      <c r="P550" s="7">
        <v>0.86571399999999998</v>
      </c>
      <c r="Q550" s="7">
        <v>1.872358</v>
      </c>
      <c r="R550" s="7">
        <v>5.7781359999999999</v>
      </c>
      <c r="S550" s="7">
        <v>3.241393</v>
      </c>
      <c r="T550" s="7">
        <v>0.27179399999999998</v>
      </c>
      <c r="U550" s="7">
        <v>0.120797</v>
      </c>
      <c r="V550" s="7">
        <v>0.96</v>
      </c>
      <c r="W550" s="7">
        <v>100.29</v>
      </c>
      <c r="X550" s="7"/>
      <c r="Y550" s="7">
        <v>0.44</v>
      </c>
      <c r="Z550" s="7"/>
      <c r="AA550" s="7">
        <v>0.06</v>
      </c>
      <c r="AB550" s="7">
        <v>0.37</v>
      </c>
      <c r="AC550" s="8">
        <v>9</v>
      </c>
      <c r="AD550" s="9">
        <v>1.33</v>
      </c>
      <c r="AE550" s="7">
        <v>0.94</v>
      </c>
      <c r="AF550" s="9">
        <v>75.98</v>
      </c>
      <c r="AG550" s="8">
        <v>1295.42</v>
      </c>
      <c r="AH550" s="9">
        <v>1430</v>
      </c>
      <c r="AI550" s="9">
        <v>2.7</v>
      </c>
      <c r="AJ550" s="9">
        <v>152.4</v>
      </c>
      <c r="AK550" s="7">
        <v>4</v>
      </c>
      <c r="AL550" s="7">
        <v>0.17</v>
      </c>
      <c r="AM550" s="7">
        <v>5.58</v>
      </c>
      <c r="AN550" s="7">
        <v>1.7669999999999999</v>
      </c>
      <c r="AO550" s="9">
        <v>1.8</v>
      </c>
      <c r="AP550" s="8">
        <v>19.100000000000001</v>
      </c>
      <c r="AQ550" s="8">
        <v>43</v>
      </c>
      <c r="AR550" s="8">
        <v>18</v>
      </c>
      <c r="AS550" s="8">
        <v>6</v>
      </c>
      <c r="AT550" s="7"/>
      <c r="AU550" s="8">
        <v>55</v>
      </c>
      <c r="AV550" s="7">
        <v>18</v>
      </c>
      <c r="AW550" s="8"/>
      <c r="AX550" s="7">
        <v>2</v>
      </c>
      <c r="AY550" s="7"/>
      <c r="AZ550" s="7"/>
      <c r="BA550" s="7"/>
      <c r="BB550" s="9">
        <v>2.82</v>
      </c>
      <c r="BC550" s="7">
        <v>34.01</v>
      </c>
      <c r="BD550" s="7">
        <v>70.8</v>
      </c>
      <c r="BE550" s="7">
        <v>8.1690000000000005</v>
      </c>
      <c r="BF550" s="7">
        <v>29.99</v>
      </c>
      <c r="BG550" s="7">
        <v>4.51</v>
      </c>
      <c r="BH550" s="7">
        <v>1.0469999999999999</v>
      </c>
      <c r="BI550" s="7">
        <v>2.1890000000000001</v>
      </c>
      <c r="BJ550" s="7">
        <v>0.19</v>
      </c>
      <c r="BK550" s="7">
        <v>0.73499999999999999</v>
      </c>
      <c r="BL550" s="7">
        <v>9.6000000000000002E-2</v>
      </c>
      <c r="BM550" s="7">
        <v>0.214</v>
      </c>
      <c r="BN550" s="7">
        <v>2.5999999999999999E-2</v>
      </c>
      <c r="BO550" s="7">
        <v>0.16</v>
      </c>
      <c r="BP550" s="7">
        <v>0.02</v>
      </c>
      <c r="BQ550" s="6" t="s">
        <v>58</v>
      </c>
      <c r="BR550" s="10">
        <v>1.7826088968539144</v>
      </c>
      <c r="BS550" s="10">
        <v>34.239404006845866</v>
      </c>
      <c r="BT550" s="10">
        <v>0.87155340783247748</v>
      </c>
      <c r="BU550" s="10">
        <v>70.697145877378418</v>
      </c>
      <c r="BV550" s="7">
        <v>0.12044770166517101</v>
      </c>
      <c r="BW550" s="11">
        <v>930.51894011732622</v>
      </c>
      <c r="BX550" s="7">
        <v>212.56249999999997</v>
      </c>
      <c r="BY550" s="7">
        <v>459.36879432624119</v>
      </c>
      <c r="BZ550" s="7">
        <f t="shared" si="51"/>
        <v>10.611111111111112</v>
      </c>
      <c r="CA550" s="9">
        <v>144.39899685452195</v>
      </c>
      <c r="CB550" s="12">
        <v>0.87155340783247748</v>
      </c>
      <c r="CC550" s="7"/>
      <c r="CD550" s="7"/>
      <c r="CJ550" s="2">
        <v>0.87155340783247748</v>
      </c>
      <c r="CK550" s="12">
        <v>0.87155340783247748</v>
      </c>
      <c r="CL550" s="7">
        <v>1.560298</v>
      </c>
      <c r="CM550" s="7">
        <v>1.560298</v>
      </c>
      <c r="CS550" s="12"/>
      <c r="CU550" s="7"/>
    </row>
    <row r="551" spans="1:99" x14ac:dyDescent="0.15">
      <c r="A551" s="3" t="s">
        <v>310</v>
      </c>
      <c r="B551" s="5" t="s">
        <v>47</v>
      </c>
      <c r="C551" s="6">
        <v>17</v>
      </c>
      <c r="D551" s="14">
        <v>453390</v>
      </c>
      <c r="E551" s="14">
        <v>5289404</v>
      </c>
      <c r="F551" s="2">
        <v>-81.621915000000001</v>
      </c>
      <c r="G551" s="2">
        <v>47.756320000000002</v>
      </c>
      <c r="H551" s="5" t="s">
        <v>1</v>
      </c>
      <c r="I551" s="1" t="s">
        <v>46</v>
      </c>
      <c r="J551" s="3" t="s">
        <v>48</v>
      </c>
      <c r="K551" s="3" t="s">
        <v>52</v>
      </c>
      <c r="L551" s="7">
        <v>69.072788000000003</v>
      </c>
      <c r="M551" s="7">
        <v>15.795832000000001</v>
      </c>
      <c r="N551" s="7">
        <v>5.0337E-2</v>
      </c>
      <c r="O551" s="7">
        <v>4.077318</v>
      </c>
      <c r="P551" s="7">
        <v>0.86580100000000004</v>
      </c>
      <c r="Q551" s="7">
        <v>3.9565090000000001</v>
      </c>
      <c r="R551" s="7">
        <v>4.8525119999999999</v>
      </c>
      <c r="S551" s="7">
        <v>0.92620599999999997</v>
      </c>
      <c r="T551" s="7">
        <v>0.29195599999999999</v>
      </c>
      <c r="U551" s="7">
        <v>0.11074199999999999</v>
      </c>
      <c r="V551" s="7">
        <v>0.52</v>
      </c>
      <c r="W551" s="7">
        <v>99.85</v>
      </c>
      <c r="X551" s="7"/>
      <c r="Y551" s="7">
        <v>0.03</v>
      </c>
      <c r="Z551" s="7"/>
      <c r="AA551" s="7">
        <v>0.28000000000000003</v>
      </c>
      <c r="AB551" s="7">
        <v>0.78</v>
      </c>
      <c r="AC551" s="8">
        <v>27</v>
      </c>
      <c r="AD551" s="9">
        <v>0.89</v>
      </c>
      <c r="AE551" s="7">
        <v>1.222</v>
      </c>
      <c r="AF551" s="9">
        <v>25.5</v>
      </c>
      <c r="AG551" s="8">
        <v>208</v>
      </c>
      <c r="AH551" s="9">
        <v>284</v>
      </c>
      <c r="AI551" s="9">
        <v>4.5</v>
      </c>
      <c r="AJ551" s="9">
        <v>209</v>
      </c>
      <c r="AK551" s="7">
        <v>5.47</v>
      </c>
      <c r="AL551" s="7">
        <v>0.3</v>
      </c>
      <c r="AM551" s="7">
        <v>2.61</v>
      </c>
      <c r="AN551" s="7">
        <v>0.25</v>
      </c>
      <c r="AO551" s="9">
        <v>7.6</v>
      </c>
      <c r="AP551" s="8">
        <v>33</v>
      </c>
      <c r="AQ551" s="8">
        <v>20</v>
      </c>
      <c r="AR551" s="8">
        <v>3</v>
      </c>
      <c r="AS551" s="8">
        <v>6.5</v>
      </c>
      <c r="AT551" s="7">
        <v>3</v>
      </c>
      <c r="AU551" s="8">
        <v>79</v>
      </c>
      <c r="AV551" s="7">
        <v>3.3</v>
      </c>
      <c r="AW551" s="8">
        <v>1</v>
      </c>
      <c r="AX551" s="7">
        <v>2</v>
      </c>
      <c r="AY551" s="7"/>
      <c r="AZ551" s="7"/>
      <c r="BA551" s="7"/>
      <c r="BB551" s="9">
        <v>9.9700000000000006</v>
      </c>
      <c r="BC551" s="7">
        <v>18.100000000000001</v>
      </c>
      <c r="BD551" s="7">
        <v>33.700000000000003</v>
      </c>
      <c r="BE551" s="7">
        <v>3.84</v>
      </c>
      <c r="BF551" s="7">
        <v>14.53</v>
      </c>
      <c r="BG551" s="7">
        <v>3.04</v>
      </c>
      <c r="BH551" s="7">
        <v>0.874</v>
      </c>
      <c r="BI551" s="7">
        <v>2.7</v>
      </c>
      <c r="BJ551" s="7">
        <v>0.376</v>
      </c>
      <c r="BK551" s="7">
        <v>2.1</v>
      </c>
      <c r="BL551" s="7">
        <v>0.37</v>
      </c>
      <c r="BM551" s="7">
        <v>0.99</v>
      </c>
      <c r="BN551" s="7">
        <v>0.13400000000000001</v>
      </c>
      <c r="BO551" s="7">
        <v>0.82899999999999996</v>
      </c>
      <c r="BP551" s="7">
        <v>0.112</v>
      </c>
      <c r="BQ551" s="6" t="s">
        <v>58</v>
      </c>
      <c r="BR551" s="10">
        <v>5.2391282284934455</v>
      </c>
      <c r="BS551" s="10">
        <v>18.222087989529854</v>
      </c>
      <c r="BT551" s="10">
        <v>0.87164099466425049</v>
      </c>
      <c r="BU551" s="10">
        <v>69.538697271720523</v>
      </c>
      <c r="BV551" s="7">
        <v>0.11090836254381573</v>
      </c>
      <c r="BW551" s="11">
        <v>910.24817149605758</v>
      </c>
      <c r="BX551" s="7">
        <v>21.833534378769606</v>
      </c>
      <c r="BY551" s="7">
        <v>20.86258776328987</v>
      </c>
      <c r="BZ551" s="7">
        <f t="shared" si="51"/>
        <v>4.3421052631578947</v>
      </c>
      <c r="CA551" s="9">
        <v>14.832063332351895</v>
      </c>
      <c r="CB551" s="12">
        <v>0.87164099466425049</v>
      </c>
      <c r="CC551" s="7">
        <v>3</v>
      </c>
      <c r="CD551" s="7">
        <v>3</v>
      </c>
      <c r="CJ551" s="2">
        <v>0.87164099466425049</v>
      </c>
      <c r="CK551" s="12">
        <v>0.87164099466425049</v>
      </c>
      <c r="CL551" s="7">
        <v>4.077318</v>
      </c>
      <c r="CM551" s="7">
        <v>4.077318</v>
      </c>
      <c r="CS551" s="12">
        <v>0.87164099466425049</v>
      </c>
      <c r="CU551" s="7">
        <v>21.833534378769606</v>
      </c>
    </row>
    <row r="552" spans="1:99" x14ac:dyDescent="0.15">
      <c r="B552" s="5" t="s">
        <v>47</v>
      </c>
      <c r="C552" s="6">
        <v>18</v>
      </c>
      <c r="D552" s="14">
        <v>310724</v>
      </c>
      <c r="E552" s="14">
        <v>5442620</v>
      </c>
      <c r="F552" s="2">
        <v>-77.593468999999999</v>
      </c>
      <c r="G552" s="2">
        <v>49.107270999999997</v>
      </c>
      <c r="H552" s="5" t="s">
        <v>1</v>
      </c>
      <c r="I552" s="1" t="s">
        <v>46</v>
      </c>
      <c r="J552" s="3" t="s">
        <v>48</v>
      </c>
      <c r="K552" s="3" t="s">
        <v>52</v>
      </c>
      <c r="L552" s="7">
        <v>71.534177</v>
      </c>
      <c r="M552" s="7">
        <v>14.774684000000001</v>
      </c>
      <c r="N552" s="7">
        <v>5.0632999999999997E-2</v>
      </c>
      <c r="O552" s="7">
        <v>3.210127</v>
      </c>
      <c r="P552" s="7">
        <v>0.86075900000000005</v>
      </c>
      <c r="Q552" s="7">
        <v>3.3316460000000001</v>
      </c>
      <c r="R552" s="7">
        <v>4.4253159999999996</v>
      </c>
      <c r="S552" s="7">
        <v>1.3367089999999999</v>
      </c>
      <c r="T552" s="7">
        <v>0.35443000000000002</v>
      </c>
      <c r="U552" s="7">
        <v>0.121519</v>
      </c>
      <c r="V552" s="7">
        <v>1.41</v>
      </c>
      <c r="W552" s="7">
        <v>100.16</v>
      </c>
      <c r="X552" s="7"/>
      <c r="Y552" s="7"/>
      <c r="Z552" s="7"/>
      <c r="AA552" s="7"/>
      <c r="AB552" s="7"/>
      <c r="AC552" s="8"/>
      <c r="AD552" s="9">
        <v>1</v>
      </c>
      <c r="AE552" s="7">
        <v>0.7</v>
      </c>
      <c r="AF552" s="9">
        <v>23</v>
      </c>
      <c r="AG552" s="8">
        <v>222</v>
      </c>
      <c r="AH552" s="9">
        <v>277</v>
      </c>
      <c r="AI552" s="9">
        <v>7.4</v>
      </c>
      <c r="AJ552" s="9">
        <v>148</v>
      </c>
      <c r="AK552" s="7">
        <v>3.8</v>
      </c>
      <c r="AL552" s="7">
        <v>0.92</v>
      </c>
      <c r="AM552" s="7">
        <v>2.0299999999999998</v>
      </c>
      <c r="AN552" s="7">
        <v>0.49</v>
      </c>
      <c r="AO552" s="9">
        <v>5</v>
      </c>
      <c r="AP552" s="8">
        <v>38</v>
      </c>
      <c r="AQ552" s="8">
        <v>20</v>
      </c>
      <c r="AR552" s="8"/>
      <c r="AS552" s="8">
        <v>7</v>
      </c>
      <c r="AT552" s="7">
        <v>20</v>
      </c>
      <c r="AU552" s="8">
        <v>70</v>
      </c>
      <c r="AV552" s="7">
        <v>5</v>
      </c>
      <c r="AW552" s="8"/>
      <c r="AX552" s="7"/>
      <c r="AY552" s="7"/>
      <c r="AZ552" s="7"/>
      <c r="BA552" s="7"/>
      <c r="BB552" s="9">
        <v>8.3000000000000007</v>
      </c>
      <c r="BC552" s="7">
        <v>17.399999999999999</v>
      </c>
      <c r="BD552" s="7">
        <v>35</v>
      </c>
      <c r="BE552" s="7">
        <v>3.8</v>
      </c>
      <c r="BF552" s="7">
        <v>13.2</v>
      </c>
      <c r="BG552" s="7">
        <v>2.65</v>
      </c>
      <c r="BH552" s="7">
        <v>0.77800000000000002</v>
      </c>
      <c r="BI552" s="7">
        <v>2.11</v>
      </c>
      <c r="BJ552" s="7">
        <v>0.28000000000000003</v>
      </c>
      <c r="BK552" s="7">
        <v>1.44</v>
      </c>
      <c r="BL552" s="7">
        <v>0.26</v>
      </c>
      <c r="BM552" s="7">
        <v>0.74</v>
      </c>
      <c r="BN552" s="7">
        <v>0.109</v>
      </c>
      <c r="BO552" s="7">
        <v>0.69</v>
      </c>
      <c r="BP552" s="7">
        <v>0.108</v>
      </c>
      <c r="BQ552" s="6" t="s">
        <v>29</v>
      </c>
      <c r="BR552" s="10">
        <v>3.3106053748422428</v>
      </c>
      <c r="BS552" s="10">
        <v>17.62025316455696</v>
      </c>
      <c r="BT552" s="10">
        <v>0.87165468354430387</v>
      </c>
      <c r="BU552" s="10">
        <v>72.439672911392407</v>
      </c>
      <c r="BV552" s="7">
        <v>0.1213248801916933</v>
      </c>
      <c r="BW552" s="11">
        <v>948.3138552350382</v>
      </c>
      <c r="BX552" s="7">
        <v>25.217391304347824</v>
      </c>
      <c r="BY552" s="7">
        <v>26.746987951807228</v>
      </c>
      <c r="BZ552" s="7">
        <f t="shared" si="51"/>
        <v>7.6</v>
      </c>
      <c r="CA552" s="9">
        <v>17.130801564884546</v>
      </c>
      <c r="CB552" s="12">
        <v>0.87165468354430387</v>
      </c>
      <c r="CC552" s="7">
        <v>20</v>
      </c>
      <c r="CD552" s="7">
        <v>20</v>
      </c>
      <c r="CJ552" s="2">
        <v>0.87165468354430387</v>
      </c>
      <c r="CK552" s="12">
        <v>0.87165468354430387</v>
      </c>
      <c r="CL552" s="7">
        <v>3.210127</v>
      </c>
      <c r="CM552" s="7">
        <v>3.210127</v>
      </c>
      <c r="CS552" s="12">
        <v>0.87165468354430387</v>
      </c>
      <c r="CU552" s="7">
        <v>25.217391304347824</v>
      </c>
    </row>
    <row r="553" spans="1:99" x14ac:dyDescent="0.15">
      <c r="B553" s="5" t="s">
        <v>47</v>
      </c>
      <c r="C553" s="6">
        <v>17</v>
      </c>
      <c r="D553" s="14">
        <v>629277</v>
      </c>
      <c r="E553" s="14">
        <v>5341341</v>
      </c>
      <c r="F553" s="2">
        <v>-79.259784999999994</v>
      </c>
      <c r="G553" s="2">
        <v>48.212119999999999</v>
      </c>
      <c r="H553" s="5" t="s">
        <v>1</v>
      </c>
      <c r="I553" s="1" t="s">
        <v>46</v>
      </c>
      <c r="J553" s="3" t="s">
        <v>15</v>
      </c>
      <c r="K553" s="3" t="s">
        <v>39</v>
      </c>
      <c r="L553" s="7">
        <v>67.577488000000002</v>
      </c>
      <c r="M553" s="7">
        <v>11.582382000000001</v>
      </c>
      <c r="N553" s="7">
        <v>0.132545</v>
      </c>
      <c r="O553" s="7">
        <v>9.7267539999999997</v>
      </c>
      <c r="P553" s="7">
        <v>0.85644399999999998</v>
      </c>
      <c r="Q553" s="7">
        <v>4.9245510000000001</v>
      </c>
      <c r="R553" s="7">
        <v>4.2516309999999997</v>
      </c>
      <c r="S553" s="7">
        <v>0.44861299999999998</v>
      </c>
      <c r="T553" s="7">
        <v>0.40783000000000003</v>
      </c>
      <c r="U553" s="7">
        <v>9.1761999999999996E-2</v>
      </c>
      <c r="V553" s="7">
        <v>1.9</v>
      </c>
      <c r="W553" s="7">
        <v>99.98</v>
      </c>
      <c r="X553" s="7">
        <v>0.02</v>
      </c>
      <c r="Y553" s="7">
        <v>1.54</v>
      </c>
      <c r="Z553" s="7"/>
      <c r="AA553" s="7"/>
      <c r="AB553" s="7"/>
      <c r="AC553" s="8"/>
      <c r="AD553" s="9"/>
      <c r="AE553" s="7">
        <v>0.2</v>
      </c>
      <c r="AF553" s="9">
        <v>9.1999999999999993</v>
      </c>
      <c r="AG553" s="8">
        <v>210.1</v>
      </c>
      <c r="AH553" s="9">
        <v>66</v>
      </c>
      <c r="AI553" s="9">
        <v>7.2</v>
      </c>
      <c r="AJ553" s="9">
        <v>149.80000000000001</v>
      </c>
      <c r="AK553" s="7">
        <v>4.5999999999999996</v>
      </c>
      <c r="AL553" s="7">
        <v>0.6</v>
      </c>
      <c r="AM553" s="7">
        <v>1.9</v>
      </c>
      <c r="AN553" s="7">
        <v>0.5</v>
      </c>
      <c r="AO553" s="9">
        <v>19</v>
      </c>
      <c r="AP553" s="8">
        <v>15</v>
      </c>
      <c r="AQ553" s="8"/>
      <c r="AR553" s="8">
        <v>0.8</v>
      </c>
      <c r="AS553" s="8">
        <v>4.2</v>
      </c>
      <c r="AT553" s="7">
        <v>18.600000000000001</v>
      </c>
      <c r="AU553" s="8">
        <v>43</v>
      </c>
      <c r="AV553" s="7">
        <v>0.8</v>
      </c>
      <c r="AW553" s="8"/>
      <c r="AX553" s="7"/>
      <c r="AY553" s="7">
        <v>1.9</v>
      </c>
      <c r="AZ553" s="7"/>
      <c r="BA553" s="7"/>
      <c r="BB553" s="9">
        <v>44.2</v>
      </c>
      <c r="BC553" s="7">
        <v>14</v>
      </c>
      <c r="BD553" s="7">
        <v>31.6</v>
      </c>
      <c r="BE553" s="7">
        <v>4.5199999999999996</v>
      </c>
      <c r="BF553" s="7">
        <v>20.5</v>
      </c>
      <c r="BG553" s="7">
        <v>4.9800000000000004</v>
      </c>
      <c r="BH553" s="7">
        <v>1.42</v>
      </c>
      <c r="BI553" s="7">
        <v>6.35</v>
      </c>
      <c r="BJ553" s="7">
        <v>1.1299999999999999</v>
      </c>
      <c r="BK553" s="7">
        <v>6.92</v>
      </c>
      <c r="BL553" s="7">
        <v>1.54</v>
      </c>
      <c r="BM553" s="7">
        <v>4.53</v>
      </c>
      <c r="BN553" s="7">
        <v>0.74</v>
      </c>
      <c r="BO553" s="7">
        <v>4.82</v>
      </c>
      <c r="BP553" s="7">
        <v>0.81</v>
      </c>
      <c r="BQ553" s="6" t="s">
        <v>29</v>
      </c>
      <c r="BR553" s="10">
        <v>9.4772799718242666</v>
      </c>
      <c r="BS553" s="10">
        <v>14.274061990212072</v>
      </c>
      <c r="BT553" s="10">
        <v>0.87320962479608488</v>
      </c>
      <c r="BU553" s="10">
        <v>68.900375203915175</v>
      </c>
      <c r="BV553" s="7">
        <v>9.1780356071214236E-2</v>
      </c>
      <c r="BW553" s="11">
        <v>884.41012654059148</v>
      </c>
      <c r="BX553" s="7">
        <v>2.904564315352697</v>
      </c>
      <c r="BY553" s="7">
        <v>4.753393665158371</v>
      </c>
      <c r="BZ553" s="7">
        <f t="shared" si="51"/>
        <v>0.78947368421052633</v>
      </c>
      <c r="CA553" s="9">
        <v>1.9731428329849849</v>
      </c>
      <c r="CB553" s="12">
        <v>0.87320962479608488</v>
      </c>
      <c r="CC553" s="7">
        <v>18.600000000000001</v>
      </c>
      <c r="CD553" s="7">
        <v>18.600000000000001</v>
      </c>
      <c r="CJ553" s="2">
        <v>0.87320962479608488</v>
      </c>
      <c r="CK553" s="12"/>
      <c r="CL553" s="7">
        <v>9.7267539999999997</v>
      </c>
      <c r="CM553" s="7"/>
      <c r="CS553" s="12">
        <v>0.87320962479608488</v>
      </c>
      <c r="CU553" s="7">
        <v>2.904564315352697</v>
      </c>
    </row>
    <row r="554" spans="1:99" x14ac:dyDescent="0.15">
      <c r="A554" s="3" t="s">
        <v>13</v>
      </c>
      <c r="B554" s="5" t="s">
        <v>57</v>
      </c>
      <c r="C554" s="6">
        <v>17</v>
      </c>
      <c r="D554" s="14">
        <v>278940.94322000002</v>
      </c>
      <c r="E554" s="14">
        <v>5210478.898569</v>
      </c>
      <c r="F554" s="2">
        <v>-83.908370000000005</v>
      </c>
      <c r="G554" s="2">
        <v>47.01088</v>
      </c>
      <c r="H554" s="5" t="s">
        <v>1</v>
      </c>
      <c r="I554" s="1" t="s">
        <v>46</v>
      </c>
      <c r="J554" s="3" t="s">
        <v>15</v>
      </c>
      <c r="K554" s="3" t="s">
        <v>39</v>
      </c>
      <c r="L554" s="7">
        <v>71.922961000000001</v>
      </c>
      <c r="M554" s="7">
        <v>14.795866999999999</v>
      </c>
      <c r="N554" s="7">
        <v>2.0062E-2</v>
      </c>
      <c r="O554" s="7">
        <v>2.9190489999999998</v>
      </c>
      <c r="P554" s="7">
        <v>0.87270499999999995</v>
      </c>
      <c r="Q554" s="7">
        <v>2.7786140000000001</v>
      </c>
      <c r="R554" s="7">
        <v>4.3434650000000001</v>
      </c>
      <c r="S554" s="7">
        <v>1.9259710000000001</v>
      </c>
      <c r="T554" s="7">
        <v>0.33102599999999999</v>
      </c>
      <c r="U554" s="7">
        <v>9.0279999999999999E-2</v>
      </c>
      <c r="V554" s="7">
        <v>0.82</v>
      </c>
      <c r="W554" s="7">
        <v>100.63</v>
      </c>
      <c r="X554" s="7"/>
      <c r="Y554" s="7">
        <v>0.11</v>
      </c>
      <c r="Z554" s="7"/>
      <c r="AA554" s="7"/>
      <c r="AB554" s="7">
        <v>0.72</v>
      </c>
      <c r="AC554" s="8">
        <v>10</v>
      </c>
      <c r="AD554" s="9"/>
      <c r="AE554" s="7">
        <v>3.61</v>
      </c>
      <c r="AF554" s="9">
        <v>43.6</v>
      </c>
      <c r="AG554" s="8">
        <v>283</v>
      </c>
      <c r="AH554" s="9">
        <v>686</v>
      </c>
      <c r="AI554" s="9">
        <v>3.9</v>
      </c>
      <c r="AJ554" s="9">
        <v>143</v>
      </c>
      <c r="AK554" s="7">
        <v>3.8</v>
      </c>
      <c r="AL554" s="7">
        <v>0.4</v>
      </c>
      <c r="AM554" s="7">
        <v>3.31</v>
      </c>
      <c r="AN554" s="7">
        <v>0.88</v>
      </c>
      <c r="AO554" s="9">
        <v>4</v>
      </c>
      <c r="AP554" s="8">
        <v>38</v>
      </c>
      <c r="AQ554" s="8">
        <v>40</v>
      </c>
      <c r="AR554" s="8">
        <v>14</v>
      </c>
      <c r="AS554" s="8">
        <v>7</v>
      </c>
      <c r="AT554" s="7">
        <v>8</v>
      </c>
      <c r="AU554" s="8">
        <v>51</v>
      </c>
      <c r="AV554" s="7">
        <v>8</v>
      </c>
      <c r="AW554" s="8">
        <v>0.5</v>
      </c>
      <c r="AX554" s="7"/>
      <c r="AY554" s="7"/>
      <c r="AZ554" s="7"/>
      <c r="BA554" s="7"/>
      <c r="BB554" s="9">
        <v>4.7</v>
      </c>
      <c r="BC554" s="7">
        <v>21.9</v>
      </c>
      <c r="BD554" s="7">
        <v>39</v>
      </c>
      <c r="BE554" s="7">
        <v>4.08</v>
      </c>
      <c r="BF554" s="7">
        <v>14.3</v>
      </c>
      <c r="BG554" s="7">
        <v>2.37</v>
      </c>
      <c r="BH554" s="7">
        <v>0.67</v>
      </c>
      <c r="BI554" s="7">
        <v>1.57</v>
      </c>
      <c r="BJ554" s="7">
        <v>0.21</v>
      </c>
      <c r="BK554" s="7">
        <v>0.88</v>
      </c>
      <c r="BL554" s="7">
        <v>0.18</v>
      </c>
      <c r="BM554" s="7">
        <v>0.46</v>
      </c>
      <c r="BN554" s="7">
        <v>0.06</v>
      </c>
      <c r="BO554" s="7">
        <v>0.45</v>
      </c>
      <c r="BP554" s="7">
        <v>0.06</v>
      </c>
      <c r="BQ554" s="6" t="s">
        <v>60</v>
      </c>
      <c r="BR554" s="10">
        <v>2.255207892538361</v>
      </c>
      <c r="BS554" s="10">
        <v>21.941689209498044</v>
      </c>
      <c r="BT554" s="10">
        <v>0.8743662959623284</v>
      </c>
      <c r="BU554" s="10">
        <v>72.059874762047897</v>
      </c>
      <c r="BV554" s="7">
        <v>8.9714796780284212E-2</v>
      </c>
      <c r="BW554" s="11">
        <v>913.97620533802194</v>
      </c>
      <c r="BX554" s="7">
        <v>48.666666666666664</v>
      </c>
      <c r="BY554" s="7">
        <v>60.212765957446805</v>
      </c>
      <c r="BZ554" s="7">
        <f t="shared" si="51"/>
        <v>9.5</v>
      </c>
      <c r="CA554" s="9">
        <v>33.060477962576037</v>
      </c>
      <c r="CB554" s="12">
        <v>0.8743662959623284</v>
      </c>
      <c r="CC554" s="7">
        <v>8</v>
      </c>
      <c r="CD554" s="7">
        <v>8</v>
      </c>
      <c r="CJ554" s="2">
        <v>0.8743662959623284</v>
      </c>
      <c r="CK554" s="12">
        <v>0.8743662959623284</v>
      </c>
      <c r="CL554" s="7">
        <v>2.9190489999999998</v>
      </c>
      <c r="CM554" s="7">
        <v>2.9190489999999998</v>
      </c>
      <c r="CS554" s="12">
        <v>0.8743662959623284</v>
      </c>
      <c r="CU554" s="7">
        <v>48.666666666666664</v>
      </c>
    </row>
    <row r="555" spans="1:99" x14ac:dyDescent="0.15">
      <c r="B555" s="5" t="s">
        <v>67</v>
      </c>
      <c r="C555" s="6">
        <v>18</v>
      </c>
      <c r="D555" s="14">
        <v>510825</v>
      </c>
      <c r="E555" s="14">
        <v>5495521</v>
      </c>
      <c r="F555" s="2">
        <v>-74.850155999999998</v>
      </c>
      <c r="G555" s="2">
        <v>49.612158999999998</v>
      </c>
      <c r="H555" s="5" t="s">
        <v>1</v>
      </c>
      <c r="I555" s="1" t="s">
        <v>46</v>
      </c>
      <c r="J555" s="3" t="s">
        <v>48</v>
      </c>
      <c r="K555" s="3" t="s">
        <v>52</v>
      </c>
      <c r="L555" s="7">
        <v>69.989795999999998</v>
      </c>
      <c r="M555" s="7">
        <v>15.020408</v>
      </c>
      <c r="N555" s="7">
        <v>5.1020000000000003E-2</v>
      </c>
      <c r="O555" s="7">
        <v>4.3163270000000002</v>
      </c>
      <c r="P555" s="7">
        <v>0.85714299999999999</v>
      </c>
      <c r="Q555" s="7">
        <v>3.9795919999999998</v>
      </c>
      <c r="R555" s="7">
        <v>4.2551019999999999</v>
      </c>
      <c r="S555" s="7">
        <v>1.0918369999999999</v>
      </c>
      <c r="T555" s="7">
        <v>0.346939</v>
      </c>
      <c r="U555" s="7">
        <v>9.1837000000000002E-2</v>
      </c>
      <c r="V555" s="7">
        <v>0.89</v>
      </c>
      <c r="W555" s="7">
        <v>98.89</v>
      </c>
      <c r="X555" s="7">
        <v>0.28000000000000003</v>
      </c>
      <c r="Y555" s="7"/>
      <c r="Z555" s="7"/>
      <c r="AA555" s="7"/>
      <c r="AB555" s="7"/>
      <c r="AC555" s="8"/>
      <c r="AD555" s="9"/>
      <c r="AE555" s="7">
        <v>0.8</v>
      </c>
      <c r="AF555" s="9">
        <v>34</v>
      </c>
      <c r="AG555" s="8">
        <v>346</v>
      </c>
      <c r="AH555" s="9">
        <v>429</v>
      </c>
      <c r="AI555" s="9">
        <v>3.2</v>
      </c>
      <c r="AJ555" s="9">
        <v>103</v>
      </c>
      <c r="AK555" s="7">
        <v>2.6</v>
      </c>
      <c r="AL555" s="7">
        <v>0.32</v>
      </c>
      <c r="AM555" s="7">
        <v>1.33</v>
      </c>
      <c r="AN555" s="7">
        <v>0.28000000000000003</v>
      </c>
      <c r="AO555" s="9">
        <v>2.7</v>
      </c>
      <c r="AP555" s="8">
        <v>39</v>
      </c>
      <c r="AQ555" s="8">
        <v>43</v>
      </c>
      <c r="AR555" s="8">
        <v>12</v>
      </c>
      <c r="AS555" s="8">
        <v>11</v>
      </c>
      <c r="AT555" s="7">
        <v>70</v>
      </c>
      <c r="AU555" s="8">
        <v>155</v>
      </c>
      <c r="AV555" s="7"/>
      <c r="AW555" s="8">
        <v>3.6</v>
      </c>
      <c r="AX555" s="7"/>
      <c r="AY555" s="7"/>
      <c r="AZ555" s="7"/>
      <c r="BA555" s="7"/>
      <c r="BB555" s="9">
        <v>4.5</v>
      </c>
      <c r="BC555" s="7">
        <v>8.56</v>
      </c>
      <c r="BD555" s="7">
        <v>16</v>
      </c>
      <c r="BE555" s="7">
        <v>1.71</v>
      </c>
      <c r="BF555" s="7">
        <v>6.44</v>
      </c>
      <c r="BG555" s="7">
        <v>1.1499999999999999</v>
      </c>
      <c r="BH555" s="7">
        <v>0.57899999999999996</v>
      </c>
      <c r="BI555" s="7">
        <v>0.99</v>
      </c>
      <c r="BJ555" s="7">
        <v>0.14000000000000001</v>
      </c>
      <c r="BK555" s="7">
        <v>0.77</v>
      </c>
      <c r="BL555" s="7">
        <v>0.15</v>
      </c>
      <c r="BM555" s="7">
        <v>0.46</v>
      </c>
      <c r="BN555" s="7">
        <v>6.7000000000000004E-2</v>
      </c>
      <c r="BO555" s="7">
        <v>0.49</v>
      </c>
      <c r="BP555" s="7">
        <v>0.08</v>
      </c>
      <c r="BQ555" s="6" t="s">
        <v>29</v>
      </c>
      <c r="BR555" s="10">
        <v>3.8971952773170355</v>
      </c>
      <c r="BS555" s="10">
        <v>8.7346938775510203</v>
      </c>
      <c r="BT555" s="10">
        <v>0.87463571428571418</v>
      </c>
      <c r="BU555" s="10">
        <v>71.418159183673467</v>
      </c>
      <c r="BV555" s="7">
        <v>9.286783294569724E-2</v>
      </c>
      <c r="BW555" s="11">
        <v>911.11591522088327</v>
      </c>
      <c r="BX555" s="7">
        <v>17.469387755102041</v>
      </c>
      <c r="BY555" s="7">
        <v>76.888888888888886</v>
      </c>
      <c r="BZ555" s="7">
        <f t="shared" si="51"/>
        <v>14.444444444444443</v>
      </c>
      <c r="CA555" s="9">
        <v>11.867389908847535</v>
      </c>
      <c r="CB555" s="12">
        <v>0.87463571428571418</v>
      </c>
      <c r="CC555" s="7">
        <v>70</v>
      </c>
      <c r="CD555" s="7">
        <v>70</v>
      </c>
      <c r="CJ555" s="2">
        <v>0.87463571428571418</v>
      </c>
      <c r="CK555" s="12">
        <v>0.87463571428571418</v>
      </c>
      <c r="CL555" s="7">
        <v>4.3163270000000002</v>
      </c>
      <c r="CM555" s="7">
        <v>4.3163270000000002</v>
      </c>
      <c r="CS555" s="12">
        <v>0.87463571428571418</v>
      </c>
      <c r="CU555" s="7">
        <v>17.469387755102041</v>
      </c>
    </row>
    <row r="556" spans="1:99" x14ac:dyDescent="0.15">
      <c r="B556" s="5" t="s">
        <v>47</v>
      </c>
      <c r="C556" s="6">
        <v>17</v>
      </c>
      <c r="D556" s="14">
        <v>648370</v>
      </c>
      <c r="E556" s="14">
        <v>5354988</v>
      </c>
      <c r="F556" s="2">
        <v>-78.998133999999993</v>
      </c>
      <c r="G556" s="2">
        <v>48.330647999999997</v>
      </c>
      <c r="H556" s="5" t="s">
        <v>1</v>
      </c>
      <c r="I556" s="1" t="s">
        <v>46</v>
      </c>
      <c r="J556" s="3" t="s">
        <v>48</v>
      </c>
      <c r="K556" s="3" t="s">
        <v>52</v>
      </c>
      <c r="L556" s="7">
        <v>74.435317999999995</v>
      </c>
      <c r="M556" s="7">
        <v>13.244353</v>
      </c>
      <c r="N556" s="7">
        <v>4.1068E-2</v>
      </c>
      <c r="O556" s="7">
        <v>3.5112939999999999</v>
      </c>
      <c r="P556" s="7">
        <v>0.85215600000000002</v>
      </c>
      <c r="Q556" s="7">
        <v>2.4948670000000002</v>
      </c>
      <c r="R556" s="7">
        <v>4.2094459999999998</v>
      </c>
      <c r="S556" s="7">
        <v>0.80082100000000001</v>
      </c>
      <c r="T556" s="7">
        <v>0.349076</v>
      </c>
      <c r="U556" s="7">
        <v>6.1601999999999997E-2</v>
      </c>
      <c r="V556" s="7">
        <v>1.62</v>
      </c>
      <c r="W556" s="7">
        <v>99.02</v>
      </c>
      <c r="X556" s="7">
        <v>0.2</v>
      </c>
      <c r="Y556" s="7"/>
      <c r="Z556" s="7"/>
      <c r="AA556" s="7"/>
      <c r="AB556" s="7"/>
      <c r="AC556" s="8">
        <v>16</v>
      </c>
      <c r="AD556" s="9"/>
      <c r="AE556" s="7">
        <v>0.4</v>
      </c>
      <c r="AF556" s="9">
        <v>22</v>
      </c>
      <c r="AG556" s="8">
        <v>117</v>
      </c>
      <c r="AH556" s="9">
        <v>276</v>
      </c>
      <c r="AI556" s="9">
        <v>6</v>
      </c>
      <c r="AJ556" s="9">
        <v>244</v>
      </c>
      <c r="AK556" s="7">
        <v>5.7</v>
      </c>
      <c r="AL556" s="7">
        <v>0.48</v>
      </c>
      <c r="AM556" s="7">
        <v>2.59</v>
      </c>
      <c r="AN556" s="7">
        <v>0.72</v>
      </c>
      <c r="AO556" s="9">
        <v>5.0999999999999996</v>
      </c>
      <c r="AP556" s="8">
        <v>33</v>
      </c>
      <c r="AQ556" s="8">
        <v>16</v>
      </c>
      <c r="AR556" s="8">
        <v>7</v>
      </c>
      <c r="AS556" s="8">
        <v>8</v>
      </c>
      <c r="AT556" s="7">
        <v>155</v>
      </c>
      <c r="AU556" s="8">
        <v>39</v>
      </c>
      <c r="AV556" s="7">
        <v>3</v>
      </c>
      <c r="AW556" s="8">
        <v>1.4</v>
      </c>
      <c r="AX556" s="7">
        <v>2.8</v>
      </c>
      <c r="AY556" s="7"/>
      <c r="AZ556" s="7"/>
      <c r="BA556" s="7"/>
      <c r="BB556" s="9">
        <v>13</v>
      </c>
      <c r="BC556" s="7">
        <v>12.3</v>
      </c>
      <c r="BD556" s="7">
        <v>23.9</v>
      </c>
      <c r="BE556" s="7">
        <v>2.94</v>
      </c>
      <c r="BF556" s="7">
        <v>10.9</v>
      </c>
      <c r="BG556" s="7">
        <v>2.17</v>
      </c>
      <c r="BH556" s="7">
        <v>0.75900000000000001</v>
      </c>
      <c r="BI556" s="7">
        <v>2.19</v>
      </c>
      <c r="BJ556" s="7">
        <v>0.35</v>
      </c>
      <c r="BK556" s="7">
        <v>2.06</v>
      </c>
      <c r="BL556" s="7">
        <v>0.44</v>
      </c>
      <c r="BM556" s="7">
        <v>1.35</v>
      </c>
      <c r="BN556" s="7">
        <v>0.221</v>
      </c>
      <c r="BO556" s="7">
        <v>1.54</v>
      </c>
      <c r="BP556" s="7">
        <v>0.26700000000000002</v>
      </c>
      <c r="BQ556" s="6" t="s">
        <v>29</v>
      </c>
      <c r="BR556" s="10">
        <v>5.2564131060499157</v>
      </c>
      <c r="BS556" s="10">
        <v>12.628336755646819</v>
      </c>
      <c r="BT556" s="10">
        <v>0.87490349075975371</v>
      </c>
      <c r="BU556" s="10">
        <v>76.422297741273098</v>
      </c>
      <c r="BV556" s="7">
        <v>6.2211674409210257E-2</v>
      </c>
      <c r="BW556" s="11">
        <v>919.78875154602758</v>
      </c>
      <c r="BX556" s="7">
        <v>7.9870129870129869</v>
      </c>
      <c r="BY556" s="7">
        <v>9</v>
      </c>
      <c r="BZ556" s="7">
        <f t="shared" si="51"/>
        <v>6.4705882352941178</v>
      </c>
      <c r="CA556" s="9">
        <v>5.4257767159716055</v>
      </c>
      <c r="CB556" s="12"/>
      <c r="CC556" s="7">
        <v>155</v>
      </c>
      <c r="CD556" s="7"/>
      <c r="CJ556" s="2">
        <v>0.87490349075975371</v>
      </c>
      <c r="CK556" s="12">
        <v>0.87490349075975371</v>
      </c>
      <c r="CL556" s="7">
        <v>3.5112939999999999</v>
      </c>
      <c r="CM556" s="7">
        <v>3.5112939999999999</v>
      </c>
      <c r="CS556" s="12">
        <v>0.87490349075975371</v>
      </c>
      <c r="CU556" s="7">
        <v>7.9870129870129869</v>
      </c>
    </row>
    <row r="557" spans="1:99" x14ac:dyDescent="0.15">
      <c r="A557" s="3" t="s">
        <v>411</v>
      </c>
      <c r="B557" s="5" t="s">
        <v>57</v>
      </c>
      <c r="C557" s="6">
        <v>17</v>
      </c>
      <c r="D557" s="14">
        <v>430904</v>
      </c>
      <c r="E557" s="14">
        <v>5384915</v>
      </c>
      <c r="F557" s="2">
        <v>-81.937449000000001</v>
      </c>
      <c r="G557" s="2">
        <v>48.613491000000003</v>
      </c>
      <c r="H557" s="5" t="s">
        <v>1</v>
      </c>
      <c r="I557" s="1" t="s">
        <v>46</v>
      </c>
      <c r="J557" s="3" t="s">
        <v>48</v>
      </c>
      <c r="K557" s="3" t="s">
        <v>52</v>
      </c>
      <c r="L557" s="7">
        <v>70.504592000000002</v>
      </c>
      <c r="M557" s="7">
        <v>15.799348</v>
      </c>
      <c r="N557" s="7">
        <v>3.9497999999999998E-2</v>
      </c>
      <c r="O557" s="7">
        <v>3.1302460000000001</v>
      </c>
      <c r="P557" s="7">
        <v>0.88871299999999998</v>
      </c>
      <c r="Q557" s="7">
        <v>3.6535989999999998</v>
      </c>
      <c r="R557" s="7">
        <v>4.4238179999999998</v>
      </c>
      <c r="S557" s="7">
        <v>1.125704</v>
      </c>
      <c r="T557" s="7">
        <v>0.32586199999999999</v>
      </c>
      <c r="U557" s="7">
        <v>0.108621</v>
      </c>
      <c r="V557" s="7">
        <v>0.62</v>
      </c>
      <c r="W557" s="7">
        <v>101.87</v>
      </c>
      <c r="X557" s="7"/>
      <c r="Y557" s="7">
        <v>7.0000000000000007E-2</v>
      </c>
      <c r="Z557" s="7"/>
      <c r="AA557" s="7">
        <v>0.08</v>
      </c>
      <c r="AB557" s="7">
        <v>0.54</v>
      </c>
      <c r="AC557" s="8">
        <v>28</v>
      </c>
      <c r="AD557" s="9">
        <v>0.37</v>
      </c>
      <c r="AE557" s="7">
        <v>0.93500000000000005</v>
      </c>
      <c r="AF557" s="9">
        <v>31.24</v>
      </c>
      <c r="AG557" s="8">
        <v>244</v>
      </c>
      <c r="AH557" s="9">
        <v>290</v>
      </c>
      <c r="AI557" s="9">
        <v>4.4000000000000004</v>
      </c>
      <c r="AJ557" s="9">
        <v>185.5</v>
      </c>
      <c r="AK557" s="7">
        <v>4.5</v>
      </c>
      <c r="AL557" s="7">
        <v>0.22</v>
      </c>
      <c r="AM557" s="7">
        <v>2.87</v>
      </c>
      <c r="AN557" s="7">
        <v>0.224</v>
      </c>
      <c r="AO557" s="9">
        <v>3.3</v>
      </c>
      <c r="AP557" s="8">
        <v>26.6</v>
      </c>
      <c r="AQ557" s="8">
        <v>22</v>
      </c>
      <c r="AR557" s="8">
        <v>8</v>
      </c>
      <c r="AS557" s="8">
        <v>6</v>
      </c>
      <c r="AT557" s="7"/>
      <c r="AU557" s="8">
        <v>61</v>
      </c>
      <c r="AV557" s="7"/>
      <c r="AW557" s="8"/>
      <c r="AX557" s="7">
        <v>3</v>
      </c>
      <c r="AY557" s="7"/>
      <c r="AZ557" s="7"/>
      <c r="BA557" s="7"/>
      <c r="BB557" s="9">
        <v>4.82</v>
      </c>
      <c r="BC557" s="7">
        <v>19.91</v>
      </c>
      <c r="BD557" s="7">
        <v>36.799999999999997</v>
      </c>
      <c r="BE557" s="7">
        <v>3.8969999999999998</v>
      </c>
      <c r="BF557" s="7">
        <v>13.97</v>
      </c>
      <c r="BG557" s="7">
        <v>2.1800000000000002</v>
      </c>
      <c r="BH557" s="7">
        <v>0.629</v>
      </c>
      <c r="BI557" s="7">
        <v>1.5549999999999999</v>
      </c>
      <c r="BJ557" s="7">
        <v>0.19400000000000001</v>
      </c>
      <c r="BK557" s="7">
        <v>1.026</v>
      </c>
      <c r="BL557" s="7">
        <v>0.182</v>
      </c>
      <c r="BM557" s="7">
        <v>0.47499999999999998</v>
      </c>
      <c r="BN557" s="7">
        <v>6.3E-2</v>
      </c>
      <c r="BO557" s="7">
        <v>0.4</v>
      </c>
      <c r="BP557" s="7">
        <v>5.8999999999999997E-2</v>
      </c>
      <c r="BQ557" s="6" t="s">
        <v>58</v>
      </c>
      <c r="BR557" s="10">
        <v>3.929823470468258</v>
      </c>
      <c r="BS557" s="10">
        <v>19.664197530864197</v>
      </c>
      <c r="BT557" s="10">
        <v>0.8777412345679011</v>
      </c>
      <c r="BU557" s="10">
        <v>69.63416493827161</v>
      </c>
      <c r="BV557" s="7">
        <v>0.10662707372140963</v>
      </c>
      <c r="BW557" s="11">
        <v>907.17278458118756</v>
      </c>
      <c r="BX557" s="7">
        <v>49.774999999999999</v>
      </c>
      <c r="BY557" s="7">
        <v>50.622406639004147</v>
      </c>
      <c r="BZ557" s="7">
        <f t="shared" si="51"/>
        <v>8.0606060606060623</v>
      </c>
      <c r="CA557" s="9">
        <v>33.813396381929223</v>
      </c>
      <c r="CB557" s="12">
        <v>0.8777412345679011</v>
      </c>
      <c r="CC557" s="7"/>
      <c r="CD557" s="7"/>
      <c r="CJ557" s="2">
        <v>0.8777412345679011</v>
      </c>
      <c r="CK557" s="12">
        <v>0.8777412345679011</v>
      </c>
      <c r="CL557" s="7">
        <v>3.1302460000000001</v>
      </c>
      <c r="CM557" s="7">
        <v>3.1302460000000001</v>
      </c>
      <c r="CS557" s="12">
        <v>0.8777412345679011</v>
      </c>
      <c r="CU557" s="7">
        <v>49.774999999999999</v>
      </c>
    </row>
    <row r="558" spans="1:99" x14ac:dyDescent="0.15">
      <c r="B558" s="5" t="s">
        <v>67</v>
      </c>
      <c r="C558" s="6">
        <v>18</v>
      </c>
      <c r="D558" s="14">
        <v>545448</v>
      </c>
      <c r="E558" s="14">
        <v>5492268</v>
      </c>
      <c r="F558" s="2">
        <v>-74.371286999999995</v>
      </c>
      <c r="G558" s="2">
        <v>49.581288999999998</v>
      </c>
      <c r="H558" s="5" t="s">
        <v>1</v>
      </c>
      <c r="I558" s="1" t="s">
        <v>46</v>
      </c>
      <c r="J558" s="3" t="s">
        <v>48</v>
      </c>
      <c r="K558" s="3" t="s">
        <v>52</v>
      </c>
      <c r="L558" s="7">
        <v>69.642131000000006</v>
      </c>
      <c r="M558" s="7">
        <v>16.266774999999999</v>
      </c>
      <c r="N558" s="7">
        <v>3.0499999999999999E-2</v>
      </c>
      <c r="O558" s="7">
        <v>2.999187</v>
      </c>
      <c r="P558" s="7">
        <v>0.86417200000000005</v>
      </c>
      <c r="Q558" s="7">
        <v>4.0361940000000001</v>
      </c>
      <c r="R558" s="7">
        <v>4.4936970000000001</v>
      </c>
      <c r="S558" s="7">
        <v>1.138674</v>
      </c>
      <c r="T558" s="7">
        <v>0.42700300000000002</v>
      </c>
      <c r="U558" s="7">
        <v>0.10166699999999999</v>
      </c>
      <c r="V558" s="7">
        <v>0.79</v>
      </c>
      <c r="W558" s="7">
        <v>99.15</v>
      </c>
      <c r="X558" s="7">
        <v>0.01</v>
      </c>
      <c r="Y558" s="7"/>
      <c r="Z558" s="7"/>
      <c r="AA558" s="7"/>
      <c r="AB558" s="7"/>
      <c r="AC558" s="8">
        <v>40</v>
      </c>
      <c r="AD558" s="9"/>
      <c r="AE558" s="7">
        <v>0.9</v>
      </c>
      <c r="AF558" s="9">
        <v>37</v>
      </c>
      <c r="AG558" s="8">
        <v>340</v>
      </c>
      <c r="AH558" s="9">
        <v>375</v>
      </c>
      <c r="AI558" s="9">
        <v>2.5</v>
      </c>
      <c r="AJ558" s="9">
        <v>214</v>
      </c>
      <c r="AK558" s="7">
        <v>4.5</v>
      </c>
      <c r="AL558" s="7">
        <v>0.2</v>
      </c>
      <c r="AM558" s="7">
        <v>0.99</v>
      </c>
      <c r="AN558" s="7">
        <v>0.32</v>
      </c>
      <c r="AO558" s="9">
        <v>7.3</v>
      </c>
      <c r="AP558" s="8">
        <v>35</v>
      </c>
      <c r="AQ558" s="8"/>
      <c r="AR558" s="8">
        <v>4</v>
      </c>
      <c r="AS558" s="8">
        <v>6</v>
      </c>
      <c r="AT558" s="7">
        <v>4</v>
      </c>
      <c r="AU558" s="8">
        <v>65</v>
      </c>
      <c r="AV558" s="7">
        <v>4</v>
      </c>
      <c r="AW558" s="8"/>
      <c r="AX558" s="7">
        <v>1.3</v>
      </c>
      <c r="AY558" s="7"/>
      <c r="AZ558" s="7"/>
      <c r="BA558" s="7"/>
      <c r="BB558" s="9">
        <v>4.5</v>
      </c>
      <c r="BC558" s="7">
        <v>8.1</v>
      </c>
      <c r="BD558" s="7">
        <v>13.7</v>
      </c>
      <c r="BE558" s="7">
        <v>1.53</v>
      </c>
      <c r="BF558" s="7">
        <v>5.78</v>
      </c>
      <c r="BG558" s="7">
        <v>1.41</v>
      </c>
      <c r="BH558" s="7">
        <v>0.51900000000000002</v>
      </c>
      <c r="BI558" s="7">
        <v>1.26</v>
      </c>
      <c r="BJ558" s="7">
        <v>0.17</v>
      </c>
      <c r="BK558" s="7">
        <v>0.9</v>
      </c>
      <c r="BL558" s="7">
        <v>0.16</v>
      </c>
      <c r="BM558" s="7">
        <v>0.38</v>
      </c>
      <c r="BN558" s="7">
        <v>5.2999999999999999E-2</v>
      </c>
      <c r="BO558" s="7">
        <v>0.36</v>
      </c>
      <c r="BP558" s="7">
        <v>5.8000000000000003E-2</v>
      </c>
      <c r="BQ558" s="6" t="s">
        <v>29</v>
      </c>
      <c r="BR558" s="10">
        <v>3.9464297946558893</v>
      </c>
      <c r="BS558" s="10">
        <v>8.2350549003660021</v>
      </c>
      <c r="BT558" s="10">
        <v>0.87858072387149255</v>
      </c>
      <c r="BU558" s="10">
        <v>70.803305205368048</v>
      </c>
      <c r="BV558" s="7">
        <v>0.10253857791225414</v>
      </c>
      <c r="BW558" s="11">
        <v>914.98895246850896</v>
      </c>
      <c r="BX558" s="7">
        <v>22.5</v>
      </c>
      <c r="BY558" s="7">
        <v>75.555555555555557</v>
      </c>
      <c r="BZ558" s="7">
        <f t="shared" si="51"/>
        <v>4.794520547945206</v>
      </c>
      <c r="CA558" s="9">
        <v>15.284810016944402</v>
      </c>
      <c r="CB558" s="12">
        <v>0.87858072387149255</v>
      </c>
      <c r="CC558" s="7">
        <v>4</v>
      </c>
      <c r="CD558" s="7">
        <v>4</v>
      </c>
      <c r="CJ558" s="2">
        <v>0.87858072387149255</v>
      </c>
      <c r="CK558" s="12">
        <v>0.87858072387149255</v>
      </c>
      <c r="CL558" s="7">
        <v>2.999187</v>
      </c>
      <c r="CM558" s="7">
        <v>2.999187</v>
      </c>
      <c r="CS558" s="12">
        <v>0.87858072387149255</v>
      </c>
      <c r="CU558" s="7">
        <v>22.5</v>
      </c>
    </row>
    <row r="559" spans="1:99" x14ac:dyDescent="0.15">
      <c r="B559" s="5" t="s">
        <v>47</v>
      </c>
      <c r="C559" s="6">
        <v>18</v>
      </c>
      <c r="D559" s="14">
        <v>376204</v>
      </c>
      <c r="E559" s="14">
        <v>5452880</v>
      </c>
      <c r="F559" s="2">
        <v>-76.699937000000006</v>
      </c>
      <c r="G559" s="2">
        <v>49.216191999999999</v>
      </c>
      <c r="H559" s="5" t="s">
        <v>1</v>
      </c>
      <c r="I559" s="1" t="s">
        <v>46</v>
      </c>
      <c r="J559" s="3" t="s">
        <v>15</v>
      </c>
      <c r="K559" s="3" t="s">
        <v>9</v>
      </c>
      <c r="L559" s="7">
        <v>68.331637999999998</v>
      </c>
      <c r="M559" s="7">
        <v>14.608342</v>
      </c>
      <c r="N559" s="7">
        <v>6.1038000000000002E-2</v>
      </c>
      <c r="O559" s="7">
        <v>6.5005090000000001</v>
      </c>
      <c r="P559" s="7">
        <v>0.86470000000000002</v>
      </c>
      <c r="Q559" s="7">
        <v>3.0925739999999999</v>
      </c>
      <c r="R559" s="7">
        <v>3.5605289999999998</v>
      </c>
      <c r="S559" s="7">
        <v>2.0752799999999998</v>
      </c>
      <c r="T559" s="7">
        <v>0.69176000000000004</v>
      </c>
      <c r="U559" s="7">
        <v>0.21363199999999999</v>
      </c>
      <c r="V559" s="7">
        <v>0.53</v>
      </c>
      <c r="W559" s="7">
        <v>98.83</v>
      </c>
      <c r="X559" s="7"/>
      <c r="Y559" s="7"/>
      <c r="Z559" s="7"/>
      <c r="AA559" s="7"/>
      <c r="AB559" s="7"/>
      <c r="AC559" s="8">
        <v>6</v>
      </c>
      <c r="AD559" s="9">
        <v>1</v>
      </c>
      <c r="AE559" s="7">
        <v>0.7</v>
      </c>
      <c r="AF559" s="9">
        <v>44</v>
      </c>
      <c r="AG559" s="8">
        <v>260</v>
      </c>
      <c r="AH559" s="9">
        <v>587</v>
      </c>
      <c r="AI559" s="9">
        <v>14</v>
      </c>
      <c r="AJ559" s="9">
        <v>310</v>
      </c>
      <c r="AK559" s="7">
        <v>7.3</v>
      </c>
      <c r="AL559" s="7">
        <v>1.2</v>
      </c>
      <c r="AM559" s="7">
        <v>4.3</v>
      </c>
      <c r="AN559" s="7">
        <v>1.1000000000000001</v>
      </c>
      <c r="AO559" s="9">
        <v>9.3000000000000007</v>
      </c>
      <c r="AP559" s="8">
        <v>12</v>
      </c>
      <c r="AQ559" s="8">
        <v>32</v>
      </c>
      <c r="AR559" s="8">
        <v>1</v>
      </c>
      <c r="AS559" s="8">
        <v>3</v>
      </c>
      <c r="AT559" s="7">
        <v>1</v>
      </c>
      <c r="AU559" s="8">
        <v>5</v>
      </c>
      <c r="AV559" s="7">
        <v>16</v>
      </c>
      <c r="AW559" s="8"/>
      <c r="AX559" s="7"/>
      <c r="AY559" s="7"/>
      <c r="AZ559" s="7"/>
      <c r="BA559" s="7"/>
      <c r="BB559" s="9">
        <v>51</v>
      </c>
      <c r="BC559" s="7">
        <v>38</v>
      </c>
      <c r="BD559" s="7">
        <v>83</v>
      </c>
      <c r="BE559" s="7">
        <v>10</v>
      </c>
      <c r="BF559" s="7">
        <v>42</v>
      </c>
      <c r="BG559" s="7">
        <v>9.3000000000000007</v>
      </c>
      <c r="BH559" s="7">
        <v>2</v>
      </c>
      <c r="BI559" s="7">
        <v>9</v>
      </c>
      <c r="BJ559" s="7">
        <v>1.3</v>
      </c>
      <c r="BK559" s="7">
        <v>3</v>
      </c>
      <c r="BL559" s="7">
        <v>1.8</v>
      </c>
      <c r="BM559" s="7"/>
      <c r="BN559" s="7">
        <v>0.7</v>
      </c>
      <c r="BO559" s="7">
        <v>4.8</v>
      </c>
      <c r="BP559" s="7">
        <v>0.76</v>
      </c>
      <c r="BQ559" s="6" t="s">
        <v>29</v>
      </c>
      <c r="BR559" s="10">
        <v>1.7156860760957557</v>
      </c>
      <c r="BS559" s="10">
        <v>38.657171922685656</v>
      </c>
      <c r="BT559" s="10">
        <v>0.87965412004069177</v>
      </c>
      <c r="BU559" s="10">
        <v>69.513365208545281</v>
      </c>
      <c r="BV559" s="7">
        <v>0.21616108469088333</v>
      </c>
      <c r="BW559" s="11">
        <v>983.18472107864352</v>
      </c>
      <c r="BX559" s="7">
        <v>7.916666666666667</v>
      </c>
      <c r="BY559" s="7">
        <v>5.0980392156862742</v>
      </c>
      <c r="BZ559" s="7">
        <f t="shared" ref="BZ559:BZ566" si="52">AP559/AO559</f>
        <v>1.2903225806451613</v>
      </c>
      <c r="CA559" s="9">
        <v>5.3779887096656234</v>
      </c>
      <c r="CB559" s="12"/>
      <c r="CC559" s="7">
        <v>1</v>
      </c>
      <c r="CD559" s="7"/>
      <c r="CJ559" s="2">
        <v>0.87965412004069177</v>
      </c>
      <c r="CK559" s="12"/>
      <c r="CL559" s="7">
        <v>6.5005090000000001</v>
      </c>
      <c r="CM559" s="7"/>
      <c r="CS559" s="12">
        <v>0.87965412004069177</v>
      </c>
      <c r="CU559" s="7">
        <v>7.916666666666667</v>
      </c>
    </row>
    <row r="560" spans="1:99" x14ac:dyDescent="0.15">
      <c r="B560" s="5" t="s">
        <v>47</v>
      </c>
      <c r="C560" s="6">
        <v>18</v>
      </c>
      <c r="D560" s="14">
        <v>367070</v>
      </c>
      <c r="E560" s="14">
        <v>5505422</v>
      </c>
      <c r="F560" s="2">
        <v>-76.842928000000001</v>
      </c>
      <c r="G560" s="2">
        <v>49.686647000000001</v>
      </c>
      <c r="H560" s="5" t="s">
        <v>1</v>
      </c>
      <c r="I560" s="1" t="s">
        <v>46</v>
      </c>
      <c r="J560" s="3" t="s">
        <v>15</v>
      </c>
      <c r="K560" s="3" t="s">
        <v>9</v>
      </c>
      <c r="L560" s="7">
        <v>62.973703</v>
      </c>
      <c r="M560" s="7">
        <v>14.838516</v>
      </c>
      <c r="N560" s="7">
        <v>0.22997699999999999</v>
      </c>
      <c r="O560" s="7">
        <v>9.7790219999999994</v>
      </c>
      <c r="P560" s="7">
        <v>0.87991200000000003</v>
      </c>
      <c r="Q560" s="7">
        <v>5.4394559999999998</v>
      </c>
      <c r="R560" s="7">
        <v>4.2295769999999999</v>
      </c>
      <c r="S560" s="7">
        <v>0.91990799999999995</v>
      </c>
      <c r="T560" s="7">
        <v>0.53994600000000004</v>
      </c>
      <c r="U560" s="7">
        <v>0.169983</v>
      </c>
      <c r="V560" s="7">
        <v>0.1</v>
      </c>
      <c r="W560" s="7">
        <v>100.11</v>
      </c>
      <c r="X560" s="7"/>
      <c r="Y560" s="7"/>
      <c r="Z560" s="7"/>
      <c r="AA560" s="7"/>
      <c r="AB560" s="7"/>
      <c r="AC560" s="8"/>
      <c r="AD560" s="9"/>
      <c r="AE560" s="7">
        <v>6.2</v>
      </c>
      <c r="AF560" s="9">
        <v>35.9</v>
      </c>
      <c r="AG560" s="8">
        <v>220.8</v>
      </c>
      <c r="AH560" s="9">
        <v>396</v>
      </c>
      <c r="AI560" s="9">
        <v>16.899999999999999</v>
      </c>
      <c r="AJ560" s="9">
        <v>286.60000000000002</v>
      </c>
      <c r="AK560" s="7">
        <v>8.4</v>
      </c>
      <c r="AL560" s="7">
        <v>1</v>
      </c>
      <c r="AM560" s="7">
        <v>2.9</v>
      </c>
      <c r="AN560" s="7">
        <v>0.7</v>
      </c>
      <c r="AO560" s="9">
        <v>14</v>
      </c>
      <c r="AP560" s="8"/>
      <c r="AQ560" s="8"/>
      <c r="AR560" s="8"/>
      <c r="AS560" s="8">
        <v>5.0999999999999996</v>
      </c>
      <c r="AT560" s="7">
        <v>22.4</v>
      </c>
      <c r="AU560" s="8">
        <v>77</v>
      </c>
      <c r="AV560" s="7">
        <v>1.5</v>
      </c>
      <c r="AW560" s="8"/>
      <c r="AX560" s="7">
        <v>0.1</v>
      </c>
      <c r="AY560" s="7">
        <v>1.3</v>
      </c>
      <c r="AZ560" s="7"/>
      <c r="BA560" s="7"/>
      <c r="BB560" s="9">
        <v>61</v>
      </c>
      <c r="BC560" s="7">
        <v>22</v>
      </c>
      <c r="BD560" s="7">
        <v>58.7</v>
      </c>
      <c r="BE560" s="7">
        <v>7.51</v>
      </c>
      <c r="BF560" s="7">
        <v>33</v>
      </c>
      <c r="BG560" s="7">
        <v>8.6</v>
      </c>
      <c r="BH560" s="7">
        <v>2.06</v>
      </c>
      <c r="BI560" s="7">
        <v>9.0500000000000007</v>
      </c>
      <c r="BJ560" s="7">
        <v>1.84</v>
      </c>
      <c r="BK560" s="7">
        <v>10.1</v>
      </c>
      <c r="BL560" s="7">
        <v>2.2200000000000002</v>
      </c>
      <c r="BM560" s="7">
        <v>6.83</v>
      </c>
      <c r="BN560" s="7">
        <v>1.05</v>
      </c>
      <c r="BO560" s="7">
        <v>6.83</v>
      </c>
      <c r="BP560" s="7">
        <v>1.06</v>
      </c>
      <c r="BQ560" s="6" t="s">
        <v>29</v>
      </c>
      <c r="BR560" s="10">
        <v>4.5978260869565215</v>
      </c>
      <c r="BS560" s="10">
        <v>21.997800219978</v>
      </c>
      <c r="BT560" s="10">
        <v>0.87982401759824025</v>
      </c>
      <c r="BU560" s="10">
        <v>62.967406259374066</v>
      </c>
      <c r="BV560" s="7">
        <v>0.16979622415343124</v>
      </c>
      <c r="BW560" s="11">
        <v>884.15869672278438</v>
      </c>
      <c r="BX560" s="7">
        <v>3.2210834553440701</v>
      </c>
      <c r="BY560" s="7">
        <v>3.6196721311475413</v>
      </c>
      <c r="BZ560" s="7">
        <f t="shared" si="52"/>
        <v>0</v>
      </c>
      <c r="CA560" s="9">
        <v>2.188162162829197</v>
      </c>
      <c r="CB560" s="12">
        <v>0.87982401759824025</v>
      </c>
      <c r="CC560" s="7">
        <v>22.4</v>
      </c>
      <c r="CD560" s="7">
        <v>22.4</v>
      </c>
      <c r="CJ560" s="2">
        <v>0.87982401759824025</v>
      </c>
      <c r="CK560" s="12"/>
      <c r="CL560" s="7">
        <v>9.7790219999999994</v>
      </c>
      <c r="CM560" s="7"/>
      <c r="CS560" s="12">
        <v>0.87982401759824025</v>
      </c>
      <c r="CU560" s="7">
        <v>3.2210834553440701</v>
      </c>
    </row>
    <row r="561" spans="1:99" x14ac:dyDescent="0.15">
      <c r="B561" s="5" t="s">
        <v>67</v>
      </c>
      <c r="C561" s="6">
        <v>18</v>
      </c>
      <c r="D561" s="14">
        <v>376670</v>
      </c>
      <c r="E561" s="14">
        <v>5374719</v>
      </c>
      <c r="F561" s="2">
        <v>-76.669983999999999</v>
      </c>
      <c r="G561" s="2">
        <v>48.513466000000001</v>
      </c>
      <c r="H561" s="5" t="s">
        <v>1</v>
      </c>
      <c r="I561" s="1" t="s">
        <v>46</v>
      </c>
      <c r="J561" s="3" t="s">
        <v>48</v>
      </c>
      <c r="K561" s="3" t="s">
        <v>52</v>
      </c>
      <c r="L561" s="7">
        <v>70.732927000000004</v>
      </c>
      <c r="M561" s="7">
        <v>15.318467999999999</v>
      </c>
      <c r="N561" s="7">
        <v>2.9996999999999999E-2</v>
      </c>
      <c r="O561" s="7">
        <v>3.019698</v>
      </c>
      <c r="P561" s="7">
        <v>0.87991200000000003</v>
      </c>
      <c r="Q561" s="7">
        <v>3.5296470000000002</v>
      </c>
      <c r="R561" s="7">
        <v>4.9795020000000001</v>
      </c>
      <c r="S561" s="7">
        <v>1.09989</v>
      </c>
      <c r="T561" s="7">
        <v>0.34996500000000003</v>
      </c>
      <c r="U561" s="7">
        <v>5.9993999999999999E-2</v>
      </c>
      <c r="V561" s="7">
        <v>0.41</v>
      </c>
      <c r="W561" s="7">
        <v>100.42</v>
      </c>
      <c r="X561" s="7"/>
      <c r="Y561" s="7"/>
      <c r="Z561" s="7"/>
      <c r="AA561" s="7"/>
      <c r="AB561" s="7"/>
      <c r="AC561" s="8"/>
      <c r="AD561" s="9"/>
      <c r="AE561" s="7">
        <v>0.9</v>
      </c>
      <c r="AF561" s="9">
        <v>29</v>
      </c>
      <c r="AG561" s="8">
        <v>542</v>
      </c>
      <c r="AH561" s="9">
        <v>388</v>
      </c>
      <c r="AI561" s="9">
        <v>1</v>
      </c>
      <c r="AJ561" s="9">
        <v>105</v>
      </c>
      <c r="AK561" s="7">
        <v>2.6</v>
      </c>
      <c r="AL561" s="7">
        <v>0.12</v>
      </c>
      <c r="AM561" s="7">
        <v>0.92</v>
      </c>
      <c r="AN561" s="7">
        <v>0.38</v>
      </c>
      <c r="AO561" s="9">
        <v>3.1</v>
      </c>
      <c r="AP561" s="8">
        <v>32</v>
      </c>
      <c r="AQ561" s="8">
        <v>14</v>
      </c>
      <c r="AR561" s="8">
        <v>6</v>
      </c>
      <c r="AS561" s="8">
        <v>5</v>
      </c>
      <c r="AT561" s="7">
        <v>13</v>
      </c>
      <c r="AU561" s="8">
        <v>52</v>
      </c>
      <c r="AV561" s="7"/>
      <c r="AW561" s="8">
        <v>1.1000000000000001</v>
      </c>
      <c r="AX561" s="7"/>
      <c r="AY561" s="7"/>
      <c r="AZ561" s="7"/>
      <c r="BA561" s="7"/>
      <c r="BB561" s="9">
        <v>2.1</v>
      </c>
      <c r="BC561" s="7">
        <v>8</v>
      </c>
      <c r="BD561" s="7">
        <v>17.100000000000001</v>
      </c>
      <c r="BE561" s="7">
        <v>1.87</v>
      </c>
      <c r="BF561" s="7">
        <v>7.02</v>
      </c>
      <c r="BG561" s="7">
        <v>1.03</v>
      </c>
      <c r="BH561" s="7">
        <v>0.48699999999999999</v>
      </c>
      <c r="BI561" s="7">
        <v>0.78</v>
      </c>
      <c r="BJ561" s="7">
        <v>0.1</v>
      </c>
      <c r="BK561" s="7">
        <v>0.46</v>
      </c>
      <c r="BL561" s="7">
        <v>0.09</v>
      </c>
      <c r="BM561" s="7">
        <v>0.24</v>
      </c>
      <c r="BN561" s="7">
        <v>3.3000000000000002E-2</v>
      </c>
      <c r="BO561" s="7">
        <v>0.21</v>
      </c>
      <c r="BP561" s="7">
        <v>3.1E-2</v>
      </c>
      <c r="BQ561" s="6" t="s">
        <v>29</v>
      </c>
      <c r="BR561" s="10">
        <v>4.5272727272727273</v>
      </c>
      <c r="BS561" s="10">
        <v>7.9992000799920007</v>
      </c>
      <c r="BT561" s="10">
        <v>0.87982401759824025</v>
      </c>
      <c r="BU561" s="10">
        <v>70.72585441455854</v>
      </c>
      <c r="BV561" s="7">
        <v>5.9743079067914755E-2</v>
      </c>
      <c r="BW561" s="11">
        <v>861.74028505468061</v>
      </c>
      <c r="BX561" s="7">
        <v>38.095238095238095</v>
      </c>
      <c r="BY561" s="7">
        <v>258.09523809523807</v>
      </c>
      <c r="BZ561" s="7">
        <f t="shared" si="52"/>
        <v>10.32258064516129</v>
      </c>
      <c r="CA561" s="9">
        <v>25.879043414932319</v>
      </c>
      <c r="CB561" s="12">
        <v>0.87982401759824025</v>
      </c>
      <c r="CC561" s="7">
        <v>13</v>
      </c>
      <c r="CD561" s="7">
        <v>13</v>
      </c>
      <c r="CJ561" s="2">
        <v>0.87982401759824025</v>
      </c>
      <c r="CK561" s="12">
        <v>0.87982401759824025</v>
      </c>
      <c r="CL561" s="7">
        <v>3.019698</v>
      </c>
      <c r="CM561" s="7">
        <v>3.019698</v>
      </c>
      <c r="CS561" s="12">
        <v>0.87982401759824025</v>
      </c>
      <c r="CU561" s="7">
        <v>38.095238095238095</v>
      </c>
    </row>
    <row r="562" spans="1:99" x14ac:dyDescent="0.15">
      <c r="A562" s="3" t="s">
        <v>309</v>
      </c>
      <c r="B562" s="5" t="s">
        <v>47</v>
      </c>
      <c r="C562" s="6">
        <v>17</v>
      </c>
      <c r="D562" s="14">
        <v>620417.66110499995</v>
      </c>
      <c r="E562" s="14">
        <v>5365463.6644219998</v>
      </c>
      <c r="F562" s="2">
        <v>-79.372100000000003</v>
      </c>
      <c r="G562" s="2">
        <v>48.430799999999998</v>
      </c>
      <c r="H562" s="5" t="s">
        <v>1</v>
      </c>
      <c r="I562" s="1" t="s">
        <v>46</v>
      </c>
      <c r="J562" s="3" t="s">
        <v>15</v>
      </c>
      <c r="K562" s="3" t="s">
        <v>9</v>
      </c>
      <c r="L562" s="7">
        <v>74.438036999999994</v>
      </c>
      <c r="M562" s="7">
        <v>12.684509</v>
      </c>
      <c r="N562" s="7">
        <v>7.0806999999999995E-2</v>
      </c>
      <c r="O562" s="7">
        <v>4.4514610000000001</v>
      </c>
      <c r="P562" s="7">
        <v>0.86990999999999996</v>
      </c>
      <c r="Q562" s="7">
        <v>1.112676</v>
      </c>
      <c r="R562" s="7">
        <v>4.6125489999999996</v>
      </c>
      <c r="S562" s="7">
        <v>1.375672</v>
      </c>
      <c r="T562" s="7">
        <v>0.31357200000000002</v>
      </c>
      <c r="U562" s="7">
        <v>7.0806999999999995E-2</v>
      </c>
      <c r="V562" s="7">
        <v>1.23</v>
      </c>
      <c r="W562" s="7">
        <v>100.090748</v>
      </c>
      <c r="X562" s="7"/>
      <c r="Y562" s="7"/>
      <c r="Z562" s="7"/>
      <c r="AA562" s="7"/>
      <c r="AB562" s="7"/>
      <c r="AC562" s="8">
        <v>6</v>
      </c>
      <c r="AD562" s="9">
        <v>0.66</v>
      </c>
      <c r="AE562" s="7">
        <v>0.26300000000000001</v>
      </c>
      <c r="AF562" s="9">
        <v>24.44</v>
      </c>
      <c r="AG562" s="8">
        <v>76.3</v>
      </c>
      <c r="AH562" s="9">
        <v>315.08</v>
      </c>
      <c r="AI562" s="9">
        <v>14</v>
      </c>
      <c r="AJ562" s="9">
        <v>248.6</v>
      </c>
      <c r="AK562" s="7">
        <v>7.5</v>
      </c>
      <c r="AL562" s="7">
        <v>1.01</v>
      </c>
      <c r="AM562" s="7">
        <v>3.28</v>
      </c>
      <c r="AN562" s="7">
        <v>0.84599999999999997</v>
      </c>
      <c r="AO562" s="9">
        <v>10.9</v>
      </c>
      <c r="AP562" s="8">
        <v>4.74</v>
      </c>
      <c r="AQ562" s="8"/>
      <c r="AR562" s="8">
        <v>1.26</v>
      </c>
      <c r="AS562" s="8">
        <v>2.0699999999999998</v>
      </c>
      <c r="AT562" s="7">
        <v>3.33</v>
      </c>
      <c r="AU562" s="8">
        <v>71.459999999999994</v>
      </c>
      <c r="AV562" s="7">
        <v>2</v>
      </c>
      <c r="AW562" s="8"/>
      <c r="AX562" s="7"/>
      <c r="AY562" s="7"/>
      <c r="AZ562" s="7"/>
      <c r="BA562" s="7"/>
      <c r="BB562" s="9">
        <v>74.459999999999994</v>
      </c>
      <c r="BC562" s="7">
        <v>25.94</v>
      </c>
      <c r="BD562" s="7">
        <v>62.08</v>
      </c>
      <c r="BE562" s="7">
        <v>8.6199999999999992</v>
      </c>
      <c r="BF562" s="7">
        <v>39.619999999999997</v>
      </c>
      <c r="BG562" s="7">
        <v>10.32</v>
      </c>
      <c r="BH562" s="7">
        <v>1.885</v>
      </c>
      <c r="BI562" s="7">
        <v>11.846</v>
      </c>
      <c r="BJ562" s="7">
        <v>2.0760000000000001</v>
      </c>
      <c r="BK562" s="7">
        <v>13.25</v>
      </c>
      <c r="BL562" s="7">
        <v>2.8679999999999999</v>
      </c>
      <c r="BM562" s="7">
        <v>8.9789999999999992</v>
      </c>
      <c r="BN562" s="7">
        <v>1.3979999999999999</v>
      </c>
      <c r="BO562" s="7">
        <v>9.2799999999999994</v>
      </c>
      <c r="BP562" s="7">
        <v>1.4219999999999999</v>
      </c>
      <c r="BQ562" s="6" t="s">
        <v>55</v>
      </c>
      <c r="BR562" s="10">
        <v>3.3529424165062598</v>
      </c>
      <c r="BS562" s="10">
        <v>26.238927506395157</v>
      </c>
      <c r="BT562" s="10">
        <v>0.87993467336500431</v>
      </c>
      <c r="BU562" s="10">
        <v>75.295846436444108</v>
      </c>
      <c r="BV562" s="7">
        <v>7.0742802321749051E-2</v>
      </c>
      <c r="BW562" s="11">
        <v>921.57542473517231</v>
      </c>
      <c r="BX562" s="7">
        <v>2.7952586206896557</v>
      </c>
      <c r="BY562" s="7">
        <v>1.0247112543647596</v>
      </c>
      <c r="BZ562" s="7">
        <f t="shared" si="52"/>
        <v>0.43486238532110094</v>
      </c>
      <c r="CA562" s="9">
        <v>1.8988887540207751</v>
      </c>
      <c r="CB562" s="12">
        <v>0.87993467336500431</v>
      </c>
      <c r="CC562" s="7">
        <v>3.33</v>
      </c>
      <c r="CD562" s="7">
        <v>3.33</v>
      </c>
      <c r="CJ562" s="2">
        <v>0.87993467336500431</v>
      </c>
      <c r="CK562" s="12">
        <v>0.87993467336500431</v>
      </c>
      <c r="CL562" s="7">
        <v>4.4514610000000001</v>
      </c>
      <c r="CM562" s="7">
        <v>4.4514610000000001</v>
      </c>
      <c r="CS562" s="12">
        <v>0.87993467336500431</v>
      </c>
      <c r="CU562" s="7">
        <v>2.7952586206896557</v>
      </c>
    </row>
    <row r="563" spans="1:99" x14ac:dyDescent="0.15">
      <c r="B563" s="5" t="s">
        <v>67</v>
      </c>
      <c r="C563" s="6">
        <v>18</v>
      </c>
      <c r="D563" s="14">
        <v>313313</v>
      </c>
      <c r="E563" s="14">
        <v>5524239</v>
      </c>
      <c r="F563" s="2">
        <v>-77.596541000000002</v>
      </c>
      <c r="G563" s="2">
        <v>49.841472000000003</v>
      </c>
      <c r="H563" s="5" t="s">
        <v>1</v>
      </c>
      <c r="I563" s="1" t="s">
        <v>46</v>
      </c>
      <c r="J563" s="3" t="s">
        <v>48</v>
      </c>
      <c r="K563" s="3" t="s">
        <v>52</v>
      </c>
      <c r="L563" s="7">
        <v>70.979836000000006</v>
      </c>
      <c r="M563" s="7">
        <v>15.979329</v>
      </c>
      <c r="N563" s="7">
        <v>2.0264999999999998E-2</v>
      </c>
      <c r="O563" s="7">
        <v>1.9252199999999999</v>
      </c>
      <c r="P563" s="7">
        <v>0.87141599999999997</v>
      </c>
      <c r="Q563" s="7">
        <v>2.9486270000000001</v>
      </c>
      <c r="R563" s="7">
        <v>5.4818119999999997</v>
      </c>
      <c r="S563" s="7">
        <v>1.4895130000000001</v>
      </c>
      <c r="T563" s="7">
        <v>0.23305300000000001</v>
      </c>
      <c r="U563" s="7">
        <v>7.0929000000000006E-2</v>
      </c>
      <c r="V563" s="7">
        <v>1.2</v>
      </c>
      <c r="W563" s="7">
        <v>99.89</v>
      </c>
      <c r="X563" s="7"/>
      <c r="Y563" s="7"/>
      <c r="Z563" s="7"/>
      <c r="AA563" s="7"/>
      <c r="AB563" s="7"/>
      <c r="AC563" s="8"/>
      <c r="AD563" s="9"/>
      <c r="AE563" s="7">
        <v>1.1000000000000001</v>
      </c>
      <c r="AF563" s="9">
        <v>32.700000000000003</v>
      </c>
      <c r="AG563" s="8">
        <v>532.5</v>
      </c>
      <c r="AH563" s="9">
        <v>394</v>
      </c>
      <c r="AI563" s="9">
        <v>1.1000000000000001</v>
      </c>
      <c r="AJ563" s="9">
        <v>86.2</v>
      </c>
      <c r="AK563" s="7">
        <v>2.2000000000000002</v>
      </c>
      <c r="AL563" s="7">
        <v>0.1</v>
      </c>
      <c r="AM563" s="7">
        <v>0.6</v>
      </c>
      <c r="AN563" s="7">
        <v>0.1</v>
      </c>
      <c r="AO563" s="9">
        <v>4</v>
      </c>
      <c r="AP563" s="8">
        <v>30</v>
      </c>
      <c r="AQ563" s="8"/>
      <c r="AR563" s="8">
        <v>6.2</v>
      </c>
      <c r="AS563" s="8">
        <v>4.4000000000000004</v>
      </c>
      <c r="AT563" s="7">
        <v>7</v>
      </c>
      <c r="AU563" s="8">
        <v>29</v>
      </c>
      <c r="AV563" s="7">
        <v>1.5</v>
      </c>
      <c r="AW563" s="8"/>
      <c r="AX563" s="7"/>
      <c r="AY563" s="7"/>
      <c r="AZ563" s="7"/>
      <c r="BA563" s="7"/>
      <c r="BB563" s="9">
        <v>2.4</v>
      </c>
      <c r="BC563" s="7">
        <v>5.2</v>
      </c>
      <c r="BD563" s="7">
        <v>11.4</v>
      </c>
      <c r="BE563" s="7">
        <v>1.36</v>
      </c>
      <c r="BF563" s="7">
        <v>5.3</v>
      </c>
      <c r="BG563" s="7">
        <v>0.85</v>
      </c>
      <c r="BH563" s="7">
        <v>0.3</v>
      </c>
      <c r="BI563" s="7">
        <v>0.79</v>
      </c>
      <c r="BJ563" s="7">
        <v>0.1</v>
      </c>
      <c r="BK563" s="7">
        <v>0.55000000000000004</v>
      </c>
      <c r="BL563" s="7">
        <v>0.11</v>
      </c>
      <c r="BM563" s="7">
        <v>0.27</v>
      </c>
      <c r="BN563" s="7">
        <v>0.05</v>
      </c>
      <c r="BO563" s="7">
        <v>0.27</v>
      </c>
      <c r="BP563" s="7">
        <v>0.06</v>
      </c>
      <c r="BQ563" s="6" t="s">
        <v>29</v>
      </c>
      <c r="BR563" s="10">
        <v>3.6802713370074644</v>
      </c>
      <c r="BS563" s="10">
        <v>5.2690242172459216</v>
      </c>
      <c r="BT563" s="10">
        <v>0.88298307832607148</v>
      </c>
      <c r="BU563" s="10">
        <v>71.922014388489217</v>
      </c>
      <c r="BV563" s="7">
        <v>7.1007107818600465E-2</v>
      </c>
      <c r="BW563" s="11">
        <v>889.89796198194165</v>
      </c>
      <c r="BX563" s="7">
        <v>19.25925925925926</v>
      </c>
      <c r="BY563" s="7">
        <v>221.875</v>
      </c>
      <c r="BZ563" s="7">
        <f t="shared" si="52"/>
        <v>7.5</v>
      </c>
      <c r="CA563" s="9">
        <v>13.083294170882452</v>
      </c>
      <c r="CB563" s="12">
        <v>0.88298307832607148</v>
      </c>
      <c r="CC563" s="7">
        <v>7</v>
      </c>
      <c r="CD563" s="7">
        <v>7</v>
      </c>
      <c r="CJ563" s="2">
        <v>0.88298307832607148</v>
      </c>
      <c r="CK563" s="12">
        <v>0.88298307832607148</v>
      </c>
      <c r="CL563" s="7">
        <v>1.9252199999999999</v>
      </c>
      <c r="CM563" s="7">
        <v>1.9252199999999999</v>
      </c>
      <c r="CS563" s="12">
        <v>0.88298307832607148</v>
      </c>
      <c r="CU563" s="7">
        <v>19.25925925925926</v>
      </c>
    </row>
    <row r="564" spans="1:99" x14ac:dyDescent="0.15">
      <c r="A564" s="3" t="s">
        <v>364</v>
      </c>
      <c r="B564" s="5" t="s">
        <v>67</v>
      </c>
      <c r="C564" s="6">
        <v>17</v>
      </c>
      <c r="D564" s="14">
        <v>523562.04645299999</v>
      </c>
      <c r="E564" s="14">
        <v>5340006.0044200001</v>
      </c>
      <c r="F564" s="2">
        <v>-80.682828999999998</v>
      </c>
      <c r="G564" s="2">
        <v>48.212843999999997</v>
      </c>
      <c r="H564" s="5" t="s">
        <v>1</v>
      </c>
      <c r="I564" s="1" t="s">
        <v>46</v>
      </c>
      <c r="J564" s="3" t="s">
        <v>48</v>
      </c>
      <c r="K564" s="3" t="s">
        <v>52</v>
      </c>
      <c r="L564" s="7">
        <v>71.612114000000005</v>
      </c>
      <c r="M564" s="7">
        <v>15.335985000000001</v>
      </c>
      <c r="N564" s="7">
        <v>2.0393999999999999E-2</v>
      </c>
      <c r="O564" s="7">
        <v>1.631488</v>
      </c>
      <c r="P564" s="7">
        <v>0.86672800000000005</v>
      </c>
      <c r="Q564" s="7">
        <v>1.774243</v>
      </c>
      <c r="R564" s="7">
        <v>5.4858770000000003</v>
      </c>
      <c r="S564" s="7">
        <v>3.0182519999999999</v>
      </c>
      <c r="T564" s="7">
        <v>0.19373899999999999</v>
      </c>
      <c r="U564" s="7">
        <v>6.1180999999999999E-2</v>
      </c>
      <c r="V564" s="7">
        <v>1.1000000000000001</v>
      </c>
      <c r="W564" s="7">
        <v>99.19</v>
      </c>
      <c r="X564" s="7"/>
      <c r="Y564" s="7"/>
      <c r="Z564" s="7"/>
      <c r="AA564" s="7"/>
      <c r="AB564" s="7"/>
      <c r="AC564" s="8">
        <v>14.04</v>
      </c>
      <c r="AD564" s="9"/>
      <c r="AE564" s="7">
        <v>1.08</v>
      </c>
      <c r="AF564" s="9">
        <v>85</v>
      </c>
      <c r="AG564" s="8">
        <v>996</v>
      </c>
      <c r="AH564" s="9">
        <v>1520</v>
      </c>
      <c r="AI564" s="9">
        <v>2.62</v>
      </c>
      <c r="AJ564" s="9">
        <v>72</v>
      </c>
      <c r="AK564" s="7">
        <v>2.54</v>
      </c>
      <c r="AL564" s="7">
        <v>0.33</v>
      </c>
      <c r="AM564" s="7">
        <v>3.32</v>
      </c>
      <c r="AN564" s="7">
        <v>0.87</v>
      </c>
      <c r="AO564" s="9">
        <v>2.86</v>
      </c>
      <c r="AP564" s="8">
        <v>33.799999999999997</v>
      </c>
      <c r="AQ564" s="8">
        <v>34</v>
      </c>
      <c r="AR564" s="8">
        <v>15.25</v>
      </c>
      <c r="AS564" s="8">
        <v>3.71</v>
      </c>
      <c r="AT564" s="7">
        <v>4</v>
      </c>
      <c r="AU564" s="8">
        <v>44</v>
      </c>
      <c r="AV564" s="7">
        <v>19.89</v>
      </c>
      <c r="AW564" s="8"/>
      <c r="AX564" s="7"/>
      <c r="AY564" s="7"/>
      <c r="AZ564" s="7"/>
      <c r="BA564" s="7"/>
      <c r="BB564" s="9">
        <v>3.46</v>
      </c>
      <c r="BC564" s="7">
        <v>8.98</v>
      </c>
      <c r="BD564" s="7">
        <v>24.26</v>
      </c>
      <c r="BE564" s="7">
        <v>2.6</v>
      </c>
      <c r="BF564" s="7">
        <v>10.07</v>
      </c>
      <c r="BG564" s="7">
        <v>1.96</v>
      </c>
      <c r="BH564" s="7">
        <v>0.45</v>
      </c>
      <c r="BI564" s="7">
        <v>1.1599999999999999</v>
      </c>
      <c r="BJ564" s="7">
        <v>0.14000000000000001</v>
      </c>
      <c r="BK564" s="7">
        <v>0.64</v>
      </c>
      <c r="BL564" s="7">
        <v>0.12</v>
      </c>
      <c r="BM564" s="7">
        <v>0.3</v>
      </c>
      <c r="BN564" s="7">
        <v>0.05</v>
      </c>
      <c r="BO564" s="7">
        <v>0.26</v>
      </c>
      <c r="BP564" s="7">
        <v>0.04</v>
      </c>
      <c r="BQ564" s="6" t="s">
        <v>37</v>
      </c>
      <c r="BR564" s="10">
        <v>1.8175675854766271</v>
      </c>
      <c r="BS564" s="10">
        <v>9.15485778366806</v>
      </c>
      <c r="BT564" s="10">
        <v>0.88360485268630851</v>
      </c>
      <c r="BU564" s="10">
        <v>73.006538892853499</v>
      </c>
      <c r="BV564" s="7">
        <v>6.1680612965016639E-2</v>
      </c>
      <c r="BW564" s="11">
        <v>887.18325841995363</v>
      </c>
      <c r="BX564" s="7">
        <v>34.53846153846154</v>
      </c>
      <c r="BY564" s="7">
        <v>287.86127167630059</v>
      </c>
      <c r="BZ564" s="7">
        <f t="shared" si="52"/>
        <v>11.818181818181818</v>
      </c>
      <c r="CA564" s="9">
        <v>23.462836573018929</v>
      </c>
      <c r="CB564" s="12">
        <v>0.88360485268630851</v>
      </c>
      <c r="CC564" s="7">
        <v>4</v>
      </c>
      <c r="CD564" s="7">
        <v>4</v>
      </c>
      <c r="CJ564" s="2">
        <v>0.88360485268630851</v>
      </c>
      <c r="CK564" s="12">
        <v>0.88360485268630851</v>
      </c>
      <c r="CL564" s="7">
        <v>1.631488</v>
      </c>
      <c r="CM564" s="7">
        <v>1.631488</v>
      </c>
      <c r="CS564" s="12">
        <v>0.88360485268630851</v>
      </c>
      <c r="CU564" s="7">
        <v>34.53846153846154</v>
      </c>
    </row>
    <row r="565" spans="1:99" x14ac:dyDescent="0.15">
      <c r="B565" s="5" t="s">
        <v>47</v>
      </c>
      <c r="C565" s="6">
        <v>18</v>
      </c>
      <c r="D565" s="14">
        <v>518830</v>
      </c>
      <c r="E565" s="14">
        <v>5526446</v>
      </c>
      <c r="F565" s="2">
        <v>-74.737853999999999</v>
      </c>
      <c r="G565" s="2">
        <v>49.890112999999999</v>
      </c>
      <c r="H565" s="5" t="s">
        <v>1</v>
      </c>
      <c r="I565" s="1" t="s">
        <v>46</v>
      </c>
      <c r="J565" s="3" t="s">
        <v>15</v>
      </c>
      <c r="K565" s="3" t="s">
        <v>41</v>
      </c>
      <c r="L565" s="7">
        <v>63.037306999999998</v>
      </c>
      <c r="M565" s="7">
        <v>15.470397</v>
      </c>
      <c r="N565" s="7">
        <v>0.26358500000000001</v>
      </c>
      <c r="O565" s="7">
        <v>8.5867799999999992</v>
      </c>
      <c r="P565" s="7">
        <v>0.87185699999999999</v>
      </c>
      <c r="Q565" s="7">
        <v>6.0928630000000004</v>
      </c>
      <c r="R565" s="7">
        <v>3.9943230000000001</v>
      </c>
      <c r="S565" s="7">
        <v>0.50689399999999996</v>
      </c>
      <c r="T565" s="7">
        <v>0.92254700000000001</v>
      </c>
      <c r="U565" s="7">
        <v>0.25344699999999998</v>
      </c>
      <c r="V565" s="7">
        <v>1.3</v>
      </c>
      <c r="W565" s="7">
        <v>99.94</v>
      </c>
      <c r="X565" s="7">
        <v>0.33</v>
      </c>
      <c r="Y565" s="7">
        <v>0.11</v>
      </c>
      <c r="Z565" s="7"/>
      <c r="AA565" s="7"/>
      <c r="AB565" s="7"/>
      <c r="AC565" s="8"/>
      <c r="AD565" s="9"/>
      <c r="AE565" s="7">
        <v>0.4</v>
      </c>
      <c r="AF565" s="9">
        <v>12.5</v>
      </c>
      <c r="AG565" s="8">
        <v>349.7</v>
      </c>
      <c r="AH565" s="9">
        <v>148</v>
      </c>
      <c r="AI565" s="9">
        <v>9.6999999999999993</v>
      </c>
      <c r="AJ565" s="9">
        <v>166.2</v>
      </c>
      <c r="AK565" s="7">
        <v>4.4000000000000004</v>
      </c>
      <c r="AL565" s="7">
        <v>0.5</v>
      </c>
      <c r="AM565" s="7">
        <v>3</v>
      </c>
      <c r="AN565" s="7">
        <v>1</v>
      </c>
      <c r="AO565" s="9">
        <v>15</v>
      </c>
      <c r="AP565" s="8">
        <v>107</v>
      </c>
      <c r="AQ565" s="8"/>
      <c r="AR565" s="8">
        <v>11.5</v>
      </c>
      <c r="AS565" s="8">
        <v>8.6999999999999993</v>
      </c>
      <c r="AT565" s="7">
        <v>20.2</v>
      </c>
      <c r="AU565" s="8">
        <v>29</v>
      </c>
      <c r="AV565" s="7">
        <v>1.7</v>
      </c>
      <c r="AW565" s="8">
        <v>1</v>
      </c>
      <c r="AX565" s="7"/>
      <c r="AY565" s="7">
        <v>6.8</v>
      </c>
      <c r="AZ565" s="7"/>
      <c r="BA565" s="7"/>
      <c r="BB565" s="9">
        <v>16.8</v>
      </c>
      <c r="BC565" s="7">
        <v>20.8</v>
      </c>
      <c r="BD565" s="7">
        <v>53.6</v>
      </c>
      <c r="BE565" s="7">
        <v>7.12</v>
      </c>
      <c r="BF565" s="7">
        <v>30.8</v>
      </c>
      <c r="BG565" s="7">
        <v>5.51</v>
      </c>
      <c r="BH565" s="7">
        <v>1.2</v>
      </c>
      <c r="BI565" s="7">
        <v>4.43</v>
      </c>
      <c r="BJ565" s="7">
        <v>0.66</v>
      </c>
      <c r="BK565" s="7">
        <v>3.74</v>
      </c>
      <c r="BL565" s="7">
        <v>0.76</v>
      </c>
      <c r="BM565" s="7">
        <v>2.34</v>
      </c>
      <c r="BN565" s="7">
        <v>0.33</v>
      </c>
      <c r="BO565" s="7">
        <v>2.0099999999999998</v>
      </c>
      <c r="BP565" s="7">
        <v>0.35</v>
      </c>
      <c r="BQ565" s="6" t="s">
        <v>29</v>
      </c>
      <c r="BR565" s="10">
        <v>7.8799966067856406</v>
      </c>
      <c r="BS565" s="10">
        <v>21.086780210867801</v>
      </c>
      <c r="BT565" s="10">
        <v>0.88387773722627738</v>
      </c>
      <c r="BU565" s="10">
        <v>63.906434509326843</v>
      </c>
      <c r="BV565" s="7">
        <v>0.25359915949569739</v>
      </c>
      <c r="BW565" s="11">
        <v>942.2973674949086</v>
      </c>
      <c r="BX565" s="7">
        <v>10.348258706467663</v>
      </c>
      <c r="BY565" s="7">
        <v>20.81547619047619</v>
      </c>
      <c r="BZ565" s="7">
        <f t="shared" si="52"/>
        <v>7.1333333333333337</v>
      </c>
      <c r="CA565" s="9">
        <v>7.0298297037577351</v>
      </c>
      <c r="CB565" s="12">
        <v>0.88387773722627738</v>
      </c>
      <c r="CC565" s="7">
        <v>20.2</v>
      </c>
      <c r="CD565" s="7">
        <v>20.2</v>
      </c>
      <c r="CJ565" s="2">
        <v>0.88387773722627738</v>
      </c>
      <c r="CK565" s="12"/>
      <c r="CL565" s="7">
        <v>8.5867799999999992</v>
      </c>
      <c r="CM565" s="7"/>
      <c r="CS565" s="12">
        <v>0.88387773722627738</v>
      </c>
      <c r="CU565" s="7">
        <v>10.348258706467663</v>
      </c>
    </row>
    <row r="566" spans="1:99" x14ac:dyDescent="0.15">
      <c r="B566" s="5" t="s">
        <v>47</v>
      </c>
      <c r="C566" s="6">
        <v>17</v>
      </c>
      <c r="D566" s="14">
        <v>620124</v>
      </c>
      <c r="E566" s="14">
        <v>5350897</v>
      </c>
      <c r="F566" s="2">
        <v>-79.380228000000002</v>
      </c>
      <c r="G566" s="2">
        <v>48.299858</v>
      </c>
      <c r="H566" s="5" t="s">
        <v>1</v>
      </c>
      <c r="I566" s="1" t="s">
        <v>46</v>
      </c>
      <c r="J566" s="3" t="s">
        <v>15</v>
      </c>
      <c r="K566" s="3" t="s">
        <v>9</v>
      </c>
      <c r="L566" s="7">
        <v>73.366477000000003</v>
      </c>
      <c r="M566" s="7">
        <v>11.891234000000001</v>
      </c>
      <c r="N566" s="7">
        <v>0.121753</v>
      </c>
      <c r="O566" s="7">
        <v>6.0673700000000004</v>
      </c>
      <c r="P566" s="7">
        <v>0.87256500000000004</v>
      </c>
      <c r="Q566" s="7">
        <v>2.201705</v>
      </c>
      <c r="R566" s="7">
        <v>4.5860390000000004</v>
      </c>
      <c r="S566" s="7">
        <v>0.29423700000000003</v>
      </c>
      <c r="T566" s="7">
        <v>0.52759699999999998</v>
      </c>
      <c r="U566" s="7">
        <v>7.1023000000000003E-2</v>
      </c>
      <c r="V566" s="7">
        <v>0.84</v>
      </c>
      <c r="W566" s="7">
        <v>99.4</v>
      </c>
      <c r="X566" s="7">
        <v>0.01</v>
      </c>
      <c r="Y566" s="7">
        <v>0.26</v>
      </c>
      <c r="Z566" s="7"/>
      <c r="AA566" s="7"/>
      <c r="AB566" s="7"/>
      <c r="AC566" s="8">
        <v>5</v>
      </c>
      <c r="AD566" s="9">
        <v>1</v>
      </c>
      <c r="AE566" s="7">
        <v>0.2</v>
      </c>
      <c r="AF566" s="9">
        <v>8</v>
      </c>
      <c r="AG566" s="8">
        <v>96</v>
      </c>
      <c r="AH566" s="9">
        <v>159</v>
      </c>
      <c r="AI566" s="9">
        <v>10</v>
      </c>
      <c r="AJ566" s="9">
        <v>230</v>
      </c>
      <c r="AK566" s="7">
        <v>6.4</v>
      </c>
      <c r="AL566" s="7">
        <v>6.7</v>
      </c>
      <c r="AM566" s="7">
        <v>2</v>
      </c>
      <c r="AN566" s="7">
        <v>0.5</v>
      </c>
      <c r="AO566" s="9">
        <v>17</v>
      </c>
      <c r="AP566" s="8">
        <v>2</v>
      </c>
      <c r="AQ566" s="8"/>
      <c r="AR566" s="8">
        <v>1</v>
      </c>
      <c r="AS566" s="8">
        <v>2</v>
      </c>
      <c r="AT566" s="7">
        <v>8</v>
      </c>
      <c r="AU566" s="8">
        <v>71</v>
      </c>
      <c r="AV566" s="7">
        <v>12</v>
      </c>
      <c r="AW566" s="8"/>
      <c r="AX566" s="7"/>
      <c r="AY566" s="7"/>
      <c r="AZ566" s="7"/>
      <c r="BA566" s="7"/>
      <c r="BB566" s="9">
        <v>70</v>
      </c>
      <c r="BC566" s="7">
        <v>18</v>
      </c>
      <c r="BD566" s="7">
        <v>46</v>
      </c>
      <c r="BE566" s="7">
        <v>2</v>
      </c>
      <c r="BF566" s="7">
        <v>31</v>
      </c>
      <c r="BG566" s="7">
        <v>8.4</v>
      </c>
      <c r="BH566" s="7">
        <v>2.2000000000000002</v>
      </c>
      <c r="BI566" s="7">
        <v>12</v>
      </c>
      <c r="BJ566" s="7">
        <v>1.7</v>
      </c>
      <c r="BK566" s="7">
        <v>8</v>
      </c>
      <c r="BL566" s="7">
        <v>2.6</v>
      </c>
      <c r="BM566" s="7"/>
      <c r="BN566" s="7">
        <v>0.7</v>
      </c>
      <c r="BO566" s="7">
        <v>7</v>
      </c>
      <c r="BP566" s="7">
        <v>1.2</v>
      </c>
      <c r="BQ566" s="6" t="s">
        <v>29</v>
      </c>
      <c r="BR566" s="10">
        <v>15.586207716908479</v>
      </c>
      <c r="BS566" s="10">
        <v>18.262987012987011</v>
      </c>
      <c r="BT566" s="10">
        <v>0.88531351461038965</v>
      </c>
      <c r="BU566" s="10">
        <v>74.438389813311687</v>
      </c>
      <c r="BV566" s="7">
        <v>7.1451710261569421E-2</v>
      </c>
      <c r="BW566" s="11">
        <v>914.58363684087578</v>
      </c>
      <c r="BX566" s="7">
        <v>2.5714285714285716</v>
      </c>
      <c r="BY566" s="7">
        <v>1.3714285714285714</v>
      </c>
      <c r="BZ566" s="7">
        <f t="shared" si="52"/>
        <v>0.11764705882352941</v>
      </c>
      <c r="CA566" s="9">
        <v>1.7468354305079317</v>
      </c>
      <c r="CB566" s="12">
        <v>0.88531351461038965</v>
      </c>
      <c r="CC566" s="7">
        <v>8</v>
      </c>
      <c r="CD566" s="7">
        <v>8</v>
      </c>
      <c r="CJ566" s="2">
        <v>0.88531351461038965</v>
      </c>
      <c r="CK566" s="12">
        <v>0.88531351461038965</v>
      </c>
      <c r="CL566" s="7">
        <v>6.0673700000000004</v>
      </c>
      <c r="CM566" s="7">
        <v>6.0673700000000004</v>
      </c>
      <c r="CS566" s="12">
        <v>0.88531351461038965</v>
      </c>
      <c r="CU566" s="7">
        <v>2.5714285714285716</v>
      </c>
    </row>
    <row r="567" spans="1:99" x14ac:dyDescent="0.15">
      <c r="B567" s="5" t="s">
        <v>47</v>
      </c>
      <c r="C567" s="6">
        <v>17</v>
      </c>
      <c r="D567" s="14">
        <v>625811</v>
      </c>
      <c r="E567" s="14">
        <v>5350029</v>
      </c>
      <c r="F567" s="2">
        <v>-79.303837000000001</v>
      </c>
      <c r="G567" s="2">
        <v>48.290947000000003</v>
      </c>
      <c r="H567" s="5" t="s">
        <v>1</v>
      </c>
      <c r="I567" s="1" t="s">
        <v>46</v>
      </c>
      <c r="J567" s="3" t="s">
        <v>15</v>
      </c>
      <c r="K567" s="3" t="s">
        <v>9</v>
      </c>
      <c r="L567" s="7">
        <v>74.071443000000002</v>
      </c>
      <c r="M567" s="7">
        <v>12.269129</v>
      </c>
      <c r="N567" s="7">
        <v>5.0741000000000001E-2</v>
      </c>
      <c r="O567" s="7">
        <v>4.9015630000000003</v>
      </c>
      <c r="P567" s="7">
        <v>0.87274200000000002</v>
      </c>
      <c r="Q567" s="7">
        <v>2.3442259999999999</v>
      </c>
      <c r="R567" s="7">
        <v>3.5721530000000001</v>
      </c>
      <c r="S567" s="7">
        <v>1.410595</v>
      </c>
      <c r="T567" s="7">
        <v>0.45666699999999999</v>
      </c>
      <c r="U567" s="7">
        <v>5.0741000000000001E-2</v>
      </c>
      <c r="V567" s="7">
        <v>1.02</v>
      </c>
      <c r="W567" s="7">
        <v>99.56</v>
      </c>
      <c r="X567" s="7">
        <v>0.02</v>
      </c>
      <c r="Y567" s="7">
        <v>0.48</v>
      </c>
      <c r="Z567" s="7"/>
      <c r="AA567" s="7"/>
      <c r="AB567" s="7">
        <v>1.2</v>
      </c>
      <c r="AC567" s="8"/>
      <c r="AD567" s="9">
        <v>1</v>
      </c>
      <c r="AE567" s="7">
        <v>0.4</v>
      </c>
      <c r="AF567" s="9">
        <v>29</v>
      </c>
      <c r="AG567" s="8">
        <v>126.3</v>
      </c>
      <c r="AH567" s="9">
        <v>542</v>
      </c>
      <c r="AI567" s="9">
        <v>17.100000000000001</v>
      </c>
      <c r="AJ567" s="9">
        <v>318.89999999999998</v>
      </c>
      <c r="AK567" s="7">
        <v>10.5</v>
      </c>
      <c r="AL567" s="7">
        <v>2.6</v>
      </c>
      <c r="AM567" s="7">
        <v>2.5</v>
      </c>
      <c r="AN567" s="7">
        <v>0.7</v>
      </c>
      <c r="AO567" s="9"/>
      <c r="AP567" s="8"/>
      <c r="AQ567" s="8"/>
      <c r="AR567" s="8">
        <v>1</v>
      </c>
      <c r="AS567" s="8">
        <v>71.3</v>
      </c>
      <c r="AT567" s="7">
        <v>33.299999999999997</v>
      </c>
      <c r="AU567" s="8">
        <v>39</v>
      </c>
      <c r="AV567" s="7">
        <v>1.7</v>
      </c>
      <c r="AW567" s="8"/>
      <c r="AX567" s="7"/>
      <c r="AY567" s="7">
        <v>8.4</v>
      </c>
      <c r="AZ567" s="7"/>
      <c r="BA567" s="7"/>
      <c r="BB567" s="9">
        <v>122.2</v>
      </c>
      <c r="BC567" s="7">
        <v>23.5</v>
      </c>
      <c r="BD567" s="7">
        <v>64</v>
      </c>
      <c r="BE567" s="7">
        <v>9.4600000000000009</v>
      </c>
      <c r="BF567" s="7">
        <v>45.2</v>
      </c>
      <c r="BG567" s="7">
        <v>12.39</v>
      </c>
      <c r="BH567" s="7">
        <v>2.54</v>
      </c>
      <c r="BI567" s="7">
        <v>16.190000000000001</v>
      </c>
      <c r="BJ567" s="7">
        <v>3.13</v>
      </c>
      <c r="BK567" s="7">
        <v>19.510000000000002</v>
      </c>
      <c r="BL567" s="7">
        <v>4.1500000000000004</v>
      </c>
      <c r="BM567" s="7">
        <v>12.99</v>
      </c>
      <c r="BN567" s="7">
        <v>1.92</v>
      </c>
      <c r="BO567" s="7">
        <v>13.23</v>
      </c>
      <c r="BP567" s="7">
        <v>1.96</v>
      </c>
      <c r="BQ567" s="6" t="s">
        <v>29</v>
      </c>
      <c r="BR567" s="10">
        <v>2.5323732183936567</v>
      </c>
      <c r="BS567" s="10">
        <v>23.848183478790336</v>
      </c>
      <c r="BT567" s="10">
        <v>0.88567282321899743</v>
      </c>
      <c r="BU567" s="10">
        <v>75.168909072457879</v>
      </c>
      <c r="BV567" s="7">
        <v>5.0965247087183613E-2</v>
      </c>
      <c r="BW567" s="11">
        <v>890.14625634737592</v>
      </c>
      <c r="BX567" s="7">
        <v>1.7762660619803476</v>
      </c>
      <c r="BY567" s="7">
        <v>1.0335515548281504</v>
      </c>
      <c r="BZ567" s="7"/>
      <c r="CA567" s="9">
        <v>1.2066617465295824</v>
      </c>
      <c r="CB567" s="12">
        <v>0.88567282321899743</v>
      </c>
      <c r="CC567" s="7">
        <v>33.299999999999997</v>
      </c>
      <c r="CD567" s="7">
        <v>33.299999999999997</v>
      </c>
      <c r="CJ567" s="2">
        <v>0.88567282321899743</v>
      </c>
      <c r="CK567" s="12">
        <v>0.88567282321899743</v>
      </c>
      <c r="CL567" s="7">
        <v>4.9015630000000003</v>
      </c>
      <c r="CM567" s="7">
        <v>4.9015630000000003</v>
      </c>
      <c r="CS567" s="12">
        <v>0.88567282321899743</v>
      </c>
      <c r="CU567" s="7">
        <v>1.7762660619803476</v>
      </c>
    </row>
    <row r="568" spans="1:99" x14ac:dyDescent="0.15">
      <c r="B568" s="5" t="s">
        <v>57</v>
      </c>
      <c r="C568" s="6">
        <v>18</v>
      </c>
      <c r="D568" s="14">
        <v>554891</v>
      </c>
      <c r="E568" s="14">
        <v>5495805</v>
      </c>
      <c r="F568" s="2">
        <v>-74.240172000000001</v>
      </c>
      <c r="G568" s="2">
        <v>49.612316999999997</v>
      </c>
      <c r="H568" s="5" t="s">
        <v>1</v>
      </c>
      <c r="I568" s="1" t="s">
        <v>46</v>
      </c>
      <c r="J568" s="3" t="s">
        <v>48</v>
      </c>
      <c r="K568" s="3" t="s">
        <v>52</v>
      </c>
      <c r="L568" s="7">
        <v>69.888324999999995</v>
      </c>
      <c r="M568" s="7">
        <v>16.111675000000002</v>
      </c>
      <c r="N568" s="7">
        <v>6.0914000000000003E-2</v>
      </c>
      <c r="O568" s="7">
        <v>2.7918780000000001</v>
      </c>
      <c r="P568" s="7">
        <v>0.87309599999999998</v>
      </c>
      <c r="Q568" s="7">
        <v>3.0050759999999999</v>
      </c>
      <c r="R568" s="7">
        <v>4.7715740000000002</v>
      </c>
      <c r="S568" s="7">
        <v>2.1015229999999998</v>
      </c>
      <c r="T568" s="7">
        <v>0.29441600000000001</v>
      </c>
      <c r="U568" s="7">
        <v>0.101523</v>
      </c>
      <c r="V568" s="7">
        <v>1.6</v>
      </c>
      <c r="W568" s="7">
        <v>100.1</v>
      </c>
      <c r="X568" s="7">
        <v>0.02</v>
      </c>
      <c r="Y568" s="7">
        <v>0.37</v>
      </c>
      <c r="Z568" s="7"/>
      <c r="AA568" s="7"/>
      <c r="AB568" s="7"/>
      <c r="AC568" s="8"/>
      <c r="AD568" s="9"/>
      <c r="AE568" s="7">
        <v>1.9</v>
      </c>
      <c r="AF568" s="9">
        <v>69.400000000000006</v>
      </c>
      <c r="AG568" s="8">
        <v>709.6</v>
      </c>
      <c r="AH568" s="9">
        <v>611</v>
      </c>
      <c r="AI568" s="9">
        <v>3.9</v>
      </c>
      <c r="AJ568" s="9">
        <v>117.9</v>
      </c>
      <c r="AK568" s="7">
        <v>3.1</v>
      </c>
      <c r="AL568" s="7">
        <v>0.3</v>
      </c>
      <c r="AM568" s="7">
        <v>2.2000000000000002</v>
      </c>
      <c r="AN568" s="7">
        <v>0.9</v>
      </c>
      <c r="AO568" s="9">
        <v>4</v>
      </c>
      <c r="AP568" s="8">
        <v>21</v>
      </c>
      <c r="AQ568" s="8"/>
      <c r="AR568" s="8">
        <v>4.2</v>
      </c>
      <c r="AS568" s="8">
        <v>4.2</v>
      </c>
      <c r="AT568" s="7">
        <v>8.1999999999999993</v>
      </c>
      <c r="AU568" s="8">
        <v>50</v>
      </c>
      <c r="AV568" s="7">
        <v>2.6</v>
      </c>
      <c r="AW568" s="8">
        <v>0.5</v>
      </c>
      <c r="AX568" s="7"/>
      <c r="AY568" s="7">
        <v>0.6</v>
      </c>
      <c r="AZ568" s="7"/>
      <c r="BA568" s="7"/>
      <c r="BB568" s="9">
        <v>7.5</v>
      </c>
      <c r="BC568" s="7">
        <v>18.100000000000001</v>
      </c>
      <c r="BD568" s="7">
        <v>38.799999999999997</v>
      </c>
      <c r="BE568" s="7">
        <v>4.68</v>
      </c>
      <c r="BF568" s="7">
        <v>18.8</v>
      </c>
      <c r="BG568" s="7">
        <v>3.1</v>
      </c>
      <c r="BH568" s="7">
        <v>0.78</v>
      </c>
      <c r="BI568" s="7">
        <v>1.88</v>
      </c>
      <c r="BJ568" s="7">
        <v>0.23</v>
      </c>
      <c r="BK568" s="7">
        <v>1.1599999999999999</v>
      </c>
      <c r="BL568" s="7">
        <v>0.25</v>
      </c>
      <c r="BM568" s="7">
        <v>0.67</v>
      </c>
      <c r="BN568" s="7">
        <v>0.09</v>
      </c>
      <c r="BO568" s="7">
        <v>0.56999999999999995</v>
      </c>
      <c r="BP568" s="7">
        <v>0.08</v>
      </c>
      <c r="BQ568" s="6" t="s">
        <v>29</v>
      </c>
      <c r="BR568" s="10">
        <v>2.2705314193563435</v>
      </c>
      <c r="BS568" s="10">
        <v>18.3756345177665</v>
      </c>
      <c r="BT568" s="10">
        <v>0.88639187817258891</v>
      </c>
      <c r="BU568" s="10">
        <v>70.952614213197961</v>
      </c>
      <c r="BV568" s="7">
        <v>0.10142157842157844</v>
      </c>
      <c r="BW568" s="11">
        <v>915.36483827235804</v>
      </c>
      <c r="BX568" s="7">
        <v>31.754385964912284</v>
      </c>
      <c r="BY568" s="7">
        <v>94.61333333333333</v>
      </c>
      <c r="BZ568" s="7">
        <f t="shared" ref="BZ568:BZ582" si="53">AP568/AO568</f>
        <v>5.25</v>
      </c>
      <c r="CA568" s="9">
        <v>21.571544741262667</v>
      </c>
      <c r="CB568" s="12">
        <v>0.88639187817258891</v>
      </c>
      <c r="CC568" s="7">
        <v>8.1999999999999993</v>
      </c>
      <c r="CD568" s="7">
        <v>8.1999999999999993</v>
      </c>
      <c r="CJ568" s="2">
        <v>0.88639187817258891</v>
      </c>
      <c r="CK568" s="12">
        <v>0.88639187817258891</v>
      </c>
      <c r="CL568" s="7">
        <v>2.7918780000000001</v>
      </c>
      <c r="CM568" s="7">
        <v>2.7918780000000001</v>
      </c>
      <c r="CS568" s="12">
        <v>0.88639187817258891</v>
      </c>
      <c r="CU568" s="7">
        <v>31.754385964912284</v>
      </c>
    </row>
    <row r="569" spans="1:99" x14ac:dyDescent="0.15">
      <c r="B569" s="5" t="s">
        <v>47</v>
      </c>
      <c r="C569" s="6">
        <v>18</v>
      </c>
      <c r="D569" s="14">
        <v>309090</v>
      </c>
      <c r="E569" s="14">
        <v>5516536</v>
      </c>
      <c r="F569" s="2">
        <v>-77.651426000000001</v>
      </c>
      <c r="G569" s="2">
        <v>49.770932000000002</v>
      </c>
      <c r="H569" s="5" t="s">
        <v>1</v>
      </c>
      <c r="I569" s="1" t="s">
        <v>46</v>
      </c>
      <c r="J569" s="3" t="s">
        <v>48</v>
      </c>
      <c r="K569" s="3" t="s">
        <v>52</v>
      </c>
      <c r="L569" s="7">
        <v>74.874885000000006</v>
      </c>
      <c r="M569" s="7">
        <v>11.704627</v>
      </c>
      <c r="N569" s="7">
        <v>8.1708000000000003E-2</v>
      </c>
      <c r="O569" s="7">
        <v>5.1169440000000002</v>
      </c>
      <c r="P569" s="7">
        <v>0.86814400000000003</v>
      </c>
      <c r="Q569" s="7">
        <v>1.2051879999999999</v>
      </c>
      <c r="R569" s="7">
        <v>5.3212130000000002</v>
      </c>
      <c r="S569" s="7">
        <v>0.48003299999999999</v>
      </c>
      <c r="T569" s="7">
        <v>0.31661699999999998</v>
      </c>
      <c r="U569" s="7">
        <v>3.0640000000000001E-2</v>
      </c>
      <c r="V569" s="7">
        <v>1.9</v>
      </c>
      <c r="W569" s="7">
        <v>99.81</v>
      </c>
      <c r="X569" s="7"/>
      <c r="Y569" s="7">
        <v>0.84</v>
      </c>
      <c r="Z569" s="7"/>
      <c r="AA569" s="7"/>
      <c r="AB569" s="7"/>
      <c r="AC569" s="8"/>
      <c r="AD569" s="9">
        <v>2</v>
      </c>
      <c r="AE569" s="7">
        <v>0.3</v>
      </c>
      <c r="AF569" s="9">
        <v>7.8</v>
      </c>
      <c r="AG569" s="8">
        <v>59.8</v>
      </c>
      <c r="AH569" s="9">
        <v>88</v>
      </c>
      <c r="AI569" s="9">
        <v>28.5</v>
      </c>
      <c r="AJ569" s="9">
        <v>572.70000000000005</v>
      </c>
      <c r="AK569" s="7">
        <v>15.6</v>
      </c>
      <c r="AL569" s="7">
        <v>1.9</v>
      </c>
      <c r="AM569" s="7">
        <v>5</v>
      </c>
      <c r="AN569" s="7">
        <v>1.3</v>
      </c>
      <c r="AO569" s="9">
        <v>5</v>
      </c>
      <c r="AP569" s="8"/>
      <c r="AQ569" s="8"/>
      <c r="AR569" s="8">
        <v>0.7</v>
      </c>
      <c r="AS569" s="8">
        <v>0.8</v>
      </c>
      <c r="AT569" s="7">
        <v>1.6</v>
      </c>
      <c r="AU569" s="8">
        <v>102</v>
      </c>
      <c r="AV569" s="7">
        <v>1.1000000000000001</v>
      </c>
      <c r="AW569" s="8"/>
      <c r="AX569" s="7">
        <v>0.1</v>
      </c>
      <c r="AY569" s="7"/>
      <c r="AZ569" s="7"/>
      <c r="BA569" s="7"/>
      <c r="BB569" s="9">
        <v>144.9</v>
      </c>
      <c r="BC569" s="7">
        <v>41.3</v>
      </c>
      <c r="BD569" s="7">
        <v>102.8</v>
      </c>
      <c r="BE569" s="7">
        <v>12.94</v>
      </c>
      <c r="BF569" s="7">
        <v>59.3</v>
      </c>
      <c r="BG569" s="7">
        <v>16.23</v>
      </c>
      <c r="BH569" s="7">
        <v>3.11</v>
      </c>
      <c r="BI569" s="7">
        <v>19.28</v>
      </c>
      <c r="BJ569" s="7">
        <v>3.8</v>
      </c>
      <c r="BK569" s="7">
        <v>22.41</v>
      </c>
      <c r="BL569" s="7">
        <v>5.56</v>
      </c>
      <c r="BM569" s="7">
        <v>16.309999999999999</v>
      </c>
      <c r="BN569" s="7">
        <v>2.5</v>
      </c>
      <c r="BO569" s="7">
        <v>15.56</v>
      </c>
      <c r="BP569" s="7">
        <v>2.41</v>
      </c>
      <c r="BQ569" s="6" t="s">
        <v>29</v>
      </c>
      <c r="BR569" s="10">
        <v>11.085098316157431</v>
      </c>
      <c r="BS569" s="10">
        <v>42.18159534266163</v>
      </c>
      <c r="BT569" s="10">
        <v>0.88667551833316316</v>
      </c>
      <c r="BU569" s="10">
        <v>76.473174343785118</v>
      </c>
      <c r="BV569" s="7">
        <v>3.0698326820959822E-2</v>
      </c>
      <c r="BW569" s="11">
        <v>858.27237469184649</v>
      </c>
      <c r="BX569" s="7">
        <v>2.6542416452442157</v>
      </c>
      <c r="BY569" s="7">
        <v>0.41269841269841268</v>
      </c>
      <c r="BZ569" s="7">
        <f t="shared" si="53"/>
        <v>0</v>
      </c>
      <c r="CA569" s="9">
        <v>1.8030924127386567</v>
      </c>
      <c r="CB569" s="12"/>
      <c r="CC569" s="7">
        <v>1.6</v>
      </c>
      <c r="CD569" s="7"/>
      <c r="CJ569" s="2">
        <v>0.88667551833316316</v>
      </c>
      <c r="CK569" s="12">
        <v>0.88667551833316316</v>
      </c>
      <c r="CL569" s="7">
        <v>5.1169440000000002</v>
      </c>
      <c r="CM569" s="7">
        <v>5.1169440000000002</v>
      </c>
      <c r="CS569" s="12"/>
      <c r="CU569" s="7"/>
    </row>
    <row r="570" spans="1:99" x14ac:dyDescent="0.15">
      <c r="B570" s="5" t="s">
        <v>67</v>
      </c>
      <c r="C570" s="6">
        <v>18</v>
      </c>
      <c r="D570" s="14">
        <v>374814</v>
      </c>
      <c r="E570" s="14">
        <v>5421888</v>
      </c>
      <c r="F570" s="2">
        <v>-76.709423000000001</v>
      </c>
      <c r="G570" s="2">
        <v>48.937246000000002</v>
      </c>
      <c r="H570" s="5" t="s">
        <v>1</v>
      </c>
      <c r="I570" s="1" t="s">
        <v>46</v>
      </c>
      <c r="J570" s="3" t="s">
        <v>48</v>
      </c>
      <c r="K570" s="3" t="s">
        <v>52</v>
      </c>
      <c r="L570" s="7">
        <v>69.541779000000005</v>
      </c>
      <c r="M570" s="7">
        <v>16.332235000000001</v>
      </c>
      <c r="N570" s="7">
        <v>3.9932000000000002E-2</v>
      </c>
      <c r="O570" s="7">
        <v>2.8950779999999998</v>
      </c>
      <c r="P570" s="7">
        <v>0.88849</v>
      </c>
      <c r="Q570" s="7">
        <v>3.474094</v>
      </c>
      <c r="R570" s="7">
        <v>5.1712090000000002</v>
      </c>
      <c r="S570" s="7">
        <v>1.2678450000000001</v>
      </c>
      <c r="T570" s="7">
        <v>0.29949100000000001</v>
      </c>
      <c r="U570" s="7">
        <v>8.9846999999999996E-2</v>
      </c>
      <c r="V570" s="7">
        <v>0.49</v>
      </c>
      <c r="W570" s="7">
        <v>100.66</v>
      </c>
      <c r="X570" s="7">
        <v>0.02</v>
      </c>
      <c r="Y570" s="7"/>
      <c r="Z570" s="7"/>
      <c r="AA570" s="7"/>
      <c r="AB570" s="7"/>
      <c r="AC570" s="8"/>
      <c r="AD570" s="9"/>
      <c r="AE570" s="7">
        <v>1.1000000000000001</v>
      </c>
      <c r="AF570" s="9">
        <v>31</v>
      </c>
      <c r="AG570" s="8">
        <v>620</v>
      </c>
      <c r="AH570" s="9">
        <v>463</v>
      </c>
      <c r="AI570" s="9">
        <v>0.3</v>
      </c>
      <c r="AJ570" s="9">
        <v>105</v>
      </c>
      <c r="AK570" s="7">
        <v>2.4</v>
      </c>
      <c r="AL570" s="7">
        <v>0.02</v>
      </c>
      <c r="AM570" s="7">
        <v>1.1499999999999999</v>
      </c>
      <c r="AN570" s="7">
        <v>0.3</v>
      </c>
      <c r="AO570" s="9">
        <v>3.6</v>
      </c>
      <c r="AP570" s="8">
        <v>35</v>
      </c>
      <c r="AQ570" s="8">
        <v>28</v>
      </c>
      <c r="AR570" s="8">
        <v>9</v>
      </c>
      <c r="AS570" s="8">
        <v>5</v>
      </c>
      <c r="AT570" s="7">
        <v>6</v>
      </c>
      <c r="AU570" s="8">
        <v>54</v>
      </c>
      <c r="AV570" s="7">
        <v>3</v>
      </c>
      <c r="AW570" s="8"/>
      <c r="AX570" s="7"/>
      <c r="AY570" s="7"/>
      <c r="AZ570" s="7"/>
      <c r="BA570" s="7"/>
      <c r="BB570" s="9">
        <v>2.7</v>
      </c>
      <c r="BC570" s="7">
        <v>7.82</v>
      </c>
      <c r="BD570" s="7">
        <v>15.5</v>
      </c>
      <c r="BE570" s="7">
        <v>1.61</v>
      </c>
      <c r="BF570" s="7">
        <v>6.03</v>
      </c>
      <c r="BG570" s="7">
        <v>1.1499999999999999</v>
      </c>
      <c r="BH570" s="7">
        <v>0.42799999999999999</v>
      </c>
      <c r="BI570" s="7">
        <v>0.87</v>
      </c>
      <c r="BJ570" s="7">
        <v>0.1</v>
      </c>
      <c r="BK570" s="7">
        <v>0.5</v>
      </c>
      <c r="BL570" s="7">
        <v>0.1</v>
      </c>
      <c r="BM570" s="7">
        <v>0.28999999999999998</v>
      </c>
      <c r="BN570" s="7">
        <v>4.1000000000000002E-2</v>
      </c>
      <c r="BO570" s="7">
        <v>0.25</v>
      </c>
      <c r="BP570" s="7">
        <v>3.5000000000000003E-2</v>
      </c>
      <c r="BQ570" s="6" t="s">
        <v>29</v>
      </c>
      <c r="BR570" s="10">
        <v>4.0787391203183354</v>
      </c>
      <c r="BS570" s="10">
        <v>7.8067285614455422</v>
      </c>
      <c r="BT570" s="10">
        <v>0.88698213037835683</v>
      </c>
      <c r="BU570" s="10">
        <v>69.423758610362384</v>
      </c>
      <c r="BV570" s="7">
        <v>8.9257897874031392E-2</v>
      </c>
      <c r="BW570" s="11">
        <v>887.05068616073038</v>
      </c>
      <c r="BX570" s="7">
        <v>31.28</v>
      </c>
      <c r="BY570" s="7">
        <v>229.62962962962962</v>
      </c>
      <c r="BZ570" s="7">
        <f t="shared" si="53"/>
        <v>9.7222222222222214</v>
      </c>
      <c r="CA570" s="9">
        <v>21.249282548000927</v>
      </c>
      <c r="CB570" s="12">
        <v>0.88698213037835683</v>
      </c>
      <c r="CC570" s="7">
        <v>6</v>
      </c>
      <c r="CD570" s="7">
        <v>6</v>
      </c>
      <c r="CJ570" s="2">
        <v>0.88698213037835683</v>
      </c>
      <c r="CK570" s="12">
        <v>0.88698213037835683</v>
      </c>
      <c r="CL570" s="7">
        <v>2.8950779999999998</v>
      </c>
      <c r="CM570" s="7">
        <v>2.8950779999999998</v>
      </c>
      <c r="CS570" s="12">
        <v>0.88698213037835683</v>
      </c>
      <c r="CU570" s="7">
        <v>31.28</v>
      </c>
    </row>
    <row r="571" spans="1:99" x14ac:dyDescent="0.15">
      <c r="B571" s="5" t="s">
        <v>57</v>
      </c>
      <c r="C571" s="6">
        <v>18</v>
      </c>
      <c r="D571" s="14">
        <v>548930</v>
      </c>
      <c r="E571" s="14">
        <v>5522068</v>
      </c>
      <c r="F571" s="2">
        <v>-74.319385999999994</v>
      </c>
      <c r="G571" s="2">
        <v>49.849034000000003</v>
      </c>
      <c r="H571" s="5" t="s">
        <v>1</v>
      </c>
      <c r="I571" s="1" t="s">
        <v>46</v>
      </c>
      <c r="J571" s="3" t="s">
        <v>48</v>
      </c>
      <c r="K571" s="3" t="s">
        <v>52</v>
      </c>
      <c r="L571" s="7">
        <v>71.267520000000005</v>
      </c>
      <c r="M571" s="7">
        <v>15.925249000000001</v>
      </c>
      <c r="N571" s="7">
        <v>5.0782000000000001E-2</v>
      </c>
      <c r="O571" s="7">
        <v>2.4578509999999998</v>
      </c>
      <c r="P571" s="7">
        <v>0.87345099999999998</v>
      </c>
      <c r="Q571" s="7">
        <v>2.7117610000000001</v>
      </c>
      <c r="R571" s="7">
        <v>4.7735120000000002</v>
      </c>
      <c r="S571" s="7">
        <v>1.6148690000000001</v>
      </c>
      <c r="T571" s="7">
        <v>0.233597</v>
      </c>
      <c r="U571" s="7">
        <v>9.1408000000000003E-2</v>
      </c>
      <c r="V571" s="7">
        <v>1.62</v>
      </c>
      <c r="W571" s="7">
        <v>100.08</v>
      </c>
      <c r="X571" s="7"/>
      <c r="Y571" s="7">
        <v>0.22</v>
      </c>
      <c r="Z571" s="7"/>
      <c r="AA571" s="7"/>
      <c r="AB571" s="7"/>
      <c r="AC571" s="8">
        <v>15</v>
      </c>
      <c r="AD571" s="9">
        <v>1</v>
      </c>
      <c r="AE571" s="7">
        <v>0.4</v>
      </c>
      <c r="AF571" s="9">
        <v>41</v>
      </c>
      <c r="AG571" s="8">
        <v>323</v>
      </c>
      <c r="AH571" s="9">
        <v>324</v>
      </c>
      <c r="AI571" s="9">
        <v>5.6</v>
      </c>
      <c r="AJ571" s="9">
        <v>91</v>
      </c>
      <c r="AK571" s="7">
        <v>2.6</v>
      </c>
      <c r="AL571" s="7">
        <v>1.59</v>
      </c>
      <c r="AM571" s="7">
        <v>5.0999999999999996</v>
      </c>
      <c r="AN571" s="7">
        <v>0.95</v>
      </c>
      <c r="AO571" s="9">
        <v>3.1</v>
      </c>
      <c r="AP571" s="8">
        <v>25</v>
      </c>
      <c r="AQ571" s="8"/>
      <c r="AR571" s="8">
        <v>9</v>
      </c>
      <c r="AS571" s="8">
        <v>27</v>
      </c>
      <c r="AT571" s="7">
        <v>12</v>
      </c>
      <c r="AU571" s="8">
        <v>37</v>
      </c>
      <c r="AV571" s="7">
        <v>5</v>
      </c>
      <c r="AW571" s="8"/>
      <c r="AX571" s="7">
        <v>0.6</v>
      </c>
      <c r="AY571" s="7"/>
      <c r="AZ571" s="7"/>
      <c r="BA571" s="7"/>
      <c r="BB571" s="9">
        <v>5.9</v>
      </c>
      <c r="BC571" s="7">
        <v>22.6</v>
      </c>
      <c r="BD571" s="7">
        <v>43.5</v>
      </c>
      <c r="BE571" s="7">
        <v>5.17</v>
      </c>
      <c r="BF571" s="7">
        <v>19</v>
      </c>
      <c r="BG571" s="7">
        <v>2.5299999999999998</v>
      </c>
      <c r="BH571" s="7">
        <v>0.76400000000000001</v>
      </c>
      <c r="BI571" s="7">
        <v>1.82</v>
      </c>
      <c r="BJ571" s="7">
        <v>0.23</v>
      </c>
      <c r="BK571" s="7">
        <v>1.05</v>
      </c>
      <c r="BL571" s="7">
        <v>0.18</v>
      </c>
      <c r="BM571" s="7">
        <v>0.52</v>
      </c>
      <c r="BN571" s="7">
        <v>7.3999999999999996E-2</v>
      </c>
      <c r="BO571" s="7">
        <v>0.49</v>
      </c>
      <c r="BP571" s="7">
        <v>8.2000000000000003E-2</v>
      </c>
      <c r="BQ571" s="6" t="s">
        <v>29</v>
      </c>
      <c r="BR571" s="10">
        <v>2.955974757085559</v>
      </c>
      <c r="BS571" s="10">
        <v>22.953483648182004</v>
      </c>
      <c r="BT571" s="10">
        <v>0.88711253300832837</v>
      </c>
      <c r="BU571" s="10">
        <v>72.382205971968318</v>
      </c>
      <c r="BV571" s="7">
        <v>9.1334932054356527E-2</v>
      </c>
      <c r="BW571" s="11">
        <v>918.88247655865086</v>
      </c>
      <c r="BX571" s="7">
        <v>46.122448979591837</v>
      </c>
      <c r="BY571" s="7">
        <v>54.745762711864401</v>
      </c>
      <c r="BZ571" s="7">
        <f t="shared" si="53"/>
        <v>8.064516129032258</v>
      </c>
      <c r="CA571" s="9">
        <v>31.332127563078775</v>
      </c>
      <c r="CB571" s="12">
        <v>0.88711253300832837</v>
      </c>
      <c r="CC571" s="7">
        <v>12</v>
      </c>
      <c r="CD571" s="7">
        <v>12</v>
      </c>
      <c r="CJ571" s="2">
        <v>0.88711253300832837</v>
      </c>
      <c r="CK571" s="12">
        <v>0.88711253300832837</v>
      </c>
      <c r="CL571" s="7">
        <v>2.4578509999999998</v>
      </c>
      <c r="CM571" s="7">
        <v>2.4578509999999998</v>
      </c>
      <c r="CS571" s="12">
        <v>0.88711253300832837</v>
      </c>
      <c r="CU571" s="7">
        <v>46.122448979591837</v>
      </c>
    </row>
    <row r="572" spans="1:99" x14ac:dyDescent="0.15">
      <c r="B572" s="5" t="s">
        <v>67</v>
      </c>
      <c r="C572" s="6">
        <v>18</v>
      </c>
      <c r="D572" s="14">
        <v>285039</v>
      </c>
      <c r="E572" s="14">
        <v>5359440</v>
      </c>
      <c r="F572" s="2">
        <v>-77.901596999999995</v>
      </c>
      <c r="G572" s="2">
        <v>48.351517000000001</v>
      </c>
      <c r="H572" s="5" t="s">
        <v>1</v>
      </c>
      <c r="I572" s="1" t="s">
        <v>46</v>
      </c>
      <c r="J572" s="3" t="s">
        <v>48</v>
      </c>
      <c r="K572" s="3" t="s">
        <v>52</v>
      </c>
      <c r="L572" s="7">
        <v>71.075890999999999</v>
      </c>
      <c r="M572" s="7">
        <v>15.716753000000001</v>
      </c>
      <c r="N572" s="7">
        <v>2.0319E-2</v>
      </c>
      <c r="O572" s="7">
        <v>1.9811030000000001</v>
      </c>
      <c r="P572" s="7">
        <v>0.87371699999999997</v>
      </c>
      <c r="Q572" s="7">
        <v>3.3424770000000001</v>
      </c>
      <c r="R572" s="7">
        <v>5.1102309999999997</v>
      </c>
      <c r="S572" s="7">
        <v>1.5544039999999999</v>
      </c>
      <c r="T572" s="7">
        <v>0.24382799999999999</v>
      </c>
      <c r="U572" s="7">
        <v>8.1276000000000001E-2</v>
      </c>
      <c r="V572" s="7">
        <v>0.55000000000000004</v>
      </c>
      <c r="W572" s="7">
        <v>98.98</v>
      </c>
      <c r="X572" s="7">
        <v>0.02</v>
      </c>
      <c r="Y572" s="7"/>
      <c r="Z572" s="7"/>
      <c r="AA572" s="7"/>
      <c r="AB572" s="7"/>
      <c r="AC572" s="8"/>
      <c r="AD572" s="9">
        <v>2</v>
      </c>
      <c r="AE572" s="7">
        <v>5.8</v>
      </c>
      <c r="AF572" s="9">
        <v>45</v>
      </c>
      <c r="AG572" s="8">
        <v>765</v>
      </c>
      <c r="AH572" s="9">
        <v>436</v>
      </c>
      <c r="AI572" s="9">
        <v>1.6</v>
      </c>
      <c r="AJ572" s="9">
        <v>88</v>
      </c>
      <c r="AK572" s="7">
        <v>2.4</v>
      </c>
      <c r="AL572" s="7">
        <v>0.14000000000000001</v>
      </c>
      <c r="AM572" s="7">
        <v>3.07</v>
      </c>
      <c r="AN572" s="7">
        <v>1.37</v>
      </c>
      <c r="AO572" s="9">
        <v>1.3</v>
      </c>
      <c r="AP572" s="8">
        <v>26</v>
      </c>
      <c r="AQ572" s="8">
        <v>48</v>
      </c>
      <c r="AR572" s="8">
        <v>12</v>
      </c>
      <c r="AS572" s="8">
        <v>5</v>
      </c>
      <c r="AT572" s="7">
        <v>2</v>
      </c>
      <c r="AU572" s="8">
        <v>31</v>
      </c>
      <c r="AV572" s="7">
        <v>11</v>
      </c>
      <c r="AW572" s="8"/>
      <c r="AX572" s="7"/>
      <c r="AY572" s="7">
        <v>8</v>
      </c>
      <c r="AZ572" s="7"/>
      <c r="BA572" s="7"/>
      <c r="BB572" s="9">
        <v>3.2</v>
      </c>
      <c r="BC572" s="7">
        <v>22.9</v>
      </c>
      <c r="BD572" s="7">
        <v>40.299999999999997</v>
      </c>
      <c r="BE572" s="7">
        <v>4.3099999999999996</v>
      </c>
      <c r="BF572" s="7">
        <v>14.6</v>
      </c>
      <c r="BG572" s="7">
        <v>1.99</v>
      </c>
      <c r="BH572" s="7">
        <v>0.59</v>
      </c>
      <c r="BI572" s="7">
        <v>1.34</v>
      </c>
      <c r="BJ572" s="7">
        <v>0.14000000000000001</v>
      </c>
      <c r="BK572" s="7">
        <v>0.63</v>
      </c>
      <c r="BL572" s="7">
        <v>0.11</v>
      </c>
      <c r="BM572" s="7">
        <v>0.34</v>
      </c>
      <c r="BN572" s="7">
        <v>0.05</v>
      </c>
      <c r="BO572" s="7">
        <v>0.28999999999999998</v>
      </c>
      <c r="BP572" s="7">
        <v>4.3999999999999997E-2</v>
      </c>
      <c r="BQ572" s="6" t="s">
        <v>29</v>
      </c>
      <c r="BR572" s="10">
        <v>3.2875822501743435</v>
      </c>
      <c r="BS572" s="10">
        <v>23.265264655084831</v>
      </c>
      <c r="BT572" s="10">
        <v>0.88765315452605897</v>
      </c>
      <c r="BU572" s="10">
        <v>72.20958142842629</v>
      </c>
      <c r="BV572" s="7">
        <v>8.2113558294604955E-2</v>
      </c>
      <c r="BW572" s="11">
        <v>906.7286652065178</v>
      </c>
      <c r="BX572" s="7">
        <v>78.965517241379317</v>
      </c>
      <c r="BY572" s="7">
        <v>239.0625</v>
      </c>
      <c r="BZ572" s="7">
        <f t="shared" si="53"/>
        <v>20</v>
      </c>
      <c r="CA572" s="9">
        <v>53.643241285521356</v>
      </c>
      <c r="CB572" s="12">
        <v>0.88765315452605897</v>
      </c>
      <c r="CC572" s="7">
        <v>2</v>
      </c>
      <c r="CD572" s="7">
        <v>2</v>
      </c>
      <c r="CJ572" s="2">
        <v>0.88765315452605897</v>
      </c>
      <c r="CK572" s="12">
        <v>0.88765315452605897</v>
      </c>
      <c r="CL572" s="7">
        <v>1.9811030000000001</v>
      </c>
      <c r="CM572" s="7">
        <v>1.9811030000000001</v>
      </c>
      <c r="CS572" s="12">
        <v>0.88765315452605897</v>
      </c>
      <c r="CU572" s="7">
        <v>78.965517241379317</v>
      </c>
    </row>
    <row r="573" spans="1:99" x14ac:dyDescent="0.15">
      <c r="B573" s="5" t="s">
        <v>57</v>
      </c>
      <c r="C573" s="6">
        <v>18</v>
      </c>
      <c r="D573" s="14">
        <v>371826</v>
      </c>
      <c r="E573" s="14">
        <v>5491097</v>
      </c>
      <c r="F573" s="2">
        <v>-76.772345999999999</v>
      </c>
      <c r="G573" s="2">
        <v>49.558891000000003</v>
      </c>
      <c r="H573" s="5" t="s">
        <v>1</v>
      </c>
      <c r="I573" s="1" t="s">
        <v>46</v>
      </c>
      <c r="J573" s="3" t="s">
        <v>48</v>
      </c>
      <c r="K573" s="3" t="s">
        <v>52</v>
      </c>
      <c r="L573" s="7">
        <v>71.337643999999997</v>
      </c>
      <c r="M573" s="7">
        <v>15.942615</v>
      </c>
      <c r="N573" s="7">
        <v>4.0411999999999997E-2</v>
      </c>
      <c r="O573" s="7">
        <v>2.040816</v>
      </c>
      <c r="P573" s="7">
        <v>0.878965</v>
      </c>
      <c r="Q573" s="7">
        <v>3.0309149999999998</v>
      </c>
      <c r="R573" s="7">
        <v>5.5162659999999999</v>
      </c>
      <c r="S573" s="7">
        <v>0.93958399999999997</v>
      </c>
      <c r="T573" s="7">
        <v>0.19195799999999999</v>
      </c>
      <c r="U573" s="7">
        <v>8.0823999999999993E-2</v>
      </c>
      <c r="V573" s="7">
        <v>0.9</v>
      </c>
      <c r="W573" s="7">
        <v>99.88</v>
      </c>
      <c r="X573" s="7">
        <v>0.02</v>
      </c>
      <c r="Y573" s="7">
        <v>7.0000000000000007E-2</v>
      </c>
      <c r="Z573" s="7"/>
      <c r="AA573" s="7"/>
      <c r="AB573" s="7"/>
      <c r="AC573" s="8"/>
      <c r="AD573" s="9">
        <v>1</v>
      </c>
      <c r="AE573" s="7">
        <v>9.9</v>
      </c>
      <c r="AF573" s="9">
        <v>110.2</v>
      </c>
      <c r="AG573" s="8">
        <v>648.70000000000005</v>
      </c>
      <c r="AH573" s="9">
        <v>433</v>
      </c>
      <c r="AI573" s="9">
        <v>6</v>
      </c>
      <c r="AJ573" s="9">
        <v>64.099999999999994</v>
      </c>
      <c r="AK573" s="7">
        <v>1.9</v>
      </c>
      <c r="AL573" s="7">
        <v>0.8</v>
      </c>
      <c r="AM573" s="7">
        <v>1.4</v>
      </c>
      <c r="AN573" s="7">
        <v>0.8</v>
      </c>
      <c r="AO573" s="9">
        <v>3</v>
      </c>
      <c r="AP573" s="8">
        <v>20</v>
      </c>
      <c r="AQ573" s="8">
        <v>205.26060000000001</v>
      </c>
      <c r="AR573" s="8">
        <v>13.8</v>
      </c>
      <c r="AS573" s="8">
        <v>4.5999999999999996</v>
      </c>
      <c r="AT573" s="7">
        <v>2.8</v>
      </c>
      <c r="AU573" s="8">
        <v>43</v>
      </c>
      <c r="AV573" s="7">
        <v>0.9</v>
      </c>
      <c r="AW573" s="8">
        <v>0.5</v>
      </c>
      <c r="AX573" s="7">
        <v>0.1</v>
      </c>
      <c r="AY573" s="7"/>
      <c r="AZ573" s="7"/>
      <c r="BA573" s="7"/>
      <c r="BB573" s="9">
        <v>4.2</v>
      </c>
      <c r="BC573" s="7">
        <v>10.1</v>
      </c>
      <c r="BD573" s="7">
        <v>17.899999999999999</v>
      </c>
      <c r="BE573" s="7">
        <v>2.2999999999999998</v>
      </c>
      <c r="BF573" s="7">
        <v>7.4</v>
      </c>
      <c r="BG573" s="7">
        <v>1.3</v>
      </c>
      <c r="BH573" s="7">
        <v>0.38</v>
      </c>
      <c r="BI573" s="7">
        <v>0.98</v>
      </c>
      <c r="BJ573" s="7">
        <v>0.14000000000000001</v>
      </c>
      <c r="BK573" s="7">
        <v>0.64</v>
      </c>
      <c r="BL573" s="7">
        <v>0.12</v>
      </c>
      <c r="BM573" s="7">
        <v>0.34</v>
      </c>
      <c r="BN573" s="7">
        <v>0.04</v>
      </c>
      <c r="BO573" s="7">
        <v>0.36</v>
      </c>
      <c r="BP573" s="7">
        <v>0.06</v>
      </c>
      <c r="BQ573" s="6" t="s">
        <v>29</v>
      </c>
      <c r="BR573" s="10">
        <v>5.8709662999795658</v>
      </c>
      <c r="BS573" s="10">
        <v>10.204081632653063</v>
      </c>
      <c r="BT573" s="10">
        <v>0.88802283289553463</v>
      </c>
      <c r="BU573" s="10">
        <v>72.072786421499302</v>
      </c>
      <c r="BV573" s="7">
        <v>8.0921105326391671E-2</v>
      </c>
      <c r="BW573" s="11">
        <v>903.96856217787365</v>
      </c>
      <c r="BX573" s="7">
        <v>28.055555555555557</v>
      </c>
      <c r="BY573" s="7">
        <v>154.45238095238096</v>
      </c>
      <c r="BZ573" s="7">
        <f t="shared" si="53"/>
        <v>6.666666666666667</v>
      </c>
      <c r="CA573" s="9">
        <v>19.058837181622032</v>
      </c>
      <c r="CB573" s="12">
        <v>0.88802283289553463</v>
      </c>
      <c r="CC573" s="7">
        <v>2.8</v>
      </c>
      <c r="CD573" s="7">
        <v>2.8</v>
      </c>
      <c r="CJ573" s="2">
        <v>0.88802283289553463</v>
      </c>
      <c r="CK573" s="12">
        <v>0.88802283289553463</v>
      </c>
      <c r="CL573" s="7">
        <v>2.040816</v>
      </c>
      <c r="CM573" s="7">
        <v>2.040816</v>
      </c>
      <c r="CS573" s="12">
        <v>0.88802283289553463</v>
      </c>
      <c r="CU573" s="7">
        <v>28.055555555555557</v>
      </c>
    </row>
    <row r="574" spans="1:99" x14ac:dyDescent="0.15">
      <c r="B574" s="5" t="s">
        <v>67</v>
      </c>
      <c r="C574" s="6">
        <v>18</v>
      </c>
      <c r="D574" s="14">
        <v>510390</v>
      </c>
      <c r="E574" s="14">
        <v>5495638</v>
      </c>
      <c r="F574" s="2">
        <v>-74.856174999999993</v>
      </c>
      <c r="G574" s="2">
        <v>49.613219000000001</v>
      </c>
      <c r="H574" s="5" t="s">
        <v>1</v>
      </c>
      <c r="I574" s="1" t="s">
        <v>46</v>
      </c>
      <c r="J574" s="3" t="s">
        <v>48</v>
      </c>
      <c r="K574" s="3" t="s">
        <v>52</v>
      </c>
      <c r="L574" s="7">
        <v>72.570811000000006</v>
      </c>
      <c r="M574" s="7">
        <v>15.282889000000001</v>
      </c>
      <c r="N574" s="7">
        <v>5.2948000000000002E-2</v>
      </c>
      <c r="O574" s="7">
        <v>1.7881499999999999</v>
      </c>
      <c r="P574" s="7">
        <v>0.86699599999999999</v>
      </c>
      <c r="Q574" s="7">
        <v>3.3994930000000001</v>
      </c>
      <c r="R574" s="7">
        <v>5.0576759999999998</v>
      </c>
      <c r="S574" s="7">
        <v>0.80269100000000004</v>
      </c>
      <c r="T574" s="7">
        <v>1.3913999999999999E-2</v>
      </c>
      <c r="U574" s="7">
        <v>0.16443099999999999</v>
      </c>
      <c r="V574" s="7">
        <v>0.4</v>
      </c>
      <c r="W574" s="7">
        <v>97.946085999999994</v>
      </c>
      <c r="X574" s="7">
        <v>0.01</v>
      </c>
      <c r="Y574" s="7">
        <v>0.15</v>
      </c>
      <c r="Z574" s="7"/>
      <c r="AA574" s="7"/>
      <c r="AB574" s="7"/>
      <c r="AC574" s="8"/>
      <c r="AD574" s="9"/>
      <c r="AE574" s="7"/>
      <c r="AF574" s="9">
        <v>18</v>
      </c>
      <c r="AG574" s="8">
        <v>356</v>
      </c>
      <c r="AH574" s="9"/>
      <c r="AI574" s="9"/>
      <c r="AJ574" s="9">
        <v>96</v>
      </c>
      <c r="AK574" s="7"/>
      <c r="AL574" s="7"/>
      <c r="AM574" s="7">
        <v>19</v>
      </c>
      <c r="AN574" s="7"/>
      <c r="AO574" s="9">
        <v>25</v>
      </c>
      <c r="AP574" s="8"/>
      <c r="AQ574" s="8"/>
      <c r="AR574" s="8"/>
      <c r="AS574" s="8"/>
      <c r="AT574" s="7"/>
      <c r="AU574" s="8"/>
      <c r="AV574" s="7"/>
      <c r="AW574" s="8"/>
      <c r="AX574" s="7"/>
      <c r="AY574" s="7">
        <v>1</v>
      </c>
      <c r="AZ574" s="7"/>
      <c r="BA574" s="7"/>
      <c r="BB574" s="9">
        <v>3</v>
      </c>
      <c r="BC574" s="7">
        <v>257</v>
      </c>
      <c r="BD574" s="7">
        <v>520</v>
      </c>
      <c r="BE574" s="7"/>
      <c r="BF574" s="7">
        <v>120</v>
      </c>
      <c r="BG574" s="7">
        <v>18</v>
      </c>
      <c r="BH574" s="7">
        <v>0.6</v>
      </c>
      <c r="BI574" s="7">
        <v>100</v>
      </c>
      <c r="BJ574" s="7">
        <v>0.2</v>
      </c>
      <c r="BK574" s="7"/>
      <c r="BL574" s="7">
        <v>0.5</v>
      </c>
      <c r="BM574" s="7"/>
      <c r="BN574" s="7">
        <v>2</v>
      </c>
      <c r="BO574" s="7">
        <v>0.7</v>
      </c>
      <c r="BP574" s="7">
        <v>0.1</v>
      </c>
      <c r="BQ574" s="6" t="s">
        <v>29</v>
      </c>
      <c r="BR574" s="10">
        <v>6.3009003464595956</v>
      </c>
      <c r="BS574" s="10">
        <v>263.46520966510133</v>
      </c>
      <c r="BT574" s="10">
        <v>0.8888065483221953</v>
      </c>
      <c r="BU574" s="10">
        <v>74.396435547398596</v>
      </c>
      <c r="BV574" s="7">
        <v>0.16787909217730254</v>
      </c>
      <c r="BW574" s="11">
        <v>1001.2908420978387</v>
      </c>
      <c r="BX574" s="7">
        <v>367.14285714285717</v>
      </c>
      <c r="BY574" s="7">
        <v>118.66666666666667</v>
      </c>
      <c r="BZ574" s="7">
        <f t="shared" si="53"/>
        <v>0</v>
      </c>
      <c r="CA574" s="9">
        <v>249.40928091141026</v>
      </c>
      <c r="CB574" s="12">
        <v>0.8888065483221953</v>
      </c>
      <c r="CC574" s="7"/>
      <c r="CD574" s="7"/>
      <c r="CJ574" s="2">
        <v>0.8888065483221953</v>
      </c>
      <c r="CK574" s="12">
        <v>0.8888065483221953</v>
      </c>
      <c r="CL574" s="7">
        <v>1.7881499999999999</v>
      </c>
      <c r="CM574" s="7">
        <v>1.7881499999999999</v>
      </c>
      <c r="CS574" s="12">
        <v>0.8888065483221953</v>
      </c>
      <c r="CU574" s="7">
        <v>367.14285714285717</v>
      </c>
    </row>
    <row r="575" spans="1:99" x14ac:dyDescent="0.15">
      <c r="B575" s="5" t="s">
        <v>47</v>
      </c>
      <c r="C575" s="6">
        <v>18</v>
      </c>
      <c r="D575" s="14">
        <v>529450</v>
      </c>
      <c r="E575" s="14">
        <v>5487369</v>
      </c>
      <c r="F575" s="2">
        <v>-74.592956999999998</v>
      </c>
      <c r="G575" s="2">
        <v>49.538215000000001</v>
      </c>
      <c r="H575" s="5" t="s">
        <v>1</v>
      </c>
      <c r="I575" s="1" t="s">
        <v>46</v>
      </c>
      <c r="J575" s="3" t="s">
        <v>15</v>
      </c>
      <c r="K575" s="3" t="s">
        <v>45</v>
      </c>
      <c r="L575" s="7">
        <v>71.564981000000003</v>
      </c>
      <c r="M575" s="7">
        <v>14.674842</v>
      </c>
      <c r="N575" s="7">
        <v>5.0256000000000002E-2</v>
      </c>
      <c r="O575" s="7">
        <v>3.4274800000000001</v>
      </c>
      <c r="P575" s="7">
        <v>0.88451100000000005</v>
      </c>
      <c r="Q575" s="7">
        <v>1.9599960000000001</v>
      </c>
      <c r="R575" s="7">
        <v>5.8900389999999998</v>
      </c>
      <c r="S575" s="7">
        <v>1.03528</v>
      </c>
      <c r="T575" s="7">
        <v>0.43220399999999998</v>
      </c>
      <c r="U575" s="7">
        <v>8.0409999999999995E-2</v>
      </c>
      <c r="V575" s="7">
        <v>0.71</v>
      </c>
      <c r="W575" s="7">
        <v>100.2</v>
      </c>
      <c r="X575" s="7"/>
      <c r="Y575" s="7"/>
      <c r="Z575" s="7"/>
      <c r="AA575" s="7"/>
      <c r="AB575" s="7"/>
      <c r="AC575" s="8">
        <v>9</v>
      </c>
      <c r="AD575" s="9">
        <v>1</v>
      </c>
      <c r="AE575" s="7">
        <v>1.4</v>
      </c>
      <c r="AF575" s="9">
        <v>38</v>
      </c>
      <c r="AG575" s="8">
        <v>228</v>
      </c>
      <c r="AH575" s="9">
        <v>428</v>
      </c>
      <c r="AI575" s="9">
        <v>9.1</v>
      </c>
      <c r="AJ575" s="9">
        <v>214</v>
      </c>
      <c r="AK575" s="7">
        <v>5.0999999999999996</v>
      </c>
      <c r="AL575" s="7">
        <v>0.9</v>
      </c>
      <c r="AM575" s="7">
        <v>6.17</v>
      </c>
      <c r="AN575" s="7">
        <v>1.35</v>
      </c>
      <c r="AO575" s="9">
        <v>7</v>
      </c>
      <c r="AP575" s="8">
        <v>24</v>
      </c>
      <c r="AQ575" s="8">
        <v>17</v>
      </c>
      <c r="AR575" s="8">
        <v>6</v>
      </c>
      <c r="AS575" s="8">
        <v>5</v>
      </c>
      <c r="AT575" s="7">
        <v>1</v>
      </c>
      <c r="AU575" s="8">
        <v>40</v>
      </c>
      <c r="AV575" s="7">
        <v>4</v>
      </c>
      <c r="AW575" s="8"/>
      <c r="AX575" s="7">
        <v>1.8</v>
      </c>
      <c r="AY575" s="7"/>
      <c r="AZ575" s="7"/>
      <c r="BA575" s="7"/>
      <c r="BB575" s="9">
        <v>21.5</v>
      </c>
      <c r="BC575" s="7">
        <v>25.4</v>
      </c>
      <c r="BD575" s="7">
        <v>51.9</v>
      </c>
      <c r="BE575" s="7">
        <v>6.18</v>
      </c>
      <c r="BF575" s="7">
        <v>22.7</v>
      </c>
      <c r="BG575" s="7">
        <v>4.08</v>
      </c>
      <c r="BH575" s="7">
        <v>0.76100000000000001</v>
      </c>
      <c r="BI575" s="7">
        <v>3.68</v>
      </c>
      <c r="BJ575" s="7">
        <v>0.56999999999999995</v>
      </c>
      <c r="BK575" s="7">
        <v>3.43</v>
      </c>
      <c r="BL575" s="7">
        <v>0.73</v>
      </c>
      <c r="BM575" s="7">
        <v>2.29</v>
      </c>
      <c r="BN575" s="7">
        <v>0.40799999999999997</v>
      </c>
      <c r="BO575" s="7">
        <v>2.84</v>
      </c>
      <c r="BP575" s="7">
        <v>0.41799999999999998</v>
      </c>
      <c r="BQ575" s="6" t="s">
        <v>29</v>
      </c>
      <c r="BR575" s="10">
        <v>5.6893197975426935</v>
      </c>
      <c r="BS575" s="10">
        <v>25.530204040607092</v>
      </c>
      <c r="BT575" s="10">
        <v>0.88904513016383557</v>
      </c>
      <c r="BU575" s="10">
        <v>71.931833350085441</v>
      </c>
      <c r="BV575" s="7">
        <v>8.0249500998004E-2</v>
      </c>
      <c r="BW575" s="11">
        <v>901.77867655478951</v>
      </c>
      <c r="BX575" s="7">
        <v>8.943661971830986</v>
      </c>
      <c r="BY575" s="7">
        <v>10.604651162790697</v>
      </c>
      <c r="BZ575" s="7">
        <f t="shared" si="53"/>
        <v>3.4285714285714284</v>
      </c>
      <c r="CA575" s="9">
        <v>6.0756521820091987</v>
      </c>
      <c r="CB575" s="12"/>
      <c r="CC575" s="7">
        <v>1</v>
      </c>
      <c r="CD575" s="7"/>
      <c r="CJ575" s="2">
        <v>0.88904513016383557</v>
      </c>
      <c r="CK575" s="12">
        <v>0.88904513016383557</v>
      </c>
      <c r="CL575" s="7">
        <v>3.4274800000000001</v>
      </c>
      <c r="CM575" s="7">
        <v>3.4274800000000001</v>
      </c>
      <c r="CS575" s="12">
        <v>0.88904513016383557</v>
      </c>
      <c r="CU575" s="7">
        <v>8.943661971830986</v>
      </c>
    </row>
    <row r="576" spans="1:99" x14ac:dyDescent="0.15">
      <c r="B576" s="5" t="s">
        <v>57</v>
      </c>
      <c r="C576" s="6">
        <v>18</v>
      </c>
      <c r="D576" s="14">
        <v>338298</v>
      </c>
      <c r="E576" s="14">
        <v>5322090</v>
      </c>
      <c r="F576" s="2">
        <v>-77.169096999999994</v>
      </c>
      <c r="G576" s="2">
        <v>48.031610999999998</v>
      </c>
      <c r="H576" s="5" t="s">
        <v>1</v>
      </c>
      <c r="I576" s="1" t="s">
        <v>46</v>
      </c>
      <c r="J576" s="3" t="s">
        <v>48</v>
      </c>
      <c r="K576" s="3" t="s">
        <v>52</v>
      </c>
      <c r="L576" s="7">
        <v>70.098687999999996</v>
      </c>
      <c r="M576" s="7">
        <v>17.194018</v>
      </c>
      <c r="N576" s="7">
        <v>2.0348000000000002E-2</v>
      </c>
      <c r="O576" s="7">
        <v>1.607488</v>
      </c>
      <c r="P576" s="7">
        <v>0.87496200000000002</v>
      </c>
      <c r="Q576" s="7">
        <v>3.2353239999999999</v>
      </c>
      <c r="R576" s="7">
        <v>5.9416010000000004</v>
      </c>
      <c r="S576" s="7">
        <v>0.78339599999999998</v>
      </c>
      <c r="T576" s="7">
        <v>0.19330600000000001</v>
      </c>
      <c r="U576" s="7">
        <v>5.0869999999999999E-2</v>
      </c>
      <c r="V576" s="7">
        <v>0.56999999999999995</v>
      </c>
      <c r="W576" s="7">
        <v>98.86</v>
      </c>
      <c r="X576" s="7"/>
      <c r="Y576" s="7"/>
      <c r="Z576" s="7"/>
      <c r="AA576" s="7"/>
      <c r="AB576" s="7"/>
      <c r="AC576" s="8"/>
      <c r="AD576" s="9"/>
      <c r="AE576" s="7">
        <v>0.6</v>
      </c>
      <c r="AF576" s="9">
        <v>16</v>
      </c>
      <c r="AG576" s="8">
        <v>374</v>
      </c>
      <c r="AH576" s="9">
        <v>280</v>
      </c>
      <c r="AI576" s="9">
        <v>4</v>
      </c>
      <c r="AJ576" s="9">
        <v>84</v>
      </c>
      <c r="AK576" s="7">
        <v>2.2999999999999998</v>
      </c>
      <c r="AL576" s="7"/>
      <c r="AM576" s="7">
        <v>1</v>
      </c>
      <c r="AN576" s="7"/>
      <c r="AO576" s="9">
        <v>3</v>
      </c>
      <c r="AP576" s="8"/>
      <c r="AQ576" s="8"/>
      <c r="AR576" s="8"/>
      <c r="AS576" s="8"/>
      <c r="AT576" s="7"/>
      <c r="AU576" s="8"/>
      <c r="AV576" s="7"/>
      <c r="AW576" s="8"/>
      <c r="AX576" s="7"/>
      <c r="AY576" s="7"/>
      <c r="AZ576" s="7"/>
      <c r="BA576" s="7"/>
      <c r="BB576" s="9">
        <v>4</v>
      </c>
      <c r="BC576" s="7">
        <v>5</v>
      </c>
      <c r="BD576" s="7">
        <v>8</v>
      </c>
      <c r="BE576" s="7"/>
      <c r="BF576" s="7">
        <v>6</v>
      </c>
      <c r="BG576" s="7">
        <v>1</v>
      </c>
      <c r="BH576" s="7">
        <v>0.5</v>
      </c>
      <c r="BI576" s="7"/>
      <c r="BJ576" s="7"/>
      <c r="BK576" s="7"/>
      <c r="BL576" s="7"/>
      <c r="BM576" s="7"/>
      <c r="BN576" s="7"/>
      <c r="BO576" s="7">
        <v>0.4</v>
      </c>
      <c r="BP576" s="7"/>
      <c r="BQ576" s="6" t="s">
        <v>29</v>
      </c>
      <c r="BR576" s="10">
        <v>7.5844157999274957</v>
      </c>
      <c r="BS576" s="10">
        <v>5.0869874860107842</v>
      </c>
      <c r="BT576" s="10">
        <v>0.8901841489469936</v>
      </c>
      <c r="BU576" s="10">
        <v>71.318229728354851</v>
      </c>
      <c r="BV576" s="7">
        <v>5.145660530042484E-2</v>
      </c>
      <c r="BW576" s="11">
        <v>853.99208585585677</v>
      </c>
      <c r="BX576" s="7">
        <v>12.5</v>
      </c>
      <c r="BY576" s="7">
        <v>93.5</v>
      </c>
      <c r="BZ576" s="7">
        <f t="shared" si="53"/>
        <v>0</v>
      </c>
      <c r="CA576" s="9">
        <v>8.4915611205246684</v>
      </c>
      <c r="CB576" s="12">
        <v>0.8901841489469936</v>
      </c>
      <c r="CC576" s="7"/>
      <c r="CD576" s="7"/>
      <c r="CJ576" s="2">
        <v>0.8901841489469936</v>
      </c>
      <c r="CK576" s="12">
        <v>0.8901841489469936</v>
      </c>
      <c r="CL576" s="7">
        <v>1.607488</v>
      </c>
      <c r="CM576" s="7">
        <v>1.607488</v>
      </c>
      <c r="CS576" s="12">
        <v>0.8901841489469936</v>
      </c>
      <c r="CU576" s="7">
        <v>12.5</v>
      </c>
    </row>
    <row r="577" spans="1:99" x14ac:dyDescent="0.15">
      <c r="B577" s="5" t="s">
        <v>57</v>
      </c>
      <c r="C577" s="6">
        <v>17</v>
      </c>
      <c r="D577" s="14">
        <v>609711</v>
      </c>
      <c r="E577" s="14">
        <v>5467628</v>
      </c>
      <c r="F577" s="2">
        <v>-79.489352999999994</v>
      </c>
      <c r="G577" s="2">
        <v>49.351491000000003</v>
      </c>
      <c r="H577" s="5" t="s">
        <v>1</v>
      </c>
      <c r="I577" s="1" t="s">
        <v>46</v>
      </c>
      <c r="J577" s="3" t="s">
        <v>48</v>
      </c>
      <c r="K577" s="3" t="s">
        <v>52</v>
      </c>
      <c r="L577" s="7">
        <v>73.376756</v>
      </c>
      <c r="M577" s="7">
        <v>14.420923999999999</v>
      </c>
      <c r="N577" s="7">
        <v>5.0885E-2</v>
      </c>
      <c r="O577" s="7">
        <v>2.7172809999999998</v>
      </c>
      <c r="P577" s="7">
        <v>0.87522900000000003</v>
      </c>
      <c r="Q577" s="7">
        <v>3.1141869999999998</v>
      </c>
      <c r="R577" s="7">
        <v>4.3252600000000001</v>
      </c>
      <c r="S577" s="7">
        <v>0.76328099999999999</v>
      </c>
      <c r="T577" s="7">
        <v>0.28495799999999999</v>
      </c>
      <c r="U577" s="7">
        <v>7.1239999999999998E-2</v>
      </c>
      <c r="V577" s="7">
        <v>1.1299999999999999</v>
      </c>
      <c r="W577" s="7">
        <v>99.39</v>
      </c>
      <c r="X577" s="7"/>
      <c r="Y577" s="7"/>
      <c r="Z577" s="7"/>
      <c r="AA577" s="7"/>
      <c r="AB577" s="7"/>
      <c r="AC577" s="8">
        <v>31</v>
      </c>
      <c r="AD577" s="9">
        <v>1</v>
      </c>
      <c r="AE577" s="7">
        <v>0.3</v>
      </c>
      <c r="AF577" s="9">
        <v>17</v>
      </c>
      <c r="AG577" s="8">
        <v>300</v>
      </c>
      <c r="AH577" s="9">
        <v>188</v>
      </c>
      <c r="AI577" s="9">
        <v>4</v>
      </c>
      <c r="AJ577" s="9">
        <v>180</v>
      </c>
      <c r="AK577" s="7">
        <v>4.5</v>
      </c>
      <c r="AL577" s="7">
        <v>0.3</v>
      </c>
      <c r="AM577" s="7">
        <v>0.94</v>
      </c>
      <c r="AN577" s="7">
        <v>0.5</v>
      </c>
      <c r="AO577" s="9">
        <v>3.5</v>
      </c>
      <c r="AP577" s="8">
        <v>15</v>
      </c>
      <c r="AQ577" s="8">
        <v>20</v>
      </c>
      <c r="AR577" s="8">
        <v>4</v>
      </c>
      <c r="AS577" s="8">
        <v>4</v>
      </c>
      <c r="AT577" s="7">
        <v>7</v>
      </c>
      <c r="AU577" s="8">
        <v>47</v>
      </c>
      <c r="AV577" s="7">
        <v>12</v>
      </c>
      <c r="AW577" s="8"/>
      <c r="AX577" s="7"/>
      <c r="AY577" s="7"/>
      <c r="AZ577" s="7"/>
      <c r="BA577" s="7"/>
      <c r="BB577" s="9">
        <v>7</v>
      </c>
      <c r="BC577" s="7">
        <v>9.9</v>
      </c>
      <c r="BD577" s="7"/>
      <c r="BE577" s="7">
        <v>10</v>
      </c>
      <c r="BF577" s="7">
        <v>8</v>
      </c>
      <c r="BG577" s="7">
        <v>1.5</v>
      </c>
      <c r="BH577" s="7">
        <v>0.9</v>
      </c>
      <c r="BI577" s="7">
        <v>5</v>
      </c>
      <c r="BJ577" s="7">
        <v>0.2</v>
      </c>
      <c r="BK577" s="7">
        <v>1</v>
      </c>
      <c r="BL577" s="7">
        <v>0.5</v>
      </c>
      <c r="BM577" s="7"/>
      <c r="BN577" s="7">
        <v>0.2</v>
      </c>
      <c r="BO577" s="7">
        <v>0.5</v>
      </c>
      <c r="BP577" s="7">
        <v>0.13</v>
      </c>
      <c r="BQ577" s="6" t="s">
        <v>29</v>
      </c>
      <c r="BR577" s="10">
        <v>5.6666679768001567</v>
      </c>
      <c r="BS577" s="10">
        <v>10.075310400976999</v>
      </c>
      <c r="BT577" s="10">
        <v>0.89072766130673731</v>
      </c>
      <c r="BU577" s="10">
        <v>74.676120496641559</v>
      </c>
      <c r="BV577" s="7">
        <v>7.167723110976959E-2</v>
      </c>
      <c r="BW577" s="11">
        <v>917.09677233258378</v>
      </c>
      <c r="BX577" s="7">
        <v>19.8</v>
      </c>
      <c r="BY577" s="7">
        <v>42.857142857142854</v>
      </c>
      <c r="BZ577" s="7">
        <f t="shared" si="53"/>
        <v>4.2857142857142856</v>
      </c>
      <c r="CA577" s="9">
        <v>13.450632814911074</v>
      </c>
      <c r="CB577" s="12">
        <v>0.89072766130673731</v>
      </c>
      <c r="CC577" s="7">
        <v>7</v>
      </c>
      <c r="CD577" s="7">
        <v>7</v>
      </c>
      <c r="CJ577" s="2">
        <v>0.89072766130673731</v>
      </c>
      <c r="CK577" s="12">
        <v>0.89072766130673731</v>
      </c>
      <c r="CL577" s="7">
        <v>2.7172809999999998</v>
      </c>
      <c r="CM577" s="7">
        <v>2.7172809999999998</v>
      </c>
      <c r="CS577" s="12">
        <v>0.89072766130673731</v>
      </c>
      <c r="CU577" s="7">
        <v>19.8</v>
      </c>
    </row>
    <row r="578" spans="1:99" x14ac:dyDescent="0.15">
      <c r="B578" s="5" t="s">
        <v>67</v>
      </c>
      <c r="C578" s="6">
        <v>17</v>
      </c>
      <c r="D578" s="14">
        <v>639120</v>
      </c>
      <c r="E578" s="14">
        <v>5321561</v>
      </c>
      <c r="F578" s="2">
        <v>-79.133813000000004</v>
      </c>
      <c r="G578" s="2">
        <v>48.032173</v>
      </c>
      <c r="H578" s="5" t="s">
        <v>3</v>
      </c>
      <c r="I578" s="1" t="s">
        <v>46</v>
      </c>
      <c r="J578" s="3" t="s">
        <v>48</v>
      </c>
      <c r="K578" s="3" t="s">
        <v>52</v>
      </c>
      <c r="L578" s="7">
        <v>70.514240000000001</v>
      </c>
      <c r="M578" s="7">
        <v>15.457382000000001</v>
      </c>
      <c r="N578" s="7">
        <v>3.0190000000000002E-2</v>
      </c>
      <c r="O578" s="7">
        <v>1.841602</v>
      </c>
      <c r="P578" s="7">
        <v>0.88557900000000001</v>
      </c>
      <c r="Q578" s="7">
        <v>2.0026160000000002</v>
      </c>
      <c r="R578" s="7">
        <v>8.7652210000000004</v>
      </c>
      <c r="S578" s="7">
        <v>0.26164799999999999</v>
      </c>
      <c r="T578" s="7">
        <v>0.17107800000000001</v>
      </c>
      <c r="U578" s="7">
        <v>7.0444000000000007E-2</v>
      </c>
      <c r="V578" s="7">
        <v>0.52</v>
      </c>
      <c r="W578" s="7">
        <v>99.89</v>
      </c>
      <c r="X578" s="7">
        <v>0.04</v>
      </c>
      <c r="Y578" s="7">
        <v>0.11</v>
      </c>
      <c r="Z578" s="7"/>
      <c r="AA578" s="7"/>
      <c r="AB578" s="7"/>
      <c r="AC578" s="8"/>
      <c r="AD578" s="9">
        <v>1</v>
      </c>
      <c r="AE578" s="7">
        <v>0.1</v>
      </c>
      <c r="AF578" s="9">
        <v>4</v>
      </c>
      <c r="AG578" s="8">
        <v>839</v>
      </c>
      <c r="AH578" s="9">
        <v>297</v>
      </c>
      <c r="AI578" s="9">
        <v>1.1000000000000001</v>
      </c>
      <c r="AJ578" s="9">
        <v>92</v>
      </c>
      <c r="AK578" s="7">
        <v>2.9</v>
      </c>
      <c r="AL578" s="7">
        <v>0.04</v>
      </c>
      <c r="AM578" s="7">
        <v>1.04</v>
      </c>
      <c r="AN578" s="7">
        <v>0.84</v>
      </c>
      <c r="AO578" s="9">
        <v>2.4</v>
      </c>
      <c r="AP578" s="8">
        <v>31</v>
      </c>
      <c r="AQ578" s="8">
        <v>63</v>
      </c>
      <c r="AR578" s="8">
        <v>24</v>
      </c>
      <c r="AS578" s="8">
        <v>4</v>
      </c>
      <c r="AT578" s="7">
        <v>16</v>
      </c>
      <c r="AU578" s="8">
        <v>52</v>
      </c>
      <c r="AV578" s="7">
        <v>8</v>
      </c>
      <c r="AW578" s="8"/>
      <c r="AX578" s="7">
        <v>0.9</v>
      </c>
      <c r="AY578" s="7"/>
      <c r="AZ578" s="7"/>
      <c r="BA578" s="7"/>
      <c r="BB578" s="9">
        <v>2.8</v>
      </c>
      <c r="BC578" s="7">
        <v>4.5999999999999996</v>
      </c>
      <c r="BD578" s="7">
        <v>11.5</v>
      </c>
      <c r="BE578" s="7">
        <v>1.52</v>
      </c>
      <c r="BF578" s="7">
        <v>7.09</v>
      </c>
      <c r="BG578" s="7">
        <v>1.61</v>
      </c>
      <c r="BH578" s="7">
        <v>0.443</v>
      </c>
      <c r="BI578" s="7">
        <v>1.08</v>
      </c>
      <c r="BJ578" s="7">
        <v>0.13</v>
      </c>
      <c r="BK578" s="7">
        <v>0.54</v>
      </c>
      <c r="BL578" s="7">
        <v>0.09</v>
      </c>
      <c r="BM578" s="7">
        <v>0.25</v>
      </c>
      <c r="BN578" s="7">
        <v>3.7999999999999999E-2</v>
      </c>
      <c r="BO578" s="7">
        <v>0.25</v>
      </c>
      <c r="BP578" s="7">
        <v>3.9E-2</v>
      </c>
      <c r="BQ578" s="6" t="s">
        <v>29</v>
      </c>
      <c r="BR578" s="10">
        <v>33.50004968507308</v>
      </c>
      <c r="BS578" s="10">
        <v>4.6291637315085028</v>
      </c>
      <c r="BT578" s="10">
        <v>0.89119351917077594</v>
      </c>
      <c r="BU578" s="10">
        <v>70.961296165844814</v>
      </c>
      <c r="BV578" s="7">
        <v>7.0521573731104223E-2</v>
      </c>
      <c r="BW578" s="11">
        <v>879.71637012933013</v>
      </c>
      <c r="BX578" s="7">
        <v>18.399999999999999</v>
      </c>
      <c r="BY578" s="7">
        <v>299.64285714285717</v>
      </c>
      <c r="BZ578" s="7">
        <f t="shared" si="53"/>
        <v>12.916666666666668</v>
      </c>
      <c r="CA578" s="9">
        <v>12.499577969412309</v>
      </c>
      <c r="CB578" s="12">
        <v>0.89119351917077594</v>
      </c>
      <c r="CC578" s="7">
        <v>16</v>
      </c>
      <c r="CD578" s="7">
        <v>16</v>
      </c>
      <c r="CJ578" s="2">
        <v>0.89119351917077594</v>
      </c>
      <c r="CK578" s="12">
        <v>0.89119351917077594</v>
      </c>
      <c r="CL578" s="7">
        <v>1.841602</v>
      </c>
      <c r="CM578" s="7">
        <v>1.841602</v>
      </c>
      <c r="CS578" s="12">
        <v>0.89119351917077594</v>
      </c>
      <c r="CU578" s="7">
        <v>18.399999999999999</v>
      </c>
    </row>
    <row r="579" spans="1:99" x14ac:dyDescent="0.15">
      <c r="B579" s="5" t="s">
        <v>57</v>
      </c>
      <c r="C579" s="6">
        <v>18</v>
      </c>
      <c r="D579" s="14">
        <v>371826</v>
      </c>
      <c r="E579" s="14">
        <v>5491097</v>
      </c>
      <c r="F579" s="2">
        <v>-76.772345999999999</v>
      </c>
      <c r="G579" s="2">
        <v>49.558891000000003</v>
      </c>
      <c r="H579" s="5" t="s">
        <v>1</v>
      </c>
      <c r="I579" s="1" t="s">
        <v>46</v>
      </c>
      <c r="J579" s="3" t="s">
        <v>48</v>
      </c>
      <c r="K579" s="3" t="s">
        <v>52</v>
      </c>
      <c r="L579" s="7">
        <v>70.923912999999999</v>
      </c>
      <c r="M579" s="7">
        <v>16.183575000000001</v>
      </c>
      <c r="N579" s="7">
        <v>4.0258000000000002E-2</v>
      </c>
      <c r="O579" s="7">
        <v>2.1235909999999998</v>
      </c>
      <c r="P579" s="7">
        <v>0.88566800000000001</v>
      </c>
      <c r="Q579" s="7">
        <v>3.0394519999999998</v>
      </c>
      <c r="R579" s="7">
        <v>5.5857489999999999</v>
      </c>
      <c r="S579" s="7">
        <v>0.95611900000000005</v>
      </c>
      <c r="T579" s="7">
        <v>0.19122400000000001</v>
      </c>
      <c r="U579" s="7">
        <v>7.0451E-2</v>
      </c>
      <c r="V579" s="7">
        <v>0.5</v>
      </c>
      <c r="W579" s="7">
        <v>99.86</v>
      </c>
      <c r="X579" s="7">
        <v>0.02</v>
      </c>
      <c r="Y579" s="7">
        <v>7.0000000000000007E-2</v>
      </c>
      <c r="Z579" s="7"/>
      <c r="AA579" s="7"/>
      <c r="AB579" s="7"/>
      <c r="AC579" s="8"/>
      <c r="AD579" s="9">
        <v>4</v>
      </c>
      <c r="AE579" s="7">
        <v>9.8000000000000007</v>
      </c>
      <c r="AF579" s="9">
        <v>114.3</v>
      </c>
      <c r="AG579" s="8">
        <v>659.4</v>
      </c>
      <c r="AH579" s="9">
        <v>397</v>
      </c>
      <c r="AI579" s="9">
        <v>7.1</v>
      </c>
      <c r="AJ579" s="9">
        <v>91.4</v>
      </c>
      <c r="AK579" s="7">
        <v>2.5</v>
      </c>
      <c r="AL579" s="7">
        <v>1</v>
      </c>
      <c r="AM579" s="7">
        <v>0.9</v>
      </c>
      <c r="AN579" s="7">
        <v>0.7</v>
      </c>
      <c r="AO579" s="9">
        <v>3</v>
      </c>
      <c r="AP579" s="8">
        <v>20</v>
      </c>
      <c r="AQ579" s="8"/>
      <c r="AR579" s="8">
        <v>12.5</v>
      </c>
      <c r="AS579" s="8">
        <v>5.2</v>
      </c>
      <c r="AT579" s="7">
        <v>2.1</v>
      </c>
      <c r="AU579" s="8">
        <v>44</v>
      </c>
      <c r="AV579" s="7">
        <v>0.8</v>
      </c>
      <c r="AW579" s="8">
        <v>0.5</v>
      </c>
      <c r="AX579" s="7">
        <v>0.1</v>
      </c>
      <c r="AY579" s="7"/>
      <c r="AZ579" s="7"/>
      <c r="BA579" s="7"/>
      <c r="BB579" s="9">
        <v>4.2</v>
      </c>
      <c r="BC579" s="7">
        <v>10.4</v>
      </c>
      <c r="BD579" s="7">
        <v>16.8</v>
      </c>
      <c r="BE579" s="7">
        <v>2.16</v>
      </c>
      <c r="BF579" s="7">
        <v>7.5</v>
      </c>
      <c r="BG579" s="7">
        <v>1.34</v>
      </c>
      <c r="BH579" s="7">
        <v>0.38</v>
      </c>
      <c r="BI579" s="7">
        <v>1.1000000000000001</v>
      </c>
      <c r="BJ579" s="7">
        <v>0.15</v>
      </c>
      <c r="BK579" s="7">
        <v>0.79</v>
      </c>
      <c r="BL579" s="7">
        <v>0.14000000000000001</v>
      </c>
      <c r="BM579" s="7">
        <v>0.41</v>
      </c>
      <c r="BN579" s="7">
        <v>0.04</v>
      </c>
      <c r="BO579" s="7">
        <v>0.38</v>
      </c>
      <c r="BP579" s="7">
        <v>0.06</v>
      </c>
      <c r="BQ579" s="6" t="s">
        <v>29</v>
      </c>
      <c r="BR579" s="10">
        <v>5.8421064741941118</v>
      </c>
      <c r="BS579" s="10">
        <v>10.466988727858293</v>
      </c>
      <c r="BT579" s="10">
        <v>0.89137278582930757</v>
      </c>
      <c r="BU579" s="10">
        <v>71.380749798711761</v>
      </c>
      <c r="BV579" s="7">
        <v>7.0549769677548571E-2</v>
      </c>
      <c r="BW579" s="11">
        <v>883.93734487149516</v>
      </c>
      <c r="BX579" s="7">
        <v>27.368421052631579</v>
      </c>
      <c r="BY579" s="7">
        <v>157</v>
      </c>
      <c r="BZ579" s="7">
        <f t="shared" si="53"/>
        <v>6.666666666666667</v>
      </c>
      <c r="CA579" s="9">
        <v>18.592049611254009</v>
      </c>
      <c r="CB579" s="12">
        <v>0.89137278582930757</v>
      </c>
      <c r="CC579" s="7">
        <v>2.1</v>
      </c>
      <c r="CD579" s="7">
        <v>2.1</v>
      </c>
      <c r="CJ579" s="2">
        <v>0.89137278582930757</v>
      </c>
      <c r="CK579" s="12">
        <v>0.89137278582930757</v>
      </c>
      <c r="CL579" s="7">
        <v>2.1235909999999998</v>
      </c>
      <c r="CM579" s="7">
        <v>2.1235909999999998</v>
      </c>
      <c r="CS579" s="12">
        <v>0.89137278582930757</v>
      </c>
      <c r="CU579" s="7">
        <v>27.368421052631579</v>
      </c>
    </row>
    <row r="580" spans="1:99" x14ac:dyDescent="0.15">
      <c r="A580" s="3" t="s">
        <v>338</v>
      </c>
      <c r="B580" s="5" t="s">
        <v>67</v>
      </c>
      <c r="C580" s="6">
        <v>18</v>
      </c>
      <c r="D580" s="14">
        <v>289538</v>
      </c>
      <c r="E580" s="14">
        <v>5367737</v>
      </c>
      <c r="F580" s="2">
        <v>-77.845102999999995</v>
      </c>
      <c r="G580" s="2">
        <v>48.427585000000001</v>
      </c>
      <c r="H580" s="5" t="s">
        <v>1</v>
      </c>
      <c r="I580" s="1" t="s">
        <v>46</v>
      </c>
      <c r="J580" s="3" t="s">
        <v>48</v>
      </c>
      <c r="K580" s="3" t="s">
        <v>52</v>
      </c>
      <c r="L580" s="7">
        <v>72.638833000000005</v>
      </c>
      <c r="M580" s="7">
        <v>14.825699</v>
      </c>
      <c r="N580" s="7">
        <v>4.0535000000000002E-2</v>
      </c>
      <c r="O580" s="7">
        <v>2.3409</v>
      </c>
      <c r="P580" s="7">
        <v>0.88163800000000003</v>
      </c>
      <c r="Q580" s="7">
        <v>1.976084</v>
      </c>
      <c r="R580" s="7">
        <v>6.1106610000000003</v>
      </c>
      <c r="S580" s="7">
        <v>0.85123599999999999</v>
      </c>
      <c r="T580" s="7">
        <v>0.25334400000000001</v>
      </c>
      <c r="U580" s="7">
        <v>8.1070000000000003E-2</v>
      </c>
      <c r="V580" s="7">
        <v>0.69</v>
      </c>
      <c r="W580" s="7">
        <v>99.37</v>
      </c>
      <c r="X580" s="7"/>
      <c r="Y580" s="7"/>
      <c r="Z580" s="7"/>
      <c r="AA580" s="7"/>
      <c r="AB580" s="7"/>
      <c r="AC580" s="8"/>
      <c r="AD580" s="9">
        <v>2</v>
      </c>
      <c r="AE580" s="7">
        <v>1.4</v>
      </c>
      <c r="AF580" s="9">
        <v>30</v>
      </c>
      <c r="AG580" s="8">
        <v>538</v>
      </c>
      <c r="AH580" s="9">
        <v>515</v>
      </c>
      <c r="AI580" s="9">
        <v>1.6</v>
      </c>
      <c r="AJ580" s="9">
        <v>88</v>
      </c>
      <c r="AK580" s="7">
        <v>2.4</v>
      </c>
      <c r="AL580" s="7">
        <v>0.17</v>
      </c>
      <c r="AM580" s="7">
        <v>2.33</v>
      </c>
      <c r="AN580" s="7">
        <v>0.81</v>
      </c>
      <c r="AO580" s="9">
        <v>3.3</v>
      </c>
      <c r="AP580" s="8">
        <v>32</v>
      </c>
      <c r="AQ580" s="8">
        <v>25</v>
      </c>
      <c r="AR580" s="8">
        <v>14</v>
      </c>
      <c r="AS580" s="8">
        <v>5</v>
      </c>
      <c r="AT580" s="7">
        <v>3</v>
      </c>
      <c r="AU580" s="8">
        <v>31</v>
      </c>
      <c r="AV580" s="7">
        <v>8</v>
      </c>
      <c r="AW580" s="8">
        <v>1.9</v>
      </c>
      <c r="AX580" s="7"/>
      <c r="AY580" s="7">
        <v>5</v>
      </c>
      <c r="AZ580" s="7"/>
      <c r="BA580" s="7"/>
      <c r="BB580" s="9">
        <v>4.0999999999999996</v>
      </c>
      <c r="BC580" s="7">
        <v>16.399999999999999</v>
      </c>
      <c r="BD580" s="7">
        <v>32.799999999999997</v>
      </c>
      <c r="BE580" s="7">
        <v>3.81</v>
      </c>
      <c r="BF580" s="7">
        <v>14.3</v>
      </c>
      <c r="BG580" s="7">
        <v>2.5</v>
      </c>
      <c r="BH580" s="7">
        <v>0.70199999999999996</v>
      </c>
      <c r="BI580" s="7">
        <v>1.7</v>
      </c>
      <c r="BJ580" s="7">
        <v>0.18</v>
      </c>
      <c r="BK580" s="7">
        <v>0.83</v>
      </c>
      <c r="BL580" s="7">
        <v>0.15</v>
      </c>
      <c r="BM580" s="7">
        <v>0.41</v>
      </c>
      <c r="BN580" s="7">
        <v>5.6000000000000001E-2</v>
      </c>
      <c r="BO580" s="7">
        <v>0.32</v>
      </c>
      <c r="BP580" s="7">
        <v>4.8000000000000001E-2</v>
      </c>
      <c r="BQ580" s="6" t="s">
        <v>29</v>
      </c>
      <c r="BR580" s="10">
        <v>7.178574449388889</v>
      </c>
      <c r="BS580" s="10">
        <v>16.619375760032426</v>
      </c>
      <c r="BT580" s="10">
        <v>0.89343129306850433</v>
      </c>
      <c r="BU580" s="10">
        <v>73.610491487636807</v>
      </c>
      <c r="BV580" s="7">
        <v>8.1583979068129225E-2</v>
      </c>
      <c r="BW580" s="11">
        <v>919.54520769712497</v>
      </c>
      <c r="BX580" s="7">
        <v>51.249999999999993</v>
      </c>
      <c r="BY580" s="7">
        <v>131.21951219512195</v>
      </c>
      <c r="BZ580" s="7">
        <f t="shared" si="53"/>
        <v>9.6969696969696972</v>
      </c>
      <c r="CA580" s="9">
        <v>34.815400594151136</v>
      </c>
      <c r="CB580" s="12">
        <v>0.89343129306850433</v>
      </c>
      <c r="CC580" s="7">
        <v>3</v>
      </c>
      <c r="CD580" s="7">
        <v>3</v>
      </c>
      <c r="CJ580" s="2">
        <v>0.89343129306850433</v>
      </c>
      <c r="CK580" s="12">
        <v>0.89343129306850433</v>
      </c>
      <c r="CL580" s="7">
        <v>2.3409</v>
      </c>
      <c r="CM580" s="7">
        <v>2.3409</v>
      </c>
      <c r="CS580" s="12">
        <v>0.89343129306850433</v>
      </c>
      <c r="CU580" s="7">
        <v>51.249999999999993</v>
      </c>
    </row>
    <row r="581" spans="1:99" x14ac:dyDescent="0.15">
      <c r="A581" s="3" t="s">
        <v>462</v>
      </c>
      <c r="B581" s="5" t="s">
        <v>67</v>
      </c>
      <c r="C581" s="6">
        <v>17</v>
      </c>
      <c r="D581" s="14">
        <v>490096</v>
      </c>
      <c r="E581" s="14">
        <v>5373113</v>
      </c>
      <c r="F581" s="2">
        <v>-81.134099000000006</v>
      </c>
      <c r="G581" s="2">
        <v>48.511054000000001</v>
      </c>
      <c r="H581" s="5" t="s">
        <v>1</v>
      </c>
      <c r="I581" s="1" t="s">
        <v>46</v>
      </c>
      <c r="J581" s="3" t="s">
        <v>48</v>
      </c>
      <c r="K581" s="3" t="s">
        <v>52</v>
      </c>
      <c r="L581" s="7">
        <v>69.258516999999998</v>
      </c>
      <c r="M581" s="7">
        <v>16.503005999999999</v>
      </c>
      <c r="N581" s="7">
        <v>2.0039999999999999E-2</v>
      </c>
      <c r="O581" s="7">
        <v>1.6432869999999999</v>
      </c>
      <c r="P581" s="7">
        <v>0.89178400000000002</v>
      </c>
      <c r="Q581" s="7">
        <v>1.8637269999999999</v>
      </c>
      <c r="R581" s="7">
        <v>6.1322650000000003</v>
      </c>
      <c r="S581" s="7">
        <v>3.2865730000000002</v>
      </c>
      <c r="T581" s="7">
        <v>0.280561</v>
      </c>
      <c r="U581" s="7">
        <v>0.12024</v>
      </c>
      <c r="V581" s="7">
        <v>1.56</v>
      </c>
      <c r="W581" s="7">
        <v>101.36</v>
      </c>
      <c r="X581" s="7"/>
      <c r="Y581" s="7">
        <v>1.1599999999999999</v>
      </c>
      <c r="Z581" s="7"/>
      <c r="AA581" s="7">
        <v>7.0000000000000007E-2</v>
      </c>
      <c r="AB581" s="7">
        <v>0.28000000000000003</v>
      </c>
      <c r="AC581" s="8">
        <v>9</v>
      </c>
      <c r="AD581" s="9">
        <v>1.06</v>
      </c>
      <c r="AE581" s="7">
        <v>0.39600000000000002</v>
      </c>
      <c r="AF581" s="9">
        <v>60.92</v>
      </c>
      <c r="AG581" s="8">
        <v>867</v>
      </c>
      <c r="AH581" s="9">
        <v>1382</v>
      </c>
      <c r="AI581" s="9">
        <v>2.8</v>
      </c>
      <c r="AJ581" s="9">
        <v>148.30000000000001</v>
      </c>
      <c r="AK581" s="7">
        <v>4</v>
      </c>
      <c r="AL581" s="7"/>
      <c r="AM581" s="7">
        <v>5.32</v>
      </c>
      <c r="AN581" s="7">
        <v>1.7030000000000001</v>
      </c>
      <c r="AO581" s="9">
        <v>1.8</v>
      </c>
      <c r="AP581" s="8">
        <v>16.899999999999999</v>
      </c>
      <c r="AQ581" s="8">
        <v>33</v>
      </c>
      <c r="AR581" s="8">
        <v>16</v>
      </c>
      <c r="AS581" s="8">
        <v>6</v>
      </c>
      <c r="AT581" s="7"/>
      <c r="AU581" s="8">
        <v>55</v>
      </c>
      <c r="AV581" s="7">
        <v>20</v>
      </c>
      <c r="AW581" s="8"/>
      <c r="AX581" s="7">
        <v>2</v>
      </c>
      <c r="AY581" s="7"/>
      <c r="AZ581" s="7"/>
      <c r="BA581" s="7"/>
      <c r="BB581" s="9">
        <v>3.15</v>
      </c>
      <c r="BC581" s="7">
        <v>33.340000000000003</v>
      </c>
      <c r="BD581" s="7">
        <v>69.760000000000005</v>
      </c>
      <c r="BE581" s="7">
        <v>8.0570000000000004</v>
      </c>
      <c r="BF581" s="7">
        <v>29.92</v>
      </c>
      <c r="BG581" s="7">
        <v>4.54</v>
      </c>
      <c r="BH581" s="7">
        <v>1.0429999999999999</v>
      </c>
      <c r="BI581" s="7">
        <v>2.2919999999999998</v>
      </c>
      <c r="BJ581" s="7">
        <v>0.20799999999999999</v>
      </c>
      <c r="BK581" s="7">
        <v>0.80700000000000005</v>
      </c>
      <c r="BL581" s="7">
        <v>0.112</v>
      </c>
      <c r="BM581" s="7">
        <v>0.23899999999999999</v>
      </c>
      <c r="BN581" s="7">
        <v>2.9000000000000001E-2</v>
      </c>
      <c r="BO581" s="7">
        <v>0.19</v>
      </c>
      <c r="BP581" s="7">
        <v>2.1999999999999999E-2</v>
      </c>
      <c r="BQ581" s="6" t="s">
        <v>58</v>
      </c>
      <c r="BR581" s="10">
        <v>1.8658538848825206</v>
      </c>
      <c r="BS581" s="10">
        <v>33.406813627254515</v>
      </c>
      <c r="BT581" s="10">
        <v>0.89357114228456913</v>
      </c>
      <c r="BU581" s="10">
        <v>69.397311623246495</v>
      </c>
      <c r="BV581" s="7">
        <v>0.1186266771902131</v>
      </c>
      <c r="BW581" s="11">
        <v>915.79123687467688</v>
      </c>
      <c r="BX581" s="7">
        <v>175.47368421052633</v>
      </c>
      <c r="BY581" s="7">
        <v>275.23809523809524</v>
      </c>
      <c r="BZ581" s="7">
        <f t="shared" si="53"/>
        <v>9.3888888888888875</v>
      </c>
      <c r="CA581" s="9">
        <v>119.20364116138629</v>
      </c>
      <c r="CB581" s="12">
        <v>0.89357114228456913</v>
      </c>
      <c r="CC581" s="7"/>
      <c r="CD581" s="7"/>
      <c r="CJ581" s="2">
        <v>0.89357114228456913</v>
      </c>
      <c r="CK581" s="12">
        <v>0.89357114228456913</v>
      </c>
      <c r="CL581" s="7">
        <v>1.6432869999999999</v>
      </c>
      <c r="CM581" s="7">
        <v>1.6432869999999999</v>
      </c>
      <c r="CS581" s="12">
        <v>0.89357114228456913</v>
      </c>
      <c r="CU581" s="7">
        <v>175.47368421052633</v>
      </c>
    </row>
    <row r="582" spans="1:99" x14ac:dyDescent="0.15">
      <c r="B582" s="5" t="s">
        <v>47</v>
      </c>
      <c r="C582" s="6">
        <v>17</v>
      </c>
      <c r="D582" s="14">
        <v>613043</v>
      </c>
      <c r="E582" s="14">
        <v>5343322</v>
      </c>
      <c r="F582" s="2">
        <v>-79.477699000000001</v>
      </c>
      <c r="G582" s="2">
        <v>48.233037000000003</v>
      </c>
      <c r="H582" s="5" t="s">
        <v>1</v>
      </c>
      <c r="I582" s="1" t="s">
        <v>46</v>
      </c>
      <c r="J582" s="3" t="s">
        <v>15</v>
      </c>
      <c r="K582" s="3" t="s">
        <v>39</v>
      </c>
      <c r="L582" s="7">
        <v>72.150865999999994</v>
      </c>
      <c r="M582" s="7">
        <v>14.159020999999999</v>
      </c>
      <c r="N582" s="7">
        <v>5.0967999999999999E-2</v>
      </c>
      <c r="O582" s="7">
        <v>4.362895</v>
      </c>
      <c r="P582" s="7">
        <v>0.87665599999999999</v>
      </c>
      <c r="Q582" s="7">
        <v>1.620795</v>
      </c>
      <c r="R582" s="7">
        <v>5.341488</v>
      </c>
      <c r="S582" s="7">
        <v>0.89704399999999995</v>
      </c>
      <c r="T582" s="7">
        <v>0.438328</v>
      </c>
      <c r="U582" s="7">
        <v>0.101937</v>
      </c>
      <c r="V582" s="7">
        <v>1.9</v>
      </c>
      <c r="W582" s="7">
        <v>100</v>
      </c>
      <c r="X582" s="7">
        <v>0.09</v>
      </c>
      <c r="Y582" s="7">
        <v>0.73</v>
      </c>
      <c r="Z582" s="7"/>
      <c r="AA582" s="7"/>
      <c r="AB582" s="7"/>
      <c r="AC582" s="8"/>
      <c r="AD582" s="9"/>
      <c r="AE582" s="7">
        <v>0.7</v>
      </c>
      <c r="AF582" s="9">
        <v>17.5</v>
      </c>
      <c r="AG582" s="8">
        <v>70.3</v>
      </c>
      <c r="AH582" s="9">
        <v>152</v>
      </c>
      <c r="AI582" s="9">
        <v>7.5</v>
      </c>
      <c r="AJ582" s="9">
        <v>178.4</v>
      </c>
      <c r="AK582" s="7">
        <v>5.4</v>
      </c>
      <c r="AL582" s="7">
        <v>0.5</v>
      </c>
      <c r="AM582" s="7">
        <v>1.8</v>
      </c>
      <c r="AN582" s="7">
        <v>0.5</v>
      </c>
      <c r="AO582" s="9">
        <v>17</v>
      </c>
      <c r="AP582" s="8"/>
      <c r="AQ582" s="8"/>
      <c r="AR582" s="8">
        <v>0.9</v>
      </c>
      <c r="AS582" s="8">
        <v>5</v>
      </c>
      <c r="AT582" s="7">
        <v>13.9</v>
      </c>
      <c r="AU582" s="8">
        <v>19</v>
      </c>
      <c r="AV582" s="7">
        <v>0.9</v>
      </c>
      <c r="AW582" s="8">
        <v>0.6</v>
      </c>
      <c r="AX582" s="7"/>
      <c r="AY582" s="7"/>
      <c r="AZ582" s="7"/>
      <c r="BA582" s="7"/>
      <c r="BB582" s="9">
        <v>35.799999999999997</v>
      </c>
      <c r="BC582" s="7">
        <v>10.3</v>
      </c>
      <c r="BD582" s="7">
        <v>25.4</v>
      </c>
      <c r="BE582" s="7">
        <v>3.66</v>
      </c>
      <c r="BF582" s="7">
        <v>18.2</v>
      </c>
      <c r="BG582" s="7">
        <v>4.29</v>
      </c>
      <c r="BH582" s="7">
        <v>1.37</v>
      </c>
      <c r="BI582" s="7">
        <v>5.46</v>
      </c>
      <c r="BJ582" s="7">
        <v>0.99</v>
      </c>
      <c r="BK582" s="7">
        <v>5.71</v>
      </c>
      <c r="BL582" s="7">
        <v>1.31</v>
      </c>
      <c r="BM582" s="7">
        <v>3.77</v>
      </c>
      <c r="BN582" s="7">
        <v>0.61</v>
      </c>
      <c r="BO582" s="7">
        <v>3.88</v>
      </c>
      <c r="BP582" s="7">
        <v>0.65</v>
      </c>
      <c r="BQ582" s="6" t="s">
        <v>29</v>
      </c>
      <c r="BR582" s="10">
        <v>5.9545440357440667</v>
      </c>
      <c r="BS582" s="10">
        <v>10.499490316004078</v>
      </c>
      <c r="BT582" s="10">
        <v>0.89363506625891953</v>
      </c>
      <c r="BU582" s="10">
        <v>73.54828338430174</v>
      </c>
      <c r="BV582" s="7">
        <v>0.101937</v>
      </c>
      <c r="BW582" s="11">
        <v>941.01097041202058</v>
      </c>
      <c r="BX582" s="7">
        <v>2.6546391752577323</v>
      </c>
      <c r="BY582" s="7">
        <v>1.9636871508379889</v>
      </c>
      <c r="BZ582" s="7">
        <f t="shared" si="53"/>
        <v>0</v>
      </c>
      <c r="CA582" s="9">
        <v>1.8033624647712183</v>
      </c>
      <c r="CB582" s="12">
        <v>0.89363506625891953</v>
      </c>
      <c r="CC582" s="7">
        <v>13.9</v>
      </c>
      <c r="CD582" s="7">
        <v>13.9</v>
      </c>
      <c r="CJ582" s="2">
        <v>0.89363506625891953</v>
      </c>
      <c r="CK582" s="12">
        <v>0.89363506625891953</v>
      </c>
      <c r="CL582" s="7">
        <v>4.362895</v>
      </c>
      <c r="CM582" s="7">
        <v>4.362895</v>
      </c>
      <c r="CS582" s="12">
        <v>0.89363506625891953</v>
      </c>
      <c r="CU582" s="7">
        <v>2.6546391752577323</v>
      </c>
    </row>
    <row r="583" spans="1:99" x14ac:dyDescent="0.15">
      <c r="A583" s="3" t="s">
        <v>448</v>
      </c>
      <c r="B583" s="5" t="s">
        <v>67</v>
      </c>
      <c r="C583" s="6">
        <v>17</v>
      </c>
      <c r="D583" s="14">
        <v>545235</v>
      </c>
      <c r="E583" s="14">
        <v>5334454</v>
      </c>
      <c r="F583" s="2">
        <v>-80.391690999999994</v>
      </c>
      <c r="G583" s="2">
        <v>48.161721</v>
      </c>
      <c r="H583" s="5" t="s">
        <v>1</v>
      </c>
      <c r="I583" s="1" t="s">
        <v>46</v>
      </c>
      <c r="J583" s="3" t="s">
        <v>48</v>
      </c>
      <c r="K583" s="3" t="s">
        <v>52</v>
      </c>
      <c r="L583" s="7">
        <v>69.66225</v>
      </c>
      <c r="M583" s="7">
        <v>16.409286000000002</v>
      </c>
      <c r="N583" s="7">
        <v>3.9853E-2</v>
      </c>
      <c r="O583" s="7">
        <v>1.87307</v>
      </c>
      <c r="P583" s="7">
        <v>0.89668199999999998</v>
      </c>
      <c r="Q583" s="7">
        <v>1.7634749999999999</v>
      </c>
      <c r="R583" s="7">
        <v>6.0874759999999997</v>
      </c>
      <c r="S583" s="7">
        <v>2.9889410000000001</v>
      </c>
      <c r="T583" s="7">
        <v>0.1893</v>
      </c>
      <c r="U583" s="7">
        <v>8.9667999999999998E-2</v>
      </c>
      <c r="V583" s="7">
        <v>0.61</v>
      </c>
      <c r="W583" s="7">
        <v>100.95</v>
      </c>
      <c r="X583" s="7"/>
      <c r="Y583" s="7">
        <v>0.03</v>
      </c>
      <c r="Z583" s="7"/>
      <c r="AA583" s="7"/>
      <c r="AB583" s="7">
        <v>0.53</v>
      </c>
      <c r="AC583" s="8">
        <v>21</v>
      </c>
      <c r="AD583" s="9"/>
      <c r="AE583" s="7">
        <v>1.147</v>
      </c>
      <c r="AF583" s="9">
        <v>87.83</v>
      </c>
      <c r="AG583" s="8">
        <v>1029.3</v>
      </c>
      <c r="AH583" s="9">
        <v>1276</v>
      </c>
      <c r="AI583" s="9">
        <v>3.4</v>
      </c>
      <c r="AJ583" s="9">
        <v>74</v>
      </c>
      <c r="AK583" s="7">
        <v>2.9</v>
      </c>
      <c r="AL583" s="7">
        <v>0.22</v>
      </c>
      <c r="AM583" s="7">
        <v>4.84</v>
      </c>
      <c r="AN583" s="7">
        <v>1.4770000000000001</v>
      </c>
      <c r="AO583" s="9"/>
      <c r="AP583" s="8"/>
      <c r="AQ583" s="8">
        <v>30</v>
      </c>
      <c r="AR583" s="8"/>
      <c r="AS583" s="8"/>
      <c r="AT583" s="7"/>
      <c r="AU583" s="8"/>
      <c r="AV583" s="7">
        <v>26</v>
      </c>
      <c r="AW583" s="8">
        <v>1</v>
      </c>
      <c r="AX583" s="7"/>
      <c r="AY583" s="7"/>
      <c r="AZ583" s="7"/>
      <c r="BA583" s="7"/>
      <c r="BB583" s="9">
        <v>6.07</v>
      </c>
      <c r="BC583" s="7">
        <v>18.54</v>
      </c>
      <c r="BD583" s="7">
        <v>37.14</v>
      </c>
      <c r="BE583" s="7">
        <v>4.2290000000000001</v>
      </c>
      <c r="BF583" s="7">
        <v>15.89</v>
      </c>
      <c r="BG583" s="7">
        <v>2.74</v>
      </c>
      <c r="BH583" s="7">
        <v>0.73099999999999998</v>
      </c>
      <c r="BI583" s="7">
        <v>1.87</v>
      </c>
      <c r="BJ583" s="7">
        <v>0.22</v>
      </c>
      <c r="BK583" s="7">
        <v>1.1459999999999999</v>
      </c>
      <c r="BL583" s="7">
        <v>0.21299999999999999</v>
      </c>
      <c r="BM583" s="7">
        <v>0.57999999999999996</v>
      </c>
      <c r="BN583" s="7">
        <v>8.5999999999999993E-2</v>
      </c>
      <c r="BO583" s="7">
        <v>0.6</v>
      </c>
      <c r="BP583" s="7">
        <v>9.6000000000000002E-2</v>
      </c>
      <c r="BQ583" s="6" t="s">
        <v>58</v>
      </c>
      <c r="BR583" s="10">
        <v>2.0366664982681155</v>
      </c>
      <c r="BS583" s="10">
        <v>18.477177596173011</v>
      </c>
      <c r="BT583" s="10">
        <v>0.89364361172015139</v>
      </c>
      <c r="BU583" s="10">
        <v>69.426200916882607</v>
      </c>
      <c r="BV583" s="7">
        <v>8.882417038137691E-2</v>
      </c>
      <c r="BW583" s="11">
        <v>886.59136330484114</v>
      </c>
      <c r="BX583" s="7">
        <v>30.9</v>
      </c>
      <c r="BY583" s="7">
        <v>169.57166392092256</v>
      </c>
      <c r="BZ583" s="7"/>
      <c r="CA583" s="9">
        <v>20.991139089936976</v>
      </c>
      <c r="CB583" s="12">
        <v>0.89364361172015139</v>
      </c>
      <c r="CC583" s="7"/>
      <c r="CD583" s="7"/>
      <c r="CJ583" s="2">
        <v>0.89364361172015139</v>
      </c>
      <c r="CK583" s="12">
        <v>0.89364361172015139</v>
      </c>
      <c r="CL583" s="7">
        <v>1.87307</v>
      </c>
      <c r="CM583" s="7">
        <v>1.87307</v>
      </c>
      <c r="CS583" s="12">
        <v>0.89364361172015139</v>
      </c>
      <c r="CU583" s="7">
        <v>30.9</v>
      </c>
    </row>
    <row r="584" spans="1:99" x14ac:dyDescent="0.15">
      <c r="B584" s="5" t="s">
        <v>57</v>
      </c>
      <c r="C584" s="6">
        <v>17</v>
      </c>
      <c r="D584" s="14">
        <v>678211</v>
      </c>
      <c r="E584" s="14">
        <v>5356674</v>
      </c>
      <c r="F584" s="2">
        <v>-78.595133000000004</v>
      </c>
      <c r="G584" s="2">
        <v>48.338093999999998</v>
      </c>
      <c r="H584" s="5" t="s">
        <v>1</v>
      </c>
      <c r="I584" s="1" t="s">
        <v>46</v>
      </c>
      <c r="J584" s="3" t="s">
        <v>48</v>
      </c>
      <c r="K584" s="3" t="s">
        <v>52</v>
      </c>
      <c r="L584" s="7">
        <v>68.569400999999999</v>
      </c>
      <c r="M584" s="7">
        <v>17.185441000000001</v>
      </c>
      <c r="N584" s="7">
        <v>4.0556000000000002E-2</v>
      </c>
      <c r="O584" s="7">
        <v>2.3319480000000001</v>
      </c>
      <c r="P584" s="7">
        <v>0.88208500000000001</v>
      </c>
      <c r="Q584" s="7">
        <v>3.4168099999999999</v>
      </c>
      <c r="R584" s="7">
        <v>5.6777860000000002</v>
      </c>
      <c r="S584" s="7">
        <v>1.409308</v>
      </c>
      <c r="T584" s="7">
        <v>0.32444499999999998</v>
      </c>
      <c r="U584" s="7">
        <v>0.16222200000000001</v>
      </c>
      <c r="V584" s="7">
        <v>1</v>
      </c>
      <c r="W584" s="7">
        <v>99.63</v>
      </c>
      <c r="X584" s="7">
        <v>0.04</v>
      </c>
      <c r="Y584" s="7"/>
      <c r="Z584" s="7"/>
      <c r="AA584" s="7"/>
      <c r="AB584" s="7"/>
      <c r="AC584" s="8"/>
      <c r="AD584" s="9"/>
      <c r="AE584" s="7">
        <v>14.2</v>
      </c>
      <c r="AF584" s="9">
        <v>107.7</v>
      </c>
      <c r="AG584" s="8">
        <v>889.8</v>
      </c>
      <c r="AH584" s="9">
        <v>1936</v>
      </c>
      <c r="AI584" s="9">
        <v>11.4</v>
      </c>
      <c r="AJ584" s="9">
        <v>107.8</v>
      </c>
      <c r="AK584" s="7">
        <v>3.1</v>
      </c>
      <c r="AL584" s="7">
        <v>1.3</v>
      </c>
      <c r="AM584" s="7">
        <v>3.6</v>
      </c>
      <c r="AN584" s="7">
        <v>1.6</v>
      </c>
      <c r="AO584" s="9">
        <v>3</v>
      </c>
      <c r="AP584" s="8">
        <v>31</v>
      </c>
      <c r="AQ584" s="8">
        <v>20</v>
      </c>
      <c r="AR584" s="8">
        <v>4.4000000000000004</v>
      </c>
      <c r="AS584" s="8">
        <v>4.9000000000000004</v>
      </c>
      <c r="AT584" s="7">
        <v>7</v>
      </c>
      <c r="AU584" s="8">
        <v>79</v>
      </c>
      <c r="AV584" s="7">
        <v>1.6</v>
      </c>
      <c r="AW584" s="8"/>
      <c r="AX584" s="7"/>
      <c r="AY584" s="7"/>
      <c r="AZ584" s="7"/>
      <c r="BA584" s="7"/>
      <c r="BB584" s="9">
        <v>5.7</v>
      </c>
      <c r="BC584" s="7">
        <v>19.7</v>
      </c>
      <c r="BD584" s="7">
        <v>41.1</v>
      </c>
      <c r="BE584" s="7">
        <v>5.59</v>
      </c>
      <c r="BF584" s="7">
        <v>21.3</v>
      </c>
      <c r="BG584" s="7">
        <v>3.79</v>
      </c>
      <c r="BH584" s="7">
        <v>0.76</v>
      </c>
      <c r="BI584" s="7">
        <v>2.2000000000000002</v>
      </c>
      <c r="BJ584" s="7">
        <v>0.26</v>
      </c>
      <c r="BK584" s="7">
        <v>1.1100000000000001</v>
      </c>
      <c r="BL584" s="7">
        <v>0.17</v>
      </c>
      <c r="BM584" s="7">
        <v>0.43</v>
      </c>
      <c r="BN584" s="7">
        <v>0.06</v>
      </c>
      <c r="BO584" s="7">
        <v>0.31</v>
      </c>
      <c r="BP584" s="7">
        <v>0.05</v>
      </c>
      <c r="BQ584" s="6" t="s">
        <v>29</v>
      </c>
      <c r="BR584" s="10">
        <v>4.028775824731003</v>
      </c>
      <c r="BS584" s="10">
        <v>19.973638852276185</v>
      </c>
      <c r="BT584" s="10">
        <v>0.89433742269086491</v>
      </c>
      <c r="BU584" s="10">
        <v>69.52185034979216</v>
      </c>
      <c r="BV584" s="7">
        <v>0.16282445046672692</v>
      </c>
      <c r="BW584" s="11">
        <v>951.11290966266881</v>
      </c>
      <c r="BX584" s="7">
        <v>63.548387096774192</v>
      </c>
      <c r="BY584" s="7">
        <v>156.10526315789471</v>
      </c>
      <c r="BZ584" s="7">
        <f>AP584/AO584</f>
        <v>10.333333333333334</v>
      </c>
      <c r="CA584" s="9">
        <v>43.170001051441538</v>
      </c>
      <c r="CB584" s="12">
        <v>0.89433742269086491</v>
      </c>
      <c r="CC584" s="7">
        <v>7</v>
      </c>
      <c r="CD584" s="7">
        <v>7</v>
      </c>
      <c r="CJ584" s="2">
        <v>0.89433742269086491</v>
      </c>
      <c r="CK584" s="12">
        <v>0.89433742269086491</v>
      </c>
      <c r="CL584" s="7">
        <v>2.3319480000000001</v>
      </c>
      <c r="CM584" s="7">
        <v>2.3319480000000001</v>
      </c>
      <c r="CS584" s="12">
        <v>0.89433742269086491</v>
      </c>
      <c r="CU584" s="7">
        <v>63.548387096774192</v>
      </c>
    </row>
    <row r="585" spans="1:99" x14ac:dyDescent="0.15">
      <c r="A585" s="3" t="s">
        <v>308</v>
      </c>
      <c r="B585" s="5" t="s">
        <v>47</v>
      </c>
      <c r="C585" s="6">
        <v>17</v>
      </c>
      <c r="D585" s="14">
        <v>646868.44136699999</v>
      </c>
      <c r="E585" s="14">
        <v>5347747.8301149998</v>
      </c>
      <c r="F585" s="2">
        <v>-79.020899999999997</v>
      </c>
      <c r="G585" s="2">
        <v>48.265900000000002</v>
      </c>
      <c r="H585" s="5" t="s">
        <v>1</v>
      </c>
      <c r="I585" s="1" t="s">
        <v>46</v>
      </c>
      <c r="J585" s="3" t="s">
        <v>15</v>
      </c>
      <c r="K585" s="3" t="s">
        <v>9</v>
      </c>
      <c r="L585" s="7">
        <v>74.847952000000006</v>
      </c>
      <c r="M585" s="7">
        <v>11.624774</v>
      </c>
      <c r="N585" s="7">
        <v>8.2081000000000001E-2</v>
      </c>
      <c r="O585" s="7">
        <v>5.5756410000000001</v>
      </c>
      <c r="P585" s="7">
        <v>0.87211499999999997</v>
      </c>
      <c r="Q585" s="7">
        <v>1.2927820000000001</v>
      </c>
      <c r="R585" s="7">
        <v>5.1095649999999999</v>
      </c>
      <c r="S585" s="7">
        <v>0.297545</v>
      </c>
      <c r="T585" s="7">
        <v>0.25650400000000001</v>
      </c>
      <c r="U585" s="7">
        <v>4.1041000000000001E-2</v>
      </c>
      <c r="V585" s="7">
        <v>1.66</v>
      </c>
      <c r="W585" s="7">
        <v>99.124257</v>
      </c>
      <c r="X585" s="7"/>
      <c r="Y585" s="7"/>
      <c r="Z585" s="7"/>
      <c r="AA585" s="7"/>
      <c r="AB585" s="7"/>
      <c r="AC585" s="8">
        <v>17</v>
      </c>
      <c r="AD585" s="9">
        <v>0.41</v>
      </c>
      <c r="AE585" s="7">
        <v>0.126</v>
      </c>
      <c r="AF585" s="9">
        <v>6.52</v>
      </c>
      <c r="AG585" s="8">
        <v>68.2</v>
      </c>
      <c r="AH585" s="9">
        <v>73.47</v>
      </c>
      <c r="AI585" s="9">
        <v>15</v>
      </c>
      <c r="AJ585" s="9">
        <v>249.4</v>
      </c>
      <c r="AK585" s="7">
        <v>6.5</v>
      </c>
      <c r="AL585" s="7">
        <v>1.05</v>
      </c>
      <c r="AM585" s="7">
        <v>2.66</v>
      </c>
      <c r="AN585" s="7">
        <v>0.69099999999999995</v>
      </c>
      <c r="AO585" s="9">
        <v>10</v>
      </c>
      <c r="AP585" s="8">
        <v>1.76</v>
      </c>
      <c r="AQ585" s="8"/>
      <c r="AR585" s="8">
        <v>1.28</v>
      </c>
      <c r="AS585" s="8">
        <v>2.16</v>
      </c>
      <c r="AT585" s="7">
        <v>247</v>
      </c>
      <c r="AU585" s="8">
        <v>58.65</v>
      </c>
      <c r="AV585" s="7">
        <v>3.4</v>
      </c>
      <c r="AW585" s="8"/>
      <c r="AX585" s="7"/>
      <c r="AY585" s="7"/>
      <c r="AZ585" s="7"/>
      <c r="BA585" s="7"/>
      <c r="BB585" s="9">
        <v>55.77</v>
      </c>
      <c r="BC585" s="7">
        <v>23.29</v>
      </c>
      <c r="BD585" s="7">
        <v>54.47</v>
      </c>
      <c r="BE585" s="7">
        <v>7.2640000000000002</v>
      </c>
      <c r="BF585" s="7">
        <v>31.49</v>
      </c>
      <c r="BG585" s="7">
        <v>7.95</v>
      </c>
      <c r="BH585" s="7">
        <v>1.964</v>
      </c>
      <c r="BI585" s="7">
        <v>8.5259999999999998</v>
      </c>
      <c r="BJ585" s="7">
        <v>1.4810000000000001</v>
      </c>
      <c r="BK585" s="7">
        <v>9.5730000000000004</v>
      </c>
      <c r="BL585" s="7">
        <v>2.0539999999999998</v>
      </c>
      <c r="BM585" s="7">
        <v>6.3280000000000003</v>
      </c>
      <c r="BN585" s="7">
        <v>0.96599999999999997</v>
      </c>
      <c r="BO585" s="7">
        <v>6.42</v>
      </c>
      <c r="BP585" s="7">
        <v>0.98499999999999999</v>
      </c>
      <c r="BQ585" s="6" t="s">
        <v>55</v>
      </c>
      <c r="BR585" s="10">
        <v>17.172410895830883</v>
      </c>
      <c r="BS585" s="10">
        <v>23.895939616099469</v>
      </c>
      <c r="BT585" s="10">
        <v>0.89480495398431037</v>
      </c>
      <c r="BU585" s="10">
        <v>76.795283013340992</v>
      </c>
      <c r="BV585" s="7">
        <v>4.1403589032702658E-2</v>
      </c>
      <c r="BW585" s="11">
        <v>886.6277009179754</v>
      </c>
      <c r="BX585" s="7">
        <v>3.6277258566978192</v>
      </c>
      <c r="BY585" s="7">
        <v>1.222879684418146</v>
      </c>
      <c r="BZ585" s="7">
        <f t="shared" ref="BZ585:BZ595" si="54">AP585/AO585</f>
        <v>0.17599999999999999</v>
      </c>
      <c r="CA585" s="9">
        <v>2.4644044672525793</v>
      </c>
      <c r="CB585" s="12"/>
      <c r="CC585" s="7">
        <v>247</v>
      </c>
      <c r="CD585" s="7"/>
      <c r="CJ585" s="2">
        <v>0.89480495398431037</v>
      </c>
      <c r="CK585" s="12">
        <v>0.89480495398431037</v>
      </c>
      <c r="CL585" s="7">
        <v>5.5756410000000001</v>
      </c>
      <c r="CM585" s="7">
        <v>5.5756410000000001</v>
      </c>
      <c r="CS585" s="12">
        <v>0.89480495398431037</v>
      </c>
      <c r="CU585" s="7">
        <v>3.6277258566978192</v>
      </c>
    </row>
    <row r="586" spans="1:99" x14ac:dyDescent="0.15">
      <c r="B586" s="5" t="s">
        <v>57</v>
      </c>
      <c r="C586" s="6">
        <v>18</v>
      </c>
      <c r="D586" s="14">
        <v>550000</v>
      </c>
      <c r="E586" s="14">
        <v>5522858</v>
      </c>
      <c r="F586" s="2">
        <v>-74.304400999999999</v>
      </c>
      <c r="G586" s="2">
        <v>49.856051000000001</v>
      </c>
      <c r="H586" s="5" t="s">
        <v>1</v>
      </c>
      <c r="I586" s="1" t="s">
        <v>46</v>
      </c>
      <c r="J586" s="3" t="s">
        <v>48</v>
      </c>
      <c r="K586" s="3" t="s">
        <v>52</v>
      </c>
      <c r="L586" s="7">
        <v>73.977354000000005</v>
      </c>
      <c r="M586" s="7">
        <v>15.036213</v>
      </c>
      <c r="N586" s="7">
        <v>4.0804E-2</v>
      </c>
      <c r="O586" s="7">
        <v>1.6219520000000001</v>
      </c>
      <c r="P586" s="7">
        <v>0.87728200000000001</v>
      </c>
      <c r="Q586" s="7">
        <v>1.6015509999999999</v>
      </c>
      <c r="R586" s="7">
        <v>4.753647</v>
      </c>
      <c r="S586" s="7">
        <v>1.7851680000000001</v>
      </c>
      <c r="T586" s="7">
        <v>0.234622</v>
      </c>
      <c r="U586" s="7">
        <v>7.1406999999999998E-2</v>
      </c>
      <c r="V586" s="7">
        <v>1.44</v>
      </c>
      <c r="W586" s="7">
        <v>99.47</v>
      </c>
      <c r="X586" s="7"/>
      <c r="Y586" s="7">
        <v>0.11</v>
      </c>
      <c r="Z586" s="7"/>
      <c r="AA586" s="7"/>
      <c r="AB586" s="7"/>
      <c r="AC586" s="8">
        <v>18</v>
      </c>
      <c r="AD586" s="9">
        <v>1</v>
      </c>
      <c r="AE586" s="7">
        <v>0.4</v>
      </c>
      <c r="AF586" s="9">
        <v>49</v>
      </c>
      <c r="AG586" s="8">
        <v>221</v>
      </c>
      <c r="AH586" s="9">
        <v>407</v>
      </c>
      <c r="AI586" s="9">
        <v>4.0999999999999996</v>
      </c>
      <c r="AJ586" s="9">
        <v>83</v>
      </c>
      <c r="AK586" s="7">
        <v>2.2000000000000002</v>
      </c>
      <c r="AL586" s="7">
        <v>1.99</v>
      </c>
      <c r="AM586" s="7">
        <v>3.3</v>
      </c>
      <c r="AN586" s="7">
        <v>0.54</v>
      </c>
      <c r="AO586" s="9">
        <v>2.5</v>
      </c>
      <c r="AP586" s="8">
        <v>18</v>
      </c>
      <c r="AQ586" s="8">
        <v>6</v>
      </c>
      <c r="AR586" s="8">
        <v>9</v>
      </c>
      <c r="AS586" s="8">
        <v>33</v>
      </c>
      <c r="AT586" s="7">
        <v>3</v>
      </c>
      <c r="AU586" s="8">
        <v>29</v>
      </c>
      <c r="AV586" s="7"/>
      <c r="AW586" s="8">
        <v>1.9</v>
      </c>
      <c r="AX586" s="7">
        <v>0.6</v>
      </c>
      <c r="AY586" s="7"/>
      <c r="AZ586" s="7"/>
      <c r="BA586" s="7"/>
      <c r="BB586" s="9">
        <v>4.3</v>
      </c>
      <c r="BC586" s="7">
        <v>16.3</v>
      </c>
      <c r="BD586" s="7">
        <v>31.6</v>
      </c>
      <c r="BE586" s="7">
        <v>3.64</v>
      </c>
      <c r="BF586" s="7">
        <v>13</v>
      </c>
      <c r="BG586" s="7">
        <v>1.83</v>
      </c>
      <c r="BH586" s="7">
        <v>0.53200000000000003</v>
      </c>
      <c r="BI586" s="7">
        <v>1.46</v>
      </c>
      <c r="BJ586" s="7">
        <v>0.15</v>
      </c>
      <c r="BK586" s="7">
        <v>0.69</v>
      </c>
      <c r="BL586" s="7">
        <v>0.12</v>
      </c>
      <c r="BM586" s="7">
        <v>0.34</v>
      </c>
      <c r="BN586" s="7">
        <v>5.1999999999999998E-2</v>
      </c>
      <c r="BO586" s="7">
        <v>0.32</v>
      </c>
      <c r="BP586" s="7">
        <v>4.5999999999999999E-2</v>
      </c>
      <c r="BQ586" s="6" t="s">
        <v>29</v>
      </c>
      <c r="BR586" s="10">
        <v>2.6628569411954506</v>
      </c>
      <c r="BS586" s="10">
        <v>16.627562990921145</v>
      </c>
      <c r="BT586" s="10">
        <v>0.89491176170560027</v>
      </c>
      <c r="BU586" s="10">
        <v>75.463994695501384</v>
      </c>
      <c r="BV586" s="7">
        <v>7.1787473610133712E-2</v>
      </c>
      <c r="BW586" s="11">
        <v>924.50526609371934</v>
      </c>
      <c r="BX586" s="7">
        <v>50.9375</v>
      </c>
      <c r="BY586" s="7">
        <v>51.395348837209305</v>
      </c>
      <c r="BZ586" s="7">
        <f t="shared" si="54"/>
        <v>7.2</v>
      </c>
      <c r="CA586" s="9">
        <v>34.603111566138018</v>
      </c>
      <c r="CB586" s="12">
        <v>0.89491176170560027</v>
      </c>
      <c r="CC586" s="7">
        <v>3</v>
      </c>
      <c r="CD586" s="7">
        <v>3</v>
      </c>
      <c r="CJ586" s="2">
        <v>0.89491176170560027</v>
      </c>
      <c r="CK586" s="12">
        <v>0.89491176170560027</v>
      </c>
      <c r="CL586" s="7">
        <v>1.6219520000000001</v>
      </c>
      <c r="CM586" s="7">
        <v>1.6219520000000001</v>
      </c>
      <c r="CS586" s="12">
        <v>0.89491176170560027</v>
      </c>
      <c r="CU586" s="7">
        <v>50.9375</v>
      </c>
    </row>
    <row r="587" spans="1:99" x14ac:dyDescent="0.15">
      <c r="B587" s="5" t="s">
        <v>47</v>
      </c>
      <c r="C587" s="6">
        <v>18</v>
      </c>
      <c r="D587" s="14">
        <v>487713</v>
      </c>
      <c r="E587" s="14">
        <v>5500719</v>
      </c>
      <c r="F587" s="2">
        <v>-75.170243999999997</v>
      </c>
      <c r="G587" s="2">
        <v>49.658884999999998</v>
      </c>
      <c r="H587" s="5" t="s">
        <v>1</v>
      </c>
      <c r="I587" s="1" t="s">
        <v>46</v>
      </c>
      <c r="J587" s="3" t="s">
        <v>48</v>
      </c>
      <c r="K587" s="3" t="s">
        <v>52</v>
      </c>
      <c r="L587" s="7">
        <v>70.966417000000007</v>
      </c>
      <c r="M587" s="7">
        <v>15.528397</v>
      </c>
      <c r="N587" s="7">
        <v>4.1079999999999998E-2</v>
      </c>
      <c r="O587" s="7">
        <v>3.1015709999999999</v>
      </c>
      <c r="P587" s="7">
        <v>0.87295900000000004</v>
      </c>
      <c r="Q587" s="7">
        <v>3.5021049999999998</v>
      </c>
      <c r="R587" s="7">
        <v>4.1285819999999998</v>
      </c>
      <c r="S587" s="7">
        <v>1.3659239999999999</v>
      </c>
      <c r="T587" s="7">
        <v>0.379994</v>
      </c>
      <c r="U587" s="7">
        <v>0.112971</v>
      </c>
      <c r="V587" s="7">
        <v>0.67</v>
      </c>
      <c r="W587" s="7">
        <v>98.04</v>
      </c>
      <c r="X587" s="7">
        <v>0.01</v>
      </c>
      <c r="Y587" s="7"/>
      <c r="Z587" s="7"/>
      <c r="AA587" s="7"/>
      <c r="AB587" s="7"/>
      <c r="AC587" s="8">
        <v>40</v>
      </c>
      <c r="AD587" s="9"/>
      <c r="AE587" s="7">
        <v>0.9</v>
      </c>
      <c r="AF587" s="9">
        <v>46</v>
      </c>
      <c r="AG587" s="8">
        <v>299</v>
      </c>
      <c r="AH587" s="9">
        <v>411</v>
      </c>
      <c r="AI587" s="9">
        <v>5.3</v>
      </c>
      <c r="AJ587" s="9">
        <v>173</v>
      </c>
      <c r="AK587" s="7">
        <v>3.9</v>
      </c>
      <c r="AL587" s="7">
        <v>4.8499999999999996</v>
      </c>
      <c r="AM587" s="7">
        <v>4.88</v>
      </c>
      <c r="AN587" s="7">
        <v>0.45</v>
      </c>
      <c r="AO587" s="9">
        <v>5.4</v>
      </c>
      <c r="AP587" s="8">
        <v>33</v>
      </c>
      <c r="AQ587" s="8"/>
      <c r="AR587" s="8">
        <v>7</v>
      </c>
      <c r="AS587" s="8">
        <v>96</v>
      </c>
      <c r="AT587" s="7">
        <v>17</v>
      </c>
      <c r="AU587" s="8">
        <v>72</v>
      </c>
      <c r="AV587" s="7">
        <v>5</v>
      </c>
      <c r="AW587" s="8"/>
      <c r="AX587" s="7">
        <v>0.6</v>
      </c>
      <c r="AY587" s="7"/>
      <c r="AZ587" s="7"/>
      <c r="BA587" s="7"/>
      <c r="BB587" s="9">
        <v>10.8</v>
      </c>
      <c r="BC587" s="7">
        <v>18.899999999999999</v>
      </c>
      <c r="BD587" s="7">
        <v>38.1</v>
      </c>
      <c r="BE587" s="7">
        <v>3.72</v>
      </c>
      <c r="BF587" s="7">
        <v>12.8</v>
      </c>
      <c r="BG587" s="7">
        <v>2.11</v>
      </c>
      <c r="BH587" s="7">
        <v>0.621</v>
      </c>
      <c r="BI587" s="7">
        <v>1.47</v>
      </c>
      <c r="BJ587" s="7">
        <v>0.25</v>
      </c>
      <c r="BK587" s="7">
        <v>1.5</v>
      </c>
      <c r="BL587" s="7">
        <v>0.3</v>
      </c>
      <c r="BM587" s="7">
        <v>0.88</v>
      </c>
      <c r="BN587" s="7">
        <v>0.13100000000000001</v>
      </c>
      <c r="BO587" s="7">
        <v>0.9</v>
      </c>
      <c r="BP587" s="7">
        <v>0.14899999999999999</v>
      </c>
      <c r="BQ587" s="6" t="s">
        <v>29</v>
      </c>
      <c r="BR587" s="10">
        <v>3.0225561597863426</v>
      </c>
      <c r="BS587" s="10">
        <v>19.41049604601006</v>
      </c>
      <c r="BT587" s="10">
        <v>0.89653794803327513</v>
      </c>
      <c r="BU587" s="10">
        <v>72.883246379788446</v>
      </c>
      <c r="BV587" s="7">
        <v>0.11522949816401469</v>
      </c>
      <c r="BW587" s="11">
        <v>947.2116768718937</v>
      </c>
      <c r="BX587" s="7">
        <v>20.999999999999996</v>
      </c>
      <c r="BY587" s="7">
        <v>27.685185185185183</v>
      </c>
      <c r="BZ587" s="7">
        <f t="shared" si="54"/>
        <v>6.1111111111111107</v>
      </c>
      <c r="CA587" s="9">
        <v>14.265822682481438</v>
      </c>
      <c r="CB587" s="12">
        <v>0.89653794803327513</v>
      </c>
      <c r="CC587" s="7">
        <v>17</v>
      </c>
      <c r="CD587" s="7">
        <v>17</v>
      </c>
      <c r="CJ587" s="2">
        <v>0.89653794803327513</v>
      </c>
      <c r="CK587" s="12">
        <v>0.89653794803327513</v>
      </c>
      <c r="CL587" s="7">
        <v>3.1015709999999999</v>
      </c>
      <c r="CM587" s="7">
        <v>3.1015709999999999</v>
      </c>
      <c r="CS587" s="12">
        <v>0.89653794803327513</v>
      </c>
      <c r="CU587" s="7">
        <v>20.999999999999996</v>
      </c>
    </row>
    <row r="588" spans="1:99" x14ac:dyDescent="0.15">
      <c r="B588" s="5" t="s">
        <v>47</v>
      </c>
      <c r="C588" s="6">
        <v>17</v>
      </c>
      <c r="D588" s="14">
        <v>644721</v>
      </c>
      <c r="E588" s="14">
        <v>5475029</v>
      </c>
      <c r="F588" s="2">
        <v>-79.004866000000007</v>
      </c>
      <c r="G588" s="2">
        <v>49.410719999999998</v>
      </c>
      <c r="H588" s="5" t="s">
        <v>1</v>
      </c>
      <c r="I588" s="1" t="s">
        <v>46</v>
      </c>
      <c r="J588" s="3" t="s">
        <v>48</v>
      </c>
      <c r="K588" s="3" t="s">
        <v>52</v>
      </c>
      <c r="L588" s="7">
        <v>69.841269999999994</v>
      </c>
      <c r="M588" s="7">
        <v>15.653389000000001</v>
      </c>
      <c r="N588" s="7">
        <v>2.9949E-2</v>
      </c>
      <c r="O588" s="7">
        <v>3.2844159999999998</v>
      </c>
      <c r="P588" s="7">
        <v>0.89847299999999997</v>
      </c>
      <c r="Q588" s="7">
        <v>3.7136870000000002</v>
      </c>
      <c r="R588" s="7">
        <v>4.8617350000000004</v>
      </c>
      <c r="S588" s="7">
        <v>1.2378960000000001</v>
      </c>
      <c r="T588" s="7">
        <v>0.379355</v>
      </c>
      <c r="U588" s="7">
        <v>9.9830000000000002E-2</v>
      </c>
      <c r="V588" s="7">
        <v>0.6</v>
      </c>
      <c r="W588" s="7">
        <v>100.77</v>
      </c>
      <c r="X588" s="7">
        <v>0.02</v>
      </c>
      <c r="Y588" s="7">
        <v>0.11</v>
      </c>
      <c r="Z588" s="7"/>
      <c r="AA588" s="7"/>
      <c r="AB588" s="7"/>
      <c r="AC588" s="8">
        <v>51</v>
      </c>
      <c r="AD588" s="9">
        <v>1</v>
      </c>
      <c r="AE588" s="7">
        <v>0.8</v>
      </c>
      <c r="AF588" s="9">
        <v>30.2</v>
      </c>
      <c r="AG588" s="8">
        <v>267.10000000000002</v>
      </c>
      <c r="AH588" s="9">
        <v>297</v>
      </c>
      <c r="AI588" s="9">
        <v>4.9000000000000004</v>
      </c>
      <c r="AJ588" s="9">
        <v>156.5</v>
      </c>
      <c r="AK588" s="7">
        <v>5.0999999999999996</v>
      </c>
      <c r="AL588" s="7">
        <v>0.8</v>
      </c>
      <c r="AM588" s="7">
        <v>2.2000000000000002</v>
      </c>
      <c r="AN588" s="7">
        <v>0.8</v>
      </c>
      <c r="AO588" s="9">
        <v>4</v>
      </c>
      <c r="AP588" s="8">
        <v>37</v>
      </c>
      <c r="AQ588" s="8">
        <v>10</v>
      </c>
      <c r="AR588" s="8">
        <v>4.4000000000000004</v>
      </c>
      <c r="AS588" s="8">
        <v>6.8</v>
      </c>
      <c r="AT588" s="7">
        <v>14</v>
      </c>
      <c r="AU588" s="8">
        <v>51</v>
      </c>
      <c r="AV588" s="7">
        <v>0.7</v>
      </c>
      <c r="AW588" s="8"/>
      <c r="AX588" s="7"/>
      <c r="AY588" s="7"/>
      <c r="AZ588" s="7"/>
      <c r="BA588" s="7"/>
      <c r="BB588" s="9">
        <v>8.1999999999999993</v>
      </c>
      <c r="BC588" s="7">
        <v>14</v>
      </c>
      <c r="BD588" s="7">
        <v>27.9</v>
      </c>
      <c r="BE588" s="7">
        <v>2.93</v>
      </c>
      <c r="BF588" s="7">
        <v>10.8</v>
      </c>
      <c r="BG588" s="7">
        <v>1.9</v>
      </c>
      <c r="BH588" s="7">
        <v>0.68</v>
      </c>
      <c r="BI588" s="7">
        <v>1.78</v>
      </c>
      <c r="BJ588" s="7">
        <v>0.21</v>
      </c>
      <c r="BK588" s="7">
        <v>1.4</v>
      </c>
      <c r="BL588" s="7">
        <v>0.24</v>
      </c>
      <c r="BM588" s="7">
        <v>0.72</v>
      </c>
      <c r="BN588" s="7">
        <v>0.12</v>
      </c>
      <c r="BO588" s="7">
        <v>0.75</v>
      </c>
      <c r="BP588" s="7">
        <v>0.11</v>
      </c>
      <c r="BQ588" s="6" t="s">
        <v>29</v>
      </c>
      <c r="BR588" s="10">
        <v>3.927417973723156</v>
      </c>
      <c r="BS588" s="10">
        <v>13.976240391334731</v>
      </c>
      <c r="BT588" s="10">
        <v>0.89694818808026344</v>
      </c>
      <c r="BU588" s="10">
        <v>69.722741339722461</v>
      </c>
      <c r="BV588" s="7">
        <v>9.9067182693261896E-2</v>
      </c>
      <c r="BW588" s="11">
        <v>900.58419157478772</v>
      </c>
      <c r="BX588" s="7">
        <v>18.666666666666668</v>
      </c>
      <c r="BY588" s="7">
        <v>32.573170731707322</v>
      </c>
      <c r="BZ588" s="7">
        <f t="shared" si="54"/>
        <v>9.25</v>
      </c>
      <c r="CA588" s="9">
        <v>12.680731273316837</v>
      </c>
      <c r="CB588" s="12">
        <v>0.89694818808026344</v>
      </c>
      <c r="CC588" s="7">
        <v>14</v>
      </c>
      <c r="CD588" s="7">
        <v>14</v>
      </c>
      <c r="CJ588" s="2">
        <v>0.89694818808026344</v>
      </c>
      <c r="CK588" s="12">
        <v>0.89694818808026344</v>
      </c>
      <c r="CL588" s="7">
        <v>3.2844159999999998</v>
      </c>
      <c r="CM588" s="7">
        <v>3.2844159999999998</v>
      </c>
      <c r="CS588" s="12">
        <v>0.89694818808026344</v>
      </c>
      <c r="CU588" s="7">
        <v>18.666666666666668</v>
      </c>
    </row>
    <row r="589" spans="1:99" x14ac:dyDescent="0.15">
      <c r="B589" s="5" t="s">
        <v>67</v>
      </c>
      <c r="C589" s="6">
        <v>17</v>
      </c>
      <c r="D589" s="14">
        <v>618439</v>
      </c>
      <c r="E589" s="14">
        <v>5400831</v>
      </c>
      <c r="F589" s="2">
        <v>-79.388755000000003</v>
      </c>
      <c r="G589" s="2">
        <v>48.749223999999998</v>
      </c>
      <c r="H589" s="5" t="s">
        <v>1</v>
      </c>
      <c r="I589" s="1" t="s">
        <v>46</v>
      </c>
      <c r="J589" s="3" t="s">
        <v>48</v>
      </c>
      <c r="K589" s="3" t="s">
        <v>52</v>
      </c>
      <c r="L589" s="7">
        <v>69.903411000000006</v>
      </c>
      <c r="M589" s="7">
        <v>17.087956999999999</v>
      </c>
      <c r="N589" s="7">
        <v>3.0825999999999999E-2</v>
      </c>
      <c r="O589" s="7">
        <v>1.644061</v>
      </c>
      <c r="P589" s="7">
        <v>0.87340700000000004</v>
      </c>
      <c r="Q589" s="7">
        <v>3.8635429999999999</v>
      </c>
      <c r="R589" s="7">
        <v>5.0452120000000003</v>
      </c>
      <c r="S589" s="7">
        <v>1.2638720000000001</v>
      </c>
      <c r="T589" s="7">
        <v>0.23633399999999999</v>
      </c>
      <c r="U589" s="7">
        <v>5.1376999999999999E-2</v>
      </c>
      <c r="V589" s="7">
        <v>1.1000000000000001</v>
      </c>
      <c r="W589" s="7">
        <v>98.42</v>
      </c>
      <c r="X589" s="7"/>
      <c r="Y589" s="7"/>
      <c r="Z589" s="7"/>
      <c r="AA589" s="7"/>
      <c r="AB589" s="7"/>
      <c r="AC589" s="8">
        <v>25</v>
      </c>
      <c r="AD589" s="9">
        <v>1</v>
      </c>
      <c r="AE589" s="7">
        <v>0.3</v>
      </c>
      <c r="AF589" s="9">
        <v>17</v>
      </c>
      <c r="AG589" s="8">
        <v>530</v>
      </c>
      <c r="AH589" s="9">
        <v>278</v>
      </c>
      <c r="AI589" s="9">
        <v>3</v>
      </c>
      <c r="AJ589" s="9">
        <v>100</v>
      </c>
      <c r="AK589" s="7">
        <v>2.1</v>
      </c>
      <c r="AL589" s="7">
        <v>0.1</v>
      </c>
      <c r="AM589" s="7">
        <v>1</v>
      </c>
      <c r="AN589" s="7">
        <v>0.5</v>
      </c>
      <c r="AO589" s="9">
        <v>2.9</v>
      </c>
      <c r="AP589" s="8">
        <v>19</v>
      </c>
      <c r="AQ589" s="8">
        <v>39</v>
      </c>
      <c r="AR589" s="8">
        <v>6</v>
      </c>
      <c r="AS589" s="8">
        <v>4</v>
      </c>
      <c r="AT589" s="7">
        <v>1</v>
      </c>
      <c r="AU589" s="8">
        <v>30</v>
      </c>
      <c r="AV589" s="7">
        <v>12</v>
      </c>
      <c r="AW589" s="8"/>
      <c r="AX589" s="7"/>
      <c r="AY589" s="7"/>
      <c r="AZ589" s="7"/>
      <c r="BA589" s="7"/>
      <c r="BB589" s="9">
        <v>3</v>
      </c>
      <c r="BC589" s="7">
        <v>11</v>
      </c>
      <c r="BD589" s="7">
        <v>14</v>
      </c>
      <c r="BE589" s="7">
        <v>10</v>
      </c>
      <c r="BF589" s="7">
        <v>7</v>
      </c>
      <c r="BG589" s="7">
        <v>1.4</v>
      </c>
      <c r="BH589" s="7">
        <v>0.5</v>
      </c>
      <c r="BI589" s="7">
        <v>5</v>
      </c>
      <c r="BJ589" s="7">
        <v>0.1</v>
      </c>
      <c r="BK589" s="7">
        <v>1</v>
      </c>
      <c r="BL589" s="7">
        <v>0.5</v>
      </c>
      <c r="BM589" s="7"/>
      <c r="BN589" s="7">
        <v>0.2</v>
      </c>
      <c r="BO589" s="7">
        <v>0.3</v>
      </c>
      <c r="BP589" s="7">
        <v>0.08</v>
      </c>
      <c r="BQ589" s="6" t="s">
        <v>29</v>
      </c>
      <c r="BR589" s="10">
        <v>3.9918694298156776</v>
      </c>
      <c r="BS589" s="10">
        <v>11.302918207973693</v>
      </c>
      <c r="BT589" s="10">
        <v>0.89745889847924365</v>
      </c>
      <c r="BU589" s="10">
        <v>71.828412453760791</v>
      </c>
      <c r="BV589" s="7">
        <v>5.2201788254419831E-2</v>
      </c>
      <c r="BW589" s="11">
        <v>860.36192743135996</v>
      </c>
      <c r="BX589" s="7">
        <v>36.666666666666671</v>
      </c>
      <c r="BY589" s="7">
        <v>176.66666666666666</v>
      </c>
      <c r="BZ589" s="7">
        <f t="shared" si="54"/>
        <v>6.5517241379310347</v>
      </c>
      <c r="CA589" s="9">
        <v>24.90857928687236</v>
      </c>
      <c r="CB589" s="12"/>
      <c r="CC589" s="7">
        <v>1</v>
      </c>
      <c r="CD589" s="7"/>
      <c r="CJ589" s="2">
        <v>0.89745889847924365</v>
      </c>
      <c r="CK589" s="12">
        <v>0.89745889847924365</v>
      </c>
      <c r="CL589" s="7">
        <v>1.644061</v>
      </c>
      <c r="CM589" s="7">
        <v>1.644061</v>
      </c>
      <c r="CS589" s="12">
        <v>0.89745889847924365</v>
      </c>
      <c r="CU589" s="7">
        <v>36.666666666666671</v>
      </c>
    </row>
    <row r="590" spans="1:99" x14ac:dyDescent="0.15">
      <c r="B590" s="5" t="s">
        <v>67</v>
      </c>
      <c r="C590" s="6">
        <v>18</v>
      </c>
      <c r="D590" s="14">
        <v>281968</v>
      </c>
      <c r="E590" s="14">
        <v>5336860</v>
      </c>
      <c r="F590" s="2">
        <v>-77.931365999999997</v>
      </c>
      <c r="G590" s="2">
        <v>48.147584000000002</v>
      </c>
      <c r="H590" s="5" t="s">
        <v>1</v>
      </c>
      <c r="I590" s="1" t="s">
        <v>46</v>
      </c>
      <c r="J590" s="3" t="s">
        <v>48</v>
      </c>
      <c r="K590" s="3" t="s">
        <v>52</v>
      </c>
      <c r="L590" s="7">
        <v>68.938547</v>
      </c>
      <c r="M590" s="7">
        <v>17.430167999999998</v>
      </c>
      <c r="N590" s="7">
        <v>2.0315E-2</v>
      </c>
      <c r="O590" s="7">
        <v>2.031488</v>
      </c>
      <c r="P590" s="7">
        <v>0.88369699999999995</v>
      </c>
      <c r="Q590" s="7">
        <v>3.8293550000000001</v>
      </c>
      <c r="R590" s="7">
        <v>5.7186389999999996</v>
      </c>
      <c r="S590" s="7">
        <v>0.81259499999999996</v>
      </c>
      <c r="T590" s="7">
        <v>0.253936</v>
      </c>
      <c r="U590" s="7">
        <v>8.1259999999999999E-2</v>
      </c>
      <c r="V590" s="7">
        <v>0.85</v>
      </c>
      <c r="W590" s="7">
        <v>99.3</v>
      </c>
      <c r="X590" s="7">
        <v>0.04</v>
      </c>
      <c r="Y590" s="7"/>
      <c r="Z590" s="7"/>
      <c r="AA590" s="7"/>
      <c r="AB590" s="7"/>
      <c r="AC590" s="8"/>
      <c r="AD590" s="9">
        <v>1</v>
      </c>
      <c r="AE590" s="7">
        <v>0.3</v>
      </c>
      <c r="AF590" s="9">
        <v>16</v>
      </c>
      <c r="AG590" s="8">
        <v>432</v>
      </c>
      <c r="AH590" s="9">
        <v>390</v>
      </c>
      <c r="AI590" s="9">
        <v>1.7</v>
      </c>
      <c r="AJ590" s="9">
        <v>75</v>
      </c>
      <c r="AK590" s="7">
        <v>2.1</v>
      </c>
      <c r="AL590" s="7">
        <v>0.18</v>
      </c>
      <c r="AM590" s="7">
        <v>0.68</v>
      </c>
      <c r="AN590" s="7">
        <v>0.26</v>
      </c>
      <c r="AO590" s="9">
        <v>2.6</v>
      </c>
      <c r="AP590" s="8">
        <v>27</v>
      </c>
      <c r="AQ590" s="8">
        <v>38</v>
      </c>
      <c r="AR590" s="8">
        <v>11</v>
      </c>
      <c r="AS590" s="8">
        <v>5</v>
      </c>
      <c r="AT590" s="7"/>
      <c r="AU590" s="8">
        <v>31</v>
      </c>
      <c r="AV590" s="7"/>
      <c r="AW590" s="8">
        <v>4.9000000000000004</v>
      </c>
      <c r="AX590" s="7"/>
      <c r="AY590" s="7">
        <v>29</v>
      </c>
      <c r="AZ590" s="7"/>
      <c r="BA590" s="7"/>
      <c r="BB590" s="9">
        <v>2.5</v>
      </c>
      <c r="BC590" s="7">
        <v>5.9</v>
      </c>
      <c r="BD590" s="7">
        <v>12.1</v>
      </c>
      <c r="BE590" s="7">
        <v>1.57</v>
      </c>
      <c r="BF590" s="7">
        <v>6.43</v>
      </c>
      <c r="BG590" s="7">
        <v>1.22</v>
      </c>
      <c r="BH590" s="7">
        <v>0.375</v>
      </c>
      <c r="BI590" s="7">
        <v>0.98</v>
      </c>
      <c r="BJ590" s="7">
        <v>0.12</v>
      </c>
      <c r="BK590" s="7">
        <v>0.56999999999999995</v>
      </c>
      <c r="BL590" s="7">
        <v>0.1</v>
      </c>
      <c r="BM590" s="7">
        <v>0.26</v>
      </c>
      <c r="BN590" s="7">
        <v>3.5000000000000003E-2</v>
      </c>
      <c r="BO590" s="7">
        <v>0.21</v>
      </c>
      <c r="BP590" s="7">
        <v>3.5999999999999997E-2</v>
      </c>
      <c r="BQ590" s="6" t="s">
        <v>29</v>
      </c>
      <c r="BR590" s="10">
        <v>7.0375020766802647</v>
      </c>
      <c r="BS590" s="10">
        <v>5.9928897917724733</v>
      </c>
      <c r="BT590" s="10">
        <v>0.89760995429151846</v>
      </c>
      <c r="BU590" s="10">
        <v>70.023917724733366</v>
      </c>
      <c r="BV590" s="7">
        <v>8.183282980866062E-2</v>
      </c>
      <c r="BW590" s="11">
        <v>884.62581879920219</v>
      </c>
      <c r="BX590" s="7">
        <v>28.095238095238098</v>
      </c>
      <c r="BY590" s="7">
        <v>172.8</v>
      </c>
      <c r="BZ590" s="7">
        <f t="shared" si="54"/>
        <v>10.384615384615385</v>
      </c>
      <c r="CA590" s="9">
        <v>19.085794518512589</v>
      </c>
      <c r="CB590" s="12">
        <v>0.89760995429151846</v>
      </c>
      <c r="CC590" s="7"/>
      <c r="CD590" s="7"/>
      <c r="CJ590" s="2">
        <v>0.89760995429151846</v>
      </c>
      <c r="CK590" s="12">
        <v>0.89760995429151846</v>
      </c>
      <c r="CL590" s="7">
        <v>2.031488</v>
      </c>
      <c r="CM590" s="7">
        <v>2.031488</v>
      </c>
      <c r="CS590" s="12">
        <v>0.89760995429151846</v>
      </c>
      <c r="CU590" s="7">
        <v>28.095238095238098</v>
      </c>
    </row>
    <row r="591" spans="1:99" x14ac:dyDescent="0.15">
      <c r="B591" s="5" t="s">
        <v>57</v>
      </c>
      <c r="C591" s="6">
        <v>17</v>
      </c>
      <c r="D591" s="14">
        <v>711865</v>
      </c>
      <c r="E591" s="14">
        <v>5336424</v>
      </c>
      <c r="F591" s="2">
        <v>-78.151656000000003</v>
      </c>
      <c r="G591" s="2">
        <v>48.14575</v>
      </c>
      <c r="H591" s="5" t="s">
        <v>1</v>
      </c>
      <c r="I591" s="1" t="s">
        <v>46</v>
      </c>
      <c r="J591" s="3" t="s">
        <v>48</v>
      </c>
      <c r="K591" s="3" t="s">
        <v>52</v>
      </c>
      <c r="L591" s="7">
        <v>67.941207000000006</v>
      </c>
      <c r="M591" s="7">
        <v>17.165175999999999</v>
      </c>
      <c r="N591" s="7">
        <v>2.0556999999999999E-2</v>
      </c>
      <c r="O591" s="7">
        <v>1.161476</v>
      </c>
      <c r="P591" s="7">
        <v>0.87367700000000004</v>
      </c>
      <c r="Q591" s="7">
        <v>2.2098879999999999</v>
      </c>
      <c r="R591" s="7">
        <v>9.9496350000000007</v>
      </c>
      <c r="S591" s="7">
        <v>0.205571</v>
      </c>
      <c r="T591" s="7">
        <v>0.33919199999999999</v>
      </c>
      <c r="U591" s="7">
        <v>0.13362099999999999</v>
      </c>
      <c r="V591" s="7">
        <v>1.82</v>
      </c>
      <c r="W591" s="7">
        <v>99.11</v>
      </c>
      <c r="X591" s="7">
        <v>0.23</v>
      </c>
      <c r="Y591" s="7"/>
      <c r="Z591" s="7"/>
      <c r="AA591" s="7"/>
      <c r="AB591" s="7"/>
      <c r="AC591" s="8">
        <v>3</v>
      </c>
      <c r="AD591" s="9"/>
      <c r="AE591" s="7">
        <v>0.8</v>
      </c>
      <c r="AF591" s="9"/>
      <c r="AG591" s="8">
        <v>290</v>
      </c>
      <c r="AH591" s="9">
        <v>104</v>
      </c>
      <c r="AI591" s="9">
        <v>12</v>
      </c>
      <c r="AJ591" s="9">
        <v>140</v>
      </c>
      <c r="AK591" s="7">
        <v>3.4</v>
      </c>
      <c r="AL591" s="7">
        <v>0.2</v>
      </c>
      <c r="AM591" s="7">
        <v>4.3</v>
      </c>
      <c r="AN591" s="7">
        <v>1.9</v>
      </c>
      <c r="AO591" s="9">
        <v>2</v>
      </c>
      <c r="AP591" s="8">
        <v>21</v>
      </c>
      <c r="AQ591" s="8"/>
      <c r="AR591" s="8">
        <v>24</v>
      </c>
      <c r="AS591" s="8">
        <v>4</v>
      </c>
      <c r="AT591" s="7">
        <v>12</v>
      </c>
      <c r="AU591" s="8">
        <v>40</v>
      </c>
      <c r="AV591" s="7"/>
      <c r="AW591" s="8"/>
      <c r="AX591" s="7"/>
      <c r="AY591" s="7"/>
      <c r="AZ591" s="7"/>
      <c r="BA591" s="7"/>
      <c r="BB591" s="9">
        <v>5</v>
      </c>
      <c r="BC591" s="7">
        <v>23</v>
      </c>
      <c r="BD591" s="7">
        <v>44</v>
      </c>
      <c r="BE591" s="7"/>
      <c r="BF591" s="7">
        <v>19</v>
      </c>
      <c r="BG591" s="7">
        <v>2.9</v>
      </c>
      <c r="BH591" s="7">
        <v>0.7</v>
      </c>
      <c r="BI591" s="7"/>
      <c r="BJ591" s="7"/>
      <c r="BK591" s="7">
        <v>3</v>
      </c>
      <c r="BL591" s="7"/>
      <c r="BM591" s="7"/>
      <c r="BN591" s="7"/>
      <c r="BO591" s="7">
        <v>0.2</v>
      </c>
      <c r="BP591" s="7"/>
      <c r="BQ591" s="6" t="s">
        <v>29</v>
      </c>
      <c r="BR591" s="10">
        <v>48.399993189700886</v>
      </c>
      <c r="BS591" s="10">
        <v>23.640661938534276</v>
      </c>
      <c r="BT591" s="10">
        <v>0.89801315654229619</v>
      </c>
      <c r="BU591" s="10">
        <v>69.833700277520819</v>
      </c>
      <c r="BV591" s="7">
        <v>0.13482090606396932</v>
      </c>
      <c r="BW591" s="11">
        <v>933.75971660589869</v>
      </c>
      <c r="BX591" s="7">
        <v>115</v>
      </c>
      <c r="BY591" s="7">
        <v>58</v>
      </c>
      <c r="BZ591" s="7">
        <f t="shared" si="54"/>
        <v>10.5</v>
      </c>
      <c r="CA591" s="9">
        <v>78.122362308826936</v>
      </c>
      <c r="CB591" s="12">
        <v>0.89801315654229619</v>
      </c>
      <c r="CC591" s="7">
        <v>12</v>
      </c>
      <c r="CD591" s="7">
        <v>12</v>
      </c>
      <c r="CJ591" s="2">
        <v>0.89801315654229619</v>
      </c>
      <c r="CK591" s="12"/>
      <c r="CL591" s="7">
        <v>1.161476</v>
      </c>
      <c r="CM591" s="7"/>
      <c r="CS591" s="12">
        <v>0.89801315654229619</v>
      </c>
      <c r="CU591" s="7">
        <v>115</v>
      </c>
    </row>
    <row r="592" spans="1:99" x14ac:dyDescent="0.15">
      <c r="B592" s="5" t="s">
        <v>67</v>
      </c>
      <c r="C592" s="6">
        <v>18</v>
      </c>
      <c r="D592" s="14">
        <v>372812</v>
      </c>
      <c r="E592" s="14">
        <v>5449713</v>
      </c>
      <c r="F592" s="2">
        <v>-76.745490000000004</v>
      </c>
      <c r="G592" s="2">
        <v>49.187021999999999</v>
      </c>
      <c r="H592" s="5" t="s">
        <v>1</v>
      </c>
      <c r="I592" s="1" t="s">
        <v>46</v>
      </c>
      <c r="J592" s="3" t="s">
        <v>15</v>
      </c>
      <c r="K592" s="3" t="s">
        <v>9</v>
      </c>
      <c r="L592" s="7">
        <v>73.459377000000003</v>
      </c>
      <c r="M592" s="7">
        <v>14.675523999999999</v>
      </c>
      <c r="N592" s="7">
        <v>3.0658999999999999E-2</v>
      </c>
      <c r="O592" s="7">
        <v>2.6775679999999999</v>
      </c>
      <c r="P592" s="7">
        <v>0.87889600000000001</v>
      </c>
      <c r="Q592" s="7">
        <v>2.4629539999999999</v>
      </c>
      <c r="R592" s="7">
        <v>4.1492079999999998</v>
      </c>
      <c r="S592" s="7">
        <v>1.2672460000000001</v>
      </c>
      <c r="T592" s="7">
        <v>0.30659199999999998</v>
      </c>
      <c r="U592" s="7">
        <v>9.1978000000000004E-2</v>
      </c>
      <c r="V592" s="7">
        <v>1.64</v>
      </c>
      <c r="W592" s="7">
        <v>99.49</v>
      </c>
      <c r="X592" s="7"/>
      <c r="Y592" s="7"/>
      <c r="Z592" s="7"/>
      <c r="AA592" s="7"/>
      <c r="AB592" s="7"/>
      <c r="AC592" s="8">
        <v>19</v>
      </c>
      <c r="AD592" s="9">
        <v>1</v>
      </c>
      <c r="AE592" s="7">
        <v>2.9</v>
      </c>
      <c r="AF592" s="9">
        <v>46</v>
      </c>
      <c r="AG592" s="8">
        <v>280</v>
      </c>
      <c r="AH592" s="9">
        <v>610</v>
      </c>
      <c r="AI592" s="9">
        <v>3</v>
      </c>
      <c r="AJ592" s="9">
        <v>130</v>
      </c>
      <c r="AK592" s="7">
        <v>3.2</v>
      </c>
      <c r="AL592" s="7">
        <v>0.2</v>
      </c>
      <c r="AM592" s="7">
        <v>3.9</v>
      </c>
      <c r="AN592" s="7">
        <v>0.5</v>
      </c>
      <c r="AO592" s="9">
        <v>2.6</v>
      </c>
      <c r="AP592" s="8">
        <v>26</v>
      </c>
      <c r="AQ592" s="8">
        <v>20</v>
      </c>
      <c r="AR592" s="8">
        <v>7</v>
      </c>
      <c r="AS592" s="8">
        <v>7</v>
      </c>
      <c r="AT592" s="7">
        <v>45</v>
      </c>
      <c r="AU592" s="8">
        <v>37</v>
      </c>
      <c r="AV592" s="7">
        <v>12</v>
      </c>
      <c r="AW592" s="8"/>
      <c r="AX592" s="7"/>
      <c r="AY592" s="7"/>
      <c r="AZ592" s="7"/>
      <c r="BA592" s="7"/>
      <c r="BB592" s="9">
        <v>4</v>
      </c>
      <c r="BC592" s="7">
        <v>27</v>
      </c>
      <c r="BD592" s="7">
        <v>52</v>
      </c>
      <c r="BE592" s="7">
        <v>10</v>
      </c>
      <c r="BF592" s="7">
        <v>20</v>
      </c>
      <c r="BG592" s="7">
        <v>2.7</v>
      </c>
      <c r="BH592" s="7">
        <v>0.6</v>
      </c>
      <c r="BI592" s="7">
        <v>5</v>
      </c>
      <c r="BJ592" s="7">
        <v>0.2</v>
      </c>
      <c r="BK592" s="7">
        <v>1</v>
      </c>
      <c r="BL592" s="7">
        <v>0.3</v>
      </c>
      <c r="BM592" s="7"/>
      <c r="BN592" s="7">
        <v>0.2</v>
      </c>
      <c r="BO592" s="7">
        <v>0.2</v>
      </c>
      <c r="BP592" s="7">
        <v>0.08</v>
      </c>
      <c r="BQ592" s="6" t="s">
        <v>29</v>
      </c>
      <c r="BR592" s="10">
        <v>3.2741930138268334</v>
      </c>
      <c r="BS592" s="10">
        <v>27.593254982115486</v>
      </c>
      <c r="BT592" s="10">
        <v>0.89820746039856936</v>
      </c>
      <c r="BU592" s="10">
        <v>75.073456310679617</v>
      </c>
      <c r="BV592" s="7">
        <v>9.2449492411297629E-2</v>
      </c>
      <c r="BW592" s="11">
        <v>945.42522659046392</v>
      </c>
      <c r="BX592" s="7">
        <v>135</v>
      </c>
      <c r="BY592" s="7">
        <v>70</v>
      </c>
      <c r="BZ592" s="7">
        <f t="shared" si="54"/>
        <v>10</v>
      </c>
      <c r="CA592" s="9">
        <v>91.708860101666417</v>
      </c>
      <c r="CB592" s="12">
        <v>0.89820746039856936</v>
      </c>
      <c r="CC592" s="7">
        <v>45</v>
      </c>
      <c r="CD592" s="7">
        <v>45</v>
      </c>
      <c r="CJ592" s="2">
        <v>0.89820746039856936</v>
      </c>
      <c r="CK592" s="12">
        <v>0.89820746039856936</v>
      </c>
      <c r="CL592" s="7">
        <v>2.6775679999999999</v>
      </c>
      <c r="CM592" s="7">
        <v>2.6775679999999999</v>
      </c>
      <c r="CS592" s="12">
        <v>0.89820746039856936</v>
      </c>
      <c r="CU592" s="7">
        <v>135</v>
      </c>
    </row>
    <row r="593" spans="1:99" x14ac:dyDescent="0.15">
      <c r="B593" s="5" t="s">
        <v>47</v>
      </c>
      <c r="C593" s="6">
        <v>17</v>
      </c>
      <c r="D593" s="14">
        <v>630909</v>
      </c>
      <c r="E593" s="14">
        <v>5350825</v>
      </c>
      <c r="F593" s="2">
        <v>-79.234893</v>
      </c>
      <c r="G593" s="2">
        <v>48.297071000000003</v>
      </c>
      <c r="H593" s="5" t="s">
        <v>1</v>
      </c>
      <c r="I593" s="1" t="s">
        <v>46</v>
      </c>
      <c r="J593" s="3" t="s">
        <v>15</v>
      </c>
      <c r="K593" s="3" t="s">
        <v>9</v>
      </c>
      <c r="L593" s="7">
        <v>72.377870000000001</v>
      </c>
      <c r="M593" s="7">
        <v>12.754122000000001</v>
      </c>
      <c r="N593" s="7">
        <v>7.0800000000000002E-2</v>
      </c>
      <c r="O593" s="7">
        <v>5.7954889999999999</v>
      </c>
      <c r="P593" s="7">
        <v>0.89005800000000002</v>
      </c>
      <c r="Q593" s="7">
        <v>2.1644580000000002</v>
      </c>
      <c r="R593" s="7">
        <v>4.9357740000000003</v>
      </c>
      <c r="S593" s="7">
        <v>0.49559999999999998</v>
      </c>
      <c r="T593" s="7">
        <v>0.42480000000000001</v>
      </c>
      <c r="U593" s="7">
        <v>9.1028999999999999E-2</v>
      </c>
      <c r="V593" s="7">
        <v>1.1000000000000001</v>
      </c>
      <c r="W593" s="7">
        <v>99.97</v>
      </c>
      <c r="X593" s="7">
        <v>0.03</v>
      </c>
      <c r="Y593" s="7">
        <v>0.18</v>
      </c>
      <c r="Z593" s="7"/>
      <c r="AA593" s="7"/>
      <c r="AB593" s="7"/>
      <c r="AC593" s="8"/>
      <c r="AD593" s="9"/>
      <c r="AE593" s="7">
        <v>0.1</v>
      </c>
      <c r="AF593" s="9">
        <v>8.8000000000000007</v>
      </c>
      <c r="AG593" s="8">
        <v>106</v>
      </c>
      <c r="AH593" s="9">
        <v>127</v>
      </c>
      <c r="AI593" s="9">
        <v>13</v>
      </c>
      <c r="AJ593" s="9">
        <v>278.89999999999998</v>
      </c>
      <c r="AK593" s="7">
        <v>7.9</v>
      </c>
      <c r="AL593" s="7">
        <v>0.8</v>
      </c>
      <c r="AM593" s="7">
        <v>3.1</v>
      </c>
      <c r="AN593" s="7">
        <v>0.7</v>
      </c>
      <c r="AO593" s="9">
        <v>15</v>
      </c>
      <c r="AP593" s="8"/>
      <c r="AQ593" s="8"/>
      <c r="AR593" s="8">
        <v>0.6</v>
      </c>
      <c r="AS593" s="8">
        <v>3.7</v>
      </c>
      <c r="AT593" s="7">
        <v>13.5</v>
      </c>
      <c r="AU593" s="8">
        <v>43</v>
      </c>
      <c r="AV593" s="7">
        <v>1.1000000000000001</v>
      </c>
      <c r="AW593" s="8"/>
      <c r="AX593" s="7"/>
      <c r="AY593" s="7"/>
      <c r="AZ593" s="7"/>
      <c r="BA593" s="7"/>
      <c r="BB593" s="9">
        <v>59.3</v>
      </c>
      <c r="BC593" s="7">
        <v>20.100000000000001</v>
      </c>
      <c r="BD593" s="7">
        <v>55.1</v>
      </c>
      <c r="BE593" s="7">
        <v>7.32</v>
      </c>
      <c r="BF593" s="7">
        <v>32.1</v>
      </c>
      <c r="BG593" s="7">
        <v>7.5</v>
      </c>
      <c r="BH593" s="7">
        <v>1.54</v>
      </c>
      <c r="BI593" s="7">
        <v>8.4499999999999993</v>
      </c>
      <c r="BJ593" s="7">
        <v>1.68</v>
      </c>
      <c r="BK593" s="7">
        <v>9.4700000000000006</v>
      </c>
      <c r="BL593" s="7">
        <v>1.86</v>
      </c>
      <c r="BM593" s="7">
        <v>5.93</v>
      </c>
      <c r="BN593" s="7">
        <v>0.99</v>
      </c>
      <c r="BO593" s="7">
        <v>6.09</v>
      </c>
      <c r="BP593" s="7">
        <v>0.98</v>
      </c>
      <c r="BQ593" s="6" t="s">
        <v>29</v>
      </c>
      <c r="BR593" s="10">
        <v>9.9591888619854725</v>
      </c>
      <c r="BS593" s="10">
        <v>20.329725902700517</v>
      </c>
      <c r="BT593" s="10">
        <v>0.90023060584606052</v>
      </c>
      <c r="BU593" s="10">
        <v>73.205087488621416</v>
      </c>
      <c r="BV593" s="7">
        <v>9.1056316895068518E-2</v>
      </c>
      <c r="BW593" s="11">
        <v>926.47749143773729</v>
      </c>
      <c r="BX593" s="7">
        <v>3.3004926108374386</v>
      </c>
      <c r="BY593" s="7">
        <v>1.7875210792580103</v>
      </c>
      <c r="BZ593" s="7">
        <f t="shared" si="54"/>
        <v>0</v>
      </c>
      <c r="CA593" s="9">
        <v>2.2421067786212916</v>
      </c>
      <c r="CB593" s="12">
        <v>0.90023060584606052</v>
      </c>
      <c r="CC593" s="7">
        <v>13.5</v>
      </c>
      <c r="CD593" s="7">
        <v>13.5</v>
      </c>
      <c r="CJ593" s="2">
        <v>0.90023060584606052</v>
      </c>
      <c r="CK593" s="12">
        <v>0.90023060584606052</v>
      </c>
      <c r="CL593" s="7">
        <v>5.7954889999999999</v>
      </c>
      <c r="CM593" s="7">
        <v>5.7954889999999999</v>
      </c>
      <c r="CS593" s="12">
        <v>0.90023060584606052</v>
      </c>
      <c r="CU593" s="7">
        <v>3.3004926108374386</v>
      </c>
    </row>
    <row r="594" spans="1:99" x14ac:dyDescent="0.15">
      <c r="B594" s="5" t="s">
        <v>67</v>
      </c>
      <c r="C594" s="6">
        <v>17</v>
      </c>
      <c r="D594" s="14">
        <v>638913</v>
      </c>
      <c r="E594" s="14">
        <v>5321395</v>
      </c>
      <c r="F594" s="2">
        <v>-79.136641999999995</v>
      </c>
      <c r="G594" s="2">
        <v>48.030726000000001</v>
      </c>
      <c r="H594" s="5" t="s">
        <v>3</v>
      </c>
      <c r="I594" s="1" t="s">
        <v>46</v>
      </c>
      <c r="J594" s="3" t="s">
        <v>48</v>
      </c>
      <c r="K594" s="3" t="s">
        <v>52</v>
      </c>
      <c r="L594" s="7">
        <v>70.239532999999994</v>
      </c>
      <c r="M594" s="7">
        <v>15.57971</v>
      </c>
      <c r="N594" s="7">
        <v>3.0193000000000001E-2</v>
      </c>
      <c r="O594" s="7">
        <v>1.781401</v>
      </c>
      <c r="P594" s="7">
        <v>0.895733</v>
      </c>
      <c r="Q594" s="7">
        <v>2.0229469999999998</v>
      </c>
      <c r="R594" s="7">
        <v>8.0716590000000004</v>
      </c>
      <c r="S594" s="7">
        <v>1.147343</v>
      </c>
      <c r="T594" s="7">
        <v>0.16103100000000001</v>
      </c>
      <c r="U594" s="7">
        <v>7.0451E-2</v>
      </c>
      <c r="V594" s="7">
        <v>0.44</v>
      </c>
      <c r="W594" s="7">
        <v>99.8</v>
      </c>
      <c r="X594" s="7">
        <v>0.05</v>
      </c>
      <c r="Y594" s="7"/>
      <c r="Z594" s="7"/>
      <c r="AA594" s="7"/>
      <c r="AB594" s="7"/>
      <c r="AC594" s="8"/>
      <c r="AD594" s="9">
        <v>2</v>
      </c>
      <c r="AE594" s="7">
        <v>1.4</v>
      </c>
      <c r="AF594" s="9">
        <v>24</v>
      </c>
      <c r="AG594" s="8">
        <v>1521</v>
      </c>
      <c r="AH594" s="9">
        <v>4572</v>
      </c>
      <c r="AI594" s="9">
        <v>1.7</v>
      </c>
      <c r="AJ594" s="9">
        <v>90</v>
      </c>
      <c r="AK594" s="7">
        <v>2.9</v>
      </c>
      <c r="AL594" s="7">
        <v>0.08</v>
      </c>
      <c r="AM594" s="7">
        <v>0.87</v>
      </c>
      <c r="AN594" s="7">
        <v>0.67</v>
      </c>
      <c r="AO594" s="9">
        <v>1.9</v>
      </c>
      <c r="AP594" s="8">
        <v>23</v>
      </c>
      <c r="AQ594" s="8">
        <v>48</v>
      </c>
      <c r="AR594" s="8">
        <v>25</v>
      </c>
      <c r="AS594" s="8">
        <v>3</v>
      </c>
      <c r="AT594" s="7">
        <v>9</v>
      </c>
      <c r="AU594" s="8">
        <v>66</v>
      </c>
      <c r="AV594" s="7">
        <v>7</v>
      </c>
      <c r="AW594" s="8"/>
      <c r="AX594" s="7">
        <v>1.5</v>
      </c>
      <c r="AY594" s="7"/>
      <c r="AZ594" s="7"/>
      <c r="BA594" s="7"/>
      <c r="BB594" s="9">
        <v>2.9</v>
      </c>
      <c r="BC594" s="7">
        <v>4.84</v>
      </c>
      <c r="BD594" s="7">
        <v>12.3</v>
      </c>
      <c r="BE594" s="7">
        <v>1.78</v>
      </c>
      <c r="BF594" s="7">
        <v>8.06</v>
      </c>
      <c r="BG594" s="7">
        <v>1.92</v>
      </c>
      <c r="BH594" s="7">
        <v>0.46400000000000002</v>
      </c>
      <c r="BI594" s="7">
        <v>1.35</v>
      </c>
      <c r="BJ594" s="7">
        <v>0.14000000000000001</v>
      </c>
      <c r="BK594" s="7">
        <v>0.59</v>
      </c>
      <c r="BL594" s="7">
        <v>0.09</v>
      </c>
      <c r="BM594" s="7">
        <v>0.23</v>
      </c>
      <c r="BN594" s="7">
        <v>3.5000000000000003E-2</v>
      </c>
      <c r="BO594" s="7">
        <v>0.24</v>
      </c>
      <c r="BP594" s="7">
        <v>3.6999999999999998E-2</v>
      </c>
      <c r="BQ594" s="6" t="s">
        <v>29</v>
      </c>
      <c r="BR594" s="10">
        <v>7.0350880251154191</v>
      </c>
      <c r="BS594" s="10">
        <v>4.8711755233494367</v>
      </c>
      <c r="BT594" s="10">
        <v>0.90150261674718202</v>
      </c>
      <c r="BU594" s="10">
        <v>70.691961553945248</v>
      </c>
      <c r="BV594" s="7">
        <v>7.0592184368737473E-2</v>
      </c>
      <c r="BW594" s="11">
        <v>877.10699034488368</v>
      </c>
      <c r="BX594" s="7">
        <v>20.166666666666668</v>
      </c>
      <c r="BY594" s="7">
        <v>524.48275862068965</v>
      </c>
      <c r="BZ594" s="7">
        <f t="shared" si="54"/>
        <v>12.105263157894738</v>
      </c>
      <c r="CA594" s="9">
        <v>13.699718607779799</v>
      </c>
      <c r="CB594" s="12">
        <v>0.90150261674718202</v>
      </c>
      <c r="CC594" s="7">
        <v>9</v>
      </c>
      <c r="CD594" s="7">
        <v>9</v>
      </c>
      <c r="CJ594" s="2">
        <v>0.90150261674718202</v>
      </c>
      <c r="CK594" s="12">
        <v>0.90150261674718202</v>
      </c>
      <c r="CL594" s="7">
        <v>1.781401</v>
      </c>
      <c r="CM594" s="7">
        <v>1.781401</v>
      </c>
      <c r="CS594" s="12"/>
      <c r="CU594" s="7"/>
    </row>
    <row r="595" spans="1:99" x14ac:dyDescent="0.15">
      <c r="A595" s="3" t="s">
        <v>405</v>
      </c>
      <c r="B595" s="5" t="s">
        <v>67</v>
      </c>
      <c r="C595" s="6">
        <v>17</v>
      </c>
      <c r="D595" s="14">
        <v>475246</v>
      </c>
      <c r="E595" s="14">
        <v>5345344</v>
      </c>
      <c r="F595" s="2">
        <v>-81.333528000000001</v>
      </c>
      <c r="G595" s="2">
        <v>48.260823000000002</v>
      </c>
      <c r="H595" s="5" t="s">
        <v>1</v>
      </c>
      <c r="I595" s="1" t="s">
        <v>46</v>
      </c>
      <c r="J595" s="3" t="s">
        <v>48</v>
      </c>
      <c r="K595" s="3" t="s">
        <v>52</v>
      </c>
      <c r="L595" s="7">
        <v>70.685265999999999</v>
      </c>
      <c r="M595" s="7">
        <v>15.833418</v>
      </c>
      <c r="N595" s="7">
        <v>2.0365000000000001E-2</v>
      </c>
      <c r="O595" s="7">
        <v>1.588433</v>
      </c>
      <c r="P595" s="7">
        <v>0.88585700000000001</v>
      </c>
      <c r="Q595" s="7">
        <v>1.3338760000000001</v>
      </c>
      <c r="R595" s="7">
        <v>6.4453719999999999</v>
      </c>
      <c r="S595" s="7">
        <v>2.9121269999999999</v>
      </c>
      <c r="T595" s="7">
        <v>0.20364499999999999</v>
      </c>
      <c r="U595" s="7">
        <v>9.1639999999999999E-2</v>
      </c>
      <c r="V595" s="7">
        <v>1.1200000000000001</v>
      </c>
      <c r="W595" s="7">
        <v>99.34</v>
      </c>
      <c r="X595" s="7"/>
      <c r="Y595" s="7">
        <v>7.0000000000000007E-2</v>
      </c>
      <c r="Z595" s="7"/>
      <c r="AA595" s="7">
        <v>0.27</v>
      </c>
      <c r="AB595" s="7">
        <v>0.9</v>
      </c>
      <c r="AC595" s="8">
        <v>12.3</v>
      </c>
      <c r="AD595" s="9">
        <v>1.31</v>
      </c>
      <c r="AE595" s="7">
        <v>0.89900000000000002</v>
      </c>
      <c r="AF595" s="9">
        <v>61.7</v>
      </c>
      <c r="AG595" s="8">
        <v>548</v>
      </c>
      <c r="AH595" s="9">
        <v>1337</v>
      </c>
      <c r="AI595" s="9">
        <v>3.56</v>
      </c>
      <c r="AJ595" s="9">
        <v>108</v>
      </c>
      <c r="AK595" s="7">
        <v>2.91</v>
      </c>
      <c r="AL595" s="7">
        <v>0.3</v>
      </c>
      <c r="AM595" s="7">
        <v>2.67</v>
      </c>
      <c r="AN595" s="7">
        <v>1.1599999999999999</v>
      </c>
      <c r="AO595" s="9">
        <v>2.6</v>
      </c>
      <c r="AP595" s="8">
        <v>25</v>
      </c>
      <c r="AQ595" s="8">
        <v>24</v>
      </c>
      <c r="AR595" s="8">
        <v>7</v>
      </c>
      <c r="AS595" s="8">
        <v>3.3</v>
      </c>
      <c r="AT595" s="7">
        <v>4</v>
      </c>
      <c r="AU595" s="8">
        <v>37</v>
      </c>
      <c r="AV595" s="7">
        <v>10.6</v>
      </c>
      <c r="AW595" s="8">
        <v>3</v>
      </c>
      <c r="AX595" s="7">
        <v>2</v>
      </c>
      <c r="AY595" s="7"/>
      <c r="AZ595" s="7"/>
      <c r="BA595" s="7"/>
      <c r="BB595" s="9">
        <v>4.95</v>
      </c>
      <c r="BC595" s="7">
        <v>17.02</v>
      </c>
      <c r="BD595" s="7">
        <v>36.4</v>
      </c>
      <c r="BE595" s="7">
        <v>4.41</v>
      </c>
      <c r="BF595" s="7">
        <v>16.91</v>
      </c>
      <c r="BG595" s="7">
        <v>2.89</v>
      </c>
      <c r="BH595" s="7">
        <v>0.73099999999999998</v>
      </c>
      <c r="BI595" s="7">
        <v>1.81</v>
      </c>
      <c r="BJ595" s="7">
        <v>0.20200000000000001</v>
      </c>
      <c r="BK595" s="7">
        <v>1</v>
      </c>
      <c r="BL595" s="7">
        <v>0.16900000000000001</v>
      </c>
      <c r="BM595" s="7">
        <v>0.45</v>
      </c>
      <c r="BN595" s="7">
        <v>6.2E-2</v>
      </c>
      <c r="BO595" s="7">
        <v>0.39500000000000002</v>
      </c>
      <c r="BP595" s="7">
        <v>5.8000000000000003E-2</v>
      </c>
      <c r="BQ595" s="6" t="s">
        <v>58</v>
      </c>
      <c r="BR595" s="10">
        <v>2.2132867144873831</v>
      </c>
      <c r="BS595" s="10">
        <v>17.32844634493993</v>
      </c>
      <c r="BT595" s="10">
        <v>0.90191101608633684</v>
      </c>
      <c r="BU595" s="10">
        <v>71.966265526369384</v>
      </c>
      <c r="BV595" s="7">
        <v>9.2248842359573174E-2</v>
      </c>
      <c r="BW595" s="11">
        <v>915.82954243301231</v>
      </c>
      <c r="BX595" s="7">
        <v>43.088607594936704</v>
      </c>
      <c r="BY595" s="7">
        <v>110.7070707070707</v>
      </c>
      <c r="BZ595" s="7">
        <f t="shared" si="54"/>
        <v>9.615384615384615</v>
      </c>
      <c r="CA595" s="9">
        <v>29.271163599256674</v>
      </c>
      <c r="CB595" s="12">
        <v>0.90191101608633684</v>
      </c>
      <c r="CC595" s="7">
        <v>4</v>
      </c>
      <c r="CD595" s="7">
        <v>4</v>
      </c>
      <c r="CJ595" s="2">
        <v>0.90191101608633684</v>
      </c>
      <c r="CK595" s="12">
        <v>0.90191101608633684</v>
      </c>
      <c r="CL595" s="7">
        <v>1.588433</v>
      </c>
      <c r="CM595" s="7">
        <v>1.588433</v>
      </c>
      <c r="CS595" s="12">
        <v>0.90191101608633684</v>
      </c>
      <c r="CU595" s="7">
        <v>43.088607594936704</v>
      </c>
    </row>
    <row r="596" spans="1:99" x14ac:dyDescent="0.15">
      <c r="A596" s="3" t="s">
        <v>456</v>
      </c>
      <c r="B596" s="5" t="s">
        <v>57</v>
      </c>
      <c r="C596" s="6">
        <v>17</v>
      </c>
      <c r="D596" s="14">
        <v>543509</v>
      </c>
      <c r="E596" s="14">
        <v>5330555</v>
      </c>
      <c r="F596" s="2">
        <v>-80.415299000000005</v>
      </c>
      <c r="G596" s="2">
        <v>48.126764000000001</v>
      </c>
      <c r="H596" s="5" t="s">
        <v>1</v>
      </c>
      <c r="I596" s="1" t="s">
        <v>46</v>
      </c>
      <c r="J596" s="3" t="s">
        <v>48</v>
      </c>
      <c r="K596" s="3" t="s">
        <v>52</v>
      </c>
      <c r="L596" s="7">
        <v>69.394841</v>
      </c>
      <c r="M596" s="7">
        <v>16.140872999999999</v>
      </c>
      <c r="N596" s="7">
        <v>3.9683000000000003E-2</v>
      </c>
      <c r="O596" s="7">
        <v>2.1726190000000001</v>
      </c>
      <c r="P596" s="7">
        <v>0.91269800000000001</v>
      </c>
      <c r="Q596" s="7">
        <v>1.8353170000000001</v>
      </c>
      <c r="R596" s="7">
        <v>5.8730159999999998</v>
      </c>
      <c r="S596" s="7">
        <v>3.3333330000000001</v>
      </c>
      <c r="T596" s="7">
        <v>0.20833299999999999</v>
      </c>
      <c r="U596" s="7">
        <v>8.9286000000000004E-2</v>
      </c>
      <c r="V596" s="7">
        <v>0.49</v>
      </c>
      <c r="W596" s="7">
        <v>101.3</v>
      </c>
      <c r="X596" s="7"/>
      <c r="Y596" s="7">
        <v>0.05</v>
      </c>
      <c r="Z596" s="7"/>
      <c r="AA596" s="7">
        <v>0.09</v>
      </c>
      <c r="AB596" s="7">
        <v>0.23</v>
      </c>
      <c r="AC596" s="8">
        <v>11</v>
      </c>
      <c r="AD596" s="9">
        <v>1.77</v>
      </c>
      <c r="AE596" s="7">
        <v>5.306</v>
      </c>
      <c r="AF596" s="9">
        <v>111.18</v>
      </c>
      <c r="AG596" s="8">
        <v>1043.7</v>
      </c>
      <c r="AH596" s="9">
        <v>1471</v>
      </c>
      <c r="AI596" s="9">
        <v>5.5</v>
      </c>
      <c r="AJ596" s="9">
        <v>114.5</v>
      </c>
      <c r="AK596" s="7">
        <v>3.3</v>
      </c>
      <c r="AL596" s="7">
        <v>0.32</v>
      </c>
      <c r="AM596" s="7">
        <v>11.29</v>
      </c>
      <c r="AN596" s="7">
        <v>1.6830000000000001</v>
      </c>
      <c r="AO596" s="9">
        <v>2.9</v>
      </c>
      <c r="AP596" s="8">
        <v>28.1</v>
      </c>
      <c r="AQ596" s="8">
        <v>32</v>
      </c>
      <c r="AR596" s="8">
        <v>15</v>
      </c>
      <c r="AS596" s="8">
        <v>7</v>
      </c>
      <c r="AT596" s="7"/>
      <c r="AU596" s="8">
        <v>40</v>
      </c>
      <c r="AV596" s="7">
        <v>25</v>
      </c>
      <c r="AW596" s="8"/>
      <c r="AX596" s="7">
        <v>3</v>
      </c>
      <c r="AY596" s="7"/>
      <c r="AZ596" s="7"/>
      <c r="BA596" s="7"/>
      <c r="BB596" s="9">
        <v>9.1199999999999992</v>
      </c>
      <c r="BC596" s="7">
        <v>26.79</v>
      </c>
      <c r="BD596" s="7">
        <v>47.01</v>
      </c>
      <c r="BE596" s="7">
        <v>4.9450000000000003</v>
      </c>
      <c r="BF596" s="7">
        <v>17.670000000000002</v>
      </c>
      <c r="BG596" s="7">
        <v>2.96</v>
      </c>
      <c r="BH596" s="7">
        <v>0.73799999999999999</v>
      </c>
      <c r="BI596" s="7">
        <v>2.1880000000000002</v>
      </c>
      <c r="BJ596" s="7">
        <v>0.28799999999999998</v>
      </c>
      <c r="BK596" s="7">
        <v>1.641</v>
      </c>
      <c r="BL596" s="7">
        <v>0.31900000000000001</v>
      </c>
      <c r="BM596" s="7">
        <v>0.91900000000000004</v>
      </c>
      <c r="BN596" s="7">
        <v>0.14000000000000001</v>
      </c>
      <c r="BO596" s="7">
        <v>0.97</v>
      </c>
      <c r="BP596" s="7">
        <v>0.14699999999999999</v>
      </c>
      <c r="BQ596" s="6" t="s">
        <v>58</v>
      </c>
      <c r="BR596" s="10">
        <v>1.7619049761904975</v>
      </c>
      <c r="BS596" s="10">
        <v>26.574744568991171</v>
      </c>
      <c r="BT596" s="10">
        <v>0.90536454716793968</v>
      </c>
      <c r="BU596" s="10">
        <v>68.83725920047614</v>
      </c>
      <c r="BV596" s="7">
        <v>8.8140177690029631E-2</v>
      </c>
      <c r="BW596" s="11">
        <v>879.71614250630648</v>
      </c>
      <c r="BX596" s="7">
        <v>27.618556701030929</v>
      </c>
      <c r="BY596" s="7">
        <v>114.44078947368422</v>
      </c>
      <c r="BZ596" s="7">
        <f t="shared" ref="BZ596:BZ603" si="55">AP596/AO596</f>
        <v>9.6896551724137936</v>
      </c>
      <c r="CA596" s="9">
        <v>18.761972982998422</v>
      </c>
      <c r="CB596" s="12">
        <v>0.90536454716793968</v>
      </c>
      <c r="CC596" s="7"/>
      <c r="CD596" s="7"/>
      <c r="CJ596" s="2">
        <v>0.90536454716793968</v>
      </c>
      <c r="CK596" s="12">
        <v>0.90536454716793968</v>
      </c>
      <c r="CL596" s="7">
        <v>2.1726190000000001</v>
      </c>
      <c r="CM596" s="7">
        <v>2.1726190000000001</v>
      </c>
      <c r="CS596" s="12">
        <v>0.90536454716793968</v>
      </c>
      <c r="CU596" s="7">
        <v>27.618556701030929</v>
      </c>
    </row>
    <row r="597" spans="1:99" x14ac:dyDescent="0.15">
      <c r="A597" s="3" t="s">
        <v>374</v>
      </c>
      <c r="B597" s="5" t="s">
        <v>67</v>
      </c>
      <c r="C597" s="6">
        <v>17</v>
      </c>
      <c r="D597" s="14">
        <v>544583.94603600004</v>
      </c>
      <c r="E597" s="14">
        <v>5338703.8101000004</v>
      </c>
      <c r="F597" s="2">
        <v>-80.400000000000006</v>
      </c>
      <c r="G597" s="2">
        <v>48.2</v>
      </c>
      <c r="H597" s="5" t="s">
        <v>1</v>
      </c>
      <c r="I597" s="1" t="s">
        <v>46</v>
      </c>
      <c r="J597" s="3" t="s">
        <v>48</v>
      </c>
      <c r="K597" s="3" t="s">
        <v>52</v>
      </c>
      <c r="L597" s="7">
        <v>71.412398999999994</v>
      </c>
      <c r="M597" s="7">
        <v>15.43234</v>
      </c>
      <c r="N597" s="7">
        <v>3.0259000000000001E-2</v>
      </c>
      <c r="O597" s="7">
        <v>1.3338859999999999</v>
      </c>
      <c r="P597" s="7">
        <v>0.897698</v>
      </c>
      <c r="Q597" s="7">
        <v>1.714704</v>
      </c>
      <c r="R597" s="7">
        <v>6.1124169999999998</v>
      </c>
      <c r="S597" s="7">
        <v>2.804046</v>
      </c>
      <c r="T597" s="7">
        <v>0.19164300000000001</v>
      </c>
      <c r="U597" s="7">
        <v>7.0605000000000001E-2</v>
      </c>
      <c r="V597" s="7">
        <v>0.7</v>
      </c>
      <c r="W597" s="7">
        <v>99.842447000000007</v>
      </c>
      <c r="X597" s="7"/>
      <c r="Y597" s="7"/>
      <c r="Z597" s="7"/>
      <c r="AA597" s="7"/>
      <c r="AB597" s="7"/>
      <c r="AC597" s="8">
        <v>21</v>
      </c>
      <c r="AD597" s="9">
        <v>2</v>
      </c>
      <c r="AE597" s="7">
        <v>0.7</v>
      </c>
      <c r="AF597" s="9">
        <v>65</v>
      </c>
      <c r="AG597" s="8">
        <v>1093</v>
      </c>
      <c r="AH597" s="9">
        <v>1600</v>
      </c>
      <c r="AI597" s="9">
        <v>2</v>
      </c>
      <c r="AJ597" s="9">
        <v>29</v>
      </c>
      <c r="AK597" s="7">
        <v>2.2000000000000002</v>
      </c>
      <c r="AL597" s="7"/>
      <c r="AM597" s="7">
        <v>3</v>
      </c>
      <c r="AN597" s="7">
        <v>1.2</v>
      </c>
      <c r="AO597" s="9">
        <v>1.6</v>
      </c>
      <c r="AP597" s="8">
        <v>19.2</v>
      </c>
      <c r="AQ597" s="8">
        <v>37</v>
      </c>
      <c r="AR597" s="8">
        <v>32</v>
      </c>
      <c r="AS597" s="8">
        <v>10</v>
      </c>
      <c r="AT597" s="7">
        <v>2.8</v>
      </c>
      <c r="AU597" s="8">
        <v>31.2</v>
      </c>
      <c r="AV597" s="7"/>
      <c r="AW597" s="8"/>
      <c r="AX597" s="7"/>
      <c r="AY597" s="7"/>
      <c r="AZ597" s="7"/>
      <c r="BA597" s="7"/>
      <c r="BB597" s="9">
        <v>7</v>
      </c>
      <c r="BC597" s="7">
        <v>16</v>
      </c>
      <c r="BD597" s="7">
        <v>30</v>
      </c>
      <c r="BE597" s="7"/>
      <c r="BF597" s="7">
        <v>15</v>
      </c>
      <c r="BG597" s="7">
        <v>2.4</v>
      </c>
      <c r="BH597" s="7">
        <v>0.62</v>
      </c>
      <c r="BI597" s="7"/>
      <c r="BJ597" s="7">
        <v>0.2</v>
      </c>
      <c r="BK597" s="7"/>
      <c r="BL597" s="7"/>
      <c r="BM597" s="7"/>
      <c r="BN597" s="7"/>
      <c r="BO597" s="7">
        <v>0.52</v>
      </c>
      <c r="BP597" s="7">
        <v>7.0000000000000007E-2</v>
      </c>
      <c r="BQ597" s="6" t="s">
        <v>115</v>
      </c>
      <c r="BR597" s="10">
        <v>2.1798561792495557</v>
      </c>
      <c r="BS597" s="10">
        <v>16.138395292986868</v>
      </c>
      <c r="BT597" s="10">
        <v>0.90546282360773278</v>
      </c>
      <c r="BU597" s="10">
        <v>72.030095242656245</v>
      </c>
      <c r="BV597" s="7">
        <v>7.0716415834639945E-2</v>
      </c>
      <c r="BW597" s="11">
        <v>890.56717049594101</v>
      </c>
      <c r="BX597" s="7">
        <v>30.769230769230766</v>
      </c>
      <c r="BY597" s="7">
        <v>156.14285714285714</v>
      </c>
      <c r="BZ597" s="7">
        <f t="shared" si="55"/>
        <v>11.999999999999998</v>
      </c>
      <c r="CA597" s="9">
        <v>20.902304296676103</v>
      </c>
      <c r="CB597" s="12">
        <v>0.90546282360773278</v>
      </c>
      <c r="CC597" s="7">
        <v>2.8</v>
      </c>
      <c r="CD597" s="7">
        <v>2.8</v>
      </c>
      <c r="CJ597" s="2">
        <v>0.90546282360773278</v>
      </c>
      <c r="CK597" s="12"/>
      <c r="CL597" s="7">
        <v>1.3338859999999999</v>
      </c>
      <c r="CM597" s="7"/>
      <c r="CS597" s="12">
        <v>0.90546282360773278</v>
      </c>
      <c r="CU597" s="7">
        <v>30.769230769230766</v>
      </c>
    </row>
    <row r="598" spans="1:99" x14ac:dyDescent="0.15">
      <c r="B598" s="5" t="s">
        <v>47</v>
      </c>
      <c r="C598" s="6">
        <v>17</v>
      </c>
      <c r="D598" s="14">
        <v>639460</v>
      </c>
      <c r="E598" s="14">
        <v>5357849</v>
      </c>
      <c r="F598" s="2">
        <v>-79.117334</v>
      </c>
      <c r="G598" s="2">
        <v>48.358403000000003</v>
      </c>
      <c r="H598" s="5" t="s">
        <v>1</v>
      </c>
      <c r="I598" s="1" t="s">
        <v>46</v>
      </c>
      <c r="J598" s="3" t="s">
        <v>15</v>
      </c>
      <c r="K598" s="3" t="s">
        <v>9</v>
      </c>
      <c r="L598" s="7">
        <v>73.631840999999994</v>
      </c>
      <c r="M598" s="7">
        <v>12.468271</v>
      </c>
      <c r="N598" s="7">
        <v>6.0920000000000002E-2</v>
      </c>
      <c r="O598" s="7">
        <v>4.3151590000000004</v>
      </c>
      <c r="P598" s="7">
        <v>0.89349199999999995</v>
      </c>
      <c r="Q598" s="7">
        <v>2.5992489999999999</v>
      </c>
      <c r="R598" s="7">
        <v>5.5741699999999996</v>
      </c>
      <c r="S598" s="7">
        <v>5.0767E-2</v>
      </c>
      <c r="T598" s="7">
        <v>0.335059</v>
      </c>
      <c r="U598" s="7">
        <v>7.1072999999999997E-2</v>
      </c>
      <c r="V598" s="7">
        <v>0.46</v>
      </c>
      <c r="W598" s="7">
        <v>98.95</v>
      </c>
      <c r="X598" s="7"/>
      <c r="Y598" s="7"/>
      <c r="Z598" s="7"/>
      <c r="AA598" s="7"/>
      <c r="AB598" s="7"/>
      <c r="AC598" s="8"/>
      <c r="AD598" s="9"/>
      <c r="AE598" s="7">
        <v>0.2</v>
      </c>
      <c r="AF598" s="9">
        <v>3</v>
      </c>
      <c r="AG598" s="8">
        <v>120</v>
      </c>
      <c r="AH598" s="9"/>
      <c r="AI598" s="9">
        <v>15</v>
      </c>
      <c r="AJ598" s="9">
        <v>270</v>
      </c>
      <c r="AK598" s="7">
        <v>7</v>
      </c>
      <c r="AL598" s="7">
        <v>0.82</v>
      </c>
      <c r="AM598" s="7">
        <v>3.4</v>
      </c>
      <c r="AN598" s="7">
        <v>0.98</v>
      </c>
      <c r="AO598" s="9">
        <v>11</v>
      </c>
      <c r="AP598" s="8"/>
      <c r="AQ598" s="8"/>
      <c r="AR598" s="8"/>
      <c r="AS598" s="8"/>
      <c r="AT598" s="7"/>
      <c r="AU598" s="8"/>
      <c r="AV598" s="7"/>
      <c r="AW598" s="8"/>
      <c r="AX598" s="7"/>
      <c r="AY598" s="7"/>
      <c r="AZ598" s="7"/>
      <c r="BA598" s="7"/>
      <c r="BB598" s="9">
        <v>56</v>
      </c>
      <c r="BC598" s="7">
        <v>24</v>
      </c>
      <c r="BD598" s="7">
        <v>57</v>
      </c>
      <c r="BE598" s="7"/>
      <c r="BF598" s="7">
        <v>35</v>
      </c>
      <c r="BG598" s="7">
        <v>7.9</v>
      </c>
      <c r="BH598" s="7">
        <v>1.5</v>
      </c>
      <c r="BI598" s="7"/>
      <c r="BJ598" s="7">
        <v>1.5</v>
      </c>
      <c r="BK598" s="7"/>
      <c r="BL598" s="7">
        <v>1.9</v>
      </c>
      <c r="BM598" s="7"/>
      <c r="BN598" s="7">
        <v>1.3</v>
      </c>
      <c r="BO598" s="7">
        <v>6.3</v>
      </c>
      <c r="BP598" s="7">
        <v>0.9</v>
      </c>
      <c r="BQ598" s="6" t="s">
        <v>29</v>
      </c>
      <c r="BR598" s="10">
        <v>109.7990820808793</v>
      </c>
      <c r="BS598" s="10">
        <v>24.367956137678949</v>
      </c>
      <c r="BT598" s="10">
        <v>0.90719057772362666</v>
      </c>
      <c r="BU598" s="10">
        <v>74.760727992689596</v>
      </c>
      <c r="BV598" s="7">
        <v>7.1827185447195546E-2</v>
      </c>
      <c r="BW598" s="11">
        <v>918.08063090868961</v>
      </c>
      <c r="BX598" s="7">
        <v>3.8095238095238098</v>
      </c>
      <c r="BY598" s="7">
        <v>2.1428571428571428</v>
      </c>
      <c r="BZ598" s="7">
        <f t="shared" si="55"/>
        <v>0</v>
      </c>
      <c r="CA598" s="9">
        <v>2.5879043414932323</v>
      </c>
      <c r="CB598" s="12">
        <v>0.90719057772362666</v>
      </c>
      <c r="CC598" s="7"/>
      <c r="CD598" s="7"/>
      <c r="CJ598" s="2">
        <v>0.90719057772362666</v>
      </c>
      <c r="CK598" s="12">
        <v>0.90719057772362666</v>
      </c>
      <c r="CL598" s="7">
        <v>4.3151590000000004</v>
      </c>
      <c r="CM598" s="7">
        <v>4.3151590000000004</v>
      </c>
      <c r="CS598" s="12">
        <v>0.90719057772362666</v>
      </c>
      <c r="CU598" s="7">
        <v>3.8095238095238098</v>
      </c>
    </row>
    <row r="599" spans="1:99" x14ac:dyDescent="0.15">
      <c r="B599" s="5" t="s">
        <v>57</v>
      </c>
      <c r="C599" s="6">
        <v>18</v>
      </c>
      <c r="D599" s="14">
        <v>371826</v>
      </c>
      <c r="E599" s="14">
        <v>5491097</v>
      </c>
      <c r="F599" s="2">
        <v>-76.772345999999999</v>
      </c>
      <c r="G599" s="2">
        <v>49.558891000000003</v>
      </c>
      <c r="H599" s="5" t="s">
        <v>1</v>
      </c>
      <c r="I599" s="1" t="s">
        <v>46</v>
      </c>
      <c r="J599" s="3" t="s">
        <v>48</v>
      </c>
      <c r="K599" s="3" t="s">
        <v>52</v>
      </c>
      <c r="L599" s="7">
        <v>70.796459999999996</v>
      </c>
      <c r="M599" s="7">
        <v>16.301286999999999</v>
      </c>
      <c r="N599" s="7">
        <v>4.0224999999999997E-2</v>
      </c>
      <c r="O599" s="7">
        <v>2.1419950000000001</v>
      </c>
      <c r="P599" s="7">
        <v>0.90506799999999998</v>
      </c>
      <c r="Q599" s="7">
        <v>2.986726</v>
      </c>
      <c r="R599" s="7">
        <v>5.5913110000000001</v>
      </c>
      <c r="S599" s="7">
        <v>0.97546299999999997</v>
      </c>
      <c r="T599" s="7">
        <v>0.19106999999999999</v>
      </c>
      <c r="U599" s="7">
        <v>7.0393999999999998E-2</v>
      </c>
      <c r="V599" s="7">
        <v>0.4</v>
      </c>
      <c r="W599" s="7">
        <v>99.84</v>
      </c>
      <c r="X599" s="7">
        <v>0.02</v>
      </c>
      <c r="Y599" s="7">
        <v>7.0000000000000007E-2</v>
      </c>
      <c r="Z599" s="7"/>
      <c r="AA599" s="7"/>
      <c r="AB599" s="7"/>
      <c r="AC599" s="8"/>
      <c r="AD599" s="9">
        <v>1</v>
      </c>
      <c r="AE599" s="7">
        <v>10.7</v>
      </c>
      <c r="AF599" s="9">
        <v>118.2</v>
      </c>
      <c r="AG599" s="8">
        <v>647.1</v>
      </c>
      <c r="AH599" s="9">
        <v>416</v>
      </c>
      <c r="AI599" s="9">
        <v>5.0999999999999996</v>
      </c>
      <c r="AJ599" s="9">
        <v>70.2</v>
      </c>
      <c r="AK599" s="7">
        <v>2</v>
      </c>
      <c r="AL599" s="7">
        <v>0.6</v>
      </c>
      <c r="AM599" s="7">
        <v>0.9</v>
      </c>
      <c r="AN599" s="7">
        <v>0.8</v>
      </c>
      <c r="AO599" s="9">
        <v>3</v>
      </c>
      <c r="AP599" s="8">
        <v>20</v>
      </c>
      <c r="AQ599" s="8"/>
      <c r="AR599" s="8">
        <v>11.7</v>
      </c>
      <c r="AS599" s="8">
        <v>5.2</v>
      </c>
      <c r="AT599" s="7">
        <v>1.9</v>
      </c>
      <c r="AU599" s="8">
        <v>42</v>
      </c>
      <c r="AV599" s="7">
        <v>0.9</v>
      </c>
      <c r="AW599" s="8">
        <v>0.5</v>
      </c>
      <c r="AX599" s="7">
        <v>0.1</v>
      </c>
      <c r="AY599" s="7"/>
      <c r="AZ599" s="7"/>
      <c r="BA599" s="7"/>
      <c r="BB599" s="9">
        <v>4</v>
      </c>
      <c r="BC599" s="7">
        <v>7.9</v>
      </c>
      <c r="BD599" s="7">
        <v>13.4</v>
      </c>
      <c r="BE599" s="7">
        <v>1.75</v>
      </c>
      <c r="BF599" s="7">
        <v>6</v>
      </c>
      <c r="BG599" s="7">
        <v>1.21</v>
      </c>
      <c r="BH599" s="7">
        <v>0.35</v>
      </c>
      <c r="BI599" s="7">
        <v>0.82</v>
      </c>
      <c r="BJ599" s="7">
        <v>0.13</v>
      </c>
      <c r="BK599" s="7">
        <v>0.69</v>
      </c>
      <c r="BL599" s="7">
        <v>0.12</v>
      </c>
      <c r="BM599" s="7">
        <v>0.33</v>
      </c>
      <c r="BN599" s="7">
        <v>0.06</v>
      </c>
      <c r="BO599" s="7">
        <v>0.36</v>
      </c>
      <c r="BP599" s="7">
        <v>0.06</v>
      </c>
      <c r="BQ599" s="6" t="s">
        <v>29</v>
      </c>
      <c r="BR599" s="10">
        <v>5.7319560044819742</v>
      </c>
      <c r="BS599" s="10">
        <v>7.9444891391794048</v>
      </c>
      <c r="BT599" s="10">
        <v>0.91016492357200318</v>
      </c>
      <c r="BU599" s="10">
        <v>71.19515285599357</v>
      </c>
      <c r="BV599" s="7">
        <v>7.0506810897435893E-2</v>
      </c>
      <c r="BW599" s="11">
        <v>882.03289981195451</v>
      </c>
      <c r="BX599" s="7">
        <v>21.944444444444446</v>
      </c>
      <c r="BY599" s="7">
        <v>161.77500000000001</v>
      </c>
      <c r="BZ599" s="7">
        <f t="shared" si="55"/>
        <v>6.666666666666667</v>
      </c>
      <c r="CA599" s="9">
        <v>14.90740730047664</v>
      </c>
      <c r="CB599" s="12">
        <v>0.91016492357200318</v>
      </c>
      <c r="CC599" s="7">
        <v>1.9</v>
      </c>
      <c r="CD599" s="7">
        <v>1.9</v>
      </c>
      <c r="CJ599" s="2">
        <v>0.91016492357200318</v>
      </c>
      <c r="CK599" s="12">
        <v>0.91016492357200318</v>
      </c>
      <c r="CL599" s="7">
        <v>2.1419950000000001</v>
      </c>
      <c r="CM599" s="7">
        <v>2.1419950000000001</v>
      </c>
      <c r="CS599" s="12">
        <v>0.91016492357200318</v>
      </c>
      <c r="CU599" s="7">
        <v>21.944444444444446</v>
      </c>
    </row>
    <row r="600" spans="1:99" x14ac:dyDescent="0.15">
      <c r="B600" s="5" t="s">
        <v>47</v>
      </c>
      <c r="C600" s="6">
        <v>18</v>
      </c>
      <c r="D600" s="14">
        <v>310724</v>
      </c>
      <c r="E600" s="14">
        <v>5442620</v>
      </c>
      <c r="F600" s="2">
        <v>-77.593468999999999</v>
      </c>
      <c r="G600" s="2">
        <v>49.107270999999997</v>
      </c>
      <c r="H600" s="5" t="s">
        <v>1</v>
      </c>
      <c r="I600" s="1" t="s">
        <v>46</v>
      </c>
      <c r="J600" s="3" t="s">
        <v>48</v>
      </c>
      <c r="K600" s="3" t="s">
        <v>52</v>
      </c>
      <c r="L600" s="7">
        <v>69.076549</v>
      </c>
      <c r="M600" s="7">
        <v>16.079384000000001</v>
      </c>
      <c r="N600" s="7">
        <v>5.0627999999999999E-2</v>
      </c>
      <c r="O600" s="7">
        <v>3.4224380000000001</v>
      </c>
      <c r="P600" s="7">
        <v>0.90117499999999995</v>
      </c>
      <c r="Q600" s="7">
        <v>3.6452</v>
      </c>
      <c r="R600" s="7">
        <v>4.850142</v>
      </c>
      <c r="S600" s="7">
        <v>1.4682059999999999</v>
      </c>
      <c r="T600" s="7">
        <v>0.38477099999999997</v>
      </c>
      <c r="U600" s="7">
        <v>0.121507</v>
      </c>
      <c r="V600" s="7">
        <v>1.44</v>
      </c>
      <c r="W600" s="7">
        <v>100.2</v>
      </c>
      <c r="X600" s="7"/>
      <c r="Y600" s="7"/>
      <c r="Z600" s="7"/>
      <c r="AA600" s="7"/>
      <c r="AB600" s="7"/>
      <c r="AC600" s="8"/>
      <c r="AD600" s="9">
        <v>1</v>
      </c>
      <c r="AE600" s="7">
        <v>0.8</v>
      </c>
      <c r="AF600" s="9">
        <v>31</v>
      </c>
      <c r="AG600" s="8">
        <v>243</v>
      </c>
      <c r="AH600" s="9">
        <v>297</v>
      </c>
      <c r="AI600" s="9">
        <v>11.4</v>
      </c>
      <c r="AJ600" s="9">
        <v>206</v>
      </c>
      <c r="AK600" s="7">
        <v>5.2</v>
      </c>
      <c r="AL600" s="7">
        <v>1.35</v>
      </c>
      <c r="AM600" s="7">
        <v>2.42</v>
      </c>
      <c r="AN600" s="7">
        <v>0.5</v>
      </c>
      <c r="AO600" s="9">
        <v>4</v>
      </c>
      <c r="AP600" s="8">
        <v>42</v>
      </c>
      <c r="AQ600" s="8"/>
      <c r="AR600" s="8"/>
      <c r="AS600" s="8">
        <v>9</v>
      </c>
      <c r="AT600" s="7">
        <v>20</v>
      </c>
      <c r="AU600" s="8">
        <v>110</v>
      </c>
      <c r="AV600" s="7">
        <v>8</v>
      </c>
      <c r="AW600" s="8"/>
      <c r="AX600" s="7"/>
      <c r="AY600" s="7"/>
      <c r="AZ600" s="7"/>
      <c r="BA600" s="7"/>
      <c r="BB600" s="9">
        <v>11.5</v>
      </c>
      <c r="BC600" s="7">
        <v>28.9</v>
      </c>
      <c r="BD600" s="7">
        <v>54.7</v>
      </c>
      <c r="BE600" s="7">
        <v>5.57</v>
      </c>
      <c r="BF600" s="7">
        <v>19</v>
      </c>
      <c r="BG600" s="7">
        <v>3.66</v>
      </c>
      <c r="BH600" s="7">
        <v>1.1399999999999999</v>
      </c>
      <c r="BI600" s="7">
        <v>3.07</v>
      </c>
      <c r="BJ600" s="7">
        <v>0.39</v>
      </c>
      <c r="BK600" s="7">
        <v>1.97</v>
      </c>
      <c r="BL600" s="7">
        <v>0.35</v>
      </c>
      <c r="BM600" s="7">
        <v>0.99</v>
      </c>
      <c r="BN600" s="7">
        <v>0.14599999999999999</v>
      </c>
      <c r="BO600" s="7">
        <v>0.98</v>
      </c>
      <c r="BP600" s="7">
        <v>0.15</v>
      </c>
      <c r="BQ600" s="6" t="s">
        <v>29</v>
      </c>
      <c r="BR600" s="10">
        <v>3.3034478812918624</v>
      </c>
      <c r="BS600" s="10">
        <v>29.262859457270149</v>
      </c>
      <c r="BT600" s="10">
        <v>0.91248987444309426</v>
      </c>
      <c r="BU600" s="10">
        <v>69.943852774402586</v>
      </c>
      <c r="BV600" s="7">
        <v>0.12126447105788424</v>
      </c>
      <c r="BW600" s="11">
        <v>923.66116601839565</v>
      </c>
      <c r="BX600" s="7">
        <v>29.489795918367346</v>
      </c>
      <c r="BY600" s="7">
        <v>21.130434782608695</v>
      </c>
      <c r="BZ600" s="7">
        <f t="shared" si="55"/>
        <v>10.5</v>
      </c>
      <c r="CA600" s="9">
        <v>20.033152357809215</v>
      </c>
      <c r="CB600" s="12">
        <v>0.91248987444309426</v>
      </c>
      <c r="CC600" s="7">
        <v>20</v>
      </c>
      <c r="CD600" s="7">
        <v>20</v>
      </c>
      <c r="CJ600" s="2">
        <v>0.91248987444309426</v>
      </c>
      <c r="CK600" s="12">
        <v>0.91248987444309426</v>
      </c>
      <c r="CL600" s="7">
        <v>3.4224380000000001</v>
      </c>
      <c r="CM600" s="7">
        <v>3.4224380000000001</v>
      </c>
      <c r="CS600" s="12">
        <v>0.91248987444309426</v>
      </c>
      <c r="CU600" s="7">
        <v>29.489795918367346</v>
      </c>
    </row>
    <row r="601" spans="1:99" x14ac:dyDescent="0.15">
      <c r="B601" s="5" t="s">
        <v>47</v>
      </c>
      <c r="C601" s="6">
        <v>18</v>
      </c>
      <c r="D601" s="14">
        <v>373220</v>
      </c>
      <c r="E601" s="14">
        <v>5415649</v>
      </c>
      <c r="F601" s="2">
        <v>-76.729241000000002</v>
      </c>
      <c r="G601" s="2">
        <v>48.880822000000002</v>
      </c>
      <c r="H601" s="5" t="s">
        <v>1</v>
      </c>
      <c r="I601" s="1" t="s">
        <v>46</v>
      </c>
      <c r="J601" s="3" t="s">
        <v>48</v>
      </c>
      <c r="K601" s="3" t="s">
        <v>52</v>
      </c>
      <c r="L601" s="7">
        <v>71.757636000000005</v>
      </c>
      <c r="M601" s="7">
        <v>14.051076999999999</v>
      </c>
      <c r="N601" s="7">
        <v>6.0089999999999998E-2</v>
      </c>
      <c r="O601" s="7">
        <v>3.425138</v>
      </c>
      <c r="P601" s="7">
        <v>0.91136700000000004</v>
      </c>
      <c r="Q601" s="7">
        <v>3.505258</v>
      </c>
      <c r="R601" s="7">
        <v>3.7756630000000002</v>
      </c>
      <c r="S601" s="7">
        <v>2.1131700000000002</v>
      </c>
      <c r="T601" s="7">
        <v>0.32048100000000002</v>
      </c>
      <c r="U601" s="7">
        <v>8.0119999999999997E-2</v>
      </c>
      <c r="V601" s="7">
        <v>0.54</v>
      </c>
      <c r="W601" s="7">
        <v>100.39</v>
      </c>
      <c r="X601" s="7">
        <v>0.03</v>
      </c>
      <c r="Y601" s="7"/>
      <c r="Z601" s="7"/>
      <c r="AA601" s="7"/>
      <c r="AB601" s="7"/>
      <c r="AC601" s="8"/>
      <c r="AD601" s="9">
        <v>2</v>
      </c>
      <c r="AE601" s="7">
        <v>0.7</v>
      </c>
      <c r="AF601" s="9">
        <v>66</v>
      </c>
      <c r="AG601" s="8">
        <v>214</v>
      </c>
      <c r="AH601" s="9">
        <v>386</v>
      </c>
      <c r="AI601" s="9">
        <v>5.3</v>
      </c>
      <c r="AJ601" s="9">
        <v>120</v>
      </c>
      <c r="AK601" s="7">
        <v>3.2</v>
      </c>
      <c r="AL601" s="7">
        <v>0.89</v>
      </c>
      <c r="AM601" s="7">
        <v>17.7</v>
      </c>
      <c r="AN601" s="7">
        <v>3.45</v>
      </c>
      <c r="AO601" s="9">
        <v>5.3</v>
      </c>
      <c r="AP601" s="8">
        <v>39</v>
      </c>
      <c r="AQ601" s="8">
        <v>46</v>
      </c>
      <c r="AR601" s="8">
        <v>15</v>
      </c>
      <c r="AS601" s="8">
        <v>6</v>
      </c>
      <c r="AT601" s="7">
        <v>15</v>
      </c>
      <c r="AU601" s="8">
        <v>30</v>
      </c>
      <c r="AV601" s="7">
        <v>24</v>
      </c>
      <c r="AW601" s="8"/>
      <c r="AX601" s="7"/>
      <c r="AY601" s="7"/>
      <c r="AZ601" s="7"/>
      <c r="BA601" s="7"/>
      <c r="BB601" s="9">
        <v>16.600000000000001</v>
      </c>
      <c r="BC601" s="7">
        <v>28.6</v>
      </c>
      <c r="BD601" s="7">
        <v>58</v>
      </c>
      <c r="BE601" s="7">
        <v>5.72</v>
      </c>
      <c r="BF601" s="7">
        <v>19.7</v>
      </c>
      <c r="BG601" s="7">
        <v>3.75</v>
      </c>
      <c r="BH601" s="7">
        <v>0.79400000000000004</v>
      </c>
      <c r="BI601" s="7">
        <v>2.93</v>
      </c>
      <c r="BJ601" s="7">
        <v>0.49</v>
      </c>
      <c r="BK601" s="7">
        <v>2.89</v>
      </c>
      <c r="BL601" s="7">
        <v>0.59</v>
      </c>
      <c r="BM601" s="7">
        <v>1.78</v>
      </c>
      <c r="BN601" s="7">
        <v>0.28299999999999997</v>
      </c>
      <c r="BO601" s="7">
        <v>1.94</v>
      </c>
      <c r="BP601" s="7">
        <v>0.29799999999999999</v>
      </c>
      <c r="BQ601" s="6" t="s">
        <v>29</v>
      </c>
      <c r="BR601" s="10">
        <v>1.7867294159958733</v>
      </c>
      <c r="BS601" s="10">
        <v>28.642964446670007</v>
      </c>
      <c r="BT601" s="10">
        <v>0.91273610415623441</v>
      </c>
      <c r="BU601" s="10">
        <v>71.86543415122685</v>
      </c>
      <c r="BV601" s="7">
        <v>7.9808745891025004E-2</v>
      </c>
      <c r="BW601" s="11">
        <v>900.59218064779395</v>
      </c>
      <c r="BX601" s="7">
        <v>14.742268041237114</v>
      </c>
      <c r="BY601" s="7">
        <v>12.89156626506024</v>
      </c>
      <c r="BZ601" s="7">
        <f t="shared" si="55"/>
        <v>7.3584905660377364</v>
      </c>
      <c r="CA601" s="9">
        <v>10.014789610185794</v>
      </c>
      <c r="CB601" s="12">
        <v>0.91273610415623441</v>
      </c>
      <c r="CC601" s="7">
        <v>15</v>
      </c>
      <c r="CD601" s="7">
        <v>15</v>
      </c>
      <c r="CJ601" s="2">
        <v>0.91273610415623441</v>
      </c>
      <c r="CK601" s="12">
        <v>0.91273610415623441</v>
      </c>
      <c r="CL601" s="7">
        <v>3.425138</v>
      </c>
      <c r="CM601" s="7">
        <v>3.425138</v>
      </c>
      <c r="CS601" s="12">
        <v>0.91273610415623441</v>
      </c>
      <c r="CU601" s="7">
        <v>14.742268041237114</v>
      </c>
    </row>
    <row r="602" spans="1:99" x14ac:dyDescent="0.15">
      <c r="B602" s="5" t="s">
        <v>47</v>
      </c>
      <c r="C602" s="6">
        <v>18</v>
      </c>
      <c r="D602" s="14">
        <v>366913</v>
      </c>
      <c r="E602" s="14">
        <v>5502898</v>
      </c>
      <c r="F602" s="2">
        <v>-76.844245000000001</v>
      </c>
      <c r="G602" s="2">
        <v>49.663921000000002</v>
      </c>
      <c r="H602" s="5" t="s">
        <v>1</v>
      </c>
      <c r="I602" s="1" t="s">
        <v>46</v>
      </c>
      <c r="J602" s="3" t="s">
        <v>15</v>
      </c>
      <c r="K602" s="3" t="s">
        <v>9</v>
      </c>
      <c r="L602" s="7">
        <v>71.086389999999994</v>
      </c>
      <c r="M602" s="7">
        <v>15.193426000000001</v>
      </c>
      <c r="N602" s="7">
        <v>6.0131999999999998E-2</v>
      </c>
      <c r="O602" s="7">
        <v>3.7181799999999998</v>
      </c>
      <c r="P602" s="7">
        <v>0.91200599999999998</v>
      </c>
      <c r="Q602" s="7">
        <v>3.577871</v>
      </c>
      <c r="R602" s="7">
        <v>4.3896569999999997</v>
      </c>
      <c r="S602" s="7">
        <v>0.57125700000000001</v>
      </c>
      <c r="T602" s="7">
        <v>0.37081599999999998</v>
      </c>
      <c r="U602" s="7">
        <v>0.120265</v>
      </c>
      <c r="V602" s="7">
        <v>0.3</v>
      </c>
      <c r="W602" s="7">
        <v>100.08</v>
      </c>
      <c r="X602" s="7"/>
      <c r="Y602" s="7">
        <v>0.04</v>
      </c>
      <c r="Z602" s="7"/>
      <c r="AA602" s="7"/>
      <c r="AB602" s="7"/>
      <c r="AC602" s="8"/>
      <c r="AD602" s="9"/>
      <c r="AE602" s="7">
        <v>2.7</v>
      </c>
      <c r="AF602" s="9">
        <v>25.1</v>
      </c>
      <c r="AG602" s="8">
        <v>153.4</v>
      </c>
      <c r="AH602" s="9">
        <v>327</v>
      </c>
      <c r="AI602" s="9">
        <v>6.1</v>
      </c>
      <c r="AJ602" s="9">
        <v>168.1</v>
      </c>
      <c r="AK602" s="7">
        <v>4.5</v>
      </c>
      <c r="AL602" s="7">
        <v>0.6</v>
      </c>
      <c r="AM602" s="7">
        <v>2.9</v>
      </c>
      <c r="AN602" s="7">
        <v>0.7</v>
      </c>
      <c r="AO602" s="9">
        <v>6</v>
      </c>
      <c r="AP602" s="8">
        <v>27</v>
      </c>
      <c r="AQ602" s="8"/>
      <c r="AR602" s="8">
        <v>2.4</v>
      </c>
      <c r="AS602" s="8">
        <v>5.9</v>
      </c>
      <c r="AT602" s="7">
        <v>6.6</v>
      </c>
      <c r="AU602" s="8">
        <v>31</v>
      </c>
      <c r="AV602" s="7">
        <v>1.1000000000000001</v>
      </c>
      <c r="AW602" s="8"/>
      <c r="AX602" s="7"/>
      <c r="AY602" s="7">
        <v>0.7</v>
      </c>
      <c r="AZ602" s="7"/>
      <c r="BA602" s="7"/>
      <c r="BB602" s="9">
        <v>10.9</v>
      </c>
      <c r="BC602" s="7">
        <v>22.3</v>
      </c>
      <c r="BD602" s="7">
        <v>39.4</v>
      </c>
      <c r="BE602" s="7">
        <v>4.43</v>
      </c>
      <c r="BF602" s="7">
        <v>16.3</v>
      </c>
      <c r="BG602" s="7">
        <v>2.6</v>
      </c>
      <c r="BH602" s="7">
        <v>0.73</v>
      </c>
      <c r="BI602" s="7">
        <v>2.25</v>
      </c>
      <c r="BJ602" s="7">
        <v>0.27</v>
      </c>
      <c r="BK602" s="7">
        <v>1.69</v>
      </c>
      <c r="BL602" s="7">
        <v>0.34</v>
      </c>
      <c r="BM602" s="7">
        <v>0.92</v>
      </c>
      <c r="BN602" s="7">
        <v>0.14000000000000001</v>
      </c>
      <c r="BO602" s="7">
        <v>0.88</v>
      </c>
      <c r="BP602" s="7">
        <v>0.12</v>
      </c>
      <c r="BQ602" s="6" t="s">
        <v>29</v>
      </c>
      <c r="BR602" s="10">
        <v>7.684206933131672</v>
      </c>
      <c r="BS602" s="10">
        <v>22.349168169973943</v>
      </c>
      <c r="BT602" s="10">
        <v>0.91401683704149117</v>
      </c>
      <c r="BU602" s="10">
        <v>71.243124874724387</v>
      </c>
      <c r="BV602" s="7">
        <v>0.12016886490807355</v>
      </c>
      <c r="BW602" s="11">
        <v>935.68443519797813</v>
      </c>
      <c r="BX602" s="7">
        <v>25.34090909090909</v>
      </c>
      <c r="BY602" s="7">
        <v>14.073394495412844</v>
      </c>
      <c r="BZ602" s="7">
        <f t="shared" si="55"/>
        <v>4.5</v>
      </c>
      <c r="CA602" s="9">
        <v>17.2147102716091</v>
      </c>
      <c r="CB602" s="12">
        <v>0.91401683704149117</v>
      </c>
      <c r="CC602" s="7">
        <v>6.6</v>
      </c>
      <c r="CD602" s="7">
        <v>6.6</v>
      </c>
      <c r="CJ602" s="2">
        <v>0.91401683704149117</v>
      </c>
      <c r="CK602" s="12">
        <v>0.91401683704149117</v>
      </c>
      <c r="CL602" s="7">
        <v>3.7181799999999998</v>
      </c>
      <c r="CM602" s="7">
        <v>3.7181799999999998</v>
      </c>
      <c r="CS602" s="12">
        <v>0.91401683704149117</v>
      </c>
      <c r="CU602" s="7">
        <v>25.34090909090909</v>
      </c>
    </row>
    <row r="603" spans="1:99" x14ac:dyDescent="0.15">
      <c r="A603" s="3" t="s">
        <v>461</v>
      </c>
      <c r="B603" s="5" t="s">
        <v>67</v>
      </c>
      <c r="C603" s="6">
        <v>17</v>
      </c>
      <c r="D603" s="14">
        <v>457484</v>
      </c>
      <c r="E603" s="14">
        <v>5340357</v>
      </c>
      <c r="F603" s="2">
        <v>-81.572337000000005</v>
      </c>
      <c r="G603" s="2">
        <v>48.215015000000001</v>
      </c>
      <c r="H603" s="5" t="s">
        <v>1</v>
      </c>
      <c r="I603" s="1" t="s">
        <v>46</v>
      </c>
      <c r="J603" s="3" t="s">
        <v>48</v>
      </c>
      <c r="K603" s="3" t="s">
        <v>52</v>
      </c>
      <c r="L603" s="7">
        <v>69.252133000000001</v>
      </c>
      <c r="M603" s="7">
        <v>16.703035</v>
      </c>
      <c r="N603" s="7">
        <v>3.9675000000000002E-2</v>
      </c>
      <c r="O603" s="7">
        <v>2.5391789999999999</v>
      </c>
      <c r="P603" s="7">
        <v>0.92243600000000003</v>
      </c>
      <c r="Q603" s="7">
        <v>3.7889309999999998</v>
      </c>
      <c r="R603" s="7">
        <v>5.2271369999999999</v>
      </c>
      <c r="S603" s="7">
        <v>1.1208089999999999</v>
      </c>
      <c r="T603" s="7">
        <v>0.31739699999999998</v>
      </c>
      <c r="U603" s="7">
        <v>8.9268E-2</v>
      </c>
      <c r="V603" s="7">
        <v>0.62</v>
      </c>
      <c r="W603" s="7">
        <v>101.44</v>
      </c>
      <c r="X603" s="7"/>
      <c r="Y603" s="7">
        <v>0.1</v>
      </c>
      <c r="Z603" s="7"/>
      <c r="AA603" s="7">
        <v>7.0000000000000007E-2</v>
      </c>
      <c r="AB603" s="7">
        <v>0.48</v>
      </c>
      <c r="AC603" s="8">
        <v>27</v>
      </c>
      <c r="AD603" s="9">
        <v>0.6</v>
      </c>
      <c r="AE603" s="7">
        <v>1.9259999999999999</v>
      </c>
      <c r="AF603" s="9">
        <v>37.450000000000003</v>
      </c>
      <c r="AG603" s="8">
        <v>511.6</v>
      </c>
      <c r="AH603" s="9">
        <v>226</v>
      </c>
      <c r="AI603" s="9">
        <v>2</v>
      </c>
      <c r="AJ603" s="9">
        <v>103.9</v>
      </c>
      <c r="AK603" s="7">
        <v>2.5</v>
      </c>
      <c r="AL603" s="7"/>
      <c r="AM603" s="7">
        <v>0.84</v>
      </c>
      <c r="AN603" s="7">
        <v>0.51700000000000002</v>
      </c>
      <c r="AO603" s="9">
        <v>2.6</v>
      </c>
      <c r="AP603" s="8">
        <v>26.7</v>
      </c>
      <c r="AQ603" s="8">
        <v>30</v>
      </c>
      <c r="AR603" s="8">
        <v>6</v>
      </c>
      <c r="AS603" s="8">
        <v>6</v>
      </c>
      <c r="AT603" s="7"/>
      <c r="AU603" s="8">
        <v>51</v>
      </c>
      <c r="AV603" s="7">
        <v>10</v>
      </c>
      <c r="AW603" s="8"/>
      <c r="AX603" s="7">
        <v>3</v>
      </c>
      <c r="AY603" s="7"/>
      <c r="AZ603" s="7"/>
      <c r="BA603" s="7"/>
      <c r="BB603" s="9">
        <v>2.85</v>
      </c>
      <c r="BC603" s="7">
        <v>9.2899999999999991</v>
      </c>
      <c r="BD603" s="7">
        <v>17.940000000000001</v>
      </c>
      <c r="BE603" s="7">
        <v>1.9750000000000001</v>
      </c>
      <c r="BF603" s="7">
        <v>7.13</v>
      </c>
      <c r="BG603" s="7">
        <v>1.2</v>
      </c>
      <c r="BH603" s="7">
        <v>0.44800000000000001</v>
      </c>
      <c r="BI603" s="7">
        <v>0.878</v>
      </c>
      <c r="BJ603" s="7">
        <v>0.109</v>
      </c>
      <c r="BK603" s="7">
        <v>0.55600000000000005</v>
      </c>
      <c r="BL603" s="7">
        <v>0.10299999999999999</v>
      </c>
      <c r="BM603" s="7">
        <v>0.29299999999999998</v>
      </c>
      <c r="BN603" s="7">
        <v>0.04</v>
      </c>
      <c r="BO603" s="7">
        <v>0.27</v>
      </c>
      <c r="BP603" s="7">
        <v>3.9E-2</v>
      </c>
      <c r="BQ603" s="6" t="s">
        <v>58</v>
      </c>
      <c r="BR603" s="10">
        <v>4.6637179037641561</v>
      </c>
      <c r="BS603" s="10">
        <v>9.2144415790517744</v>
      </c>
      <c r="BT603" s="10">
        <v>0.91493354493156132</v>
      </c>
      <c r="BU603" s="10">
        <v>68.688884149970249</v>
      </c>
      <c r="BV603" s="7">
        <v>8.8000788643533126E-2</v>
      </c>
      <c r="BW603" s="11">
        <v>878.00806719321633</v>
      </c>
      <c r="BX603" s="7">
        <v>34.407407407407405</v>
      </c>
      <c r="BY603" s="7">
        <v>179.50877192982458</v>
      </c>
      <c r="BZ603" s="7">
        <f t="shared" si="55"/>
        <v>10.269230769230768</v>
      </c>
      <c r="CA603" s="9">
        <v>23.373808239903454</v>
      </c>
      <c r="CB603" s="12">
        <v>0.91493354493156132</v>
      </c>
      <c r="CC603" s="7"/>
      <c r="CD603" s="7"/>
      <c r="CJ603" s="2">
        <v>0.91493354493156132</v>
      </c>
      <c r="CK603" s="12">
        <v>0.91493354493156132</v>
      </c>
      <c r="CL603" s="7">
        <v>2.5391789999999999</v>
      </c>
      <c r="CM603" s="7">
        <v>2.5391789999999999</v>
      </c>
      <c r="CS603" s="12">
        <v>0.91493354493156132</v>
      </c>
      <c r="CU603" s="7">
        <v>34.407407407407405</v>
      </c>
    </row>
    <row r="604" spans="1:99" x14ac:dyDescent="0.15">
      <c r="A604" s="3" t="s">
        <v>421</v>
      </c>
      <c r="B604" s="5" t="s">
        <v>67</v>
      </c>
      <c r="C604" s="6">
        <v>17</v>
      </c>
      <c r="D604" s="14">
        <v>545056</v>
      </c>
      <c r="E604" s="14">
        <v>5337295</v>
      </c>
      <c r="F604" s="2">
        <v>-80.393797000000006</v>
      </c>
      <c r="G604" s="2">
        <v>48.187291999999999</v>
      </c>
      <c r="H604" s="5" t="s">
        <v>1</v>
      </c>
      <c r="I604" s="1" t="s">
        <v>46</v>
      </c>
      <c r="J604" s="3" t="s">
        <v>48</v>
      </c>
      <c r="K604" s="3" t="s">
        <v>52</v>
      </c>
      <c r="L604" s="7">
        <v>70.291535999999994</v>
      </c>
      <c r="M604" s="7">
        <v>16.150509</v>
      </c>
      <c r="N604" s="7">
        <v>3.0263000000000002E-2</v>
      </c>
      <c r="O604" s="7">
        <v>1.71492</v>
      </c>
      <c r="P604" s="7">
        <v>0.90789900000000001</v>
      </c>
      <c r="Q604" s="7">
        <v>1.785534</v>
      </c>
      <c r="R604" s="7">
        <v>6.0425700000000004</v>
      </c>
      <c r="S604" s="7">
        <v>2.8043979999999999</v>
      </c>
      <c r="T604" s="7">
        <v>0.18157999999999999</v>
      </c>
      <c r="U604" s="7">
        <v>9.0789999999999996E-2</v>
      </c>
      <c r="V604" s="7">
        <v>0.79</v>
      </c>
      <c r="W604" s="7">
        <v>99.92</v>
      </c>
      <c r="X604" s="7"/>
      <c r="Y604" s="7"/>
      <c r="Z604" s="7"/>
      <c r="AA604" s="7"/>
      <c r="AB604" s="7">
        <v>0.57999999999999996</v>
      </c>
      <c r="AC604" s="8">
        <v>27</v>
      </c>
      <c r="AD604" s="9"/>
      <c r="AE604" s="7">
        <v>0.64200000000000002</v>
      </c>
      <c r="AF604" s="9">
        <v>74.47</v>
      </c>
      <c r="AG604" s="8">
        <v>1101.8</v>
      </c>
      <c r="AH604" s="9">
        <v>1343</v>
      </c>
      <c r="AI604" s="9">
        <v>3</v>
      </c>
      <c r="AJ604" s="9">
        <v>65</v>
      </c>
      <c r="AK604" s="7">
        <v>2.9</v>
      </c>
      <c r="AL604" s="7">
        <v>0.18</v>
      </c>
      <c r="AM604" s="7">
        <v>4.8499999999999996</v>
      </c>
      <c r="AN604" s="7">
        <v>1.159</v>
      </c>
      <c r="AO604" s="9"/>
      <c r="AP604" s="8"/>
      <c r="AQ604" s="8">
        <v>29</v>
      </c>
      <c r="AR604" s="8"/>
      <c r="AS604" s="8"/>
      <c r="AT604" s="7"/>
      <c r="AU604" s="8"/>
      <c r="AV604" s="7">
        <v>22</v>
      </c>
      <c r="AW604" s="8"/>
      <c r="AX604" s="7"/>
      <c r="AY604" s="7"/>
      <c r="AZ604" s="7"/>
      <c r="BA604" s="7"/>
      <c r="BB604" s="9">
        <v>4.88</v>
      </c>
      <c r="BC604" s="7">
        <v>16.010000000000002</v>
      </c>
      <c r="BD604" s="7">
        <v>33.619999999999997</v>
      </c>
      <c r="BE604" s="7">
        <v>3.85</v>
      </c>
      <c r="BF604" s="7">
        <v>14.73</v>
      </c>
      <c r="BG604" s="7">
        <v>2.63</v>
      </c>
      <c r="BH604" s="7">
        <v>0.68500000000000005</v>
      </c>
      <c r="BI604" s="7">
        <v>1.726</v>
      </c>
      <c r="BJ604" s="7">
        <v>0.19700000000000001</v>
      </c>
      <c r="BK604" s="7">
        <v>0.98199999999999998</v>
      </c>
      <c r="BL604" s="7">
        <v>0.17100000000000001</v>
      </c>
      <c r="BM604" s="7">
        <v>0.443</v>
      </c>
      <c r="BN604" s="7">
        <v>6.6000000000000003E-2</v>
      </c>
      <c r="BO604" s="7">
        <v>0.47</v>
      </c>
      <c r="BP604" s="7">
        <v>7.3999999999999996E-2</v>
      </c>
      <c r="BQ604" s="6" t="s">
        <v>58</v>
      </c>
      <c r="BR604" s="10">
        <v>2.1546763333877719</v>
      </c>
      <c r="BS604" s="10">
        <v>16.150509432058914</v>
      </c>
      <c r="BT604" s="10">
        <v>0.9158670432765057</v>
      </c>
      <c r="BU604" s="10">
        <v>70.908439422979924</v>
      </c>
      <c r="BV604" s="7">
        <v>9.0862690152121686E-2</v>
      </c>
      <c r="BW604" s="11">
        <v>903.88079104960809</v>
      </c>
      <c r="BX604" s="7">
        <v>34.063829787234049</v>
      </c>
      <c r="BY604" s="7">
        <v>225.77868852459017</v>
      </c>
      <c r="BZ604" s="7"/>
      <c r="CA604" s="9">
        <v>23.140407410995735</v>
      </c>
      <c r="CB604" s="12">
        <v>0.9158670432765057</v>
      </c>
      <c r="CC604" s="7"/>
      <c r="CD604" s="7"/>
      <c r="CJ604" s="2">
        <v>0.9158670432765057</v>
      </c>
      <c r="CK604" s="12">
        <v>0.9158670432765057</v>
      </c>
      <c r="CL604" s="7">
        <v>1.71492</v>
      </c>
      <c r="CM604" s="7">
        <v>1.71492</v>
      </c>
      <c r="CS604" s="12">
        <v>0.9158670432765057</v>
      </c>
      <c r="CU604" s="7">
        <v>34.063829787234049</v>
      </c>
    </row>
    <row r="605" spans="1:99" x14ac:dyDescent="0.15">
      <c r="B605" s="5" t="s">
        <v>47</v>
      </c>
      <c r="C605" s="6">
        <v>18</v>
      </c>
      <c r="D605" s="14">
        <v>567656</v>
      </c>
      <c r="E605" s="14">
        <v>5515230</v>
      </c>
      <c r="F605" s="2">
        <v>-74.060131999999996</v>
      </c>
      <c r="G605" s="2">
        <v>49.785716999999998</v>
      </c>
      <c r="H605" s="5" t="s">
        <v>1</v>
      </c>
      <c r="I605" s="1" t="s">
        <v>46</v>
      </c>
      <c r="J605" s="3" t="s">
        <v>48</v>
      </c>
      <c r="K605" s="3" t="s">
        <v>52</v>
      </c>
      <c r="L605" s="7">
        <v>73.677835999999999</v>
      </c>
      <c r="M605" s="7">
        <v>12.656439000000001</v>
      </c>
      <c r="N605" s="7">
        <v>5.0464000000000002E-2</v>
      </c>
      <c r="O605" s="7">
        <v>4.7941060000000002</v>
      </c>
      <c r="P605" s="7">
        <v>0.90835699999999997</v>
      </c>
      <c r="Q605" s="7">
        <v>1.1606780000000001</v>
      </c>
      <c r="R605" s="7">
        <v>5.2583770000000003</v>
      </c>
      <c r="S605" s="7">
        <v>1.0193779999999999</v>
      </c>
      <c r="T605" s="7">
        <v>0.393621</v>
      </c>
      <c r="U605" s="7">
        <v>8.0742999999999995E-2</v>
      </c>
      <c r="V605" s="7">
        <v>0.52</v>
      </c>
      <c r="W605" s="7">
        <v>99.6</v>
      </c>
      <c r="X605" s="7"/>
      <c r="Y605" s="7"/>
      <c r="Z605" s="7"/>
      <c r="AA605" s="7"/>
      <c r="AB605" s="7"/>
      <c r="AC605" s="8"/>
      <c r="AD605" s="9"/>
      <c r="AE605" s="7">
        <v>0.77</v>
      </c>
      <c r="AF605" s="9">
        <v>24.3</v>
      </c>
      <c r="AG605" s="8">
        <v>83.6</v>
      </c>
      <c r="AH605" s="9">
        <v>243</v>
      </c>
      <c r="AI605" s="9">
        <v>26.6</v>
      </c>
      <c r="AJ605" s="9">
        <v>397</v>
      </c>
      <c r="AK605" s="7">
        <v>10.6</v>
      </c>
      <c r="AL605" s="7">
        <v>1.8</v>
      </c>
      <c r="AM605" s="7">
        <v>5.17</v>
      </c>
      <c r="AN605" s="7">
        <v>1.26</v>
      </c>
      <c r="AO605" s="9"/>
      <c r="AP605" s="8">
        <v>9</v>
      </c>
      <c r="AQ605" s="8">
        <v>10</v>
      </c>
      <c r="AR605" s="8"/>
      <c r="AS605" s="8">
        <v>3.9</v>
      </c>
      <c r="AT605" s="7">
        <v>22</v>
      </c>
      <c r="AU605" s="8">
        <v>17</v>
      </c>
      <c r="AV605" s="7">
        <v>5</v>
      </c>
      <c r="AW605" s="8"/>
      <c r="AX605" s="7"/>
      <c r="AY605" s="7"/>
      <c r="AZ605" s="7"/>
      <c r="BA605" s="7"/>
      <c r="BB605" s="9">
        <v>97.2</v>
      </c>
      <c r="BC605" s="7">
        <v>46.1</v>
      </c>
      <c r="BD605" s="7">
        <v>114.5</v>
      </c>
      <c r="BE605" s="7">
        <v>15.25</v>
      </c>
      <c r="BF605" s="7">
        <v>73.900000000000006</v>
      </c>
      <c r="BG605" s="7">
        <v>15.25</v>
      </c>
      <c r="BH605" s="7">
        <v>2.16</v>
      </c>
      <c r="BI605" s="7">
        <v>17.05</v>
      </c>
      <c r="BJ605" s="7">
        <v>2.89</v>
      </c>
      <c r="BK605" s="7">
        <v>18.149999999999999</v>
      </c>
      <c r="BL605" s="7">
        <v>3.77</v>
      </c>
      <c r="BM605" s="7">
        <v>10.9</v>
      </c>
      <c r="BN605" s="7">
        <v>1.64</v>
      </c>
      <c r="BO605" s="7">
        <v>10.7</v>
      </c>
      <c r="BP605" s="7">
        <v>1.65</v>
      </c>
      <c r="BQ605" s="6" t="s">
        <v>29</v>
      </c>
      <c r="BR605" s="10">
        <v>5.1584171916600132</v>
      </c>
      <c r="BS605" s="10">
        <v>46.528058134840535</v>
      </c>
      <c r="BT605" s="10">
        <v>0.91679148163100532</v>
      </c>
      <c r="BU605" s="10">
        <v>74.361966088009694</v>
      </c>
      <c r="BV605" s="7">
        <v>8.1067269076305223E-2</v>
      </c>
      <c r="BW605" s="11">
        <v>925.9867677702872</v>
      </c>
      <c r="BX605" s="7">
        <v>4.3084112149532716</v>
      </c>
      <c r="BY605" s="7">
        <v>0.86008230452674894</v>
      </c>
      <c r="BZ605" s="7"/>
      <c r="CA605" s="9">
        <v>2.926810973130372</v>
      </c>
      <c r="CB605" s="12">
        <v>0.91679148163100532</v>
      </c>
      <c r="CC605" s="7">
        <v>22</v>
      </c>
      <c r="CD605" s="7">
        <v>22</v>
      </c>
      <c r="CJ605" s="2">
        <v>0.91679148163100532</v>
      </c>
      <c r="CK605" s="12">
        <v>0.91679148163100532</v>
      </c>
      <c r="CL605" s="7">
        <v>4.7941060000000002</v>
      </c>
      <c r="CM605" s="7">
        <v>4.7941060000000002</v>
      </c>
      <c r="CS605" s="12"/>
      <c r="CU605" s="7"/>
    </row>
    <row r="606" spans="1:99" x14ac:dyDescent="0.15">
      <c r="B606" s="5" t="s">
        <v>67</v>
      </c>
      <c r="C606" s="6">
        <v>17</v>
      </c>
      <c r="D606" s="14">
        <v>711439</v>
      </c>
      <c r="E606" s="14">
        <v>5335901</v>
      </c>
      <c r="F606" s="2">
        <v>-78.157635999999997</v>
      </c>
      <c r="G606" s="2">
        <v>48.141191999999997</v>
      </c>
      <c r="H606" s="5" t="s">
        <v>3</v>
      </c>
      <c r="I606" s="1" t="s">
        <v>46</v>
      </c>
      <c r="J606" s="3" t="s">
        <v>48</v>
      </c>
      <c r="K606" s="3" t="s">
        <v>52</v>
      </c>
      <c r="L606" s="7">
        <v>69.583417999999995</v>
      </c>
      <c r="M606" s="7">
        <v>15.887278</v>
      </c>
      <c r="N606" s="7">
        <v>3.0630999999999999E-2</v>
      </c>
      <c r="O606" s="7">
        <v>2.3381660000000002</v>
      </c>
      <c r="P606" s="7">
        <v>0.898509</v>
      </c>
      <c r="Q606" s="7">
        <v>2.726159</v>
      </c>
      <c r="R606" s="7">
        <v>6.5856649999999997</v>
      </c>
      <c r="S606" s="7">
        <v>1.368185</v>
      </c>
      <c r="T606" s="7">
        <v>0.39820299999999997</v>
      </c>
      <c r="U606" s="7">
        <v>0.183786</v>
      </c>
      <c r="V606" s="7">
        <v>1.22</v>
      </c>
      <c r="W606" s="7">
        <v>99.16</v>
      </c>
      <c r="X606" s="7">
        <v>0.32</v>
      </c>
      <c r="Y606" s="7"/>
      <c r="Z606" s="7"/>
      <c r="AA606" s="7"/>
      <c r="AB606" s="7"/>
      <c r="AC606" s="8"/>
      <c r="AD606" s="9">
        <v>2</v>
      </c>
      <c r="AE606" s="7">
        <v>1.2</v>
      </c>
      <c r="AF606" s="9">
        <v>41</v>
      </c>
      <c r="AG606" s="8">
        <v>1291</v>
      </c>
      <c r="AH606" s="9">
        <v>1373</v>
      </c>
      <c r="AI606" s="9">
        <v>2.5</v>
      </c>
      <c r="AJ606" s="9">
        <v>153</v>
      </c>
      <c r="AK606" s="7">
        <v>3.6</v>
      </c>
      <c r="AL606" s="7">
        <v>0.09</v>
      </c>
      <c r="AM606" s="7">
        <v>3.63</v>
      </c>
      <c r="AN606" s="7">
        <v>1.1299999999999999</v>
      </c>
      <c r="AO606" s="9">
        <v>2.5</v>
      </c>
      <c r="AP606" s="8">
        <v>38</v>
      </c>
      <c r="AQ606" s="8">
        <v>13</v>
      </c>
      <c r="AR606" s="8">
        <v>11</v>
      </c>
      <c r="AS606" s="8">
        <v>4</v>
      </c>
      <c r="AT606" s="7">
        <v>8</v>
      </c>
      <c r="AU606" s="8">
        <v>80</v>
      </c>
      <c r="AV606" s="7">
        <v>21</v>
      </c>
      <c r="AW606" s="8"/>
      <c r="AX606" s="7">
        <v>1.2</v>
      </c>
      <c r="AY606" s="7"/>
      <c r="AZ606" s="7"/>
      <c r="BA606" s="7"/>
      <c r="BB606" s="9">
        <v>5.2</v>
      </c>
      <c r="BC606" s="7">
        <v>30.2</v>
      </c>
      <c r="BD606" s="7">
        <v>62.7</v>
      </c>
      <c r="BE606" s="7">
        <v>7.96</v>
      </c>
      <c r="BF606" s="7">
        <v>29.9</v>
      </c>
      <c r="BG606" s="7">
        <v>4.88</v>
      </c>
      <c r="BH606" s="7">
        <v>1.23</v>
      </c>
      <c r="BI606" s="7">
        <v>2.94</v>
      </c>
      <c r="BJ606" s="7">
        <v>0.26</v>
      </c>
      <c r="BK606" s="7">
        <v>1.1200000000000001</v>
      </c>
      <c r="BL606" s="7">
        <v>0.17</v>
      </c>
      <c r="BM606" s="7">
        <v>0.47</v>
      </c>
      <c r="BN606" s="7">
        <v>0.06</v>
      </c>
      <c r="BO606" s="7">
        <v>0.4</v>
      </c>
      <c r="BP606" s="7">
        <v>6.5000000000000002E-2</v>
      </c>
      <c r="BQ606" s="6" t="s">
        <v>29</v>
      </c>
      <c r="BR606" s="10">
        <v>4.8134316631157334</v>
      </c>
      <c r="BS606" s="10">
        <v>30.835205227690423</v>
      </c>
      <c r="BT606" s="10">
        <v>0.91740759648764547</v>
      </c>
      <c r="BU606" s="10">
        <v>71.046985909740656</v>
      </c>
      <c r="BV606" s="7">
        <v>0.18534288019362646</v>
      </c>
      <c r="BW606" s="11">
        <v>980.73337059541711</v>
      </c>
      <c r="BX606" s="7">
        <v>75.5</v>
      </c>
      <c r="BY606" s="7">
        <v>248.26923076923077</v>
      </c>
      <c r="BZ606" s="7">
        <f t="shared" ref="BZ606:BZ610" si="56">AP606/AO606</f>
        <v>15.2</v>
      </c>
      <c r="CA606" s="9">
        <v>51.289029167968991</v>
      </c>
      <c r="CB606" s="12">
        <v>0.91740759648764547</v>
      </c>
      <c r="CC606" s="7">
        <v>8</v>
      </c>
      <c r="CD606" s="7">
        <v>8</v>
      </c>
      <c r="CJ606" s="2">
        <v>0.91740759648764547</v>
      </c>
      <c r="CK606" s="12">
        <v>0.91740759648764547</v>
      </c>
      <c r="CL606" s="7">
        <v>2.3381660000000002</v>
      </c>
      <c r="CM606" s="7">
        <v>2.3381660000000002</v>
      </c>
      <c r="CS606" s="12">
        <v>0.91740759648764547</v>
      </c>
      <c r="CU606" s="7">
        <v>75.5</v>
      </c>
    </row>
    <row r="607" spans="1:99" x14ac:dyDescent="0.15">
      <c r="A607" s="3" t="s">
        <v>307</v>
      </c>
      <c r="B607" s="5" t="s">
        <v>47</v>
      </c>
      <c r="C607" s="6">
        <v>18</v>
      </c>
      <c r="D607" s="14">
        <v>477398</v>
      </c>
      <c r="E607" s="14">
        <v>5526450</v>
      </c>
      <c r="F607" s="2">
        <v>-75.314657999999994</v>
      </c>
      <c r="G607" s="2">
        <v>49.890017999999998</v>
      </c>
      <c r="H607" s="5" t="s">
        <v>1</v>
      </c>
      <c r="I607" s="1" t="s">
        <v>46</v>
      </c>
      <c r="J607" s="3" t="s">
        <v>15</v>
      </c>
      <c r="K607" s="3" t="s">
        <v>41</v>
      </c>
      <c r="L607" s="7">
        <v>69.729344999999995</v>
      </c>
      <c r="M607" s="7">
        <v>15.669516</v>
      </c>
      <c r="N607" s="7">
        <v>6.105E-2</v>
      </c>
      <c r="O607" s="7">
        <v>3.5103789999999999</v>
      </c>
      <c r="P607" s="7">
        <v>0.90557600000000005</v>
      </c>
      <c r="Q607" s="7">
        <v>3.8970289999999999</v>
      </c>
      <c r="R607" s="7">
        <v>3.7749290000000002</v>
      </c>
      <c r="S607" s="7">
        <v>1.7094020000000001</v>
      </c>
      <c r="T607" s="7">
        <v>0.569801</v>
      </c>
      <c r="U607" s="7">
        <v>0.17297499999999999</v>
      </c>
      <c r="V607" s="7">
        <v>1.91</v>
      </c>
      <c r="W607" s="7">
        <v>100.19</v>
      </c>
      <c r="X607" s="7">
        <v>0.03</v>
      </c>
      <c r="Y607" s="7"/>
      <c r="Z607" s="7"/>
      <c r="AA607" s="7"/>
      <c r="AB607" s="7"/>
      <c r="AC607" s="8"/>
      <c r="AD607" s="9"/>
      <c r="AE607" s="7">
        <v>0.9</v>
      </c>
      <c r="AF607" s="9">
        <v>42</v>
      </c>
      <c r="AG607" s="8">
        <v>289</v>
      </c>
      <c r="AH607" s="9">
        <v>355</v>
      </c>
      <c r="AI607" s="9">
        <v>5.7</v>
      </c>
      <c r="AJ607" s="9">
        <v>136</v>
      </c>
      <c r="AK607" s="7">
        <v>3.2</v>
      </c>
      <c r="AL607" s="7">
        <v>0.46</v>
      </c>
      <c r="AM607" s="7">
        <v>2.06</v>
      </c>
      <c r="AN607" s="7">
        <v>0.46</v>
      </c>
      <c r="AO607" s="9">
        <v>6.9</v>
      </c>
      <c r="AP607" s="8">
        <v>59</v>
      </c>
      <c r="AQ607" s="8">
        <v>74</v>
      </c>
      <c r="AR607" s="8">
        <v>18</v>
      </c>
      <c r="AS607" s="8">
        <v>6</v>
      </c>
      <c r="AT607" s="7">
        <v>14</v>
      </c>
      <c r="AU607" s="8">
        <v>72</v>
      </c>
      <c r="AV607" s="7">
        <v>3</v>
      </c>
      <c r="AW607" s="8"/>
      <c r="AX607" s="7">
        <v>0.7</v>
      </c>
      <c r="AY607" s="7"/>
      <c r="AZ607" s="7"/>
      <c r="BA607" s="7"/>
      <c r="BB607" s="9">
        <v>7.7</v>
      </c>
      <c r="BC607" s="7">
        <v>14.4</v>
      </c>
      <c r="BD607" s="7">
        <v>29.4</v>
      </c>
      <c r="BE607" s="7">
        <v>3.48</v>
      </c>
      <c r="BF607" s="7">
        <v>13.5</v>
      </c>
      <c r="BG607" s="7">
        <v>2.48</v>
      </c>
      <c r="BH607" s="7">
        <v>0.83299999999999996</v>
      </c>
      <c r="BI607" s="7">
        <v>2.0299999999999998</v>
      </c>
      <c r="BJ607" s="7">
        <v>0.3</v>
      </c>
      <c r="BK607" s="7">
        <v>1.53</v>
      </c>
      <c r="BL607" s="7">
        <v>0.28000000000000003</v>
      </c>
      <c r="BM607" s="7">
        <v>0.75</v>
      </c>
      <c r="BN607" s="7">
        <v>0.10299999999999999</v>
      </c>
      <c r="BO607" s="7">
        <v>0.65</v>
      </c>
      <c r="BP607" s="7">
        <v>9.9000000000000005E-2</v>
      </c>
      <c r="BQ607" s="6" t="s">
        <v>29</v>
      </c>
      <c r="BR607" s="10">
        <v>2.2083330895833746</v>
      </c>
      <c r="BS607" s="10">
        <v>14.652014652014651</v>
      </c>
      <c r="BT607" s="10">
        <v>0.9214245014245015</v>
      </c>
      <c r="BU607" s="10">
        <v>70.94967948717948</v>
      </c>
      <c r="BV607" s="7">
        <v>0.17264697075556443</v>
      </c>
      <c r="BW607" s="11">
        <v>971.83807042137539</v>
      </c>
      <c r="BX607" s="7">
        <v>22.153846153846153</v>
      </c>
      <c r="BY607" s="7">
        <v>37.532467532467528</v>
      </c>
      <c r="BZ607" s="7">
        <f t="shared" si="56"/>
        <v>8.5507246376811583</v>
      </c>
      <c r="CA607" s="9">
        <v>15.049659093606795</v>
      </c>
      <c r="CB607" s="12">
        <v>0.9214245014245015</v>
      </c>
      <c r="CC607" s="7">
        <v>14</v>
      </c>
      <c r="CD607" s="7">
        <v>14</v>
      </c>
      <c r="CJ607" s="2">
        <v>0.9214245014245015</v>
      </c>
      <c r="CK607" s="12">
        <v>0.9214245014245015</v>
      </c>
      <c r="CL607" s="7">
        <v>3.5103789999999999</v>
      </c>
      <c r="CM607" s="7">
        <v>3.5103789999999999</v>
      </c>
      <c r="CS607" s="12">
        <v>0.9214245014245015</v>
      </c>
      <c r="CU607" s="7">
        <v>22.153846153846153</v>
      </c>
    </row>
    <row r="608" spans="1:99" x14ac:dyDescent="0.15">
      <c r="B608" s="5" t="s">
        <v>67</v>
      </c>
      <c r="C608" s="6">
        <v>17</v>
      </c>
      <c r="D608" s="14">
        <v>708044</v>
      </c>
      <c r="E608" s="14">
        <v>5421868</v>
      </c>
      <c r="F608" s="2">
        <v>-78.160319999999999</v>
      </c>
      <c r="G608" s="2">
        <v>48.914765000000003</v>
      </c>
      <c r="H608" s="5" t="s">
        <v>1</v>
      </c>
      <c r="I608" s="1" t="s">
        <v>46</v>
      </c>
      <c r="J608" s="3" t="s">
        <v>48</v>
      </c>
      <c r="K608" s="3" t="s">
        <v>52</v>
      </c>
      <c r="L608" s="7">
        <v>68.986569000000003</v>
      </c>
      <c r="M608" s="7">
        <v>16.330891000000001</v>
      </c>
      <c r="N608" s="7">
        <v>3.0525E-2</v>
      </c>
      <c r="O608" s="7">
        <v>3.0016280000000002</v>
      </c>
      <c r="P608" s="7">
        <v>0.90557600000000005</v>
      </c>
      <c r="Q608" s="7">
        <v>3.215303</v>
      </c>
      <c r="R608" s="7">
        <v>5.1587300000000003</v>
      </c>
      <c r="S608" s="7">
        <v>1.882377</v>
      </c>
      <c r="T608" s="7">
        <v>0.38664999999999999</v>
      </c>
      <c r="U608" s="7">
        <v>0.10174999999999999</v>
      </c>
      <c r="V608" s="7">
        <v>1.6</v>
      </c>
      <c r="W608" s="7">
        <v>99.88</v>
      </c>
      <c r="X608" s="7"/>
      <c r="Y608" s="7">
        <v>0.44</v>
      </c>
      <c r="Z608" s="7"/>
      <c r="AA608" s="7"/>
      <c r="AB608" s="7"/>
      <c r="AC608" s="8"/>
      <c r="AD608" s="9">
        <v>1</v>
      </c>
      <c r="AE608" s="7">
        <v>2.5</v>
      </c>
      <c r="AF608" s="9">
        <v>45.7</v>
      </c>
      <c r="AG608" s="8">
        <v>606.20000000000005</v>
      </c>
      <c r="AH608" s="9">
        <v>390</v>
      </c>
      <c r="AI608" s="9">
        <v>2.6</v>
      </c>
      <c r="AJ608" s="9">
        <v>118.1</v>
      </c>
      <c r="AK608" s="7">
        <v>3.2</v>
      </c>
      <c r="AL608" s="7">
        <v>0.1</v>
      </c>
      <c r="AM608" s="7">
        <v>2.1</v>
      </c>
      <c r="AN608" s="7">
        <v>0.8</v>
      </c>
      <c r="AO608" s="9">
        <v>4</v>
      </c>
      <c r="AP608" s="8">
        <v>39</v>
      </c>
      <c r="AQ608" s="8"/>
      <c r="AR608" s="8">
        <v>4.4000000000000004</v>
      </c>
      <c r="AS608" s="8">
        <v>7.6</v>
      </c>
      <c r="AT608" s="7">
        <v>9.9</v>
      </c>
      <c r="AU608" s="8">
        <v>49</v>
      </c>
      <c r="AV608" s="7">
        <v>1</v>
      </c>
      <c r="AW608" s="8"/>
      <c r="AX608" s="7"/>
      <c r="AY608" s="7"/>
      <c r="AZ608" s="7"/>
      <c r="BA608" s="7"/>
      <c r="BB608" s="9">
        <v>5</v>
      </c>
      <c r="BC608" s="7">
        <v>12</v>
      </c>
      <c r="BD608" s="7">
        <v>26.8</v>
      </c>
      <c r="BE608" s="7">
        <v>2.94</v>
      </c>
      <c r="BF608" s="7">
        <v>11.7</v>
      </c>
      <c r="BG608" s="7">
        <v>2.0299999999999998</v>
      </c>
      <c r="BH608" s="7">
        <v>0.62</v>
      </c>
      <c r="BI608" s="7">
        <v>1.58</v>
      </c>
      <c r="BJ608" s="7">
        <v>0.21</v>
      </c>
      <c r="BK608" s="7">
        <v>0.97</v>
      </c>
      <c r="BL608" s="7">
        <v>0.16</v>
      </c>
      <c r="BM608" s="7">
        <v>0.43</v>
      </c>
      <c r="BN608" s="7">
        <v>7.0000000000000007E-2</v>
      </c>
      <c r="BO608" s="7">
        <v>0.43</v>
      </c>
      <c r="BP608" s="7">
        <v>0.06</v>
      </c>
      <c r="BQ608" s="6" t="s">
        <v>29</v>
      </c>
      <c r="BR608" s="10">
        <v>2.7405402849694829</v>
      </c>
      <c r="BS608" s="10">
        <v>12.210012210012209</v>
      </c>
      <c r="BT608" s="10">
        <v>0.9214245014245015</v>
      </c>
      <c r="BU608" s="10">
        <v>70.193904151404155</v>
      </c>
      <c r="BV608" s="7">
        <v>0.10187224669603524</v>
      </c>
      <c r="BW608" s="11">
        <v>908.20552920278089</v>
      </c>
      <c r="BX608" s="7">
        <v>27.906976744186046</v>
      </c>
      <c r="BY608" s="7">
        <v>121.24000000000001</v>
      </c>
      <c r="BZ608" s="7">
        <f t="shared" si="56"/>
        <v>9.75</v>
      </c>
      <c r="CA608" s="9">
        <v>18.957903896985304</v>
      </c>
      <c r="CB608" s="12">
        <v>0.9214245014245015</v>
      </c>
      <c r="CC608" s="7">
        <v>9.9</v>
      </c>
      <c r="CD608" s="7">
        <v>9.9</v>
      </c>
      <c r="CJ608" s="2">
        <v>0.9214245014245015</v>
      </c>
      <c r="CK608" s="12">
        <v>0.9214245014245015</v>
      </c>
      <c r="CL608" s="7">
        <v>3.0016280000000002</v>
      </c>
      <c r="CM608" s="7">
        <v>3.0016280000000002</v>
      </c>
      <c r="CS608" s="12">
        <v>0.9214245014245015</v>
      </c>
      <c r="CU608" s="7">
        <v>27.906976744186046</v>
      </c>
    </row>
    <row r="609" spans="1:99" x14ac:dyDescent="0.15">
      <c r="B609" s="5" t="s">
        <v>47</v>
      </c>
      <c r="C609" s="6">
        <v>17</v>
      </c>
      <c r="D609" s="14">
        <v>626227</v>
      </c>
      <c r="E609" s="14">
        <v>5346603</v>
      </c>
      <c r="F609" s="2">
        <v>-79.299254000000005</v>
      </c>
      <c r="G609" s="2">
        <v>48.260055000000001</v>
      </c>
      <c r="H609" s="5" t="s">
        <v>1</v>
      </c>
      <c r="I609" s="1" t="s">
        <v>46</v>
      </c>
      <c r="J609" s="3" t="s">
        <v>15</v>
      </c>
      <c r="K609" s="3" t="s">
        <v>45</v>
      </c>
      <c r="L609" s="7">
        <v>58.501323999999997</v>
      </c>
      <c r="M609" s="7">
        <v>17.857869999999998</v>
      </c>
      <c r="N609" s="7">
        <v>0.101812</v>
      </c>
      <c r="O609" s="7">
        <v>5.8134800000000002</v>
      </c>
      <c r="P609" s="7">
        <v>0.90612899999999996</v>
      </c>
      <c r="Q609" s="7">
        <v>15.322744999999999</v>
      </c>
      <c r="R609" s="7">
        <v>0.55996699999999999</v>
      </c>
      <c r="S609" s="7">
        <v>5.0906E-2</v>
      </c>
      <c r="T609" s="7">
        <v>0.79413599999999995</v>
      </c>
      <c r="U609" s="7">
        <v>9.1631000000000004E-2</v>
      </c>
      <c r="V609" s="7">
        <v>1.6</v>
      </c>
      <c r="W609" s="7">
        <v>99.82</v>
      </c>
      <c r="X609" s="7">
        <v>0.01</v>
      </c>
      <c r="Y609" s="7">
        <v>7.0000000000000007E-2</v>
      </c>
      <c r="Z609" s="7"/>
      <c r="AA609" s="7"/>
      <c r="AB609" s="7"/>
      <c r="AC609" s="8"/>
      <c r="AD609" s="9"/>
      <c r="AE609" s="7"/>
      <c r="AF609" s="9">
        <v>1.1000000000000001</v>
      </c>
      <c r="AG609" s="8">
        <v>109.3</v>
      </c>
      <c r="AH609" s="9">
        <v>5</v>
      </c>
      <c r="AI609" s="9">
        <v>3.3</v>
      </c>
      <c r="AJ609" s="9">
        <v>66.2</v>
      </c>
      <c r="AK609" s="7">
        <v>1.9</v>
      </c>
      <c r="AL609" s="7">
        <v>0.2</v>
      </c>
      <c r="AM609" s="7">
        <v>1.1000000000000001</v>
      </c>
      <c r="AN609" s="7">
        <v>0.4</v>
      </c>
      <c r="AO609" s="9">
        <v>23</v>
      </c>
      <c r="AP609" s="8">
        <v>207</v>
      </c>
      <c r="AQ609" s="8">
        <v>342.101</v>
      </c>
      <c r="AR609" s="8">
        <v>87.2</v>
      </c>
      <c r="AS609" s="8">
        <v>30.9</v>
      </c>
      <c r="AT609" s="7">
        <v>23.2</v>
      </c>
      <c r="AU609" s="8">
        <v>11</v>
      </c>
      <c r="AV609" s="7">
        <v>3.5</v>
      </c>
      <c r="AW609" s="8">
        <v>0.7</v>
      </c>
      <c r="AX609" s="7"/>
      <c r="AY609" s="7">
        <v>0.7</v>
      </c>
      <c r="AZ609" s="7"/>
      <c r="BA609" s="7"/>
      <c r="BB609" s="9">
        <v>15.1</v>
      </c>
      <c r="BC609" s="7">
        <v>8.6</v>
      </c>
      <c r="BD609" s="7">
        <v>17.2</v>
      </c>
      <c r="BE609" s="7">
        <v>2.11</v>
      </c>
      <c r="BF609" s="7">
        <v>9.4</v>
      </c>
      <c r="BG609" s="7">
        <v>2.2000000000000002</v>
      </c>
      <c r="BH609" s="7">
        <v>1.01</v>
      </c>
      <c r="BI609" s="7">
        <v>2.33</v>
      </c>
      <c r="BJ609" s="7">
        <v>0.38</v>
      </c>
      <c r="BK609" s="7">
        <v>2.41</v>
      </c>
      <c r="BL609" s="7">
        <v>0.5</v>
      </c>
      <c r="BM609" s="7">
        <v>1.4</v>
      </c>
      <c r="BN609" s="7">
        <v>0.23</v>
      </c>
      <c r="BO609" s="7">
        <v>1.41</v>
      </c>
      <c r="BP609" s="7">
        <v>0.21</v>
      </c>
      <c r="BQ609" s="6" t="s">
        <v>29</v>
      </c>
      <c r="BR609" s="10">
        <v>11.000019644049818</v>
      </c>
      <c r="BS609" s="10">
        <v>8.7558542048462638</v>
      </c>
      <c r="BT609" s="10">
        <v>0.92255039706780695</v>
      </c>
      <c r="BU609" s="10">
        <v>59.561519038892278</v>
      </c>
      <c r="BV609" s="7">
        <v>9.1796233219795645E-2</v>
      </c>
      <c r="BW609" s="11">
        <v>776.35132846819727</v>
      </c>
      <c r="BX609" s="7">
        <v>6.0992907801418443</v>
      </c>
      <c r="BY609" s="7">
        <v>7.2384105960264904</v>
      </c>
      <c r="BZ609" s="7">
        <f t="shared" si="56"/>
        <v>9</v>
      </c>
      <c r="CA609" s="9">
        <v>4.1434000361141647</v>
      </c>
      <c r="CB609" s="12">
        <v>0.92255039706780695</v>
      </c>
      <c r="CC609" s="7">
        <v>23.2</v>
      </c>
      <c r="CD609" s="7">
        <v>23.2</v>
      </c>
      <c r="CJ609" s="2">
        <v>0.92255039706780695</v>
      </c>
      <c r="CK609" s="12">
        <v>0.92255039706780695</v>
      </c>
      <c r="CL609" s="7">
        <v>5.8134800000000002</v>
      </c>
      <c r="CM609" s="7">
        <v>5.8134800000000002</v>
      </c>
      <c r="CS609" s="12">
        <v>0.92255039706780695</v>
      </c>
      <c r="CU609" s="7">
        <v>6.0992907801418443</v>
      </c>
    </row>
    <row r="610" spans="1:99" x14ac:dyDescent="0.15">
      <c r="B610" s="5" t="s">
        <v>67</v>
      </c>
      <c r="C610" s="6">
        <v>18</v>
      </c>
      <c r="D610" s="14">
        <v>578527</v>
      </c>
      <c r="E610" s="14">
        <v>5527165</v>
      </c>
      <c r="F610" s="2">
        <v>-73.906723</v>
      </c>
      <c r="G610" s="2">
        <v>49.891722000000001</v>
      </c>
      <c r="H610" s="5" t="s">
        <v>1</v>
      </c>
      <c r="I610" s="1" t="s">
        <v>46</v>
      </c>
      <c r="J610" s="3" t="s">
        <v>48</v>
      </c>
      <c r="K610" s="3" t="s">
        <v>52</v>
      </c>
      <c r="L610" s="7">
        <v>67.717566000000005</v>
      </c>
      <c r="M610" s="7">
        <v>17.667204000000002</v>
      </c>
      <c r="N610" s="7">
        <v>3.0217999999999998E-2</v>
      </c>
      <c r="O610" s="7">
        <v>2.3166799999999999</v>
      </c>
      <c r="P610" s="7">
        <v>0.91659999999999997</v>
      </c>
      <c r="Q610" s="7">
        <v>4.3916199999999996</v>
      </c>
      <c r="R610" s="7">
        <v>5.6708299999999996</v>
      </c>
      <c r="S610" s="7">
        <v>0.90652699999999997</v>
      </c>
      <c r="T610" s="7">
        <v>0.28203099999999998</v>
      </c>
      <c r="U610" s="7">
        <v>0.100725</v>
      </c>
      <c r="V610" s="7">
        <v>0.6</v>
      </c>
      <c r="W610" s="7">
        <v>99.88</v>
      </c>
      <c r="X610" s="7"/>
      <c r="Y610" s="7"/>
      <c r="Z610" s="7"/>
      <c r="AA610" s="7"/>
      <c r="AB610" s="7"/>
      <c r="AC610" s="8"/>
      <c r="AD610" s="9"/>
      <c r="AE610" s="7">
        <v>0.5</v>
      </c>
      <c r="AF610" s="9">
        <v>17.2</v>
      </c>
      <c r="AG610" s="8">
        <v>708</v>
      </c>
      <c r="AH610" s="9">
        <v>377</v>
      </c>
      <c r="AI610" s="9">
        <v>3.7</v>
      </c>
      <c r="AJ610" s="9">
        <v>98.5</v>
      </c>
      <c r="AK610" s="7">
        <v>2.8</v>
      </c>
      <c r="AL610" s="7">
        <v>0.3</v>
      </c>
      <c r="AM610" s="7">
        <v>1.9</v>
      </c>
      <c r="AN610" s="7">
        <v>0.5</v>
      </c>
      <c r="AO610" s="9">
        <v>2</v>
      </c>
      <c r="AP610" s="8">
        <v>24</v>
      </c>
      <c r="AQ610" s="8"/>
      <c r="AR610" s="8">
        <v>6.7</v>
      </c>
      <c r="AS610" s="8">
        <v>4.5999999999999996</v>
      </c>
      <c r="AT610" s="7">
        <v>1.5</v>
      </c>
      <c r="AU610" s="8">
        <v>32</v>
      </c>
      <c r="AV610" s="7">
        <v>0.6</v>
      </c>
      <c r="AW610" s="8">
        <v>0.5</v>
      </c>
      <c r="AX610" s="7"/>
      <c r="AY610" s="7"/>
      <c r="AZ610" s="7"/>
      <c r="BA610" s="7"/>
      <c r="BB610" s="9">
        <v>5.2</v>
      </c>
      <c r="BC610" s="7">
        <v>14.7</v>
      </c>
      <c r="BD610" s="7">
        <v>32</v>
      </c>
      <c r="BE610" s="7">
        <v>3.46</v>
      </c>
      <c r="BF610" s="7">
        <v>13.4</v>
      </c>
      <c r="BG610" s="7">
        <v>2.2000000000000002</v>
      </c>
      <c r="BH610" s="7">
        <v>0.59</v>
      </c>
      <c r="BI610" s="7">
        <v>1.56</v>
      </c>
      <c r="BJ610" s="7">
        <v>0.2</v>
      </c>
      <c r="BK610" s="7">
        <v>0.89</v>
      </c>
      <c r="BL610" s="7">
        <v>0.17</v>
      </c>
      <c r="BM610" s="7">
        <v>0.46</v>
      </c>
      <c r="BN610" s="7">
        <v>0.08</v>
      </c>
      <c r="BO610" s="7">
        <v>0.47</v>
      </c>
      <c r="BP610" s="7">
        <v>0.06</v>
      </c>
      <c r="BQ610" s="6" t="s">
        <v>29</v>
      </c>
      <c r="BR610" s="10">
        <v>6.2555555432987653</v>
      </c>
      <c r="BS610" s="10">
        <v>14.806607574536663</v>
      </c>
      <c r="BT610" s="10">
        <v>0.92324738114423843</v>
      </c>
      <c r="BU610" s="10">
        <v>68.208668412570518</v>
      </c>
      <c r="BV610" s="7">
        <v>0.10084601521826192</v>
      </c>
      <c r="BW610" s="11">
        <v>886.66821431299411</v>
      </c>
      <c r="BX610" s="7">
        <v>31.276595744680851</v>
      </c>
      <c r="BY610" s="7">
        <v>136.15384615384616</v>
      </c>
      <c r="BZ610" s="7">
        <f t="shared" si="56"/>
        <v>12</v>
      </c>
      <c r="CA610" s="9">
        <v>21.246969952631932</v>
      </c>
      <c r="CB610" s="12"/>
      <c r="CC610" s="7">
        <v>1.5</v>
      </c>
      <c r="CD610" s="7"/>
      <c r="CJ610" s="2">
        <v>0.92324738114423843</v>
      </c>
      <c r="CK610" s="12">
        <v>0.92324738114423843</v>
      </c>
      <c r="CL610" s="7">
        <v>2.3166799999999999</v>
      </c>
      <c r="CM610" s="7">
        <v>2.3166799999999999</v>
      </c>
      <c r="CS610" s="12">
        <v>0.92324738114423843</v>
      </c>
      <c r="CU610" s="7">
        <v>31.276595744680851</v>
      </c>
    </row>
    <row r="611" spans="1:99" x14ac:dyDescent="0.15">
      <c r="B611" s="5" t="s">
        <v>47</v>
      </c>
      <c r="C611" s="6">
        <v>18</v>
      </c>
      <c r="D611" s="14">
        <v>314304</v>
      </c>
      <c r="E611" s="14">
        <v>5515971</v>
      </c>
      <c r="F611" s="2">
        <v>-77.578821000000005</v>
      </c>
      <c r="G611" s="2">
        <v>49.767490000000002</v>
      </c>
      <c r="H611" s="5" t="s">
        <v>1</v>
      </c>
      <c r="I611" s="1" t="s">
        <v>46</v>
      </c>
      <c r="J611" s="3" t="s">
        <v>15</v>
      </c>
      <c r="K611" s="3" t="s">
        <v>9</v>
      </c>
      <c r="L611" s="7">
        <v>73.442949999999996</v>
      </c>
      <c r="M611" s="7">
        <v>10.264075999999999</v>
      </c>
      <c r="N611" s="7">
        <v>0.11958100000000001</v>
      </c>
      <c r="O611" s="7">
        <v>8.1913300000000007</v>
      </c>
      <c r="P611" s="7">
        <v>0.92675600000000002</v>
      </c>
      <c r="Q611" s="7">
        <v>1.783757</v>
      </c>
      <c r="R611" s="7">
        <v>3.936223</v>
      </c>
      <c r="S611" s="7">
        <v>0.72745400000000005</v>
      </c>
      <c r="T611" s="7">
        <v>0.50822100000000003</v>
      </c>
      <c r="U611" s="7">
        <v>9.9651000000000003E-2</v>
      </c>
      <c r="V611" s="7">
        <v>0.05</v>
      </c>
      <c r="W611" s="7">
        <v>100.4</v>
      </c>
      <c r="X611" s="7"/>
      <c r="Y611" s="7"/>
      <c r="Z611" s="7"/>
      <c r="AA611" s="7"/>
      <c r="AB611" s="7"/>
      <c r="AC611" s="8"/>
      <c r="AD611" s="9"/>
      <c r="AE611" s="7"/>
      <c r="AF611" s="9">
        <v>21</v>
      </c>
      <c r="AG611" s="8">
        <v>35</v>
      </c>
      <c r="AH611" s="9">
        <v>150</v>
      </c>
      <c r="AI611" s="9">
        <v>23</v>
      </c>
      <c r="AJ611" s="9">
        <v>438</v>
      </c>
      <c r="AK611" s="7"/>
      <c r="AL611" s="7"/>
      <c r="AM611" s="7">
        <v>4.3</v>
      </c>
      <c r="AN611" s="7"/>
      <c r="AO611" s="9"/>
      <c r="AP611" s="8"/>
      <c r="AQ611" s="8">
        <v>205</v>
      </c>
      <c r="AR611" s="8"/>
      <c r="AS611" s="8"/>
      <c r="AT611" s="7"/>
      <c r="AU611" s="8"/>
      <c r="AV611" s="7"/>
      <c r="AW611" s="8"/>
      <c r="AX611" s="7"/>
      <c r="AY611" s="7"/>
      <c r="AZ611" s="7"/>
      <c r="BA611" s="7"/>
      <c r="BB611" s="9">
        <v>107</v>
      </c>
      <c r="BC611" s="7">
        <v>18.399999999999999</v>
      </c>
      <c r="BD611" s="7">
        <v>48.2</v>
      </c>
      <c r="BE611" s="7"/>
      <c r="BF611" s="7">
        <v>35.200000000000003</v>
      </c>
      <c r="BG611" s="7">
        <v>11.7</v>
      </c>
      <c r="BH611" s="7">
        <v>1.94</v>
      </c>
      <c r="BI611" s="7"/>
      <c r="BJ611" s="7">
        <v>2.7</v>
      </c>
      <c r="BK611" s="7"/>
      <c r="BL611" s="7"/>
      <c r="BM611" s="7"/>
      <c r="BN611" s="7"/>
      <c r="BO611" s="7">
        <v>12.4</v>
      </c>
      <c r="BP611" s="7">
        <v>1.98</v>
      </c>
      <c r="BQ611" s="6" t="s">
        <v>29</v>
      </c>
      <c r="BR611" s="10">
        <v>5.4109579437325248</v>
      </c>
      <c r="BS611" s="10">
        <v>18.335824613851514</v>
      </c>
      <c r="BT611" s="10">
        <v>0.92352366716492273</v>
      </c>
      <c r="BU611" s="10">
        <v>73.186796213253601</v>
      </c>
      <c r="BV611" s="7">
        <v>9.9253984063745013E-2</v>
      </c>
      <c r="BW611" s="11">
        <v>934.90520522931536</v>
      </c>
      <c r="BX611" s="7">
        <v>1.4838709677419353</v>
      </c>
      <c r="BY611" s="7">
        <v>0.32710280373831774</v>
      </c>
      <c r="BZ611" s="7"/>
      <c r="CA611" s="9">
        <v>1.0080304814042185</v>
      </c>
      <c r="CB611" s="12">
        <v>0.92352366716492273</v>
      </c>
      <c r="CC611" s="7"/>
      <c r="CD611" s="7"/>
      <c r="CJ611" s="2">
        <v>0.92352366716492273</v>
      </c>
      <c r="CK611" s="12"/>
      <c r="CL611" s="7">
        <v>8.1913300000000007</v>
      </c>
      <c r="CM611" s="7"/>
      <c r="CS611" s="12"/>
      <c r="CU611" s="7"/>
    </row>
    <row r="612" spans="1:99" x14ac:dyDescent="0.15">
      <c r="B612" s="5" t="s">
        <v>47</v>
      </c>
      <c r="C612" s="6">
        <v>18</v>
      </c>
      <c r="D612" s="14">
        <v>510610</v>
      </c>
      <c r="E612" s="14">
        <v>5495448</v>
      </c>
      <c r="F612" s="2">
        <v>-74.853133999999997</v>
      </c>
      <c r="G612" s="2">
        <v>49.611505999999999</v>
      </c>
      <c r="H612" s="5" t="s">
        <v>1</v>
      </c>
      <c r="I612" s="1" t="s">
        <v>46</v>
      </c>
      <c r="J612" s="3" t="s">
        <v>48</v>
      </c>
      <c r="K612" s="3" t="s">
        <v>52</v>
      </c>
      <c r="L612" s="7">
        <v>71.833748999999997</v>
      </c>
      <c r="M612" s="7">
        <v>15.7437</v>
      </c>
      <c r="N612" s="7">
        <v>2.6731000000000001E-2</v>
      </c>
      <c r="O612" s="7">
        <v>1.820252</v>
      </c>
      <c r="P612" s="7">
        <v>0.89254999999999995</v>
      </c>
      <c r="Q612" s="7">
        <v>3.5916990000000002</v>
      </c>
      <c r="R612" s="7">
        <v>4.8136169999999998</v>
      </c>
      <c r="S612" s="7">
        <v>1.1221730000000001</v>
      </c>
      <c r="T612" s="7">
        <v>1.3223E-2</v>
      </c>
      <c r="U612" s="7">
        <v>0.14230400000000001</v>
      </c>
      <c r="V612" s="7">
        <v>0.35</v>
      </c>
      <c r="W612" s="7">
        <v>96.961175999999995</v>
      </c>
      <c r="X612" s="7">
        <v>0.01</v>
      </c>
      <c r="Y612" s="7">
        <v>0.15</v>
      </c>
      <c r="Z612" s="7"/>
      <c r="AA612" s="7"/>
      <c r="AB612" s="7"/>
      <c r="AC612" s="8"/>
      <c r="AD612" s="9"/>
      <c r="AE612" s="7"/>
      <c r="AF612" s="9">
        <v>62</v>
      </c>
      <c r="AG612" s="8">
        <v>350</v>
      </c>
      <c r="AH612" s="9"/>
      <c r="AI612" s="9"/>
      <c r="AJ612" s="9">
        <v>109</v>
      </c>
      <c r="AK612" s="7"/>
      <c r="AL612" s="7"/>
      <c r="AM612" s="7">
        <v>13</v>
      </c>
      <c r="AN612" s="7"/>
      <c r="AO612" s="9">
        <v>35</v>
      </c>
      <c r="AP612" s="8"/>
      <c r="AQ612" s="8"/>
      <c r="AR612" s="8"/>
      <c r="AS612" s="8"/>
      <c r="AT612" s="7"/>
      <c r="AU612" s="8"/>
      <c r="AV612" s="7"/>
      <c r="AW612" s="8"/>
      <c r="AX612" s="7"/>
      <c r="AY612" s="7">
        <v>1</v>
      </c>
      <c r="AZ612" s="7"/>
      <c r="BA612" s="7"/>
      <c r="BB612" s="9">
        <v>10</v>
      </c>
      <c r="BC612" s="7">
        <v>98</v>
      </c>
      <c r="BD612" s="7">
        <v>190</v>
      </c>
      <c r="BE612" s="7"/>
      <c r="BF612" s="7">
        <v>60</v>
      </c>
      <c r="BG612" s="7">
        <v>12</v>
      </c>
      <c r="BH612" s="7">
        <v>0.5</v>
      </c>
      <c r="BI612" s="7">
        <v>100</v>
      </c>
      <c r="BJ612" s="7">
        <v>0.2</v>
      </c>
      <c r="BK612" s="7"/>
      <c r="BL612" s="7">
        <v>0.5</v>
      </c>
      <c r="BM612" s="7"/>
      <c r="BN612" s="7">
        <v>2</v>
      </c>
      <c r="BO612" s="7">
        <v>0.6</v>
      </c>
      <c r="BP612" s="7">
        <v>0.1</v>
      </c>
      <c r="BQ612" s="6" t="s">
        <v>29</v>
      </c>
      <c r="BR612" s="10">
        <v>4.2895498287697169</v>
      </c>
      <c r="BS612" s="10">
        <v>101.43753969002509</v>
      </c>
      <c r="BT612" s="10">
        <v>0.92385791888093771</v>
      </c>
      <c r="BU612" s="10">
        <v>74.353456788477558</v>
      </c>
      <c r="BV612" s="7">
        <v>0.14676389651049615</v>
      </c>
      <c r="BW612" s="11">
        <v>986.35416771082544</v>
      </c>
      <c r="BX612" s="7">
        <v>163.33333333333334</v>
      </c>
      <c r="BY612" s="7">
        <v>35</v>
      </c>
      <c r="BZ612" s="7">
        <f>AP612/AO612</f>
        <v>0</v>
      </c>
      <c r="CA612" s="9">
        <v>110.95639864152233</v>
      </c>
      <c r="CB612" s="12">
        <v>0.92385791888093771</v>
      </c>
      <c r="CC612" s="7"/>
      <c r="CD612" s="7"/>
      <c r="CJ612" s="2">
        <v>0.92385791888093771</v>
      </c>
      <c r="CK612" s="12">
        <v>0.92385791888093771</v>
      </c>
      <c r="CL612" s="7">
        <v>1.820252</v>
      </c>
      <c r="CM612" s="7">
        <v>1.820252</v>
      </c>
      <c r="CS612" s="12">
        <v>0.92385791888093771</v>
      </c>
      <c r="CU612" s="7">
        <v>163.33333333333334</v>
      </c>
    </row>
    <row r="613" spans="1:99" x14ac:dyDescent="0.15">
      <c r="A613" s="3" t="s">
        <v>439</v>
      </c>
      <c r="B613" s="5" t="s">
        <v>67</v>
      </c>
      <c r="C613" s="6">
        <v>17</v>
      </c>
      <c r="D613" s="14">
        <v>476275</v>
      </c>
      <c r="E613" s="14">
        <v>5260601</v>
      </c>
      <c r="F613" s="2">
        <v>-81.315006999999994</v>
      </c>
      <c r="G613" s="2">
        <v>47.498409000000002</v>
      </c>
      <c r="H613" s="5" t="s">
        <v>1</v>
      </c>
      <c r="I613" s="1" t="s">
        <v>46</v>
      </c>
      <c r="J613" s="3" t="s">
        <v>48</v>
      </c>
      <c r="K613" s="3" t="s">
        <v>52</v>
      </c>
      <c r="L613" s="7">
        <v>69.837333999999998</v>
      </c>
      <c r="M613" s="7">
        <v>16.584011</v>
      </c>
      <c r="N613" s="7">
        <v>2.9756000000000001E-2</v>
      </c>
      <c r="O613" s="7">
        <v>2.5391789999999999</v>
      </c>
      <c r="P613" s="7">
        <v>0.93235500000000004</v>
      </c>
      <c r="Q613" s="7">
        <v>3.1442169999999998</v>
      </c>
      <c r="R613" s="7">
        <v>5.1477880000000003</v>
      </c>
      <c r="S613" s="7">
        <v>1.368776</v>
      </c>
      <c r="T613" s="7">
        <v>0.31739699999999998</v>
      </c>
      <c r="U613" s="7">
        <v>9.9186999999999997E-2</v>
      </c>
      <c r="V613" s="7">
        <v>0.59</v>
      </c>
      <c r="W613" s="7">
        <v>101.4</v>
      </c>
      <c r="X613" s="7"/>
      <c r="Y613" s="7">
        <v>0.04</v>
      </c>
      <c r="Z613" s="7"/>
      <c r="AA613" s="7"/>
      <c r="AB613" s="7">
        <v>0.73</v>
      </c>
      <c r="AC613" s="8">
        <v>26</v>
      </c>
      <c r="AD613" s="9"/>
      <c r="AE613" s="7">
        <v>0.78600000000000003</v>
      </c>
      <c r="AF613" s="9">
        <v>42.14</v>
      </c>
      <c r="AG613" s="8">
        <v>376.3</v>
      </c>
      <c r="AH613" s="9">
        <v>378</v>
      </c>
      <c r="AI613" s="9">
        <v>2.6</v>
      </c>
      <c r="AJ613" s="9">
        <v>123</v>
      </c>
      <c r="AK613" s="7">
        <v>3.5</v>
      </c>
      <c r="AL613" s="7"/>
      <c r="AM613" s="7">
        <v>2.35</v>
      </c>
      <c r="AN613" s="7">
        <v>0.27700000000000002</v>
      </c>
      <c r="AO613" s="9"/>
      <c r="AP613" s="8"/>
      <c r="AQ613" s="8"/>
      <c r="AR613" s="8"/>
      <c r="AS613" s="8"/>
      <c r="AT613" s="7"/>
      <c r="AU613" s="8"/>
      <c r="AV613" s="7">
        <v>5</v>
      </c>
      <c r="AW613" s="8"/>
      <c r="AX613" s="7"/>
      <c r="AY613" s="7"/>
      <c r="AZ613" s="7"/>
      <c r="BA613" s="7"/>
      <c r="BB613" s="9">
        <v>1.87</v>
      </c>
      <c r="BC613" s="7">
        <v>13.78</v>
      </c>
      <c r="BD613" s="7">
        <v>26.09</v>
      </c>
      <c r="BE613" s="7">
        <v>2.5859999999999999</v>
      </c>
      <c r="BF613" s="7">
        <v>8.83</v>
      </c>
      <c r="BG613" s="7">
        <v>1.34</v>
      </c>
      <c r="BH613" s="7">
        <v>0.48599999999999999</v>
      </c>
      <c r="BI613" s="7">
        <v>0.84599999999999997</v>
      </c>
      <c r="BJ613" s="7">
        <v>9.1999999999999998E-2</v>
      </c>
      <c r="BK613" s="7">
        <v>0.435</v>
      </c>
      <c r="BL613" s="7">
        <v>7.2999999999999995E-2</v>
      </c>
      <c r="BM613" s="7">
        <v>0.184</v>
      </c>
      <c r="BN613" s="7">
        <v>2.5000000000000001E-2</v>
      </c>
      <c r="BO613" s="7">
        <v>0.15</v>
      </c>
      <c r="BP613" s="7">
        <v>2.5000000000000001E-2</v>
      </c>
      <c r="BQ613" s="6" t="s">
        <v>58</v>
      </c>
      <c r="BR613" s="10">
        <v>3.7608695652173916</v>
      </c>
      <c r="BS613" s="10">
        <v>13.669278841384783</v>
      </c>
      <c r="BT613" s="10">
        <v>0.92486360480111096</v>
      </c>
      <c r="BU613" s="10">
        <v>69.276196805872431</v>
      </c>
      <c r="BV613" s="7">
        <v>9.7817554240631155E-2</v>
      </c>
      <c r="BW613" s="11">
        <v>894.71445196955608</v>
      </c>
      <c r="BX613" s="7">
        <v>91.86666666666666</v>
      </c>
      <c r="BY613" s="7">
        <v>201.22994652406416</v>
      </c>
      <c r="BZ613" s="7"/>
      <c r="CA613" s="9">
        <v>62.407313195109289</v>
      </c>
      <c r="CB613" s="12">
        <v>0.92486360480111096</v>
      </c>
      <c r="CC613" s="7"/>
      <c r="CD613" s="7"/>
      <c r="CJ613" s="2">
        <v>0.92486360480111096</v>
      </c>
      <c r="CK613" s="12">
        <v>0.92486360480111096</v>
      </c>
      <c r="CL613" s="7">
        <v>2.5391789999999999</v>
      </c>
      <c r="CM613" s="7">
        <v>2.5391789999999999</v>
      </c>
      <c r="CS613" s="12">
        <v>0.92486360480111096</v>
      </c>
      <c r="CU613" s="7">
        <v>91.86666666666666</v>
      </c>
    </row>
    <row r="614" spans="1:99" x14ac:dyDescent="0.15">
      <c r="B614" s="5" t="s">
        <v>67</v>
      </c>
      <c r="C614" s="6">
        <v>18</v>
      </c>
      <c r="D614" s="14">
        <v>554220</v>
      </c>
      <c r="E614" s="14">
        <v>5532328</v>
      </c>
      <c r="F614" s="2">
        <v>-74.244369000000006</v>
      </c>
      <c r="G614" s="2">
        <v>49.940852</v>
      </c>
      <c r="H614" s="5" t="s">
        <v>1</v>
      </c>
      <c r="I614" s="1" t="s">
        <v>46</v>
      </c>
      <c r="J614" s="3" t="s">
        <v>48</v>
      </c>
      <c r="K614" s="3" t="s">
        <v>52</v>
      </c>
      <c r="L614" s="7">
        <v>67.725347999999997</v>
      </c>
      <c r="M614" s="7">
        <v>16.959064000000001</v>
      </c>
      <c r="N614" s="7">
        <v>3.0248000000000001E-2</v>
      </c>
      <c r="O614" s="7">
        <v>2.0467840000000002</v>
      </c>
      <c r="P614" s="7">
        <v>0.91752400000000001</v>
      </c>
      <c r="Q614" s="7">
        <v>3.680177</v>
      </c>
      <c r="R614" s="7">
        <v>5.1421659999999996</v>
      </c>
      <c r="S614" s="7">
        <v>2.913894</v>
      </c>
      <c r="T614" s="7">
        <v>0.37305899999999997</v>
      </c>
      <c r="U614" s="7">
        <v>0.21173600000000001</v>
      </c>
      <c r="V614" s="7">
        <v>0.88</v>
      </c>
      <c r="W614" s="7">
        <v>100.06</v>
      </c>
      <c r="X614" s="7">
        <v>0.12</v>
      </c>
      <c r="Y614" s="7"/>
      <c r="Z614" s="7"/>
      <c r="AA614" s="7"/>
      <c r="AB614" s="7"/>
      <c r="AC614" s="8">
        <v>10</v>
      </c>
      <c r="AD614" s="9">
        <v>1</v>
      </c>
      <c r="AE614" s="7">
        <v>0.6</v>
      </c>
      <c r="AF614" s="9">
        <v>43</v>
      </c>
      <c r="AG614" s="8">
        <v>750</v>
      </c>
      <c r="AH614" s="9">
        <v>873</v>
      </c>
      <c r="AI614" s="9">
        <v>3.3</v>
      </c>
      <c r="AJ614" s="9">
        <v>79</v>
      </c>
      <c r="AK614" s="7">
        <v>1.9</v>
      </c>
      <c r="AL614" s="7">
        <v>1.1200000000000001</v>
      </c>
      <c r="AM614" s="7">
        <v>3.53</v>
      </c>
      <c r="AN614" s="7">
        <v>1.07</v>
      </c>
      <c r="AO614" s="9">
        <v>2.6</v>
      </c>
      <c r="AP614" s="8">
        <v>28</v>
      </c>
      <c r="AQ614" s="8"/>
      <c r="AR614" s="8">
        <v>8</v>
      </c>
      <c r="AS614" s="8">
        <v>18</v>
      </c>
      <c r="AT614" s="7">
        <v>172</v>
      </c>
      <c r="AU614" s="8">
        <v>28</v>
      </c>
      <c r="AV614" s="7">
        <v>3</v>
      </c>
      <c r="AW614" s="8"/>
      <c r="AX614" s="7">
        <v>0.6</v>
      </c>
      <c r="AY614" s="7"/>
      <c r="AZ614" s="7"/>
      <c r="BA614" s="7"/>
      <c r="BB614" s="9">
        <v>3.4</v>
      </c>
      <c r="BC614" s="7">
        <v>29.7</v>
      </c>
      <c r="BD614" s="7">
        <v>68</v>
      </c>
      <c r="BE614" s="7">
        <v>8.93</v>
      </c>
      <c r="BF614" s="7">
        <v>36.299999999999997</v>
      </c>
      <c r="BG614" s="7">
        <v>4.46</v>
      </c>
      <c r="BH614" s="7">
        <v>1.06</v>
      </c>
      <c r="BI614" s="7">
        <v>2.5299999999999998</v>
      </c>
      <c r="BJ614" s="7">
        <v>0.2</v>
      </c>
      <c r="BK614" s="7">
        <v>0.68</v>
      </c>
      <c r="BL614" s="7">
        <v>0.11</v>
      </c>
      <c r="BM614" s="7">
        <v>0.27</v>
      </c>
      <c r="BN614" s="7">
        <v>3.5999999999999997E-2</v>
      </c>
      <c r="BO614" s="7">
        <v>0.2</v>
      </c>
      <c r="BP614" s="7">
        <v>3.3000000000000002E-2</v>
      </c>
      <c r="BQ614" s="6" t="s">
        <v>29</v>
      </c>
      <c r="BR614" s="10">
        <v>1.7647059227274566</v>
      </c>
      <c r="BS614" s="10">
        <v>29.945553539019961</v>
      </c>
      <c r="BT614" s="10">
        <v>0.92510990118975589</v>
      </c>
      <c r="BU614" s="10">
        <v>68.285287356321831</v>
      </c>
      <c r="BV614" s="7">
        <v>0.21160903457925245</v>
      </c>
      <c r="BW614" s="11">
        <v>968.20333958586923</v>
      </c>
      <c r="BX614" s="7">
        <v>148.5</v>
      </c>
      <c r="BY614" s="7">
        <v>220.58823529411765</v>
      </c>
      <c r="BZ614" s="7">
        <f t="shared" ref="BZ614:BZ621" si="57">AP614/AO614</f>
        <v>10.769230769230768</v>
      </c>
      <c r="CA614" s="9">
        <v>100.87974611183306</v>
      </c>
      <c r="CB614" s="12"/>
      <c r="CC614" s="7">
        <v>172</v>
      </c>
      <c r="CD614" s="7"/>
      <c r="CJ614" s="2">
        <v>0.92510990118975589</v>
      </c>
      <c r="CK614" s="12">
        <v>0.92510990118975589</v>
      </c>
      <c r="CL614" s="7">
        <v>2.0467840000000002</v>
      </c>
      <c r="CM614" s="7">
        <v>2.0467840000000002</v>
      </c>
      <c r="CS614" s="12">
        <v>0.92510990118975589</v>
      </c>
      <c r="CU614" s="7">
        <v>148.5</v>
      </c>
    </row>
    <row r="615" spans="1:99" x14ac:dyDescent="0.15">
      <c r="A615" s="3" t="s">
        <v>305</v>
      </c>
      <c r="B615" s="5" t="s">
        <v>47</v>
      </c>
      <c r="C615" s="6">
        <v>18</v>
      </c>
      <c r="D615" s="14">
        <v>568590</v>
      </c>
      <c r="E615" s="14">
        <v>5516036</v>
      </c>
      <c r="F615" s="2">
        <v>-74.047016999999997</v>
      </c>
      <c r="G615" s="2">
        <v>49.792859999999997</v>
      </c>
      <c r="H615" s="5" t="s">
        <v>1</v>
      </c>
      <c r="I615" s="1" t="s">
        <v>46</v>
      </c>
      <c r="J615" s="3" t="s">
        <v>48</v>
      </c>
      <c r="K615" s="3" t="s">
        <v>52</v>
      </c>
      <c r="L615" s="7">
        <v>64.625367999999995</v>
      </c>
      <c r="M615" s="7">
        <v>11.061543</v>
      </c>
      <c r="N615" s="7">
        <v>0.10138900000000001</v>
      </c>
      <c r="O615" s="7">
        <v>13.646963</v>
      </c>
      <c r="P615" s="7">
        <v>0.91250100000000001</v>
      </c>
      <c r="Q615" s="7">
        <v>4.5929229999999999</v>
      </c>
      <c r="R615" s="7">
        <v>3.8325049999999998</v>
      </c>
      <c r="S615" s="7">
        <v>0.435973</v>
      </c>
      <c r="T615" s="7">
        <v>0.68944499999999997</v>
      </c>
      <c r="U615" s="7">
        <v>0.10138900000000001</v>
      </c>
      <c r="V615" s="7">
        <v>1.3</v>
      </c>
      <c r="W615" s="7">
        <v>99.93</v>
      </c>
      <c r="X615" s="7">
        <v>0.15</v>
      </c>
      <c r="Y615" s="7">
        <v>0.66</v>
      </c>
      <c r="Z615" s="7"/>
      <c r="AA615" s="7"/>
      <c r="AB615" s="7"/>
      <c r="AC615" s="8"/>
      <c r="AD615" s="9"/>
      <c r="AE615" s="7"/>
      <c r="AF615" s="9">
        <v>2.4</v>
      </c>
      <c r="AG615" s="8">
        <v>45.4</v>
      </c>
      <c r="AH615" s="9">
        <v>42</v>
      </c>
      <c r="AI615" s="9">
        <v>21.3</v>
      </c>
      <c r="AJ615" s="9">
        <v>411.8</v>
      </c>
      <c r="AK615" s="7">
        <v>12</v>
      </c>
      <c r="AL615" s="7">
        <v>1.1000000000000001</v>
      </c>
      <c r="AM615" s="7">
        <v>3.3</v>
      </c>
      <c r="AN615" s="7">
        <v>1.2</v>
      </c>
      <c r="AO615" s="9">
        <v>25</v>
      </c>
      <c r="AP615" s="8">
        <v>22</v>
      </c>
      <c r="AQ615" s="8"/>
      <c r="AR615" s="8">
        <v>8.1</v>
      </c>
      <c r="AS615" s="8">
        <v>9</v>
      </c>
      <c r="AT615" s="7">
        <v>73.2</v>
      </c>
      <c r="AU615" s="8">
        <v>33</v>
      </c>
      <c r="AV615" s="7">
        <v>1.5</v>
      </c>
      <c r="AW615" s="8">
        <v>1</v>
      </c>
      <c r="AX615" s="7"/>
      <c r="AY615" s="7">
        <v>1.7</v>
      </c>
      <c r="AZ615" s="7"/>
      <c r="BA615" s="7"/>
      <c r="BB615" s="9">
        <v>135.6</v>
      </c>
      <c r="BC615" s="7">
        <v>62.7</v>
      </c>
      <c r="BD615" s="7">
        <v>136.69999999999999</v>
      </c>
      <c r="BE615" s="7">
        <v>15.28</v>
      </c>
      <c r="BF615" s="7">
        <v>65.400000000000006</v>
      </c>
      <c r="BG615" s="7">
        <v>15.3</v>
      </c>
      <c r="BH615" s="7">
        <v>3.64</v>
      </c>
      <c r="BI615" s="7">
        <v>18.399999999999999</v>
      </c>
      <c r="BJ615" s="7">
        <v>3.65</v>
      </c>
      <c r="BK615" s="7">
        <v>22.15</v>
      </c>
      <c r="BL615" s="7">
        <v>4.62</v>
      </c>
      <c r="BM615" s="7">
        <v>13.26</v>
      </c>
      <c r="BN615" s="7">
        <v>1.85</v>
      </c>
      <c r="BO615" s="7">
        <v>13.74</v>
      </c>
      <c r="BP615" s="7">
        <v>1.97</v>
      </c>
      <c r="BQ615" s="6" t="s">
        <v>29</v>
      </c>
      <c r="BR615" s="10">
        <v>8.7906934603748397</v>
      </c>
      <c r="BS615" s="10">
        <v>63.570921626280033</v>
      </c>
      <c r="BT615" s="10">
        <v>0.92517590996654153</v>
      </c>
      <c r="BU615" s="10">
        <v>65.52303355976882</v>
      </c>
      <c r="BV615" s="7">
        <v>0.10146002201541079</v>
      </c>
      <c r="BW615" s="11">
        <v>858.09083604065961</v>
      </c>
      <c r="BX615" s="7">
        <v>4.5633187772925767</v>
      </c>
      <c r="BY615" s="7">
        <v>0.33480825958702065</v>
      </c>
      <c r="BZ615" s="7">
        <f t="shared" si="57"/>
        <v>0.88</v>
      </c>
      <c r="CA615" s="9">
        <v>3.0999760247854247</v>
      </c>
      <c r="CB615" s="12"/>
      <c r="CC615" s="7">
        <v>73.2</v>
      </c>
      <c r="CD615" s="7"/>
      <c r="CJ615" s="2">
        <v>0.92517590996654153</v>
      </c>
      <c r="CK615" s="12"/>
      <c r="CL615" s="7">
        <v>13.646963</v>
      </c>
      <c r="CM615" s="7"/>
      <c r="CS615" s="12"/>
      <c r="CU615" s="7"/>
    </row>
    <row r="616" spans="1:99" x14ac:dyDescent="0.15">
      <c r="A616" s="3" t="s">
        <v>410</v>
      </c>
      <c r="B616" s="5" t="s">
        <v>67</v>
      </c>
      <c r="C616" s="6">
        <v>17</v>
      </c>
      <c r="D616" s="14">
        <v>610369.58737800003</v>
      </c>
      <c r="E616" s="14">
        <v>5395192.570545</v>
      </c>
      <c r="F616" s="2">
        <v>-79.5</v>
      </c>
      <c r="G616" s="2">
        <v>48.7</v>
      </c>
      <c r="H616" s="5" t="s">
        <v>1</v>
      </c>
      <c r="I616" s="1" t="s">
        <v>46</v>
      </c>
      <c r="J616" s="3" t="s">
        <v>48</v>
      </c>
      <c r="K616" s="3" t="s">
        <v>52</v>
      </c>
      <c r="L616" s="7">
        <v>70.495879000000002</v>
      </c>
      <c r="M616" s="7">
        <v>15.967015</v>
      </c>
      <c r="N616" s="7">
        <v>3.0126E-2</v>
      </c>
      <c r="O616" s="7">
        <v>1.7074549999999999</v>
      </c>
      <c r="P616" s="7">
        <v>0.92387799999999998</v>
      </c>
      <c r="Q616" s="7">
        <v>2.671211</v>
      </c>
      <c r="R616" s="7">
        <v>5.8545720000000001</v>
      </c>
      <c r="S616" s="7">
        <v>1.9783029999999999</v>
      </c>
      <c r="T616" s="7">
        <v>0.29122199999999998</v>
      </c>
      <c r="U616" s="7">
        <v>8.0337000000000006E-2</v>
      </c>
      <c r="V616" s="7">
        <v>0.47</v>
      </c>
      <c r="W616" s="7">
        <v>100.05028900000001</v>
      </c>
      <c r="X616" s="7"/>
      <c r="Y616" s="7"/>
      <c r="Z616" s="7"/>
      <c r="AA616" s="7"/>
      <c r="AB616" s="7"/>
      <c r="AC616" s="8">
        <v>23</v>
      </c>
      <c r="AD616" s="9">
        <v>1</v>
      </c>
      <c r="AE616" s="7">
        <v>1</v>
      </c>
      <c r="AF616" s="9">
        <v>41</v>
      </c>
      <c r="AG616" s="8">
        <v>740</v>
      </c>
      <c r="AH616" s="9">
        <v>841</v>
      </c>
      <c r="AI616" s="9">
        <v>2</v>
      </c>
      <c r="AJ616" s="9">
        <v>75</v>
      </c>
      <c r="AK616" s="7">
        <v>2.9</v>
      </c>
      <c r="AL616" s="7"/>
      <c r="AM616" s="7">
        <v>2</v>
      </c>
      <c r="AN616" s="7">
        <v>0.7</v>
      </c>
      <c r="AO616" s="9">
        <v>2.5</v>
      </c>
      <c r="AP616" s="8">
        <v>23</v>
      </c>
      <c r="AQ616" s="8">
        <v>22</v>
      </c>
      <c r="AR616" s="8">
        <v>22</v>
      </c>
      <c r="AS616" s="8">
        <v>7</v>
      </c>
      <c r="AT616" s="7">
        <v>1.9</v>
      </c>
      <c r="AU616" s="8">
        <v>46</v>
      </c>
      <c r="AV616" s="7"/>
      <c r="AW616" s="8"/>
      <c r="AX616" s="7"/>
      <c r="AY616" s="7"/>
      <c r="AZ616" s="7"/>
      <c r="BA616" s="7"/>
      <c r="BB616" s="9">
        <v>2</v>
      </c>
      <c r="BC616" s="7">
        <v>18</v>
      </c>
      <c r="BD616" s="7">
        <v>38</v>
      </c>
      <c r="BE616" s="7"/>
      <c r="BF616" s="7">
        <v>16</v>
      </c>
      <c r="BG616" s="7">
        <v>2.4</v>
      </c>
      <c r="BH616" s="7">
        <v>0.63</v>
      </c>
      <c r="BI616" s="7"/>
      <c r="BJ616" s="7">
        <v>0.2</v>
      </c>
      <c r="BK616" s="7"/>
      <c r="BL616" s="7"/>
      <c r="BM616" s="7"/>
      <c r="BN616" s="7"/>
      <c r="BO616" s="7">
        <v>0.31</v>
      </c>
      <c r="BP616" s="7">
        <v>0.04</v>
      </c>
      <c r="BQ616" s="6" t="s">
        <v>115</v>
      </c>
      <c r="BR616" s="10">
        <v>2.9593909527509186</v>
      </c>
      <c r="BS616" s="10">
        <v>18.075866399624527</v>
      </c>
      <c r="BT616" s="10">
        <v>0.92777196097512826</v>
      </c>
      <c r="BU616" s="10">
        <v>70.793005029338687</v>
      </c>
      <c r="BV616" s="7">
        <v>8.0296619632952787E-2</v>
      </c>
      <c r="BW616" s="11">
        <v>890.5480234598175</v>
      </c>
      <c r="BX616" s="7">
        <v>58.064516129032256</v>
      </c>
      <c r="BY616" s="7">
        <v>370</v>
      </c>
      <c r="BZ616" s="7">
        <f t="shared" si="57"/>
        <v>9.1999999999999993</v>
      </c>
      <c r="CA616" s="9">
        <v>39.444671011469424</v>
      </c>
      <c r="CB616" s="12">
        <v>0.92777196097512826</v>
      </c>
      <c r="CC616" s="7">
        <v>1.9</v>
      </c>
      <c r="CD616" s="7">
        <v>1.9</v>
      </c>
      <c r="CJ616" s="2">
        <v>0.92777196097512826</v>
      </c>
      <c r="CK616" s="12">
        <v>0.92777196097512826</v>
      </c>
      <c r="CL616" s="7">
        <v>1.7074549999999999</v>
      </c>
      <c r="CM616" s="7">
        <v>1.7074549999999999</v>
      </c>
      <c r="CS616" s="12"/>
      <c r="CU616" s="7"/>
    </row>
    <row r="617" spans="1:99" x14ac:dyDescent="0.15">
      <c r="B617" s="5" t="s">
        <v>47</v>
      </c>
      <c r="C617" s="6">
        <v>18</v>
      </c>
      <c r="D617" s="14">
        <v>539232</v>
      </c>
      <c r="E617" s="14">
        <v>5490916</v>
      </c>
      <c r="F617" s="2">
        <v>-74.457407000000003</v>
      </c>
      <c r="G617" s="2">
        <v>49.569564</v>
      </c>
      <c r="H617" s="5" t="s">
        <v>1</v>
      </c>
      <c r="I617" s="1" t="s">
        <v>46</v>
      </c>
      <c r="J617" s="3" t="s">
        <v>48</v>
      </c>
      <c r="K617" s="3" t="s">
        <v>52</v>
      </c>
      <c r="L617" s="7">
        <v>71.745936</v>
      </c>
      <c r="M617" s="7">
        <v>14.682418999999999</v>
      </c>
      <c r="N617" s="7">
        <v>4.0391999999999997E-2</v>
      </c>
      <c r="O617" s="7">
        <v>3.0798749999999999</v>
      </c>
      <c r="P617" s="7">
        <v>0.91891299999999998</v>
      </c>
      <c r="Q617" s="7">
        <v>3.514087</v>
      </c>
      <c r="R617" s="7">
        <v>4.03918</v>
      </c>
      <c r="S617" s="7">
        <v>1.585378</v>
      </c>
      <c r="T617" s="7">
        <v>0.33323199999999997</v>
      </c>
      <c r="U617" s="7">
        <v>6.0588000000000003E-2</v>
      </c>
      <c r="V617" s="7">
        <v>0.8</v>
      </c>
      <c r="W617" s="7">
        <v>99.83</v>
      </c>
      <c r="X617" s="7"/>
      <c r="Y617" s="7"/>
      <c r="Z617" s="7"/>
      <c r="AA617" s="7"/>
      <c r="AB617" s="7"/>
      <c r="AC617" s="8"/>
      <c r="AD617" s="9"/>
      <c r="AE617" s="7">
        <v>2.1</v>
      </c>
      <c r="AF617" s="9">
        <v>47.8</v>
      </c>
      <c r="AG617" s="8">
        <v>207.9</v>
      </c>
      <c r="AH617" s="9">
        <v>335</v>
      </c>
      <c r="AI617" s="9">
        <v>4.4000000000000004</v>
      </c>
      <c r="AJ617" s="9">
        <v>135.69999999999999</v>
      </c>
      <c r="AK617" s="7">
        <v>3.9</v>
      </c>
      <c r="AL617" s="7">
        <v>0.4</v>
      </c>
      <c r="AM617" s="7">
        <v>3.8</v>
      </c>
      <c r="AN617" s="7">
        <v>0.6</v>
      </c>
      <c r="AO617" s="9">
        <v>4</v>
      </c>
      <c r="AP617" s="8">
        <v>30</v>
      </c>
      <c r="AQ617" s="8"/>
      <c r="AR617" s="8">
        <v>5.0999999999999996</v>
      </c>
      <c r="AS617" s="8">
        <v>6.2</v>
      </c>
      <c r="AT617" s="7">
        <v>4.9000000000000004</v>
      </c>
      <c r="AU617" s="8">
        <v>56</v>
      </c>
      <c r="AV617" s="7">
        <v>1.2</v>
      </c>
      <c r="AW617" s="8"/>
      <c r="AX617" s="7">
        <v>0.1</v>
      </c>
      <c r="AY617" s="7">
        <v>0.8</v>
      </c>
      <c r="AZ617" s="7"/>
      <c r="BA617" s="7"/>
      <c r="BB617" s="9">
        <v>5.7</v>
      </c>
      <c r="BC617" s="7">
        <v>16</v>
      </c>
      <c r="BD617" s="7">
        <v>28</v>
      </c>
      <c r="BE617" s="7">
        <v>2.81</v>
      </c>
      <c r="BF617" s="7">
        <v>9.5</v>
      </c>
      <c r="BG617" s="7">
        <v>1.8</v>
      </c>
      <c r="BH617" s="7">
        <v>0.47</v>
      </c>
      <c r="BI617" s="7">
        <v>1.38</v>
      </c>
      <c r="BJ617" s="7">
        <v>0.22</v>
      </c>
      <c r="BK617" s="7">
        <v>1.04</v>
      </c>
      <c r="BL617" s="7">
        <v>0.18</v>
      </c>
      <c r="BM617" s="7">
        <v>0.46</v>
      </c>
      <c r="BN617" s="7">
        <v>0.06</v>
      </c>
      <c r="BO617" s="7">
        <v>0.47</v>
      </c>
      <c r="BP617" s="7">
        <v>7.0000000000000007E-2</v>
      </c>
      <c r="BQ617" s="6" t="s">
        <v>29</v>
      </c>
      <c r="BR617" s="10">
        <v>2.5477709416934005</v>
      </c>
      <c r="BS617" s="10">
        <v>16.156720185802282</v>
      </c>
      <c r="BT617" s="10">
        <v>0.92791376350600829</v>
      </c>
      <c r="BU617" s="10">
        <v>72.44868827627991</v>
      </c>
      <c r="BV617" s="7">
        <v>6.0691174997495753E-2</v>
      </c>
      <c r="BW617" s="11">
        <v>880.27768895887118</v>
      </c>
      <c r="BX617" s="7">
        <v>34.042553191489361</v>
      </c>
      <c r="BY617" s="7">
        <v>36.473684210526315</v>
      </c>
      <c r="BZ617" s="7">
        <f t="shared" si="57"/>
        <v>7.5</v>
      </c>
      <c r="CA617" s="9">
        <v>23.125953689939521</v>
      </c>
      <c r="CB617" s="12">
        <v>0.92791376350600829</v>
      </c>
      <c r="CC617" s="7">
        <v>4.9000000000000004</v>
      </c>
      <c r="CD617" s="7">
        <v>4.9000000000000004</v>
      </c>
      <c r="CJ617" s="2">
        <v>0.92791376350600829</v>
      </c>
      <c r="CK617" s="12">
        <v>0.92791376350600829</v>
      </c>
      <c r="CL617" s="7">
        <v>3.0798749999999999</v>
      </c>
      <c r="CM617" s="7">
        <v>3.0798749999999999</v>
      </c>
      <c r="CS617" s="12">
        <v>0.92791376350600829</v>
      </c>
      <c r="CU617" s="7">
        <v>34.042553191489361</v>
      </c>
    </row>
    <row r="618" spans="1:99" x14ac:dyDescent="0.15">
      <c r="B618" s="5" t="s">
        <v>57</v>
      </c>
      <c r="C618" s="6">
        <v>18</v>
      </c>
      <c r="D618" s="14">
        <v>543130</v>
      </c>
      <c r="E618" s="14">
        <v>5495938</v>
      </c>
      <c r="F618" s="2">
        <v>-74.402949000000007</v>
      </c>
      <c r="G618" s="2">
        <v>49.614466999999998</v>
      </c>
      <c r="H618" s="5" t="s">
        <v>1</v>
      </c>
      <c r="I618" s="1" t="s">
        <v>46</v>
      </c>
      <c r="J618" s="3" t="s">
        <v>48</v>
      </c>
      <c r="K618" s="3" t="s">
        <v>52</v>
      </c>
      <c r="L618" s="7">
        <v>69.293257999999994</v>
      </c>
      <c r="M618" s="7">
        <v>16.307880000000001</v>
      </c>
      <c r="N618" s="7">
        <v>3.0463E-2</v>
      </c>
      <c r="O618" s="7">
        <v>3.1783100000000002</v>
      </c>
      <c r="P618" s="7">
        <v>0.91389100000000001</v>
      </c>
      <c r="Q618" s="7">
        <v>4.1023560000000003</v>
      </c>
      <c r="R618" s="7">
        <v>4.3968319999999999</v>
      </c>
      <c r="S618" s="7">
        <v>1.309911</v>
      </c>
      <c r="T618" s="7">
        <v>0.37571100000000002</v>
      </c>
      <c r="U618" s="7">
        <v>9.1388999999999998E-2</v>
      </c>
      <c r="V618" s="7">
        <v>0.79</v>
      </c>
      <c r="W618" s="7">
        <v>99.27</v>
      </c>
      <c r="X618" s="7">
        <v>0.01</v>
      </c>
      <c r="Y618" s="7">
        <v>0.11</v>
      </c>
      <c r="Z618" s="7"/>
      <c r="AA618" s="7"/>
      <c r="AB618" s="7"/>
      <c r="AC618" s="8">
        <v>84</v>
      </c>
      <c r="AD618" s="9"/>
      <c r="AE618" s="7">
        <v>1.4</v>
      </c>
      <c r="AF618" s="9">
        <v>41</v>
      </c>
      <c r="AG618" s="8">
        <v>275</v>
      </c>
      <c r="AH618" s="9">
        <v>372</v>
      </c>
      <c r="AI618" s="9">
        <v>7.5</v>
      </c>
      <c r="AJ618" s="9">
        <v>141</v>
      </c>
      <c r="AK618" s="7">
        <v>3</v>
      </c>
      <c r="AL618" s="7">
        <v>1.7</v>
      </c>
      <c r="AM618" s="7">
        <v>2.0299999999999998</v>
      </c>
      <c r="AN618" s="7">
        <v>0.25</v>
      </c>
      <c r="AO618" s="9">
        <v>3.9</v>
      </c>
      <c r="AP618" s="8">
        <v>37</v>
      </c>
      <c r="AQ618" s="8">
        <v>14</v>
      </c>
      <c r="AR618" s="8">
        <v>10</v>
      </c>
      <c r="AS618" s="8">
        <v>34</v>
      </c>
      <c r="AT618" s="7">
        <v>11</v>
      </c>
      <c r="AU618" s="8">
        <v>65</v>
      </c>
      <c r="AV618" s="7">
        <v>4</v>
      </c>
      <c r="AW618" s="8"/>
      <c r="AX618" s="7">
        <v>1.9</v>
      </c>
      <c r="AY618" s="7"/>
      <c r="AZ618" s="7"/>
      <c r="BA618" s="7"/>
      <c r="BB618" s="9">
        <v>3.4</v>
      </c>
      <c r="BC618" s="7">
        <v>15.5</v>
      </c>
      <c r="BD618" s="7">
        <v>27.4</v>
      </c>
      <c r="BE618" s="7">
        <v>2.85</v>
      </c>
      <c r="BF618" s="7">
        <v>9.7799999999999994</v>
      </c>
      <c r="BG618" s="7">
        <v>1.42</v>
      </c>
      <c r="BH618" s="7">
        <v>0.53200000000000003</v>
      </c>
      <c r="BI618" s="7">
        <v>1.17</v>
      </c>
      <c r="BJ618" s="7">
        <v>0.14000000000000001</v>
      </c>
      <c r="BK618" s="7">
        <v>0.64</v>
      </c>
      <c r="BL618" s="7">
        <v>0.11</v>
      </c>
      <c r="BM618" s="7">
        <v>0.27</v>
      </c>
      <c r="BN618" s="7">
        <v>3.5000000000000003E-2</v>
      </c>
      <c r="BO618" s="7">
        <v>0.22</v>
      </c>
      <c r="BP618" s="7">
        <v>3.5999999999999997E-2</v>
      </c>
      <c r="BQ618" s="6" t="s">
        <v>29</v>
      </c>
      <c r="BR618" s="10">
        <v>3.3565883483687058</v>
      </c>
      <c r="BS618" s="10">
        <v>15.739236393176281</v>
      </c>
      <c r="BT618" s="10">
        <v>0.92799654752233962</v>
      </c>
      <c r="BU618" s="10">
        <v>70.362772136474419</v>
      </c>
      <c r="BV618" s="7">
        <v>9.2061045633121785E-2</v>
      </c>
      <c r="BW618" s="11">
        <v>899.7095555248942</v>
      </c>
      <c r="BX618" s="7">
        <v>70.454545454545453</v>
      </c>
      <c r="BY618" s="7">
        <v>80.882352941176478</v>
      </c>
      <c r="BZ618" s="7">
        <f t="shared" si="57"/>
        <v>9.4871794871794872</v>
      </c>
      <c r="CA618" s="9">
        <v>47.861526315684486</v>
      </c>
      <c r="CB618" s="12">
        <v>0.92799654752233962</v>
      </c>
      <c r="CC618" s="7">
        <v>11</v>
      </c>
      <c r="CD618" s="7">
        <v>11</v>
      </c>
      <c r="CJ618" s="2">
        <v>0.92799654752233962</v>
      </c>
      <c r="CK618" s="12">
        <v>0.92799654752233962</v>
      </c>
      <c r="CL618" s="7">
        <v>3.1783100000000002</v>
      </c>
      <c r="CM618" s="7">
        <v>3.1783100000000002</v>
      </c>
      <c r="CS618" s="12">
        <v>0.92799654752233962</v>
      </c>
      <c r="CU618" s="7">
        <v>70.454545454545453</v>
      </c>
    </row>
    <row r="619" spans="1:99" x14ac:dyDescent="0.15">
      <c r="B619" s="5" t="s">
        <v>47</v>
      </c>
      <c r="C619" s="6">
        <v>17</v>
      </c>
      <c r="D619" s="14">
        <v>626701</v>
      </c>
      <c r="E619" s="14">
        <v>5348851</v>
      </c>
      <c r="F619" s="2">
        <v>-79.292197000000002</v>
      </c>
      <c r="G619" s="2">
        <v>48.280175999999997</v>
      </c>
      <c r="H619" s="5" t="s">
        <v>1</v>
      </c>
      <c r="I619" s="1" t="s">
        <v>46</v>
      </c>
      <c r="J619" s="3" t="s">
        <v>15</v>
      </c>
      <c r="K619" s="3" t="s">
        <v>9</v>
      </c>
      <c r="L619" s="7">
        <v>74.779027999999997</v>
      </c>
      <c r="M619" s="7">
        <v>12.022900999999999</v>
      </c>
      <c r="N619" s="7">
        <v>5.0221000000000002E-2</v>
      </c>
      <c r="O619" s="7">
        <v>3.0634790000000001</v>
      </c>
      <c r="P619" s="7">
        <v>0.92406600000000005</v>
      </c>
      <c r="Q619" s="7">
        <v>2.0891920000000002</v>
      </c>
      <c r="R619" s="7">
        <v>6.1068699999999998</v>
      </c>
      <c r="S619" s="7">
        <v>0.82362400000000002</v>
      </c>
      <c r="T619" s="7">
        <v>0.130575</v>
      </c>
      <c r="U619" s="7">
        <v>1.0044000000000001E-2</v>
      </c>
      <c r="V619" s="7">
        <v>0.4</v>
      </c>
      <c r="W619" s="7">
        <v>99.96</v>
      </c>
      <c r="X619" s="7">
        <v>0.09</v>
      </c>
      <c r="Y619" s="7">
        <v>7.0000000000000007E-2</v>
      </c>
      <c r="Z619" s="7"/>
      <c r="AA619" s="7"/>
      <c r="AB619" s="7"/>
      <c r="AC619" s="8"/>
      <c r="AD619" s="9"/>
      <c r="AE619" s="7">
        <v>0.3</v>
      </c>
      <c r="AF619" s="9">
        <v>17.899999999999999</v>
      </c>
      <c r="AG619" s="8">
        <v>147.6</v>
      </c>
      <c r="AH619" s="9">
        <v>160</v>
      </c>
      <c r="AI619" s="9">
        <v>12.9</v>
      </c>
      <c r="AJ619" s="9">
        <v>293.60000000000002</v>
      </c>
      <c r="AK619" s="7">
        <v>9</v>
      </c>
      <c r="AL619" s="7">
        <v>1.1000000000000001</v>
      </c>
      <c r="AM619" s="7">
        <v>3.9</v>
      </c>
      <c r="AN619" s="7">
        <v>1.3</v>
      </c>
      <c r="AO619" s="9">
        <v>6</v>
      </c>
      <c r="AP619" s="8"/>
      <c r="AQ619" s="8"/>
      <c r="AR619" s="8">
        <v>1.2</v>
      </c>
      <c r="AS619" s="8">
        <v>1.8</v>
      </c>
      <c r="AT619" s="7">
        <v>3.3</v>
      </c>
      <c r="AU619" s="8">
        <v>6</v>
      </c>
      <c r="AV619" s="7">
        <v>7.2</v>
      </c>
      <c r="AW619" s="8"/>
      <c r="AX619" s="7"/>
      <c r="AY619" s="7">
        <v>1.7</v>
      </c>
      <c r="AZ619" s="7"/>
      <c r="BA619" s="7"/>
      <c r="BB619" s="9">
        <v>66.2</v>
      </c>
      <c r="BC619" s="7">
        <v>23.3</v>
      </c>
      <c r="BD619" s="7">
        <v>57</v>
      </c>
      <c r="BE619" s="7">
        <v>7.39</v>
      </c>
      <c r="BF619" s="7">
        <v>31.1</v>
      </c>
      <c r="BG619" s="7">
        <v>7.8</v>
      </c>
      <c r="BH619" s="7">
        <v>1.34</v>
      </c>
      <c r="BI619" s="7">
        <v>8.83</v>
      </c>
      <c r="BJ619" s="7">
        <v>1.59</v>
      </c>
      <c r="BK619" s="7">
        <v>10.45</v>
      </c>
      <c r="BL619" s="7">
        <v>2.2799999999999998</v>
      </c>
      <c r="BM619" s="7">
        <v>6.86</v>
      </c>
      <c r="BN619" s="7">
        <v>1.2</v>
      </c>
      <c r="BO619" s="7">
        <v>8.0500000000000007</v>
      </c>
      <c r="BP619" s="7">
        <v>1.28</v>
      </c>
      <c r="BQ619" s="6" t="s">
        <v>29</v>
      </c>
      <c r="BR619" s="10">
        <v>7.414633376395054</v>
      </c>
      <c r="BS619" s="10">
        <v>23.402973081558862</v>
      </c>
      <c r="BT619" s="10">
        <v>0.92814985938127781</v>
      </c>
      <c r="BU619" s="10">
        <v>75.109509843310576</v>
      </c>
      <c r="BV619" s="7">
        <v>1.0048019207683076E-2</v>
      </c>
      <c r="BW619" s="11">
        <v>759.82664272509885</v>
      </c>
      <c r="BX619" s="7">
        <v>2.8944099378881987</v>
      </c>
      <c r="BY619" s="7">
        <v>2.2296072507552869</v>
      </c>
      <c r="BZ619" s="7">
        <f t="shared" si="57"/>
        <v>0</v>
      </c>
      <c r="CA619" s="9">
        <v>1.9662447116345316</v>
      </c>
      <c r="CB619" s="12">
        <v>0.92814985938127781</v>
      </c>
      <c r="CC619" s="7">
        <v>3.3</v>
      </c>
      <c r="CD619" s="7">
        <v>3.3</v>
      </c>
      <c r="CJ619" s="2">
        <v>0.92814985938127781</v>
      </c>
      <c r="CK619" s="12">
        <v>0.92814985938127781</v>
      </c>
      <c r="CL619" s="7">
        <v>3.0634790000000001</v>
      </c>
      <c r="CM619" s="7">
        <v>3.0634790000000001</v>
      </c>
      <c r="CS619" s="12">
        <v>0.92814985938127781</v>
      </c>
      <c r="CU619" s="7">
        <v>2.8944099378881987</v>
      </c>
    </row>
    <row r="620" spans="1:99" x14ac:dyDescent="0.15">
      <c r="B620" s="5" t="s">
        <v>47</v>
      </c>
      <c r="C620" s="6">
        <v>18</v>
      </c>
      <c r="D620" s="14">
        <v>463280</v>
      </c>
      <c r="E620" s="14">
        <v>5493070</v>
      </c>
      <c r="F620" s="2">
        <v>-75.508053000000004</v>
      </c>
      <c r="G620" s="2">
        <v>49.589095</v>
      </c>
      <c r="H620" s="5" t="s">
        <v>1</v>
      </c>
      <c r="I620" s="1" t="s">
        <v>46</v>
      </c>
      <c r="J620" s="3" t="s">
        <v>48</v>
      </c>
      <c r="K620" s="3" t="s">
        <v>52</v>
      </c>
      <c r="L620" s="7">
        <v>67.650278999999998</v>
      </c>
      <c r="M620" s="7">
        <v>18.065961000000001</v>
      </c>
      <c r="N620" s="7">
        <v>2.6074E-2</v>
      </c>
      <c r="O620" s="7">
        <v>1.198132</v>
      </c>
      <c r="P620" s="7">
        <v>0.92085700000000004</v>
      </c>
      <c r="Q620" s="7">
        <v>0.40968100000000002</v>
      </c>
      <c r="R620" s="7">
        <v>8.8055570000000003</v>
      </c>
      <c r="S620" s="7">
        <v>2.8459919999999999</v>
      </c>
      <c r="T620" s="7">
        <v>8.0610000000000005E-3</v>
      </c>
      <c r="U620" s="7">
        <v>6.9404999999999994E-2</v>
      </c>
      <c r="V620" s="7">
        <v>0.8</v>
      </c>
      <c r="W620" s="7">
        <v>99.843783000000002</v>
      </c>
      <c r="X620" s="7"/>
      <c r="Y620" s="7"/>
      <c r="Z620" s="7"/>
      <c r="AA620" s="7"/>
      <c r="AB620" s="7">
        <v>0.4</v>
      </c>
      <c r="AC620" s="8">
        <v>20</v>
      </c>
      <c r="AD620" s="9">
        <v>10</v>
      </c>
      <c r="AE620" s="7">
        <v>2</v>
      </c>
      <c r="AF620" s="9">
        <v>100</v>
      </c>
      <c r="AG620" s="8">
        <v>240</v>
      </c>
      <c r="AH620" s="9">
        <v>1000</v>
      </c>
      <c r="AI620" s="9">
        <v>10</v>
      </c>
      <c r="AJ620" s="9">
        <v>100</v>
      </c>
      <c r="AK620" s="7">
        <v>3</v>
      </c>
      <c r="AL620" s="7">
        <v>1</v>
      </c>
      <c r="AM620" s="7">
        <v>32</v>
      </c>
      <c r="AN620" s="7">
        <v>0.8</v>
      </c>
      <c r="AO620" s="9">
        <v>13</v>
      </c>
      <c r="AP620" s="8">
        <v>20</v>
      </c>
      <c r="AQ620" s="8">
        <v>6</v>
      </c>
      <c r="AR620" s="8">
        <v>6</v>
      </c>
      <c r="AS620" s="8">
        <v>3</v>
      </c>
      <c r="AT620" s="7">
        <v>1</v>
      </c>
      <c r="AU620" s="8">
        <v>26</v>
      </c>
      <c r="AV620" s="7">
        <v>2</v>
      </c>
      <c r="AW620" s="8">
        <v>1</v>
      </c>
      <c r="AX620" s="7">
        <v>0.5</v>
      </c>
      <c r="AY620" s="7">
        <v>1</v>
      </c>
      <c r="AZ620" s="7"/>
      <c r="BA620" s="7"/>
      <c r="BB620" s="9">
        <v>10</v>
      </c>
      <c r="BC620" s="7">
        <v>17</v>
      </c>
      <c r="BD620" s="7">
        <v>38</v>
      </c>
      <c r="BE620" s="7"/>
      <c r="BF620" s="7">
        <v>9</v>
      </c>
      <c r="BG620" s="7">
        <v>18</v>
      </c>
      <c r="BH620" s="7">
        <v>0.1</v>
      </c>
      <c r="BI620" s="7"/>
      <c r="BJ620" s="7"/>
      <c r="BK620" s="7"/>
      <c r="BL620" s="7"/>
      <c r="BM620" s="7"/>
      <c r="BN620" s="7"/>
      <c r="BO620" s="7">
        <v>0.1</v>
      </c>
      <c r="BP620" s="7">
        <v>1</v>
      </c>
      <c r="BQ620" s="6" t="s">
        <v>29</v>
      </c>
      <c r="BR620" s="10">
        <v>3.0940202923971678</v>
      </c>
      <c r="BS620" s="10">
        <v>17.164126293520109</v>
      </c>
      <c r="BT620" s="10">
        <v>0.92974740272188516</v>
      </c>
      <c r="BU620" s="10">
        <v>68.303407796933598</v>
      </c>
      <c r="BV620" s="7">
        <v>6.9513592048089753E-2</v>
      </c>
      <c r="BW620" s="11">
        <v>850.97460584892917</v>
      </c>
      <c r="BX620" s="7">
        <v>170</v>
      </c>
      <c r="BY620" s="7">
        <v>24</v>
      </c>
      <c r="BZ620" s="7">
        <f t="shared" si="57"/>
        <v>1.5384615384615385</v>
      </c>
      <c r="CA620" s="9">
        <v>115.48523123913547</v>
      </c>
      <c r="CB620" s="12"/>
      <c r="CC620" s="7">
        <v>1</v>
      </c>
      <c r="CD620" s="7"/>
      <c r="CJ620" s="2">
        <v>0.92974740272188516</v>
      </c>
      <c r="CK620" s="12"/>
      <c r="CL620" s="7">
        <v>1.198132</v>
      </c>
      <c r="CM620" s="7"/>
      <c r="CS620" s="12">
        <v>0.92974740272188516</v>
      </c>
      <c r="CU620" s="7">
        <v>170</v>
      </c>
    </row>
    <row r="621" spans="1:99" x14ac:dyDescent="0.15">
      <c r="A621" s="3" t="s">
        <v>478</v>
      </c>
      <c r="B621" s="5" t="s">
        <v>57</v>
      </c>
      <c r="C621" s="6">
        <v>18</v>
      </c>
      <c r="D621" s="14">
        <v>548456</v>
      </c>
      <c r="E621" s="14">
        <v>5514147</v>
      </c>
      <c r="F621" s="2">
        <v>-74.326966999999996</v>
      </c>
      <c r="G621" s="2">
        <v>49.777833999999999</v>
      </c>
      <c r="H621" s="5" t="s">
        <v>1</v>
      </c>
      <c r="I621" s="1" t="s">
        <v>46</v>
      </c>
      <c r="J621" s="3" t="s">
        <v>48</v>
      </c>
      <c r="K621" s="3" t="s">
        <v>52</v>
      </c>
      <c r="L621" s="7">
        <v>68.840284999999994</v>
      </c>
      <c r="M621" s="7">
        <v>16.693795000000001</v>
      </c>
      <c r="N621" s="7">
        <v>6.1038000000000002E-2</v>
      </c>
      <c r="O621" s="7">
        <v>3.3265509999999998</v>
      </c>
      <c r="P621" s="7">
        <v>0.91556499999999996</v>
      </c>
      <c r="Q621" s="7">
        <v>3.7334689999999999</v>
      </c>
      <c r="R621" s="7">
        <v>5.1373350000000002</v>
      </c>
      <c r="S621" s="7">
        <v>0.80366199999999999</v>
      </c>
      <c r="T621" s="7">
        <v>0.29501500000000003</v>
      </c>
      <c r="U621" s="7">
        <v>0.19328600000000001</v>
      </c>
      <c r="V621" s="7">
        <v>1.5</v>
      </c>
      <c r="W621" s="7">
        <v>99.8</v>
      </c>
      <c r="X621" s="7"/>
      <c r="Y621" s="7">
        <v>0.04</v>
      </c>
      <c r="Z621" s="7"/>
      <c r="AA621" s="7"/>
      <c r="AB621" s="7"/>
      <c r="AC621" s="8"/>
      <c r="AD621" s="9"/>
      <c r="AE621" s="7">
        <v>0.2</v>
      </c>
      <c r="AF621" s="9">
        <v>14</v>
      </c>
      <c r="AG621" s="8">
        <v>554.20000000000005</v>
      </c>
      <c r="AH621" s="9">
        <v>329</v>
      </c>
      <c r="AI621" s="9">
        <v>4.4000000000000004</v>
      </c>
      <c r="AJ621" s="9">
        <v>159.69999999999999</v>
      </c>
      <c r="AK621" s="7">
        <v>4</v>
      </c>
      <c r="AL621" s="7">
        <v>0.4</v>
      </c>
      <c r="AM621" s="7">
        <v>5.7</v>
      </c>
      <c r="AN621" s="7">
        <v>0.8</v>
      </c>
      <c r="AO621" s="9">
        <v>3</v>
      </c>
      <c r="AP621" s="8">
        <v>17</v>
      </c>
      <c r="AQ621" s="8"/>
      <c r="AR621" s="8">
        <v>2.4</v>
      </c>
      <c r="AS621" s="8">
        <v>4.4000000000000004</v>
      </c>
      <c r="AT621" s="7">
        <v>6.5</v>
      </c>
      <c r="AU621" s="8">
        <v>41</v>
      </c>
      <c r="AV621" s="7">
        <v>3.2</v>
      </c>
      <c r="AW621" s="8">
        <v>0.6</v>
      </c>
      <c r="AX621" s="7"/>
      <c r="AY621" s="7"/>
      <c r="AZ621" s="7"/>
      <c r="BA621" s="7"/>
      <c r="BB621" s="9">
        <v>9.9</v>
      </c>
      <c r="BC621" s="7">
        <v>44.1</v>
      </c>
      <c r="BD621" s="7">
        <v>114.7</v>
      </c>
      <c r="BE621" s="7">
        <v>12.67</v>
      </c>
      <c r="BF621" s="7">
        <v>47.5</v>
      </c>
      <c r="BG621" s="7">
        <v>6.1</v>
      </c>
      <c r="BH621" s="7">
        <v>1.43</v>
      </c>
      <c r="BI621" s="7">
        <v>3.33</v>
      </c>
      <c r="BJ621" s="7">
        <v>0.42</v>
      </c>
      <c r="BK621" s="7">
        <v>1.93</v>
      </c>
      <c r="BL621" s="7">
        <v>0.31</v>
      </c>
      <c r="BM621" s="7">
        <v>0.85</v>
      </c>
      <c r="BN621" s="7">
        <v>0.14000000000000001</v>
      </c>
      <c r="BO621" s="7">
        <v>1.06</v>
      </c>
      <c r="BP621" s="7">
        <v>0.19</v>
      </c>
      <c r="BQ621" s="6" t="s">
        <v>29</v>
      </c>
      <c r="BR621" s="10">
        <v>6.3924075046474762</v>
      </c>
      <c r="BS621" s="10">
        <v>44.862665310274672</v>
      </c>
      <c r="BT621" s="10">
        <v>0.93139877924720249</v>
      </c>
      <c r="BU621" s="10">
        <v>70.030808748728376</v>
      </c>
      <c r="BV621" s="7">
        <v>0.19367334669338679</v>
      </c>
      <c r="BW621" s="11">
        <v>975.70202371576818</v>
      </c>
      <c r="BX621" s="7">
        <v>41.60377358490566</v>
      </c>
      <c r="BY621" s="7">
        <v>55.979797979797979</v>
      </c>
      <c r="BZ621" s="7">
        <f t="shared" si="57"/>
        <v>5.666666666666667</v>
      </c>
      <c r="CA621" s="9">
        <v>28.262478899255687</v>
      </c>
      <c r="CB621" s="12">
        <v>0.93139877924720249</v>
      </c>
      <c r="CC621" s="7">
        <v>6.5</v>
      </c>
      <c r="CD621" s="7">
        <v>6.5</v>
      </c>
      <c r="CJ621" s="2">
        <v>0.93139877924720249</v>
      </c>
      <c r="CK621" s="12">
        <v>0.93139877924720249</v>
      </c>
      <c r="CL621" s="7">
        <v>3.3265509999999998</v>
      </c>
      <c r="CM621" s="7">
        <v>3.3265509999999998</v>
      </c>
      <c r="CS621" s="12">
        <v>0.93139877924720249</v>
      </c>
      <c r="CU621" s="7">
        <v>41.60377358490566</v>
      </c>
    </row>
    <row r="622" spans="1:99" x14ac:dyDescent="0.15">
      <c r="A622" s="3" t="s">
        <v>452</v>
      </c>
      <c r="B622" s="5" t="s">
        <v>67</v>
      </c>
      <c r="C622" s="6">
        <v>17</v>
      </c>
      <c r="D622" s="14">
        <v>454615</v>
      </c>
      <c r="E622" s="14">
        <v>5311300</v>
      </c>
      <c r="F622" s="2">
        <v>-81.607868999999994</v>
      </c>
      <c r="G622" s="2">
        <v>47.953403000000002</v>
      </c>
      <c r="H622" s="5" t="s">
        <v>1</v>
      </c>
      <c r="I622" s="1" t="s">
        <v>46</v>
      </c>
      <c r="J622" s="3" t="s">
        <v>48</v>
      </c>
      <c r="K622" s="3" t="s">
        <v>52</v>
      </c>
      <c r="L622" s="7">
        <v>69.485588000000007</v>
      </c>
      <c r="M622" s="7">
        <v>17.203762999999999</v>
      </c>
      <c r="N622" s="7">
        <v>3.0023999999999999E-2</v>
      </c>
      <c r="O622" s="7">
        <v>2.732186</v>
      </c>
      <c r="P622" s="7">
        <v>0.93074500000000004</v>
      </c>
      <c r="Q622" s="7">
        <v>3.3126500000000001</v>
      </c>
      <c r="R622" s="7">
        <v>4.7938349999999996</v>
      </c>
      <c r="S622" s="7">
        <v>1.100881</v>
      </c>
      <c r="T622" s="7">
        <v>0.32025599999999999</v>
      </c>
      <c r="U622" s="7">
        <v>9.0071999999999999E-2</v>
      </c>
      <c r="V622" s="7">
        <v>1.22</v>
      </c>
      <c r="W622" s="7">
        <v>101.14</v>
      </c>
      <c r="X622" s="7"/>
      <c r="Y622" s="7"/>
      <c r="Z622" s="7"/>
      <c r="AA622" s="7"/>
      <c r="AB622" s="7">
        <v>1.1399999999999999</v>
      </c>
      <c r="AC622" s="8">
        <v>20</v>
      </c>
      <c r="AD622" s="9"/>
      <c r="AE622" s="7">
        <v>1.1299999999999999</v>
      </c>
      <c r="AF622" s="9">
        <v>43.48</v>
      </c>
      <c r="AG622" s="8">
        <v>300</v>
      </c>
      <c r="AH622" s="9">
        <v>320</v>
      </c>
      <c r="AI622" s="9">
        <v>3.2</v>
      </c>
      <c r="AJ622" s="9">
        <v>153</v>
      </c>
      <c r="AK622" s="7">
        <v>4.0999999999999996</v>
      </c>
      <c r="AL622" s="7">
        <v>0.21</v>
      </c>
      <c r="AM622" s="7">
        <v>2.7</v>
      </c>
      <c r="AN622" s="7">
        <v>0.33300000000000002</v>
      </c>
      <c r="AO622" s="9"/>
      <c r="AP622" s="8"/>
      <c r="AQ622" s="8">
        <v>13</v>
      </c>
      <c r="AR622" s="8"/>
      <c r="AS622" s="8"/>
      <c r="AT622" s="7"/>
      <c r="AU622" s="8"/>
      <c r="AV622" s="7">
        <v>8</v>
      </c>
      <c r="AW622" s="8"/>
      <c r="AX622" s="7"/>
      <c r="AY622" s="7"/>
      <c r="AZ622" s="7"/>
      <c r="BA622" s="7"/>
      <c r="BB622" s="9">
        <v>3.5</v>
      </c>
      <c r="BC622" s="7">
        <v>16.23</v>
      </c>
      <c r="BD622" s="7">
        <v>30.47</v>
      </c>
      <c r="BE622" s="7">
        <v>3.0529999999999999</v>
      </c>
      <c r="BF622" s="7">
        <v>10.32</v>
      </c>
      <c r="BG622" s="7">
        <v>1.54</v>
      </c>
      <c r="BH622" s="7">
        <v>0.54100000000000004</v>
      </c>
      <c r="BI622" s="7">
        <v>1.095</v>
      </c>
      <c r="BJ622" s="7">
        <v>0.13900000000000001</v>
      </c>
      <c r="BK622" s="7">
        <v>0.72</v>
      </c>
      <c r="BL622" s="7">
        <v>0.129</v>
      </c>
      <c r="BM622" s="7">
        <v>0.34699999999999998</v>
      </c>
      <c r="BN622" s="7">
        <v>4.8000000000000001E-2</v>
      </c>
      <c r="BO622" s="7">
        <v>0.32</v>
      </c>
      <c r="BP622" s="7">
        <v>4.8000000000000001E-2</v>
      </c>
      <c r="BQ622" s="6" t="s">
        <v>58</v>
      </c>
      <c r="BR622" s="10">
        <v>4.3545442241259495</v>
      </c>
      <c r="BS622" s="10">
        <v>16.242994395516412</v>
      </c>
      <c r="BT622" s="10">
        <v>0.93149019215372297</v>
      </c>
      <c r="BU622" s="10">
        <v>69.541220976781432</v>
      </c>
      <c r="BV622" s="7">
        <v>8.9056753015621895E-2</v>
      </c>
      <c r="BW622" s="11">
        <v>888.03502264246379</v>
      </c>
      <c r="BX622" s="7">
        <v>50.71875</v>
      </c>
      <c r="BY622" s="7">
        <v>85.714285714285708</v>
      </c>
      <c r="BZ622" s="7"/>
      <c r="CA622" s="9">
        <v>34.454509246528836</v>
      </c>
      <c r="CB622" s="12">
        <v>0.93149019215372297</v>
      </c>
      <c r="CC622" s="7"/>
      <c r="CD622" s="7"/>
      <c r="CJ622" s="2">
        <v>0.93149019215372297</v>
      </c>
      <c r="CK622" s="12">
        <v>0.93149019215372297</v>
      </c>
      <c r="CL622" s="7">
        <v>2.732186</v>
      </c>
      <c r="CM622" s="7">
        <v>2.732186</v>
      </c>
      <c r="CS622" s="12">
        <v>0.93149019215372297</v>
      </c>
      <c r="CU622" s="7">
        <v>50.71875</v>
      </c>
    </row>
    <row r="623" spans="1:99" x14ac:dyDescent="0.15">
      <c r="B623" s="5" t="s">
        <v>57</v>
      </c>
      <c r="C623" s="6">
        <v>18</v>
      </c>
      <c r="D623" s="14">
        <v>538730</v>
      </c>
      <c r="E623" s="14">
        <v>5491978</v>
      </c>
      <c r="F623" s="2">
        <v>-74.464245000000005</v>
      </c>
      <c r="G623" s="2">
        <v>49.579148000000004</v>
      </c>
      <c r="H623" s="5" t="s">
        <v>1</v>
      </c>
      <c r="I623" s="1" t="s">
        <v>46</v>
      </c>
      <c r="J623" s="3" t="s">
        <v>48</v>
      </c>
      <c r="K623" s="3" t="s">
        <v>52</v>
      </c>
      <c r="L623" s="7">
        <v>70.680045000000007</v>
      </c>
      <c r="M623" s="7">
        <v>15.698793999999999</v>
      </c>
      <c r="N623" s="7">
        <v>5.0673999999999997E-2</v>
      </c>
      <c r="O623" s="7">
        <v>3.3343470000000002</v>
      </c>
      <c r="P623" s="7">
        <v>0.92226600000000003</v>
      </c>
      <c r="Q623" s="7">
        <v>3.6687949999999998</v>
      </c>
      <c r="R623" s="7">
        <v>3.8410859999999998</v>
      </c>
      <c r="S623" s="7">
        <v>1.408736</v>
      </c>
      <c r="T623" s="7">
        <v>0.32431300000000002</v>
      </c>
      <c r="U623" s="7">
        <v>7.0943999999999993E-2</v>
      </c>
      <c r="V623" s="7">
        <v>0.94</v>
      </c>
      <c r="W623" s="7">
        <v>99.61</v>
      </c>
      <c r="X623" s="7">
        <v>0.03</v>
      </c>
      <c r="Y623" s="7"/>
      <c r="Z623" s="7"/>
      <c r="AA623" s="7"/>
      <c r="AB623" s="7"/>
      <c r="AC623" s="8">
        <v>28</v>
      </c>
      <c r="AD623" s="9"/>
      <c r="AE623" s="7">
        <v>1</v>
      </c>
      <c r="AF623" s="9">
        <v>36</v>
      </c>
      <c r="AG623" s="8">
        <v>260</v>
      </c>
      <c r="AH623" s="9">
        <v>449</v>
      </c>
      <c r="AI623" s="9">
        <v>3.9</v>
      </c>
      <c r="AJ623" s="9">
        <v>133</v>
      </c>
      <c r="AK623" s="7">
        <v>3.1</v>
      </c>
      <c r="AL623" s="7">
        <v>0.31</v>
      </c>
      <c r="AM623" s="7">
        <v>2.14</v>
      </c>
      <c r="AN623" s="7">
        <v>0.28000000000000003</v>
      </c>
      <c r="AO623" s="9">
        <v>4.5999999999999996</v>
      </c>
      <c r="AP623" s="8">
        <v>38</v>
      </c>
      <c r="AQ623" s="8"/>
      <c r="AR623" s="8">
        <v>7</v>
      </c>
      <c r="AS623" s="8">
        <v>6</v>
      </c>
      <c r="AT623" s="7">
        <v>3</v>
      </c>
      <c r="AU623" s="8">
        <v>63</v>
      </c>
      <c r="AV623" s="7">
        <v>3</v>
      </c>
      <c r="AW623" s="8"/>
      <c r="AX623" s="7">
        <v>1.3</v>
      </c>
      <c r="AY623" s="7"/>
      <c r="AZ623" s="7"/>
      <c r="BA623" s="7"/>
      <c r="BB623" s="9">
        <v>3.9</v>
      </c>
      <c r="BC623" s="7">
        <v>15.2</v>
      </c>
      <c r="BD623" s="7">
        <v>27.4</v>
      </c>
      <c r="BE623" s="7">
        <v>3.05</v>
      </c>
      <c r="BF623" s="7">
        <v>10.6</v>
      </c>
      <c r="BG623" s="7">
        <v>1.73</v>
      </c>
      <c r="BH623" s="7">
        <v>0.58899999999999997</v>
      </c>
      <c r="BI623" s="7">
        <v>1.42</v>
      </c>
      <c r="BJ623" s="7">
        <v>0.18</v>
      </c>
      <c r="BK623" s="7">
        <v>0.83</v>
      </c>
      <c r="BL623" s="7">
        <v>0.15</v>
      </c>
      <c r="BM623" s="7">
        <v>0.39</v>
      </c>
      <c r="BN623" s="7">
        <v>5.1999999999999998E-2</v>
      </c>
      <c r="BO623" s="7">
        <v>0.31</v>
      </c>
      <c r="BP623" s="7">
        <v>4.4999999999999998E-2</v>
      </c>
      <c r="BQ623" s="6" t="s">
        <v>29</v>
      </c>
      <c r="BR623" s="10">
        <v>2.7266187561047635</v>
      </c>
      <c r="BS623" s="10">
        <v>15.404884970102362</v>
      </c>
      <c r="BT623" s="10">
        <v>0.93469747643660694</v>
      </c>
      <c r="BU623" s="10">
        <v>71.632760717543334</v>
      </c>
      <c r="BV623" s="7">
        <v>7.1221764883043867E-2</v>
      </c>
      <c r="BW623" s="11">
        <v>887.33728619678493</v>
      </c>
      <c r="BX623" s="7">
        <v>49.032258064516128</v>
      </c>
      <c r="BY623" s="7">
        <v>66.666666666666671</v>
      </c>
      <c r="BZ623" s="7">
        <f t="shared" ref="BZ623:BZ636" si="58">AP623/AO623</f>
        <v>8.2608695652173925</v>
      </c>
      <c r="CA623" s="9">
        <v>33.308833298574179</v>
      </c>
      <c r="CB623" s="12">
        <v>0.93469747643660694</v>
      </c>
      <c r="CC623" s="7">
        <v>3</v>
      </c>
      <c r="CD623" s="7">
        <v>3</v>
      </c>
      <c r="CJ623" s="2">
        <v>0.93469747643660694</v>
      </c>
      <c r="CK623" s="12">
        <v>0.93469747643660694</v>
      </c>
      <c r="CL623" s="7">
        <v>3.3343470000000002</v>
      </c>
      <c r="CM623" s="7">
        <v>3.3343470000000002</v>
      </c>
      <c r="CS623" s="12">
        <v>0.93469747643660694</v>
      </c>
      <c r="CU623" s="7">
        <v>49.032258064516128</v>
      </c>
    </row>
    <row r="624" spans="1:99" x14ac:dyDescent="0.15">
      <c r="B624" s="5" t="s">
        <v>67</v>
      </c>
      <c r="C624" s="6">
        <v>17</v>
      </c>
      <c r="D624" s="14">
        <v>671316</v>
      </c>
      <c r="E624" s="14">
        <v>5363258</v>
      </c>
      <c r="F624" s="2">
        <v>-78.685415000000006</v>
      </c>
      <c r="G624" s="2">
        <v>48.399186999999998</v>
      </c>
      <c r="H624" s="5" t="s">
        <v>1</v>
      </c>
      <c r="I624" s="1" t="s">
        <v>46</v>
      </c>
      <c r="J624" s="3" t="s">
        <v>15</v>
      </c>
      <c r="K624" s="3" t="s">
        <v>9</v>
      </c>
      <c r="L624" s="7">
        <v>70.847353999999996</v>
      </c>
      <c r="M624" s="7">
        <v>15.835628</v>
      </c>
      <c r="N624" s="7">
        <v>2.0393999999999999E-2</v>
      </c>
      <c r="O624" s="7">
        <v>2.2127050000000001</v>
      </c>
      <c r="P624" s="7">
        <v>0.91771199999999997</v>
      </c>
      <c r="Q624" s="7">
        <v>2.9672679999999998</v>
      </c>
      <c r="R624" s="7">
        <v>5.7000099999999998</v>
      </c>
      <c r="S624" s="7">
        <v>1.131845</v>
      </c>
      <c r="T624" s="7">
        <v>0.275314</v>
      </c>
      <c r="U624" s="7">
        <v>9.1771000000000005E-2</v>
      </c>
      <c r="V624" s="7">
        <v>1.7</v>
      </c>
      <c r="W624" s="7">
        <v>99.77</v>
      </c>
      <c r="X624" s="7">
        <v>0.13</v>
      </c>
      <c r="Y624" s="7">
        <v>0.95</v>
      </c>
      <c r="Z624" s="7"/>
      <c r="AA624" s="7"/>
      <c r="AB624" s="7"/>
      <c r="AC624" s="8"/>
      <c r="AD624" s="9"/>
      <c r="AE624" s="7">
        <v>0.8</v>
      </c>
      <c r="AF624" s="9">
        <v>25.5</v>
      </c>
      <c r="AG624" s="8">
        <v>531.79999999999995</v>
      </c>
      <c r="AH624" s="9">
        <v>382</v>
      </c>
      <c r="AI624" s="9">
        <v>2</v>
      </c>
      <c r="AJ624" s="9">
        <v>108.7</v>
      </c>
      <c r="AK624" s="7">
        <v>3.3</v>
      </c>
      <c r="AL624" s="7">
        <v>0.1</v>
      </c>
      <c r="AM624" s="7">
        <v>1.5</v>
      </c>
      <c r="AN624" s="7">
        <v>0.8</v>
      </c>
      <c r="AO624" s="9">
        <v>4</v>
      </c>
      <c r="AP624" s="8">
        <v>37</v>
      </c>
      <c r="AQ624" s="8"/>
      <c r="AR624" s="8">
        <v>4.8</v>
      </c>
      <c r="AS624" s="8">
        <v>5.5</v>
      </c>
      <c r="AT624" s="7">
        <v>10.4</v>
      </c>
      <c r="AU624" s="8">
        <v>49</v>
      </c>
      <c r="AV624" s="7">
        <v>1.5</v>
      </c>
      <c r="AW624" s="8">
        <v>13.1</v>
      </c>
      <c r="AX624" s="7"/>
      <c r="AY624" s="7">
        <v>2.2000000000000002</v>
      </c>
      <c r="AZ624" s="7"/>
      <c r="BA624" s="7"/>
      <c r="BB624" s="9">
        <v>4.5</v>
      </c>
      <c r="BC624" s="7">
        <v>9.8000000000000007</v>
      </c>
      <c r="BD624" s="7">
        <v>24.3</v>
      </c>
      <c r="BE624" s="7">
        <v>2.86</v>
      </c>
      <c r="BF624" s="7">
        <v>10.7</v>
      </c>
      <c r="BG624" s="7">
        <v>2.1</v>
      </c>
      <c r="BH624" s="7">
        <v>0.62</v>
      </c>
      <c r="BI624" s="7">
        <v>1.5</v>
      </c>
      <c r="BJ624" s="7">
        <v>0.23</v>
      </c>
      <c r="BK624" s="7">
        <v>0.78</v>
      </c>
      <c r="BL624" s="7">
        <v>0.18</v>
      </c>
      <c r="BM624" s="7">
        <v>0.36</v>
      </c>
      <c r="BN624" s="7"/>
      <c r="BO624" s="7">
        <v>0.39</v>
      </c>
      <c r="BP624" s="7">
        <v>0.06</v>
      </c>
      <c r="BQ624" s="6" t="s">
        <v>29</v>
      </c>
      <c r="BR624" s="10">
        <v>5.0360340859393293</v>
      </c>
      <c r="BS624" s="10">
        <v>9.9928622412562476</v>
      </c>
      <c r="BT624" s="10">
        <v>0.93577240746405632</v>
      </c>
      <c r="BU624" s="10">
        <v>72.241617212195365</v>
      </c>
      <c r="BV624" s="7">
        <v>9.1982559887741816E-2</v>
      </c>
      <c r="BW624" s="11">
        <v>918.22198533666381</v>
      </c>
      <c r="BX624" s="7">
        <v>25.128205128205128</v>
      </c>
      <c r="BY624" s="7">
        <v>118.17777777777776</v>
      </c>
      <c r="BZ624" s="7">
        <f t="shared" si="58"/>
        <v>9.25</v>
      </c>
      <c r="CA624" s="9">
        <v>17.07021517561882</v>
      </c>
      <c r="CB624" s="12">
        <v>0.93577240746405632</v>
      </c>
      <c r="CC624" s="7">
        <v>10.4</v>
      </c>
      <c r="CD624" s="7">
        <v>10.4</v>
      </c>
      <c r="CJ624" s="2">
        <v>0.93577240746405632</v>
      </c>
      <c r="CK624" s="12">
        <v>0.93577240746405632</v>
      </c>
      <c r="CL624" s="7">
        <v>2.2127050000000001</v>
      </c>
      <c r="CM624" s="7">
        <v>2.2127050000000001</v>
      </c>
      <c r="CS624" s="12">
        <v>0.93577240746405632</v>
      </c>
      <c r="CU624" s="7">
        <v>25.128205128205128</v>
      </c>
    </row>
    <row r="625" spans="1:99" x14ac:dyDescent="0.15">
      <c r="A625" s="3" t="s">
        <v>387</v>
      </c>
      <c r="B625" s="5" t="s">
        <v>67</v>
      </c>
      <c r="C625" s="6">
        <v>18</v>
      </c>
      <c r="D625" s="14">
        <v>288727</v>
      </c>
      <c r="E625" s="14">
        <v>5367903</v>
      </c>
      <c r="F625" s="2">
        <v>-77.856136000000006</v>
      </c>
      <c r="G625" s="2">
        <v>48.428804999999997</v>
      </c>
      <c r="H625" s="5" t="s">
        <v>1</v>
      </c>
      <c r="I625" s="1" t="s">
        <v>46</v>
      </c>
      <c r="J625" s="3" t="s">
        <v>48</v>
      </c>
      <c r="K625" s="3" t="s">
        <v>52</v>
      </c>
      <c r="L625" s="7">
        <v>71.058205999999998</v>
      </c>
      <c r="M625" s="7">
        <v>15.827700999999999</v>
      </c>
      <c r="N625" s="7">
        <v>3.0263000000000002E-2</v>
      </c>
      <c r="O625" s="7">
        <v>2.1587809999999998</v>
      </c>
      <c r="P625" s="7">
        <v>0.92807399999999995</v>
      </c>
      <c r="Q625" s="7">
        <v>2.521941</v>
      </c>
      <c r="R625" s="7">
        <v>6.2947639999999998</v>
      </c>
      <c r="S625" s="7">
        <v>0.81710899999999997</v>
      </c>
      <c r="T625" s="7">
        <v>0.25219399999999997</v>
      </c>
      <c r="U625" s="7">
        <v>0.11096499999999999</v>
      </c>
      <c r="V625" s="7">
        <v>0.84</v>
      </c>
      <c r="W625" s="7">
        <v>99.97</v>
      </c>
      <c r="X625" s="7"/>
      <c r="Y625" s="7"/>
      <c r="Z625" s="7"/>
      <c r="AA625" s="7"/>
      <c r="AB625" s="7"/>
      <c r="AC625" s="8"/>
      <c r="AD625" s="9">
        <v>1</v>
      </c>
      <c r="AE625" s="7">
        <v>1.7</v>
      </c>
      <c r="AF625" s="9">
        <v>33</v>
      </c>
      <c r="AG625" s="8">
        <v>657</v>
      </c>
      <c r="AH625" s="9">
        <v>742</v>
      </c>
      <c r="AI625" s="9">
        <v>0.9</v>
      </c>
      <c r="AJ625" s="9">
        <v>93</v>
      </c>
      <c r="AK625" s="7">
        <v>2.2000000000000002</v>
      </c>
      <c r="AL625" s="7">
        <v>0.09</v>
      </c>
      <c r="AM625" s="7">
        <v>2.1800000000000002</v>
      </c>
      <c r="AN625" s="7">
        <v>0.74</v>
      </c>
      <c r="AO625" s="9">
        <v>3.2</v>
      </c>
      <c r="AP625" s="8">
        <v>28</v>
      </c>
      <c r="AQ625" s="8">
        <v>34</v>
      </c>
      <c r="AR625" s="8">
        <v>14</v>
      </c>
      <c r="AS625" s="8">
        <v>5</v>
      </c>
      <c r="AT625" s="7">
        <v>13</v>
      </c>
      <c r="AU625" s="8">
        <v>47</v>
      </c>
      <c r="AV625" s="7">
        <v>11</v>
      </c>
      <c r="AW625" s="8">
        <v>1.8</v>
      </c>
      <c r="AX625" s="7"/>
      <c r="AY625" s="7"/>
      <c r="AZ625" s="7"/>
      <c r="BA625" s="7"/>
      <c r="BB625" s="9">
        <v>3.8</v>
      </c>
      <c r="BC625" s="7">
        <v>15.3</v>
      </c>
      <c r="BD625" s="7">
        <v>30.4</v>
      </c>
      <c r="BE625" s="7">
        <v>3.49</v>
      </c>
      <c r="BF625" s="7">
        <v>13.6</v>
      </c>
      <c r="BG625" s="7">
        <v>2.31</v>
      </c>
      <c r="BH625" s="7">
        <v>0.65</v>
      </c>
      <c r="BI625" s="7">
        <v>1.54</v>
      </c>
      <c r="BJ625" s="7">
        <v>0.17</v>
      </c>
      <c r="BK625" s="7">
        <v>0.74</v>
      </c>
      <c r="BL625" s="7">
        <v>0.12</v>
      </c>
      <c r="BM625" s="7">
        <v>0.35</v>
      </c>
      <c r="BN625" s="7">
        <v>5.1999999999999998E-2</v>
      </c>
      <c r="BO625" s="7">
        <v>0.32</v>
      </c>
      <c r="BP625" s="7">
        <v>4.4999999999999998E-2</v>
      </c>
      <c r="BQ625" s="6" t="s">
        <v>29</v>
      </c>
      <c r="BR625" s="10">
        <v>7.7037017093190752</v>
      </c>
      <c r="BS625" s="10">
        <v>15.434278220518511</v>
      </c>
      <c r="BT625" s="10">
        <v>0.93621910622415017</v>
      </c>
      <c r="BU625" s="10">
        <v>71.681837990517508</v>
      </c>
      <c r="BV625" s="7">
        <v>0.11099829948984695</v>
      </c>
      <c r="BW625" s="11">
        <v>931.76854975521189</v>
      </c>
      <c r="BX625" s="7">
        <v>47.8125</v>
      </c>
      <c r="BY625" s="7">
        <v>172.89473684210526</v>
      </c>
      <c r="BZ625" s="7">
        <f t="shared" si="58"/>
        <v>8.75</v>
      </c>
      <c r="CA625" s="9">
        <v>32.480221286006852</v>
      </c>
      <c r="CB625" s="12">
        <v>0.93621910622415017</v>
      </c>
      <c r="CC625" s="7">
        <v>13</v>
      </c>
      <c r="CD625" s="7">
        <v>13</v>
      </c>
      <c r="CJ625" s="2">
        <v>0.93621910622415017</v>
      </c>
      <c r="CK625" s="12">
        <v>0.93621910622415017</v>
      </c>
      <c r="CL625" s="7">
        <v>2.1587809999999998</v>
      </c>
      <c r="CM625" s="7">
        <v>2.1587809999999998</v>
      </c>
      <c r="CS625" s="12">
        <v>0.93621910622415017</v>
      </c>
      <c r="CU625" s="7">
        <v>47.8125</v>
      </c>
    </row>
    <row r="626" spans="1:99" x14ac:dyDescent="0.15">
      <c r="B626" s="5" t="s">
        <v>47</v>
      </c>
      <c r="C626" s="6">
        <v>18</v>
      </c>
      <c r="D626" s="14">
        <v>295302</v>
      </c>
      <c r="E626" s="14">
        <v>5514981</v>
      </c>
      <c r="F626" s="2">
        <v>-77.841860999999994</v>
      </c>
      <c r="G626" s="2">
        <v>49.752426</v>
      </c>
      <c r="H626" s="5" t="s">
        <v>1</v>
      </c>
      <c r="I626" s="1" t="s">
        <v>46</v>
      </c>
      <c r="J626" s="3" t="s">
        <v>15</v>
      </c>
      <c r="K626" s="3" t="s">
        <v>9</v>
      </c>
      <c r="L626" s="7">
        <v>74.893488000000005</v>
      </c>
      <c r="M626" s="7">
        <v>11.15845</v>
      </c>
      <c r="N626" s="7">
        <v>7.1008000000000002E-2</v>
      </c>
      <c r="O626" s="7">
        <v>6.2081559999999998</v>
      </c>
      <c r="P626" s="7">
        <v>0.92310800000000004</v>
      </c>
      <c r="Q626" s="7">
        <v>1.572327</v>
      </c>
      <c r="R626" s="7">
        <v>3.7938730000000001</v>
      </c>
      <c r="S626" s="7">
        <v>0.86224400000000001</v>
      </c>
      <c r="T626" s="7">
        <v>0.40576200000000001</v>
      </c>
      <c r="U626" s="7">
        <v>0.111584</v>
      </c>
      <c r="V626" s="7">
        <v>1.3</v>
      </c>
      <c r="W626" s="7">
        <v>99.88</v>
      </c>
      <c r="X626" s="7"/>
      <c r="Y626" s="7">
        <v>7.0000000000000007E-2</v>
      </c>
      <c r="Z626" s="7"/>
      <c r="AA626" s="7"/>
      <c r="AB626" s="7"/>
      <c r="AC626" s="8"/>
      <c r="AD626" s="9"/>
      <c r="AE626" s="7"/>
      <c r="AF626" s="9">
        <v>13.6</v>
      </c>
      <c r="AG626" s="8">
        <v>92.7</v>
      </c>
      <c r="AH626" s="9">
        <v>147</v>
      </c>
      <c r="AI626" s="9">
        <v>13.8</v>
      </c>
      <c r="AJ626" s="9">
        <v>295</v>
      </c>
      <c r="AK626" s="7">
        <v>8.6</v>
      </c>
      <c r="AL626" s="7">
        <v>1</v>
      </c>
      <c r="AM626" s="7">
        <v>3.3</v>
      </c>
      <c r="AN626" s="7">
        <v>0.9</v>
      </c>
      <c r="AO626" s="9">
        <v>11</v>
      </c>
      <c r="AP626" s="8"/>
      <c r="AQ626" s="8"/>
      <c r="AR626" s="8">
        <v>4.2</v>
      </c>
      <c r="AS626" s="8">
        <v>4.7</v>
      </c>
      <c r="AT626" s="7">
        <v>9.1</v>
      </c>
      <c r="AU626" s="8">
        <v>20</v>
      </c>
      <c r="AV626" s="7">
        <v>0.7</v>
      </c>
      <c r="AW626" s="8"/>
      <c r="AX626" s="7"/>
      <c r="AY626" s="7"/>
      <c r="AZ626" s="7"/>
      <c r="BA626" s="7"/>
      <c r="BB626" s="9">
        <v>46.4</v>
      </c>
      <c r="BC626" s="7">
        <v>22.1</v>
      </c>
      <c r="BD626" s="7">
        <v>51.2</v>
      </c>
      <c r="BE626" s="7">
        <v>6.38</v>
      </c>
      <c r="BF626" s="7">
        <v>26.5</v>
      </c>
      <c r="BG626" s="7">
        <v>6.21</v>
      </c>
      <c r="BH626" s="7">
        <v>1.27</v>
      </c>
      <c r="BI626" s="7">
        <v>6.91</v>
      </c>
      <c r="BJ626" s="7">
        <v>1.26</v>
      </c>
      <c r="BK626" s="7">
        <v>7.52</v>
      </c>
      <c r="BL626" s="7">
        <v>1.58</v>
      </c>
      <c r="BM626" s="7">
        <v>4.66</v>
      </c>
      <c r="BN626" s="7">
        <v>0.74</v>
      </c>
      <c r="BO626" s="7">
        <v>4.91</v>
      </c>
      <c r="BP626" s="7">
        <v>0.73</v>
      </c>
      <c r="BQ626" s="6" t="s">
        <v>29</v>
      </c>
      <c r="BR626" s="10">
        <v>4.3999993041412875</v>
      </c>
      <c r="BS626" s="10">
        <v>22.418340434165145</v>
      </c>
      <c r="BT626" s="10">
        <v>0.93640495029417736</v>
      </c>
      <c r="BU626" s="10">
        <v>75.972294583079744</v>
      </c>
      <c r="BV626" s="7">
        <v>0.11171806167400881</v>
      </c>
      <c r="BW626" s="11">
        <v>972.54678033124594</v>
      </c>
      <c r="BX626" s="7">
        <v>4.5010183299389004</v>
      </c>
      <c r="BY626" s="7">
        <v>1.9978448275862071</v>
      </c>
      <c r="BZ626" s="7">
        <f t="shared" si="58"/>
        <v>0</v>
      </c>
      <c r="CA626" s="9">
        <v>3.057653780262243</v>
      </c>
      <c r="CB626" s="12">
        <v>0.93640495029417736</v>
      </c>
      <c r="CC626" s="7">
        <v>9.1</v>
      </c>
      <c r="CD626" s="7">
        <v>9.1</v>
      </c>
      <c r="CJ626" s="2">
        <v>0.93640495029417736</v>
      </c>
      <c r="CK626" s="12"/>
      <c r="CL626" s="7">
        <v>6.2081559999999998</v>
      </c>
      <c r="CM626" s="7"/>
      <c r="CS626" s="12">
        <v>0.93640495029417736</v>
      </c>
      <c r="CU626" s="7">
        <v>4.5010183299389004</v>
      </c>
    </row>
    <row r="627" spans="1:99" x14ac:dyDescent="0.15">
      <c r="B627" s="5" t="s">
        <v>47</v>
      </c>
      <c r="C627" s="6">
        <v>18</v>
      </c>
      <c r="D627" s="14">
        <v>553459</v>
      </c>
      <c r="E627" s="14">
        <v>5531755</v>
      </c>
      <c r="F627" s="2">
        <v>-74.255053000000004</v>
      </c>
      <c r="G627" s="2">
        <v>49.935766999999998</v>
      </c>
      <c r="H627" s="5" t="s">
        <v>1</v>
      </c>
      <c r="I627" s="1" t="s">
        <v>46</v>
      </c>
      <c r="J627" s="3" t="s">
        <v>15</v>
      </c>
      <c r="K627" s="3" t="s">
        <v>45</v>
      </c>
      <c r="L627" s="7">
        <v>62.040816</v>
      </c>
      <c r="M627" s="7">
        <v>18.673469000000001</v>
      </c>
      <c r="N627" s="7">
        <v>5.1020000000000003E-2</v>
      </c>
      <c r="O627" s="7">
        <v>4.8979590000000002</v>
      </c>
      <c r="P627" s="7">
        <v>0.91836700000000004</v>
      </c>
      <c r="Q627" s="7">
        <v>4.5306119999999996</v>
      </c>
      <c r="R627" s="7">
        <v>7.3673469999999996</v>
      </c>
      <c r="S627" s="7">
        <v>0.67346899999999998</v>
      </c>
      <c r="T627" s="7">
        <v>0.72448999999999997</v>
      </c>
      <c r="U627" s="7">
        <v>0.122449</v>
      </c>
      <c r="V627" s="7">
        <v>1.7</v>
      </c>
      <c r="W627" s="7">
        <v>99.7</v>
      </c>
      <c r="X627" s="7"/>
      <c r="Y627" s="7"/>
      <c r="Z627" s="7"/>
      <c r="AA627" s="7"/>
      <c r="AB627" s="7"/>
      <c r="AC627" s="8"/>
      <c r="AD627" s="9"/>
      <c r="AE627" s="7">
        <v>0.9</v>
      </c>
      <c r="AF627" s="9">
        <v>15.7</v>
      </c>
      <c r="AG627" s="8">
        <v>173</v>
      </c>
      <c r="AH627" s="9">
        <v>175.4</v>
      </c>
      <c r="AI627" s="9">
        <v>5.4</v>
      </c>
      <c r="AJ627" s="9">
        <v>110.8</v>
      </c>
      <c r="AK627" s="7">
        <v>2.7</v>
      </c>
      <c r="AL627" s="7">
        <v>0.28999999999999998</v>
      </c>
      <c r="AM627" s="7">
        <v>1</v>
      </c>
      <c r="AN627" s="7">
        <v>0.30399999999999999</v>
      </c>
      <c r="AO627" s="9">
        <v>13.6</v>
      </c>
      <c r="AP627" s="8">
        <v>95</v>
      </c>
      <c r="AQ627" s="8">
        <v>40</v>
      </c>
      <c r="AR627" s="8"/>
      <c r="AS627" s="8"/>
      <c r="AT627" s="7"/>
      <c r="AU627" s="8">
        <v>30</v>
      </c>
      <c r="AV627" s="7"/>
      <c r="AW627" s="8"/>
      <c r="AX627" s="7"/>
      <c r="AY627" s="7"/>
      <c r="AZ627" s="7"/>
      <c r="BA627" s="7"/>
      <c r="BB627" s="9">
        <v>10.1</v>
      </c>
      <c r="BC627" s="7">
        <v>5.2</v>
      </c>
      <c r="BD627" s="7">
        <v>13.1</v>
      </c>
      <c r="BE627" s="7">
        <v>1.5</v>
      </c>
      <c r="BF627" s="7">
        <v>6.2</v>
      </c>
      <c r="BG627" s="7">
        <v>1.2</v>
      </c>
      <c r="BH627" s="7">
        <v>0.3</v>
      </c>
      <c r="BI627" s="7">
        <v>1.2</v>
      </c>
      <c r="BJ627" s="7">
        <v>0.22</v>
      </c>
      <c r="BK627" s="7">
        <v>1.4</v>
      </c>
      <c r="BL627" s="7">
        <v>0.31</v>
      </c>
      <c r="BM627" s="7">
        <v>1</v>
      </c>
      <c r="BN627" s="7">
        <v>0.16</v>
      </c>
      <c r="BO627" s="7">
        <v>1.19</v>
      </c>
      <c r="BP627" s="7">
        <v>0.18</v>
      </c>
      <c r="BQ627" s="6" t="s">
        <v>29</v>
      </c>
      <c r="BR627" s="10">
        <v>10.939400328745643</v>
      </c>
      <c r="BS627" s="10">
        <v>5.3061224489795915</v>
      </c>
      <c r="BT627" s="10">
        <v>0.93710918367346951</v>
      </c>
      <c r="BU627" s="10">
        <v>63.30695510204081</v>
      </c>
      <c r="BV627" s="7">
        <v>0.1228174523570712</v>
      </c>
      <c r="BW627" s="11">
        <v>852.60232105209536</v>
      </c>
      <c r="BX627" s="7">
        <v>4.3697478991596643</v>
      </c>
      <c r="BY627" s="7">
        <v>17.128712871287128</v>
      </c>
      <c r="BZ627" s="7">
        <f t="shared" si="58"/>
        <v>6.9852941176470589</v>
      </c>
      <c r="CA627" s="9">
        <v>2.9684785093598842</v>
      </c>
      <c r="CB627" s="12">
        <v>0.93710918367346951</v>
      </c>
      <c r="CC627" s="7"/>
      <c r="CD627" s="7"/>
      <c r="CJ627" s="2">
        <v>0.93710918367346951</v>
      </c>
      <c r="CK627" s="12">
        <v>0.93710918367346951</v>
      </c>
      <c r="CL627" s="7">
        <v>4.8979590000000002</v>
      </c>
      <c r="CM627" s="7">
        <v>4.8979590000000002</v>
      </c>
      <c r="CS627" s="12">
        <v>0.93710918367346951</v>
      </c>
      <c r="CU627" s="7">
        <v>4.3697478991596643</v>
      </c>
    </row>
    <row r="628" spans="1:99" x14ac:dyDescent="0.15">
      <c r="A628" s="3" t="s">
        <v>306</v>
      </c>
      <c r="B628" s="5" t="s">
        <v>47</v>
      </c>
      <c r="C628" s="6">
        <v>17</v>
      </c>
      <c r="D628" s="14">
        <v>549712.316766</v>
      </c>
      <c r="E628" s="14">
        <v>5380935.9276099997</v>
      </c>
      <c r="F628" s="2">
        <v>-80.325990000000004</v>
      </c>
      <c r="G628" s="2">
        <v>48.579537000000002</v>
      </c>
      <c r="H628" s="5" t="s">
        <v>1</v>
      </c>
      <c r="I628" s="1" t="s">
        <v>46</v>
      </c>
      <c r="J628" s="3" t="s">
        <v>15</v>
      </c>
      <c r="K628" s="3" t="s">
        <v>9</v>
      </c>
      <c r="L628" s="7">
        <v>74.345656000000005</v>
      </c>
      <c r="M628" s="7">
        <v>12.526733999999999</v>
      </c>
      <c r="N628" s="7">
        <v>4.0737000000000002E-2</v>
      </c>
      <c r="O628" s="7">
        <v>4.6847950000000003</v>
      </c>
      <c r="P628" s="7">
        <v>0.90640600000000004</v>
      </c>
      <c r="Q628" s="7">
        <v>1.0591710000000001</v>
      </c>
      <c r="R628" s="7">
        <v>4.2774210000000004</v>
      </c>
      <c r="S628" s="7">
        <v>1.8331809999999999</v>
      </c>
      <c r="T628" s="7">
        <v>0.30553000000000002</v>
      </c>
      <c r="U628" s="7">
        <v>2.0369000000000002E-2</v>
      </c>
      <c r="V628" s="7">
        <v>1.6</v>
      </c>
      <c r="W628" s="7">
        <v>98.3</v>
      </c>
      <c r="X628" s="7">
        <v>0.10970000000000001</v>
      </c>
      <c r="Y628" s="7"/>
      <c r="Z628" s="7"/>
      <c r="AA628" s="7"/>
      <c r="AB628" s="7"/>
      <c r="AC628" s="8"/>
      <c r="AD628" s="9">
        <v>6.3</v>
      </c>
      <c r="AE628" s="7">
        <v>1.1000000000000001</v>
      </c>
      <c r="AF628" s="9">
        <v>42</v>
      </c>
      <c r="AG628" s="8">
        <v>47</v>
      </c>
      <c r="AH628" s="9">
        <v>260</v>
      </c>
      <c r="AI628" s="9">
        <v>62</v>
      </c>
      <c r="AJ628" s="9">
        <v>900</v>
      </c>
      <c r="AK628" s="7">
        <v>28</v>
      </c>
      <c r="AL628" s="7">
        <v>2.4</v>
      </c>
      <c r="AM628" s="7">
        <v>5.5</v>
      </c>
      <c r="AN628" s="7">
        <v>1.5</v>
      </c>
      <c r="AO628" s="9">
        <v>1.9</v>
      </c>
      <c r="AP628" s="8"/>
      <c r="AQ628" s="8"/>
      <c r="AR628" s="8">
        <v>16</v>
      </c>
      <c r="AS628" s="8"/>
      <c r="AT628" s="7">
        <v>14</v>
      </c>
      <c r="AU628" s="8">
        <v>44</v>
      </c>
      <c r="AV628" s="7">
        <v>5</v>
      </c>
      <c r="AW628" s="8"/>
      <c r="AX628" s="7">
        <v>1</v>
      </c>
      <c r="AY628" s="7"/>
      <c r="AZ628" s="7"/>
      <c r="BA628" s="7"/>
      <c r="BB628" s="9">
        <v>270</v>
      </c>
      <c r="BC628" s="7">
        <v>58</v>
      </c>
      <c r="BD628" s="7">
        <v>150</v>
      </c>
      <c r="BE628" s="7">
        <v>25</v>
      </c>
      <c r="BF628" s="7">
        <v>120</v>
      </c>
      <c r="BG628" s="7">
        <v>40</v>
      </c>
      <c r="BH628" s="7">
        <v>10</v>
      </c>
      <c r="BI628" s="7">
        <v>49</v>
      </c>
      <c r="BJ628" s="7">
        <v>8.6999999999999993</v>
      </c>
      <c r="BK628" s="7">
        <v>55</v>
      </c>
      <c r="BL628" s="7">
        <v>12</v>
      </c>
      <c r="BM628" s="7">
        <v>33</v>
      </c>
      <c r="BN628" s="7">
        <v>4.8</v>
      </c>
      <c r="BO628" s="7">
        <v>31</v>
      </c>
      <c r="BP628" s="7">
        <v>5</v>
      </c>
      <c r="BQ628" s="6" t="s">
        <v>32</v>
      </c>
      <c r="BR628" s="10">
        <v>2.3333326060001713</v>
      </c>
      <c r="BS628" s="10">
        <v>59.979317476732163</v>
      </c>
      <c r="BT628" s="10">
        <v>0.93733815925542918</v>
      </c>
      <c r="BU628" s="10">
        <v>76.882788004136515</v>
      </c>
      <c r="BV628" s="7">
        <v>2.0721261444557479E-2</v>
      </c>
      <c r="BW628" s="11">
        <v>830.2178380892143</v>
      </c>
      <c r="BX628" s="7">
        <v>1.8709677419354838</v>
      </c>
      <c r="BY628" s="7">
        <v>0.17407407407407408</v>
      </c>
      <c r="BZ628" s="7">
        <f t="shared" si="58"/>
        <v>0</v>
      </c>
      <c r="CA628" s="9">
        <v>1.2709949548140147</v>
      </c>
      <c r="CB628" s="12">
        <v>0.93733815925542918</v>
      </c>
      <c r="CC628" s="7">
        <v>14</v>
      </c>
      <c r="CD628" s="7">
        <v>14</v>
      </c>
      <c r="CJ628" s="2">
        <v>0.93733815925542918</v>
      </c>
      <c r="CK628" s="12">
        <v>0.93733815925542918</v>
      </c>
      <c r="CL628" s="7">
        <v>4.6847950000000003</v>
      </c>
      <c r="CM628" s="7">
        <v>4.6847950000000003</v>
      </c>
      <c r="CS628" s="12"/>
      <c r="CU628" s="7"/>
    </row>
    <row r="629" spans="1:99" x14ac:dyDescent="0.15">
      <c r="B629" s="5" t="s">
        <v>57</v>
      </c>
      <c r="C629" s="6">
        <v>18</v>
      </c>
      <c r="D629" s="14">
        <v>351383</v>
      </c>
      <c r="E629" s="14">
        <v>5524515</v>
      </c>
      <c r="F629" s="2">
        <v>-77.06756</v>
      </c>
      <c r="G629" s="2">
        <v>49.854602</v>
      </c>
      <c r="H629" s="5" t="s">
        <v>1</v>
      </c>
      <c r="I629" s="1" t="s">
        <v>46</v>
      </c>
      <c r="J629" s="3" t="s">
        <v>48</v>
      </c>
      <c r="K629" s="3" t="s">
        <v>52</v>
      </c>
      <c r="L629" s="7">
        <v>70.206069999999997</v>
      </c>
      <c r="M629" s="7">
        <v>17.378945999999999</v>
      </c>
      <c r="N629" s="7">
        <v>1.0151E-2</v>
      </c>
      <c r="O629" s="7">
        <v>1.197848</v>
      </c>
      <c r="P629" s="7">
        <v>0.92376400000000003</v>
      </c>
      <c r="Q629" s="7">
        <v>0.92376400000000003</v>
      </c>
      <c r="R629" s="7">
        <v>5.8065170000000004</v>
      </c>
      <c r="S629" s="7">
        <v>3.3093089999999998</v>
      </c>
      <c r="T629" s="7">
        <v>0.172571</v>
      </c>
      <c r="U629" s="7">
        <v>7.1058999999999997E-2</v>
      </c>
      <c r="V629" s="7">
        <v>1.4</v>
      </c>
      <c r="W629" s="7">
        <v>99.91</v>
      </c>
      <c r="X629" s="7"/>
      <c r="Y629" s="7">
        <v>0.59</v>
      </c>
      <c r="Z629" s="7"/>
      <c r="AA629" s="7"/>
      <c r="AB629" s="7"/>
      <c r="AC629" s="8"/>
      <c r="AD629" s="9"/>
      <c r="AE629" s="7">
        <v>1.2</v>
      </c>
      <c r="AF629" s="9">
        <v>67.3</v>
      </c>
      <c r="AG629" s="8">
        <v>296.5</v>
      </c>
      <c r="AH629" s="9">
        <v>964</v>
      </c>
      <c r="AI629" s="9">
        <v>3.9</v>
      </c>
      <c r="AJ629" s="9">
        <v>58.1</v>
      </c>
      <c r="AK629" s="7">
        <v>2.2000000000000002</v>
      </c>
      <c r="AL629" s="7">
        <v>0.4</v>
      </c>
      <c r="AM629" s="7">
        <v>0.3</v>
      </c>
      <c r="AN629" s="7">
        <v>0.4</v>
      </c>
      <c r="AO629" s="9">
        <v>2</v>
      </c>
      <c r="AP629" s="8">
        <v>17</v>
      </c>
      <c r="AQ629" s="8"/>
      <c r="AR629" s="8">
        <v>6.2</v>
      </c>
      <c r="AS629" s="8">
        <v>4.7</v>
      </c>
      <c r="AT629" s="7">
        <v>10.5</v>
      </c>
      <c r="AU629" s="8">
        <v>9</v>
      </c>
      <c r="AV629" s="7">
        <v>0.3</v>
      </c>
      <c r="AW629" s="8">
        <v>0.9</v>
      </c>
      <c r="AX629" s="7"/>
      <c r="AY629" s="7"/>
      <c r="AZ629" s="7"/>
      <c r="BA629" s="7"/>
      <c r="BB629" s="9">
        <v>2.1</v>
      </c>
      <c r="BC629" s="7">
        <v>1.3</v>
      </c>
      <c r="BD629" s="7">
        <v>3.4</v>
      </c>
      <c r="BE629" s="7">
        <v>0.47</v>
      </c>
      <c r="BF629" s="7">
        <v>1.9</v>
      </c>
      <c r="BG629" s="7">
        <v>0.4</v>
      </c>
      <c r="BH629" s="7">
        <v>0.2</v>
      </c>
      <c r="BI629" s="7">
        <v>0.64</v>
      </c>
      <c r="BJ629" s="7">
        <v>0.08</v>
      </c>
      <c r="BK629" s="7">
        <v>0.47</v>
      </c>
      <c r="BL629" s="7">
        <v>0.06</v>
      </c>
      <c r="BM629" s="7">
        <v>0.19</v>
      </c>
      <c r="BN629" s="7"/>
      <c r="BO629" s="7">
        <v>0.1</v>
      </c>
      <c r="BP629" s="7">
        <v>0.02</v>
      </c>
      <c r="BQ629" s="6" t="s">
        <v>29</v>
      </c>
      <c r="BR629" s="10">
        <v>1.7546010360471025</v>
      </c>
      <c r="BS629" s="10">
        <v>1.3196629783778298</v>
      </c>
      <c r="BT629" s="10">
        <v>0.93773627042939811</v>
      </c>
      <c r="BU629" s="10">
        <v>71.267962643386468</v>
      </c>
      <c r="BV629" s="7">
        <v>7.1123010709638682E-2</v>
      </c>
      <c r="BW629" s="11">
        <v>883.58825362004166</v>
      </c>
      <c r="BX629" s="7">
        <v>13</v>
      </c>
      <c r="BY629" s="7">
        <v>141.19047619047618</v>
      </c>
      <c r="BZ629" s="7">
        <f t="shared" si="58"/>
        <v>8.5</v>
      </c>
      <c r="CA629" s="9">
        <v>8.8312235653456543</v>
      </c>
      <c r="CB629" s="12">
        <v>0.93773627042939811</v>
      </c>
      <c r="CC629" s="7">
        <v>10.5</v>
      </c>
      <c r="CD629" s="7">
        <v>10.5</v>
      </c>
      <c r="CJ629" s="2">
        <v>0.93773627042939811</v>
      </c>
      <c r="CK629" s="12"/>
      <c r="CL629" s="7">
        <v>1.197848</v>
      </c>
      <c r="CM629" s="7"/>
      <c r="CS629" s="12">
        <v>0.93773627042939811</v>
      </c>
      <c r="CU629" s="7">
        <v>13</v>
      </c>
    </row>
    <row r="630" spans="1:99" x14ac:dyDescent="0.15">
      <c r="B630" s="5" t="s">
        <v>47</v>
      </c>
      <c r="C630" s="6">
        <v>17</v>
      </c>
      <c r="D630" s="14">
        <v>631177</v>
      </c>
      <c r="E630" s="14">
        <v>5342375</v>
      </c>
      <c r="F630" s="2">
        <v>-79.233901000000003</v>
      </c>
      <c r="G630" s="2">
        <v>48.221029000000001</v>
      </c>
      <c r="H630" s="5" t="s">
        <v>1</v>
      </c>
      <c r="I630" s="1" t="s">
        <v>46</v>
      </c>
      <c r="J630" s="3" t="s">
        <v>15</v>
      </c>
      <c r="K630" s="3" t="s">
        <v>9</v>
      </c>
      <c r="L630" s="7">
        <v>74.739530000000002</v>
      </c>
      <c r="M630" s="7">
        <v>11.777324</v>
      </c>
      <c r="N630" s="7">
        <v>4.0857999999999998E-2</v>
      </c>
      <c r="O630" s="7">
        <v>4.1368739999999997</v>
      </c>
      <c r="P630" s="7">
        <v>0.91930500000000004</v>
      </c>
      <c r="Q630" s="7">
        <v>1.7875380000000001</v>
      </c>
      <c r="R630" s="7">
        <v>5.1583249999999996</v>
      </c>
      <c r="S630" s="7">
        <v>1.0827370000000001</v>
      </c>
      <c r="T630" s="7">
        <v>0.33707900000000002</v>
      </c>
      <c r="U630" s="7">
        <v>2.0428999999999999E-2</v>
      </c>
      <c r="V630" s="7">
        <v>1.31</v>
      </c>
      <c r="W630" s="7">
        <v>99.21</v>
      </c>
      <c r="X630" s="7"/>
      <c r="Y630" s="7"/>
      <c r="Z630" s="7"/>
      <c r="AA630" s="7"/>
      <c r="AB630" s="7"/>
      <c r="AC630" s="8"/>
      <c r="AD630" s="9"/>
      <c r="AE630" s="7">
        <v>0.21</v>
      </c>
      <c r="AF630" s="9">
        <v>11</v>
      </c>
      <c r="AG630" s="8">
        <v>210</v>
      </c>
      <c r="AH630" s="9"/>
      <c r="AI630" s="9">
        <v>14</v>
      </c>
      <c r="AJ630" s="9">
        <v>260</v>
      </c>
      <c r="AK630" s="7">
        <v>6.7</v>
      </c>
      <c r="AL630" s="7">
        <v>0.99</v>
      </c>
      <c r="AM630" s="7">
        <v>3.7</v>
      </c>
      <c r="AN630" s="7">
        <v>1.2</v>
      </c>
      <c r="AO630" s="9">
        <v>10</v>
      </c>
      <c r="AP630" s="8"/>
      <c r="AQ630" s="8"/>
      <c r="AR630" s="8"/>
      <c r="AS630" s="8"/>
      <c r="AT630" s="7"/>
      <c r="AU630" s="8"/>
      <c r="AV630" s="7"/>
      <c r="AW630" s="8"/>
      <c r="AX630" s="7"/>
      <c r="AY630" s="7"/>
      <c r="AZ630" s="7"/>
      <c r="BA630" s="7"/>
      <c r="BB630" s="9">
        <v>45</v>
      </c>
      <c r="BC630" s="7">
        <v>17</v>
      </c>
      <c r="BD630" s="7">
        <v>38</v>
      </c>
      <c r="BE630" s="7"/>
      <c r="BF630" s="7">
        <v>24</v>
      </c>
      <c r="BG630" s="7">
        <v>5</v>
      </c>
      <c r="BH630" s="7">
        <v>1.1000000000000001</v>
      </c>
      <c r="BI630" s="7"/>
      <c r="BJ630" s="7">
        <v>0.91</v>
      </c>
      <c r="BK630" s="7"/>
      <c r="BL630" s="7">
        <v>1.5</v>
      </c>
      <c r="BM630" s="7"/>
      <c r="BN630" s="7">
        <v>1.3</v>
      </c>
      <c r="BO630" s="7">
        <v>4.8</v>
      </c>
      <c r="BP630" s="7">
        <v>0.69</v>
      </c>
      <c r="BQ630" s="6" t="s">
        <v>29</v>
      </c>
      <c r="BR630" s="10">
        <v>4.7641532523595291</v>
      </c>
      <c r="BS630" s="10">
        <v>17.364657814096017</v>
      </c>
      <c r="BT630" s="10">
        <v>0.93902451481103189</v>
      </c>
      <c r="BU630" s="10">
        <v>76.342727272727288</v>
      </c>
      <c r="BV630" s="7">
        <v>2.0591674226388471E-2</v>
      </c>
      <c r="BW630" s="11">
        <v>824.8112840613552</v>
      </c>
      <c r="BX630" s="7">
        <v>3.541666666666667</v>
      </c>
      <c r="BY630" s="7">
        <v>4.666666666666667</v>
      </c>
      <c r="BZ630" s="7">
        <f t="shared" si="58"/>
        <v>0</v>
      </c>
      <c r="CA630" s="9">
        <v>2.4059423174819892</v>
      </c>
      <c r="CB630" s="12">
        <v>0.93902451481103189</v>
      </c>
      <c r="CC630" s="7"/>
      <c r="CD630" s="7"/>
      <c r="CJ630" s="2">
        <v>0.93902451481103189</v>
      </c>
      <c r="CK630" s="12">
        <v>0.93902451481103189</v>
      </c>
      <c r="CL630" s="7">
        <v>4.1368739999999997</v>
      </c>
      <c r="CM630" s="7">
        <v>4.1368739999999997</v>
      </c>
      <c r="CS630" s="12">
        <v>0.93902451481103189</v>
      </c>
      <c r="CU630" s="7">
        <v>3.541666666666667</v>
      </c>
    </row>
    <row r="631" spans="1:99" x14ac:dyDescent="0.15">
      <c r="B631" s="5" t="s">
        <v>57</v>
      </c>
      <c r="C631" s="6">
        <v>18</v>
      </c>
      <c r="D631" s="14">
        <v>545704</v>
      </c>
      <c r="E631" s="14">
        <v>5493515</v>
      </c>
      <c r="F631" s="2">
        <v>-74.367600999999993</v>
      </c>
      <c r="G631" s="2">
        <v>49.592485000000003</v>
      </c>
      <c r="H631" s="5" t="s">
        <v>1</v>
      </c>
      <c r="I631" s="1" t="s">
        <v>46</v>
      </c>
      <c r="J631" s="3" t="s">
        <v>48</v>
      </c>
      <c r="K631" s="3" t="s">
        <v>52</v>
      </c>
      <c r="L631" s="7">
        <v>71.356784000000005</v>
      </c>
      <c r="M631" s="7">
        <v>14.673367000000001</v>
      </c>
      <c r="N631" s="7">
        <v>4.0201000000000001E-2</v>
      </c>
      <c r="O631" s="7">
        <v>3.1457290000000002</v>
      </c>
      <c r="P631" s="7">
        <v>0.93467299999999998</v>
      </c>
      <c r="Q631" s="7">
        <v>3.6884420000000002</v>
      </c>
      <c r="R631" s="7">
        <v>4.5929650000000004</v>
      </c>
      <c r="S631" s="7">
        <v>1.0854269999999999</v>
      </c>
      <c r="T631" s="7">
        <v>0.39195999999999998</v>
      </c>
      <c r="U631" s="7">
        <v>9.0452000000000005E-2</v>
      </c>
      <c r="V631" s="7">
        <v>0.74</v>
      </c>
      <c r="W631" s="7">
        <v>100.24</v>
      </c>
      <c r="X631" s="7"/>
      <c r="Y631" s="7"/>
      <c r="Z631" s="7"/>
      <c r="AA631" s="7"/>
      <c r="AB631" s="7"/>
      <c r="AC631" s="8">
        <v>37</v>
      </c>
      <c r="AD631" s="9"/>
      <c r="AE631" s="7">
        <v>1.5</v>
      </c>
      <c r="AF631" s="9">
        <v>40</v>
      </c>
      <c r="AG631" s="8">
        <v>216</v>
      </c>
      <c r="AH631" s="9">
        <v>313</v>
      </c>
      <c r="AI631" s="9">
        <v>3.9</v>
      </c>
      <c r="AJ631" s="9">
        <v>177</v>
      </c>
      <c r="AK631" s="7">
        <v>3.7</v>
      </c>
      <c r="AL631" s="7">
        <v>0.32</v>
      </c>
      <c r="AM631" s="7">
        <v>1.08</v>
      </c>
      <c r="AN631" s="7">
        <v>0.34</v>
      </c>
      <c r="AO631" s="9">
        <v>4.7</v>
      </c>
      <c r="AP631" s="8">
        <v>37</v>
      </c>
      <c r="AQ631" s="8">
        <v>14</v>
      </c>
      <c r="AR631" s="8">
        <v>6</v>
      </c>
      <c r="AS631" s="8">
        <v>7</v>
      </c>
      <c r="AT631" s="7">
        <v>5</v>
      </c>
      <c r="AU631" s="8">
        <v>68</v>
      </c>
      <c r="AV631" s="7">
        <v>3</v>
      </c>
      <c r="AW631" s="8"/>
      <c r="AX631" s="7">
        <v>1.5</v>
      </c>
      <c r="AY631" s="7"/>
      <c r="AZ631" s="7"/>
      <c r="BA631" s="7"/>
      <c r="BB631" s="9">
        <v>3.7</v>
      </c>
      <c r="BC631" s="7">
        <v>5.29</v>
      </c>
      <c r="BD631" s="7">
        <v>9.6999999999999993</v>
      </c>
      <c r="BE631" s="7">
        <v>1.1200000000000001</v>
      </c>
      <c r="BF631" s="7">
        <v>4.41</v>
      </c>
      <c r="BG631" s="7">
        <v>0.99</v>
      </c>
      <c r="BH631" s="7">
        <v>0.46400000000000002</v>
      </c>
      <c r="BI631" s="7">
        <v>0.87</v>
      </c>
      <c r="BJ631" s="7">
        <v>0.13</v>
      </c>
      <c r="BK631" s="7">
        <v>0.67</v>
      </c>
      <c r="BL631" s="7">
        <v>0.12</v>
      </c>
      <c r="BM631" s="7">
        <v>0.32</v>
      </c>
      <c r="BN631" s="7">
        <v>4.4999999999999998E-2</v>
      </c>
      <c r="BO631" s="7">
        <v>0.3</v>
      </c>
      <c r="BP631" s="7">
        <v>4.4999999999999998E-2</v>
      </c>
      <c r="BQ631" s="6" t="s">
        <v>29</v>
      </c>
      <c r="BR631" s="10">
        <v>4.2314821724537905</v>
      </c>
      <c r="BS631" s="10">
        <v>5.316582914572864</v>
      </c>
      <c r="BT631" s="10">
        <v>0.93936984924623113</v>
      </c>
      <c r="BU631" s="10">
        <v>71.715360804020108</v>
      </c>
      <c r="BV631" s="7">
        <v>9.0235434956105365E-2</v>
      </c>
      <c r="BW631" s="11">
        <v>911.17991741585467</v>
      </c>
      <c r="BX631" s="7">
        <v>17.633333333333333</v>
      </c>
      <c r="BY631" s="7">
        <v>58.378378378378379</v>
      </c>
      <c r="BZ631" s="7">
        <f t="shared" si="58"/>
        <v>7.8723404255319149</v>
      </c>
      <c r="CA631" s="9">
        <v>11.978762220686798</v>
      </c>
      <c r="CB631" s="12">
        <v>0.93936984924623113</v>
      </c>
      <c r="CC631" s="7">
        <v>5</v>
      </c>
      <c r="CD631" s="7">
        <v>5</v>
      </c>
      <c r="CJ631" s="2">
        <v>0.93936984924623113</v>
      </c>
      <c r="CK631" s="12">
        <v>0.93936984924623113</v>
      </c>
      <c r="CL631" s="7">
        <v>3.1457290000000002</v>
      </c>
      <c r="CM631" s="7">
        <v>3.1457290000000002</v>
      </c>
      <c r="CS631" s="12">
        <v>0.93936984924623113</v>
      </c>
      <c r="CU631" s="7">
        <v>17.633333333333333</v>
      </c>
    </row>
    <row r="632" spans="1:99" x14ac:dyDescent="0.15">
      <c r="B632" s="5" t="s">
        <v>47</v>
      </c>
      <c r="C632" s="6">
        <v>18</v>
      </c>
      <c r="D632" s="14">
        <v>417616</v>
      </c>
      <c r="E632" s="14">
        <v>5448015</v>
      </c>
      <c r="F632" s="2">
        <v>-76.130425000000002</v>
      </c>
      <c r="G632" s="2">
        <v>49.179406999999998</v>
      </c>
      <c r="H632" s="5" t="s">
        <v>1</v>
      </c>
      <c r="I632" s="1" t="s">
        <v>46</v>
      </c>
      <c r="J632" s="3" t="s">
        <v>48</v>
      </c>
      <c r="K632" s="3" t="s">
        <v>52</v>
      </c>
      <c r="L632" s="7">
        <v>71.193084999999996</v>
      </c>
      <c r="M632" s="7">
        <v>15.096995</v>
      </c>
      <c r="N632" s="7">
        <v>4.0204999999999998E-2</v>
      </c>
      <c r="O632" s="7">
        <v>3.3872749999999998</v>
      </c>
      <c r="P632" s="7">
        <v>0.93476700000000001</v>
      </c>
      <c r="Q632" s="7">
        <v>3.578249</v>
      </c>
      <c r="R632" s="7">
        <v>3.9702480000000002</v>
      </c>
      <c r="S632" s="7">
        <v>1.27651</v>
      </c>
      <c r="T632" s="7">
        <v>0.41210200000000002</v>
      </c>
      <c r="U632" s="7">
        <v>0.110564</v>
      </c>
      <c r="V632" s="7">
        <v>0.52</v>
      </c>
      <c r="W632" s="7">
        <v>100.01</v>
      </c>
      <c r="X632" s="7"/>
      <c r="Y632" s="7"/>
      <c r="Z632" s="7"/>
      <c r="AA632" s="7"/>
      <c r="AB632" s="7"/>
      <c r="AC632" s="8"/>
      <c r="AD632" s="9"/>
      <c r="AE632" s="7">
        <v>1.68</v>
      </c>
      <c r="AF632" s="9">
        <v>28</v>
      </c>
      <c r="AG632" s="8">
        <v>228</v>
      </c>
      <c r="AH632" s="9">
        <v>291</v>
      </c>
      <c r="AI632" s="9">
        <v>9</v>
      </c>
      <c r="AJ632" s="9">
        <v>122</v>
      </c>
      <c r="AK632" s="7">
        <v>3.5</v>
      </c>
      <c r="AL632" s="7">
        <v>4</v>
      </c>
      <c r="AM632" s="7">
        <v>4</v>
      </c>
      <c r="AN632" s="7">
        <v>5</v>
      </c>
      <c r="AO632" s="9">
        <v>2</v>
      </c>
      <c r="AP632" s="8"/>
      <c r="AQ632" s="8">
        <v>23</v>
      </c>
      <c r="AR632" s="8">
        <v>26</v>
      </c>
      <c r="AS632" s="8">
        <v>96</v>
      </c>
      <c r="AT632" s="7"/>
      <c r="AU632" s="8"/>
      <c r="AV632" s="7"/>
      <c r="AW632" s="8"/>
      <c r="AX632" s="7"/>
      <c r="AY632" s="7"/>
      <c r="AZ632" s="7"/>
      <c r="BA632" s="7"/>
      <c r="BB632" s="9">
        <v>9</v>
      </c>
      <c r="BC632" s="7">
        <v>18.7</v>
      </c>
      <c r="BD632" s="7">
        <v>31.7</v>
      </c>
      <c r="BE632" s="7"/>
      <c r="BF632" s="7">
        <v>33.4</v>
      </c>
      <c r="BG632" s="7">
        <v>2.2400000000000002</v>
      </c>
      <c r="BH632" s="7">
        <v>0.8</v>
      </c>
      <c r="BI632" s="7"/>
      <c r="BJ632" s="7">
        <v>0.2</v>
      </c>
      <c r="BK632" s="7"/>
      <c r="BL632" s="7"/>
      <c r="BM632" s="7"/>
      <c r="BN632" s="7"/>
      <c r="BO632" s="7">
        <v>0.4</v>
      </c>
      <c r="BP632" s="7">
        <v>0.12</v>
      </c>
      <c r="BQ632" s="6" t="s">
        <v>29</v>
      </c>
      <c r="BR632" s="10">
        <v>3.1102365042185336</v>
      </c>
      <c r="BS632" s="10">
        <v>18.795858880289476</v>
      </c>
      <c r="BT632" s="10">
        <v>0.93955874962307773</v>
      </c>
      <c r="BU632" s="10">
        <v>71.558030957885194</v>
      </c>
      <c r="BV632" s="7">
        <v>0.11055294470552944</v>
      </c>
      <c r="BW632" s="11">
        <v>930.14342414819555</v>
      </c>
      <c r="BX632" s="7">
        <v>46.749999999999993</v>
      </c>
      <c r="BY632" s="7">
        <v>25.333333333333332</v>
      </c>
      <c r="BZ632" s="7">
        <f t="shared" si="58"/>
        <v>0</v>
      </c>
      <c r="CA632" s="9">
        <v>31.758438590762253</v>
      </c>
      <c r="CB632" s="12">
        <v>0.93955874962307773</v>
      </c>
      <c r="CC632" s="7"/>
      <c r="CD632" s="7"/>
      <c r="CJ632" s="2">
        <v>0.93955874962307773</v>
      </c>
      <c r="CK632" s="12">
        <v>0.93955874962307773</v>
      </c>
      <c r="CL632" s="7">
        <v>3.3872749999999998</v>
      </c>
      <c r="CM632" s="7">
        <v>3.3872749999999998</v>
      </c>
      <c r="CS632" s="12">
        <v>0.93955874962307773</v>
      </c>
      <c r="CU632" s="7">
        <v>46.749999999999993</v>
      </c>
    </row>
    <row r="633" spans="1:99" x14ac:dyDescent="0.15">
      <c r="A633" s="3" t="s">
        <v>304</v>
      </c>
      <c r="B633" s="5" t="s">
        <v>47</v>
      </c>
      <c r="C633" s="6">
        <v>18</v>
      </c>
      <c r="D633" s="14">
        <v>305067</v>
      </c>
      <c r="E633" s="14">
        <v>5353609</v>
      </c>
      <c r="F633" s="2">
        <v>-77.628868999999995</v>
      </c>
      <c r="G633" s="2">
        <v>48.305612000000004</v>
      </c>
      <c r="H633" s="5" t="s">
        <v>1</v>
      </c>
      <c r="I633" s="1" t="s">
        <v>46</v>
      </c>
      <c r="J633" s="3" t="s">
        <v>15</v>
      </c>
      <c r="K633" s="3" t="s">
        <v>45</v>
      </c>
      <c r="L633" s="7">
        <v>67.385581000000002</v>
      </c>
      <c r="M633" s="7">
        <v>16.332522999999998</v>
      </c>
      <c r="N633" s="7">
        <v>0.24301300000000001</v>
      </c>
      <c r="O633" s="7">
        <v>5.5994330000000003</v>
      </c>
      <c r="P633" s="7">
        <v>0.93155100000000002</v>
      </c>
      <c r="Q633" s="7">
        <v>1.8124750000000001</v>
      </c>
      <c r="R633" s="7">
        <v>6.0854600000000003</v>
      </c>
      <c r="S633" s="7">
        <v>1.1340619999999999</v>
      </c>
      <c r="T633" s="7">
        <v>0.36452000000000001</v>
      </c>
      <c r="U633" s="7">
        <v>0.11138099999999999</v>
      </c>
      <c r="V633" s="7">
        <v>0.68</v>
      </c>
      <c r="W633" s="7">
        <v>99.44</v>
      </c>
      <c r="X633" s="7">
        <v>0.02</v>
      </c>
      <c r="Y633" s="7"/>
      <c r="Z633" s="7"/>
      <c r="AA633" s="7"/>
      <c r="AB633" s="7"/>
      <c r="AC633" s="8"/>
      <c r="AD633" s="9">
        <v>1</v>
      </c>
      <c r="AE633" s="7">
        <v>1.5</v>
      </c>
      <c r="AF633" s="9">
        <v>36</v>
      </c>
      <c r="AG633" s="8">
        <v>232</v>
      </c>
      <c r="AH633" s="9">
        <v>1489</v>
      </c>
      <c r="AI633" s="9">
        <v>4.9000000000000004</v>
      </c>
      <c r="AJ633" s="9">
        <v>138</v>
      </c>
      <c r="AK633" s="7">
        <v>3.5</v>
      </c>
      <c r="AL633" s="7">
        <v>0.5</v>
      </c>
      <c r="AM633" s="7">
        <v>3.61</v>
      </c>
      <c r="AN633" s="7">
        <v>0.74</v>
      </c>
      <c r="AO633" s="9">
        <v>7.3</v>
      </c>
      <c r="AP633" s="8">
        <v>58</v>
      </c>
      <c r="AQ633" s="8">
        <v>28</v>
      </c>
      <c r="AR633" s="8">
        <v>16</v>
      </c>
      <c r="AS633" s="8">
        <v>2</v>
      </c>
      <c r="AT633" s="7">
        <v>4</v>
      </c>
      <c r="AU633" s="8">
        <v>189</v>
      </c>
      <c r="AV633" s="7">
        <v>30</v>
      </c>
      <c r="AW633" s="8"/>
      <c r="AX633" s="7"/>
      <c r="AY633" s="7"/>
      <c r="AZ633" s="7"/>
      <c r="BA633" s="7"/>
      <c r="BB633" s="9">
        <v>7.5</v>
      </c>
      <c r="BC633" s="7">
        <v>4.38</v>
      </c>
      <c r="BD633" s="7">
        <v>8.42</v>
      </c>
      <c r="BE633" s="7">
        <v>0.9</v>
      </c>
      <c r="BF633" s="7">
        <v>3.45</v>
      </c>
      <c r="BG633" s="7">
        <v>0.83</v>
      </c>
      <c r="BH633" s="7">
        <v>0.42399999999999999</v>
      </c>
      <c r="BI633" s="7">
        <v>0.96</v>
      </c>
      <c r="BJ633" s="7">
        <v>0.16</v>
      </c>
      <c r="BK633" s="7">
        <v>1.06</v>
      </c>
      <c r="BL633" s="7">
        <v>0.24</v>
      </c>
      <c r="BM633" s="7">
        <v>0.83</v>
      </c>
      <c r="BN633" s="7">
        <v>0.14000000000000001</v>
      </c>
      <c r="BO633" s="7">
        <v>1.03</v>
      </c>
      <c r="BP633" s="7">
        <v>0.17399999999999999</v>
      </c>
      <c r="BQ633" s="6" t="s">
        <v>29</v>
      </c>
      <c r="BR633" s="10">
        <v>5.3660734598284758</v>
      </c>
      <c r="BS633" s="10">
        <v>4.4349939246658572</v>
      </c>
      <c r="BT633" s="10">
        <v>0.94324726609963561</v>
      </c>
      <c r="BU633" s="10">
        <v>68.231653503442701</v>
      </c>
      <c r="BV633" s="7">
        <v>0.11200824617860015</v>
      </c>
      <c r="BW633" s="11">
        <v>897.70203309809506</v>
      </c>
      <c r="BX633" s="7">
        <v>4.2524271844660193</v>
      </c>
      <c r="BY633" s="7">
        <v>30.933333333333334</v>
      </c>
      <c r="BZ633" s="7">
        <f t="shared" si="58"/>
        <v>7.9452054794520546</v>
      </c>
      <c r="CA633" s="9">
        <v>2.8887796277979061</v>
      </c>
      <c r="CB633" s="12">
        <v>0.94324726609963561</v>
      </c>
      <c r="CC633" s="7">
        <v>4</v>
      </c>
      <c r="CD633" s="7">
        <v>4</v>
      </c>
      <c r="CJ633" s="2">
        <v>0.94324726609963561</v>
      </c>
      <c r="CK633" s="12">
        <v>0.94324726609963561</v>
      </c>
      <c r="CL633" s="7">
        <v>5.5994330000000003</v>
      </c>
      <c r="CM633" s="7">
        <v>5.5994330000000003</v>
      </c>
      <c r="CS633" s="12">
        <v>0.94324726609963561</v>
      </c>
      <c r="CU633" s="7">
        <v>4.2524271844660193</v>
      </c>
    </row>
    <row r="634" spans="1:99" x14ac:dyDescent="0.15">
      <c r="B634" s="5" t="s">
        <v>57</v>
      </c>
      <c r="C634" s="6">
        <v>18</v>
      </c>
      <c r="D634" s="14">
        <v>385972</v>
      </c>
      <c r="E634" s="14">
        <v>5421155</v>
      </c>
      <c r="F634" s="2">
        <v>-76.556916999999999</v>
      </c>
      <c r="G634" s="2">
        <v>48.932811999999998</v>
      </c>
      <c r="H634" s="5" t="s">
        <v>1</v>
      </c>
      <c r="I634" s="1" t="s">
        <v>46</v>
      </c>
      <c r="J634" s="3" t="s">
        <v>48</v>
      </c>
      <c r="K634" s="3" t="s">
        <v>52</v>
      </c>
      <c r="L634" s="7">
        <v>71.008705000000006</v>
      </c>
      <c r="M634" s="7">
        <v>15.053763</v>
      </c>
      <c r="N634" s="7">
        <v>5.1202999999999999E-2</v>
      </c>
      <c r="O634" s="7">
        <v>3.195084</v>
      </c>
      <c r="P634" s="7">
        <v>0.92165900000000001</v>
      </c>
      <c r="Q634" s="7">
        <v>3.102919</v>
      </c>
      <c r="R634" s="7">
        <v>4.3625189999999998</v>
      </c>
      <c r="S634" s="7">
        <v>1.8945209999999999</v>
      </c>
      <c r="T634" s="7">
        <v>0.32770100000000002</v>
      </c>
      <c r="U634" s="7">
        <v>8.1924999999999998E-2</v>
      </c>
      <c r="V634" s="7">
        <v>0.56999999999999995</v>
      </c>
      <c r="W634" s="7">
        <v>98.22</v>
      </c>
      <c r="X634" s="7">
        <v>0.02</v>
      </c>
      <c r="Y634" s="7"/>
      <c r="Z634" s="7"/>
      <c r="AA634" s="7"/>
      <c r="AB634" s="7"/>
      <c r="AC634" s="8"/>
      <c r="AD634" s="9">
        <v>1</v>
      </c>
      <c r="AE634" s="7">
        <v>2.6</v>
      </c>
      <c r="AF634" s="9">
        <v>61</v>
      </c>
      <c r="AG634" s="8">
        <v>284</v>
      </c>
      <c r="AH634" s="9">
        <v>437</v>
      </c>
      <c r="AI634" s="9">
        <v>3.7</v>
      </c>
      <c r="AJ634" s="9">
        <v>108</v>
      </c>
      <c r="AK634" s="7">
        <v>2.7</v>
      </c>
      <c r="AL634" s="7">
        <v>0.51</v>
      </c>
      <c r="AM634" s="7">
        <v>6.45</v>
      </c>
      <c r="AN634" s="7">
        <v>0.91</v>
      </c>
      <c r="AO634" s="9">
        <v>4.5</v>
      </c>
      <c r="AP634" s="8">
        <v>40</v>
      </c>
      <c r="AQ634" s="8">
        <v>43</v>
      </c>
      <c r="AR634" s="8">
        <v>15</v>
      </c>
      <c r="AS634" s="8">
        <v>7</v>
      </c>
      <c r="AT634" s="7">
        <v>23</v>
      </c>
      <c r="AU634" s="8">
        <v>55</v>
      </c>
      <c r="AV634" s="7">
        <v>12</v>
      </c>
      <c r="AW634" s="8">
        <v>4.2</v>
      </c>
      <c r="AX634" s="7"/>
      <c r="AY634" s="7"/>
      <c r="AZ634" s="7"/>
      <c r="BA634" s="7"/>
      <c r="BB634" s="9">
        <v>5.5</v>
      </c>
      <c r="BC634" s="7">
        <v>12</v>
      </c>
      <c r="BD634" s="7">
        <v>34.4</v>
      </c>
      <c r="BE634" s="7">
        <v>2.74</v>
      </c>
      <c r="BF634" s="7">
        <v>9.11</v>
      </c>
      <c r="BG634" s="7">
        <v>1.7</v>
      </c>
      <c r="BH634" s="7">
        <v>0.48299999999999998</v>
      </c>
      <c r="BI634" s="7">
        <v>1.28</v>
      </c>
      <c r="BJ634" s="7">
        <v>0.21</v>
      </c>
      <c r="BK634" s="7">
        <v>1.1299999999999999</v>
      </c>
      <c r="BL634" s="7">
        <v>0.21</v>
      </c>
      <c r="BM634" s="7">
        <v>0.57999999999999996</v>
      </c>
      <c r="BN634" s="7">
        <v>0.105</v>
      </c>
      <c r="BO634" s="7">
        <v>0.71</v>
      </c>
      <c r="BP634" s="7">
        <v>0.1</v>
      </c>
      <c r="BQ634" s="6" t="s">
        <v>29</v>
      </c>
      <c r="BR634" s="10">
        <v>2.302702899571976</v>
      </c>
      <c r="BS634" s="10">
        <v>12.288786482334869</v>
      </c>
      <c r="BT634" s="10">
        <v>0.9438392217101893</v>
      </c>
      <c r="BU634" s="10">
        <v>72.717567844342042</v>
      </c>
      <c r="BV634" s="7">
        <v>8.3409692526980245E-2</v>
      </c>
      <c r="BW634" s="11">
        <v>913.17766867196053</v>
      </c>
      <c r="BX634" s="7">
        <v>16.901408450704228</v>
      </c>
      <c r="BY634" s="7">
        <v>51.636363636363633</v>
      </c>
      <c r="BZ634" s="7">
        <f t="shared" si="58"/>
        <v>8.8888888888888893</v>
      </c>
      <c r="CA634" s="9">
        <v>11.481547430568567</v>
      </c>
      <c r="CB634" s="12">
        <v>0.9438392217101893</v>
      </c>
      <c r="CC634" s="7">
        <v>23</v>
      </c>
      <c r="CD634" s="7">
        <v>23</v>
      </c>
      <c r="CJ634" s="2">
        <v>0.9438392217101893</v>
      </c>
      <c r="CK634" s="12">
        <v>0.9438392217101893</v>
      </c>
      <c r="CL634" s="7">
        <v>3.195084</v>
      </c>
      <c r="CM634" s="7">
        <v>3.195084</v>
      </c>
      <c r="CS634" s="12">
        <v>0.9438392217101893</v>
      </c>
      <c r="CU634" s="7">
        <v>16.901408450704228</v>
      </c>
    </row>
    <row r="635" spans="1:99" x14ac:dyDescent="0.15">
      <c r="A635" s="3" t="s">
        <v>241</v>
      </c>
      <c r="B635" s="5" t="s">
        <v>67</v>
      </c>
      <c r="C635" s="6">
        <v>17</v>
      </c>
      <c r="D635" s="14">
        <v>561941</v>
      </c>
      <c r="E635" s="14">
        <v>5324596</v>
      </c>
      <c r="F635" s="2">
        <v>-80.168486999999999</v>
      </c>
      <c r="G635" s="2">
        <v>48.071629999999999</v>
      </c>
      <c r="H635" s="5" t="s">
        <v>1</v>
      </c>
      <c r="I635" s="1" t="s">
        <v>46</v>
      </c>
      <c r="J635" s="3" t="s">
        <v>15</v>
      </c>
      <c r="K635" s="3" t="s">
        <v>9</v>
      </c>
      <c r="L635" s="7">
        <v>71.297601999999998</v>
      </c>
      <c r="M635" s="7">
        <v>16.209954</v>
      </c>
      <c r="N635" s="7">
        <v>2.0149E-2</v>
      </c>
      <c r="O635" s="7">
        <v>1.5917790000000001</v>
      </c>
      <c r="P635" s="7">
        <v>0.93693300000000002</v>
      </c>
      <c r="Q635" s="7">
        <v>1.339915</v>
      </c>
      <c r="R635" s="7">
        <v>6.709651</v>
      </c>
      <c r="S635" s="7">
        <v>1.6220030000000001</v>
      </c>
      <c r="T635" s="7">
        <v>0.191416</v>
      </c>
      <c r="U635" s="7">
        <v>8.0596000000000001E-2</v>
      </c>
      <c r="V635" s="7">
        <v>1.01</v>
      </c>
      <c r="W635" s="7">
        <v>100.27</v>
      </c>
      <c r="X635" s="7"/>
      <c r="Y635" s="7">
        <v>0.31</v>
      </c>
      <c r="Z635" s="7"/>
      <c r="AA635" s="7"/>
      <c r="AB635" s="7"/>
      <c r="AC635" s="8">
        <v>7</v>
      </c>
      <c r="AD635" s="9">
        <v>0.75</v>
      </c>
      <c r="AE635" s="7">
        <v>0.19</v>
      </c>
      <c r="AF635" s="9">
        <v>19</v>
      </c>
      <c r="AG635" s="8">
        <v>902</v>
      </c>
      <c r="AH635" s="9">
        <v>620</v>
      </c>
      <c r="AI635" s="9">
        <v>1.8</v>
      </c>
      <c r="AJ635" s="9">
        <v>91</v>
      </c>
      <c r="AK635" s="7">
        <v>2.5</v>
      </c>
      <c r="AL635" s="7">
        <v>0.18</v>
      </c>
      <c r="AM635" s="7">
        <v>2.11</v>
      </c>
      <c r="AN635" s="7">
        <v>0.64900000000000002</v>
      </c>
      <c r="AO635" s="9">
        <v>1.6</v>
      </c>
      <c r="AP635" s="8">
        <v>20.2</v>
      </c>
      <c r="AQ635" s="8">
        <v>43</v>
      </c>
      <c r="AR635" s="8">
        <v>13</v>
      </c>
      <c r="AS635" s="8">
        <v>4</v>
      </c>
      <c r="AT635" s="7"/>
      <c r="AU635" s="8">
        <v>30</v>
      </c>
      <c r="AV635" s="7">
        <v>9</v>
      </c>
      <c r="AW635" s="8"/>
      <c r="AX635" s="7"/>
      <c r="AY635" s="7"/>
      <c r="AZ635" s="7"/>
      <c r="BA635" s="7"/>
      <c r="BB635" s="9">
        <v>3.71</v>
      </c>
      <c r="BC635" s="7">
        <v>14.54</v>
      </c>
      <c r="BD635" s="7">
        <v>31.68</v>
      </c>
      <c r="BE635" s="7">
        <v>4.0010000000000003</v>
      </c>
      <c r="BF635" s="7">
        <v>16.3</v>
      </c>
      <c r="BG635" s="7">
        <v>3.23</v>
      </c>
      <c r="BH635" s="7">
        <v>0.85499999999999998</v>
      </c>
      <c r="BI635" s="7">
        <v>2.0099999999999998</v>
      </c>
      <c r="BJ635" s="7">
        <v>0.20300000000000001</v>
      </c>
      <c r="BK635" s="7">
        <v>0.83299999999999996</v>
      </c>
      <c r="BL635" s="7">
        <v>0.129</v>
      </c>
      <c r="BM635" s="7">
        <v>0.29799999999999999</v>
      </c>
      <c r="BN635" s="7">
        <v>0.04</v>
      </c>
      <c r="BO635" s="7">
        <v>0.26</v>
      </c>
      <c r="BP635" s="7">
        <v>3.7999999999999999E-2</v>
      </c>
      <c r="BQ635" s="6" t="s">
        <v>26</v>
      </c>
      <c r="BR635" s="10">
        <v>4.136645246648742</v>
      </c>
      <c r="BS635" s="10">
        <v>14.648398146282492</v>
      </c>
      <c r="BT635" s="10">
        <v>0.94391799314930502</v>
      </c>
      <c r="BU635" s="10">
        <v>71.829137618375981</v>
      </c>
      <c r="BV635" s="7">
        <v>8.0378976762740598E-2</v>
      </c>
      <c r="BW635" s="11">
        <v>900.92849789855575</v>
      </c>
      <c r="BX635" s="7">
        <v>55.92307692307692</v>
      </c>
      <c r="BY635" s="7">
        <v>243.1266846361186</v>
      </c>
      <c r="BZ635" s="7">
        <f t="shared" si="58"/>
        <v>12.624999999999998</v>
      </c>
      <c r="CA635" s="9">
        <v>37.989938059208818</v>
      </c>
      <c r="CB635" s="12">
        <v>0.94391799314930502</v>
      </c>
      <c r="CC635" s="7"/>
      <c r="CD635" s="7"/>
      <c r="CJ635" s="2">
        <v>0.94391799314930502</v>
      </c>
      <c r="CK635" s="12">
        <v>0.94391799314930502</v>
      </c>
      <c r="CL635" s="7">
        <v>1.5917790000000001</v>
      </c>
      <c r="CM635" s="7">
        <v>1.5917790000000001</v>
      </c>
      <c r="CS635" s="12">
        <v>0.94391799314930502</v>
      </c>
      <c r="CU635" s="7">
        <v>55.92307692307692</v>
      </c>
    </row>
    <row r="636" spans="1:99" x14ac:dyDescent="0.15">
      <c r="A636" s="3" t="s">
        <v>403</v>
      </c>
      <c r="B636" s="5" t="s">
        <v>67</v>
      </c>
      <c r="C636" s="6">
        <v>17</v>
      </c>
      <c r="D636" s="14">
        <v>520647.03886199999</v>
      </c>
      <c r="E636" s="14">
        <v>5339332.9792799996</v>
      </c>
      <c r="F636" s="2">
        <v>-80.722099999999998</v>
      </c>
      <c r="G636" s="2">
        <v>48.206890000000001</v>
      </c>
      <c r="H636" s="5" t="s">
        <v>1</v>
      </c>
      <c r="I636" s="1" t="s">
        <v>46</v>
      </c>
      <c r="J636" s="3" t="s">
        <v>48</v>
      </c>
      <c r="K636" s="3" t="s">
        <v>52</v>
      </c>
      <c r="L636" s="7">
        <v>70.700896</v>
      </c>
      <c r="M636" s="7">
        <v>15.556234999999999</v>
      </c>
      <c r="N636" s="7">
        <v>3.0561999999999999E-2</v>
      </c>
      <c r="O636" s="7">
        <v>1.823553</v>
      </c>
      <c r="P636" s="7">
        <v>0.92705800000000005</v>
      </c>
      <c r="Q636" s="7">
        <v>1.8744909999999999</v>
      </c>
      <c r="R636" s="7">
        <v>5.8883460000000003</v>
      </c>
      <c r="S636" s="7">
        <v>2.9136099999999998</v>
      </c>
      <c r="T636" s="7">
        <v>0.20374900000000001</v>
      </c>
      <c r="U636" s="7">
        <v>8.1500000000000003E-2</v>
      </c>
      <c r="V636" s="7">
        <v>1.06</v>
      </c>
      <c r="W636" s="7">
        <v>99.21</v>
      </c>
      <c r="X636" s="7"/>
      <c r="Y636" s="7"/>
      <c r="Z636" s="7"/>
      <c r="AA636" s="7"/>
      <c r="AB636" s="7"/>
      <c r="AC636" s="8">
        <v>25.22</v>
      </c>
      <c r="AD636" s="9">
        <v>2.39</v>
      </c>
      <c r="AE636" s="7">
        <v>2.36</v>
      </c>
      <c r="AF636" s="9">
        <v>88</v>
      </c>
      <c r="AG636" s="8">
        <v>852</v>
      </c>
      <c r="AH636" s="9">
        <v>1479</v>
      </c>
      <c r="AI636" s="9">
        <v>3.79</v>
      </c>
      <c r="AJ636" s="9">
        <v>131</v>
      </c>
      <c r="AK636" s="7">
        <v>4.2</v>
      </c>
      <c r="AL636" s="7">
        <v>0.39</v>
      </c>
      <c r="AM636" s="7">
        <v>6.21</v>
      </c>
      <c r="AN636" s="7">
        <v>1.93</v>
      </c>
      <c r="AO636" s="9">
        <v>2.7</v>
      </c>
      <c r="AP636" s="8">
        <v>28.54</v>
      </c>
      <c r="AQ636" s="8">
        <v>6</v>
      </c>
      <c r="AR636" s="8">
        <v>6.46</v>
      </c>
      <c r="AS636" s="8">
        <v>3.27</v>
      </c>
      <c r="AT636" s="7">
        <v>5</v>
      </c>
      <c r="AU636" s="8">
        <v>48</v>
      </c>
      <c r="AV636" s="7">
        <v>17.97</v>
      </c>
      <c r="AW636" s="8"/>
      <c r="AX636" s="7"/>
      <c r="AY636" s="7"/>
      <c r="AZ636" s="7"/>
      <c r="BA636" s="7"/>
      <c r="BB636" s="9">
        <v>4.5</v>
      </c>
      <c r="BC636" s="7">
        <v>33.630000000000003</v>
      </c>
      <c r="BD636" s="7">
        <v>67.260000000000005</v>
      </c>
      <c r="BE636" s="7">
        <v>8.14</v>
      </c>
      <c r="BF636" s="7">
        <v>29.96</v>
      </c>
      <c r="BG636" s="7">
        <v>4.53</v>
      </c>
      <c r="BH636" s="7">
        <v>1.03</v>
      </c>
      <c r="BI636" s="7">
        <v>2.36</v>
      </c>
      <c r="BJ636" s="7">
        <v>0.24</v>
      </c>
      <c r="BK636" s="7">
        <v>0.89</v>
      </c>
      <c r="BL636" s="7">
        <v>0.15</v>
      </c>
      <c r="BM636" s="7">
        <v>0.36</v>
      </c>
      <c r="BN636" s="7">
        <v>0.04</v>
      </c>
      <c r="BO636" s="7">
        <v>0.26</v>
      </c>
      <c r="BP636" s="7">
        <v>0.04</v>
      </c>
      <c r="BQ636" s="6" t="s">
        <v>37</v>
      </c>
      <c r="BR636" s="10">
        <v>2.0209794722011529</v>
      </c>
      <c r="BS636" s="10">
        <v>34.263881813550697</v>
      </c>
      <c r="BT636" s="10">
        <v>0.94453183902190541</v>
      </c>
      <c r="BU636" s="10">
        <v>72.033516046867049</v>
      </c>
      <c r="BV636" s="7">
        <v>8.2148976917649441E-2</v>
      </c>
      <c r="BW636" s="11">
        <v>905.05352091796033</v>
      </c>
      <c r="BX636" s="7">
        <v>129.34615384615384</v>
      </c>
      <c r="BY636" s="7">
        <v>189.33333333333334</v>
      </c>
      <c r="BZ636" s="7">
        <f t="shared" si="58"/>
        <v>10.57037037037037</v>
      </c>
      <c r="CA636" s="9">
        <v>87.868061687152178</v>
      </c>
      <c r="CB636" s="12">
        <v>0.94453183902190541</v>
      </c>
      <c r="CC636" s="7">
        <v>5</v>
      </c>
      <c r="CD636" s="7">
        <v>5</v>
      </c>
      <c r="CJ636" s="2">
        <v>0.94453183902190541</v>
      </c>
      <c r="CK636" s="12">
        <v>0.94453183902190541</v>
      </c>
      <c r="CL636" s="7">
        <v>1.823553</v>
      </c>
      <c r="CM636" s="7">
        <v>1.823553</v>
      </c>
      <c r="CS636" s="12">
        <v>0.94453183902190541</v>
      </c>
      <c r="CU636" s="7">
        <v>129.34615384615384</v>
      </c>
    </row>
    <row r="637" spans="1:99" x14ac:dyDescent="0.15">
      <c r="A637" s="3" t="s">
        <v>474</v>
      </c>
      <c r="B637" s="5" t="s">
        <v>67</v>
      </c>
      <c r="C637" s="6">
        <v>17</v>
      </c>
      <c r="D637" s="14">
        <v>532824</v>
      </c>
      <c r="E637" s="14">
        <v>5307860</v>
      </c>
      <c r="F637" s="2">
        <v>-80.560625000000002</v>
      </c>
      <c r="G637" s="2">
        <v>47.923220999999998</v>
      </c>
      <c r="H637" s="5" t="s">
        <v>1</v>
      </c>
      <c r="I637" s="1" t="s">
        <v>46</v>
      </c>
      <c r="J637" s="3" t="s">
        <v>48</v>
      </c>
      <c r="K637" s="3" t="s">
        <v>52</v>
      </c>
      <c r="L637" s="7">
        <v>68.918919000000002</v>
      </c>
      <c r="M637" s="7">
        <v>16.851552999999999</v>
      </c>
      <c r="N637" s="7">
        <v>3.0254E-2</v>
      </c>
      <c r="O637" s="7">
        <v>2.5010080000000001</v>
      </c>
      <c r="P637" s="7">
        <v>0.93787799999999999</v>
      </c>
      <c r="Q637" s="7">
        <v>3.4288020000000001</v>
      </c>
      <c r="R637" s="7">
        <v>5.7482860000000002</v>
      </c>
      <c r="S637" s="7">
        <v>1.1597420000000001</v>
      </c>
      <c r="T637" s="7">
        <v>0.32271100000000003</v>
      </c>
      <c r="U637" s="7">
        <v>0.10084700000000001</v>
      </c>
      <c r="V637" s="7">
        <v>0.74</v>
      </c>
      <c r="W637" s="7">
        <v>99.88</v>
      </c>
      <c r="X637" s="7"/>
      <c r="Y637" s="7"/>
      <c r="Z637" s="7"/>
      <c r="AA637" s="7"/>
      <c r="AB637" s="7">
        <v>0.56000000000000005</v>
      </c>
      <c r="AC637" s="8">
        <v>18</v>
      </c>
      <c r="AD637" s="9"/>
      <c r="AE637" s="7">
        <v>0.45200000000000001</v>
      </c>
      <c r="AF637" s="9">
        <v>22.81</v>
      </c>
      <c r="AG637" s="8">
        <v>628.1</v>
      </c>
      <c r="AH637" s="9">
        <v>406</v>
      </c>
      <c r="AI637" s="9">
        <v>1.7</v>
      </c>
      <c r="AJ637" s="9">
        <v>94</v>
      </c>
      <c r="AK637" s="7">
        <v>2.7</v>
      </c>
      <c r="AL637" s="7"/>
      <c r="AM637" s="7">
        <v>1.1299999999999999</v>
      </c>
      <c r="AN637" s="7">
        <v>0.20399999999999999</v>
      </c>
      <c r="AO637" s="9"/>
      <c r="AP637" s="8"/>
      <c r="AQ637" s="8">
        <v>17</v>
      </c>
      <c r="AR637" s="8"/>
      <c r="AS637" s="8"/>
      <c r="AT637" s="7"/>
      <c r="AU637" s="8"/>
      <c r="AV637" s="7">
        <v>7</v>
      </c>
      <c r="AW637" s="8"/>
      <c r="AX637" s="7"/>
      <c r="AY637" s="7"/>
      <c r="AZ637" s="7"/>
      <c r="BA637" s="7"/>
      <c r="BB637" s="9">
        <v>3.02</v>
      </c>
      <c r="BC637" s="7">
        <v>10.41</v>
      </c>
      <c r="BD637" s="7">
        <v>21.99</v>
      </c>
      <c r="BE637" s="7">
        <v>2.56</v>
      </c>
      <c r="BF637" s="7">
        <v>9.76</v>
      </c>
      <c r="BG637" s="7">
        <v>1.76</v>
      </c>
      <c r="BH637" s="7">
        <v>0.55500000000000005</v>
      </c>
      <c r="BI637" s="7">
        <v>1.2949999999999999</v>
      </c>
      <c r="BJ637" s="7">
        <v>0.152</v>
      </c>
      <c r="BK637" s="7">
        <v>0.70399999999999996</v>
      </c>
      <c r="BL637" s="7">
        <v>0.122</v>
      </c>
      <c r="BM637" s="7">
        <v>0.29299999999999998</v>
      </c>
      <c r="BN637" s="7">
        <v>3.7999999999999999E-2</v>
      </c>
      <c r="BO637" s="7">
        <v>0.23</v>
      </c>
      <c r="BP637" s="7">
        <v>3.2000000000000001E-2</v>
      </c>
      <c r="BQ637" s="6" t="s">
        <v>58</v>
      </c>
      <c r="BR637" s="10">
        <v>4.956521364234459</v>
      </c>
      <c r="BS637" s="10">
        <v>10.500302602380472</v>
      </c>
      <c r="BT637" s="10">
        <v>0.94601371797458145</v>
      </c>
      <c r="BU637" s="10">
        <v>69.516763163203549</v>
      </c>
      <c r="BV637" s="7">
        <v>0.10096816179415298</v>
      </c>
      <c r="BW637" s="11">
        <v>900.40317825676414</v>
      </c>
      <c r="BX637" s="7">
        <v>45.260869565217391</v>
      </c>
      <c r="BY637" s="7">
        <v>207.98013245033113</v>
      </c>
      <c r="BZ637" s="7"/>
      <c r="CA637" s="9">
        <v>30.746835222491057</v>
      </c>
      <c r="CB637" s="12">
        <v>0.94601371797458145</v>
      </c>
      <c r="CC637" s="7"/>
      <c r="CD637" s="7"/>
      <c r="CJ637" s="2">
        <v>0.94601371797458145</v>
      </c>
      <c r="CK637" s="12">
        <v>0.94601371797458145</v>
      </c>
      <c r="CL637" s="7">
        <v>2.5010080000000001</v>
      </c>
      <c r="CM637" s="7">
        <v>2.5010080000000001</v>
      </c>
      <c r="CS637" s="12">
        <v>0.94601371797458145</v>
      </c>
      <c r="CU637" s="7">
        <v>45.260869565217391</v>
      </c>
    </row>
    <row r="638" spans="1:99" x14ac:dyDescent="0.15">
      <c r="B638" s="5" t="s">
        <v>47</v>
      </c>
      <c r="C638" s="6">
        <v>17</v>
      </c>
      <c r="D638" s="14">
        <v>714847</v>
      </c>
      <c r="E638" s="14">
        <v>5519338</v>
      </c>
      <c r="F638" s="2">
        <v>-78.015030999999993</v>
      </c>
      <c r="G638" s="2">
        <v>49.788021000000001</v>
      </c>
      <c r="H638" s="5" t="s">
        <v>1</v>
      </c>
      <c r="I638" s="1" t="s">
        <v>46</v>
      </c>
      <c r="J638" s="3" t="s">
        <v>48</v>
      </c>
      <c r="K638" s="3" t="s">
        <v>52</v>
      </c>
      <c r="L638" s="7">
        <v>69.169117999999997</v>
      </c>
      <c r="M638" s="7">
        <v>14.811809</v>
      </c>
      <c r="N638" s="7">
        <v>7.1015999999999996E-2</v>
      </c>
      <c r="O638" s="7">
        <v>4.6870240000000001</v>
      </c>
      <c r="P638" s="7">
        <v>0.93334700000000004</v>
      </c>
      <c r="Q638" s="7">
        <v>3.9362889999999999</v>
      </c>
      <c r="R638" s="7">
        <v>3.7942580000000001</v>
      </c>
      <c r="S638" s="7">
        <v>2.0391599999999999</v>
      </c>
      <c r="T638" s="7">
        <v>0.466673</v>
      </c>
      <c r="U638" s="7">
        <v>9.1305999999999998E-2</v>
      </c>
      <c r="V638" s="7">
        <v>1.3</v>
      </c>
      <c r="W638" s="7">
        <v>99.87</v>
      </c>
      <c r="X638" s="7"/>
      <c r="Y638" s="7"/>
      <c r="Z638" s="7"/>
      <c r="AA638" s="7"/>
      <c r="AB638" s="7"/>
      <c r="AC638" s="8"/>
      <c r="AD638" s="9"/>
      <c r="AE638" s="7">
        <v>0.9</v>
      </c>
      <c r="AF638" s="9">
        <v>64.2</v>
      </c>
      <c r="AG638" s="8">
        <v>221.7</v>
      </c>
      <c r="AH638" s="9">
        <v>513</v>
      </c>
      <c r="AI638" s="9">
        <v>8.3000000000000007</v>
      </c>
      <c r="AJ638" s="9">
        <v>243.3</v>
      </c>
      <c r="AK638" s="7">
        <v>6</v>
      </c>
      <c r="AL638" s="7">
        <v>0.7</v>
      </c>
      <c r="AM638" s="7">
        <v>3.5</v>
      </c>
      <c r="AN638" s="7">
        <v>0.9</v>
      </c>
      <c r="AO638" s="9">
        <v>8</v>
      </c>
      <c r="AP638" s="8">
        <v>32</v>
      </c>
      <c r="AQ638" s="8"/>
      <c r="AR638" s="8">
        <v>5.0999999999999996</v>
      </c>
      <c r="AS638" s="8">
        <v>7.4</v>
      </c>
      <c r="AT638" s="7">
        <v>11.5</v>
      </c>
      <c r="AU638" s="8">
        <v>43</v>
      </c>
      <c r="AV638" s="7">
        <v>1.4</v>
      </c>
      <c r="AW638" s="8"/>
      <c r="AX638" s="7"/>
      <c r="AY638" s="7"/>
      <c r="AZ638" s="7"/>
      <c r="BA638" s="7"/>
      <c r="BB638" s="9">
        <v>22.4</v>
      </c>
      <c r="BC638" s="7">
        <v>18.100000000000001</v>
      </c>
      <c r="BD638" s="7">
        <v>37.4</v>
      </c>
      <c r="BE638" s="7">
        <v>4.2</v>
      </c>
      <c r="BF638" s="7">
        <v>16.8</v>
      </c>
      <c r="BG638" s="7">
        <v>3.51</v>
      </c>
      <c r="BH638" s="7">
        <v>0.88</v>
      </c>
      <c r="BI638" s="7">
        <v>3.76</v>
      </c>
      <c r="BJ638" s="7">
        <v>0.67</v>
      </c>
      <c r="BK638" s="7">
        <v>3.85</v>
      </c>
      <c r="BL638" s="7">
        <v>0.82</v>
      </c>
      <c r="BM638" s="7">
        <v>2.41</v>
      </c>
      <c r="BN638" s="7">
        <v>0.39</v>
      </c>
      <c r="BO638" s="7">
        <v>2.39</v>
      </c>
      <c r="BP638" s="7">
        <v>0.38</v>
      </c>
      <c r="BQ638" s="6" t="s">
        <v>29</v>
      </c>
      <c r="BR638" s="10">
        <v>1.860696561329175</v>
      </c>
      <c r="BS638" s="10">
        <v>18.362584964999495</v>
      </c>
      <c r="BT638" s="10">
        <v>0.9468874911230597</v>
      </c>
      <c r="BU638" s="10">
        <v>70.172585979506948</v>
      </c>
      <c r="BV638" s="7">
        <v>9.142485230800039E-2</v>
      </c>
      <c r="BW638" s="11">
        <v>897.09353952493882</v>
      </c>
      <c r="BX638" s="7">
        <v>7.5732217573221758</v>
      </c>
      <c r="BY638" s="7">
        <v>9.8973214285714288</v>
      </c>
      <c r="BZ638" s="7">
        <f t="shared" ref="BZ638:BZ652" si="59">AP638/AO638</f>
        <v>4</v>
      </c>
      <c r="CA638" s="9">
        <v>5.1446780345270788</v>
      </c>
      <c r="CB638" s="12">
        <v>0.9468874911230597</v>
      </c>
      <c r="CC638" s="7">
        <v>11.5</v>
      </c>
      <c r="CD638" s="7">
        <v>11.5</v>
      </c>
      <c r="CJ638" s="2">
        <v>0.9468874911230597</v>
      </c>
      <c r="CK638" s="12">
        <v>0.9468874911230597</v>
      </c>
      <c r="CL638" s="7">
        <v>4.6870240000000001</v>
      </c>
      <c r="CM638" s="7">
        <v>4.6870240000000001</v>
      </c>
      <c r="CS638" s="12">
        <v>0.9468874911230597</v>
      </c>
      <c r="CU638" s="7">
        <v>7.5732217573221758</v>
      </c>
    </row>
    <row r="639" spans="1:99" x14ac:dyDescent="0.15">
      <c r="B639" s="5" t="s">
        <v>47</v>
      </c>
      <c r="C639" s="6">
        <v>18</v>
      </c>
      <c r="D639" s="14">
        <v>363929</v>
      </c>
      <c r="E639" s="14">
        <v>5485528</v>
      </c>
      <c r="F639" s="2">
        <v>-76.879560999999995</v>
      </c>
      <c r="G639" s="2">
        <v>49.507102000000003</v>
      </c>
      <c r="H639" s="5" t="s">
        <v>1</v>
      </c>
      <c r="I639" s="1" t="s">
        <v>46</v>
      </c>
      <c r="J639" s="3" t="s">
        <v>15</v>
      </c>
      <c r="K639" s="3" t="s">
        <v>41</v>
      </c>
      <c r="L639" s="7">
        <v>66.957414</v>
      </c>
      <c r="M639" s="7">
        <v>18.614674000000001</v>
      </c>
      <c r="N639" s="7">
        <v>0.12314</v>
      </c>
      <c r="O639" s="7">
        <v>1.918933</v>
      </c>
      <c r="P639" s="7">
        <v>0.92355100000000001</v>
      </c>
      <c r="Q639" s="7">
        <v>3.9815290000000001</v>
      </c>
      <c r="R639" s="7">
        <v>5.39764</v>
      </c>
      <c r="S639" s="7">
        <v>0.74910200000000005</v>
      </c>
      <c r="T639" s="7">
        <v>1.1493070000000001</v>
      </c>
      <c r="U639" s="7">
        <v>0.18471000000000001</v>
      </c>
      <c r="V639" s="7">
        <v>1.01</v>
      </c>
      <c r="W639" s="7">
        <v>98.46</v>
      </c>
      <c r="X639" s="7"/>
      <c r="Y639" s="7"/>
      <c r="Z639" s="7"/>
      <c r="AA639" s="7"/>
      <c r="AB639" s="7"/>
      <c r="AC639" s="8">
        <v>81</v>
      </c>
      <c r="AD639" s="9">
        <v>1</v>
      </c>
      <c r="AE639" s="7">
        <v>5.3</v>
      </c>
      <c r="AF639" s="9">
        <v>66</v>
      </c>
      <c r="AG639" s="8">
        <v>260</v>
      </c>
      <c r="AH639" s="9">
        <v>212</v>
      </c>
      <c r="AI639" s="9">
        <v>7</v>
      </c>
      <c r="AJ639" s="9">
        <v>130</v>
      </c>
      <c r="AK639" s="7">
        <v>2.9</v>
      </c>
      <c r="AL639" s="7">
        <v>0.4</v>
      </c>
      <c r="AM639" s="7">
        <v>0.46</v>
      </c>
      <c r="AN639" s="7">
        <v>0.5</v>
      </c>
      <c r="AO639" s="9">
        <v>24</v>
      </c>
      <c r="AP639" s="8">
        <v>180</v>
      </c>
      <c r="AQ639" s="8"/>
      <c r="AR639" s="8">
        <v>115</v>
      </c>
      <c r="AS639" s="8">
        <v>31</v>
      </c>
      <c r="AT639" s="7">
        <v>48</v>
      </c>
      <c r="AU639" s="8">
        <v>40</v>
      </c>
      <c r="AV639" s="7">
        <v>12</v>
      </c>
      <c r="AW639" s="8"/>
      <c r="AX639" s="7"/>
      <c r="AY639" s="7"/>
      <c r="AZ639" s="7"/>
      <c r="BA639" s="7"/>
      <c r="BB639" s="9">
        <v>27</v>
      </c>
      <c r="BC639" s="7">
        <v>9.6</v>
      </c>
      <c r="BD639" s="7">
        <v>18</v>
      </c>
      <c r="BE639" s="7">
        <v>15</v>
      </c>
      <c r="BF639" s="7">
        <v>13</v>
      </c>
      <c r="BG639" s="7">
        <v>4.4000000000000004</v>
      </c>
      <c r="BH639" s="7">
        <v>1.3</v>
      </c>
      <c r="BI639" s="7">
        <v>5</v>
      </c>
      <c r="BJ639" s="7">
        <v>0.7</v>
      </c>
      <c r="BK639" s="7">
        <v>3</v>
      </c>
      <c r="BL639" s="7">
        <v>0.9</v>
      </c>
      <c r="BM639" s="7"/>
      <c r="BN639" s="7">
        <v>0.4</v>
      </c>
      <c r="BO639" s="7">
        <v>2.2000000000000002</v>
      </c>
      <c r="BP639" s="7">
        <v>0.33</v>
      </c>
      <c r="BQ639" s="6" t="s">
        <v>29</v>
      </c>
      <c r="BR639" s="10">
        <v>7.2054806955528079</v>
      </c>
      <c r="BS639" s="10">
        <v>9.8512057465366869</v>
      </c>
      <c r="BT639" s="10">
        <v>0.94771780400205252</v>
      </c>
      <c r="BU639" s="10">
        <v>68.709506413545412</v>
      </c>
      <c r="BV639" s="7">
        <v>0.18759902498476541</v>
      </c>
      <c r="BW639" s="11">
        <v>958.70941581928321</v>
      </c>
      <c r="BX639" s="7">
        <v>4.3636363636363633</v>
      </c>
      <c r="BY639" s="7">
        <v>9.6296296296296298</v>
      </c>
      <c r="BZ639" s="7">
        <f t="shared" si="59"/>
        <v>7.5</v>
      </c>
      <c r="CA639" s="9">
        <v>2.9643267911649747</v>
      </c>
      <c r="CB639" s="12">
        <v>0.94771780400205252</v>
      </c>
      <c r="CC639" s="7">
        <v>48</v>
      </c>
      <c r="CD639" s="7">
        <v>48</v>
      </c>
      <c r="CJ639" s="2">
        <v>0.94771780400205252</v>
      </c>
      <c r="CK639" s="12">
        <v>0.94771780400205252</v>
      </c>
      <c r="CL639" s="7">
        <v>1.918933</v>
      </c>
      <c r="CM639" s="7">
        <v>1.918933</v>
      </c>
      <c r="CS639" s="12">
        <v>0.94771780400205252</v>
      </c>
      <c r="CU639" s="7">
        <v>4.3636363636363633</v>
      </c>
    </row>
    <row r="640" spans="1:99" x14ac:dyDescent="0.15">
      <c r="B640" s="5" t="s">
        <v>47</v>
      </c>
      <c r="C640" s="6">
        <v>17</v>
      </c>
      <c r="D640" s="14">
        <v>625741</v>
      </c>
      <c r="E640" s="14">
        <v>5349749</v>
      </c>
      <c r="F640" s="2">
        <v>-79.304862999999997</v>
      </c>
      <c r="G640" s="2">
        <v>48.288443000000001</v>
      </c>
      <c r="H640" s="5" t="s">
        <v>1</v>
      </c>
      <c r="I640" s="1" t="s">
        <v>46</v>
      </c>
      <c r="J640" s="3" t="s">
        <v>15</v>
      </c>
      <c r="K640" s="3" t="s">
        <v>9</v>
      </c>
      <c r="L640" s="7">
        <v>73.151093000000003</v>
      </c>
      <c r="M640" s="7">
        <v>12.524851</v>
      </c>
      <c r="N640" s="7">
        <v>5.9642000000000001E-2</v>
      </c>
      <c r="O640" s="7">
        <v>5.5467199999999997</v>
      </c>
      <c r="P640" s="7">
        <v>0.95427399999999996</v>
      </c>
      <c r="Q640" s="7">
        <v>2.4850889999999999</v>
      </c>
      <c r="R640" s="7">
        <v>3.8767399999999999</v>
      </c>
      <c r="S640" s="7">
        <v>0.85487100000000005</v>
      </c>
      <c r="T640" s="7">
        <v>0.47713699999999998</v>
      </c>
      <c r="U640" s="7">
        <v>6.9583000000000006E-2</v>
      </c>
      <c r="V640" s="7">
        <v>0.62</v>
      </c>
      <c r="W640" s="7">
        <v>101.22</v>
      </c>
      <c r="X640" s="7">
        <v>0.27</v>
      </c>
      <c r="Y640" s="7"/>
      <c r="Z640" s="7"/>
      <c r="AA640" s="7"/>
      <c r="AB640" s="7"/>
      <c r="AC640" s="8">
        <v>14</v>
      </c>
      <c r="AD640" s="9">
        <v>1</v>
      </c>
      <c r="AE640" s="7">
        <v>0.3</v>
      </c>
      <c r="AF640" s="9">
        <v>20.3</v>
      </c>
      <c r="AG640" s="8">
        <v>61.4</v>
      </c>
      <c r="AH640" s="9">
        <v>154</v>
      </c>
      <c r="AI640" s="9">
        <v>15.7</v>
      </c>
      <c r="AJ640" s="9">
        <v>289.89999999999998</v>
      </c>
      <c r="AK640" s="7">
        <v>8.8000000000000007</v>
      </c>
      <c r="AL640" s="7">
        <v>0.8</v>
      </c>
      <c r="AM640" s="7">
        <v>2.2999999999999998</v>
      </c>
      <c r="AN640" s="7">
        <v>0.7</v>
      </c>
      <c r="AO640" s="9">
        <v>14</v>
      </c>
      <c r="AP640" s="8"/>
      <c r="AQ640" s="8">
        <v>3</v>
      </c>
      <c r="AR640" s="8">
        <v>1.4</v>
      </c>
      <c r="AS640" s="8">
        <v>4.5999999999999996</v>
      </c>
      <c r="AT640" s="7">
        <v>47.8</v>
      </c>
      <c r="AU640" s="8">
        <v>27</v>
      </c>
      <c r="AV640" s="7">
        <v>4.3</v>
      </c>
      <c r="AW640" s="8"/>
      <c r="AX640" s="7">
        <v>0.2</v>
      </c>
      <c r="AY640" s="7">
        <v>1.1000000000000001</v>
      </c>
      <c r="AZ640" s="7"/>
      <c r="BA640" s="7"/>
      <c r="BB640" s="9">
        <v>102.8</v>
      </c>
      <c r="BC640" s="7">
        <v>23</v>
      </c>
      <c r="BD640" s="7">
        <v>57</v>
      </c>
      <c r="BE640" s="7">
        <v>9.2200000000000006</v>
      </c>
      <c r="BF640" s="7">
        <v>44.1</v>
      </c>
      <c r="BG640" s="7">
        <v>11.6</v>
      </c>
      <c r="BH640" s="7">
        <v>2.0499999999999998</v>
      </c>
      <c r="BI640" s="7">
        <v>13.73</v>
      </c>
      <c r="BJ640" s="7">
        <v>2.67</v>
      </c>
      <c r="BK640" s="7">
        <v>16.89</v>
      </c>
      <c r="BL640" s="7">
        <v>3.75</v>
      </c>
      <c r="BM640" s="7">
        <v>11.16</v>
      </c>
      <c r="BN640" s="7">
        <v>1.77</v>
      </c>
      <c r="BO640" s="7">
        <v>11.31</v>
      </c>
      <c r="BP640" s="7">
        <v>1.71</v>
      </c>
      <c r="BQ640" s="6" t="s">
        <v>29</v>
      </c>
      <c r="BR640" s="10">
        <v>4.5348830408330612</v>
      </c>
      <c r="BS640" s="10">
        <v>22.86282306163022</v>
      </c>
      <c r="BT640" s="10">
        <v>0.94858250497017893</v>
      </c>
      <c r="BU640" s="10">
        <v>72.714804174950302</v>
      </c>
      <c r="BV640" s="7">
        <v>6.8744319304485282E-2</v>
      </c>
      <c r="BW640" s="11">
        <v>894.54512581876236</v>
      </c>
      <c r="BX640" s="7">
        <v>2.0335985853227232</v>
      </c>
      <c r="BY640" s="7">
        <v>0.59727626459143968</v>
      </c>
      <c r="BZ640" s="7">
        <f t="shared" si="59"/>
        <v>0</v>
      </c>
      <c r="CA640" s="9">
        <v>1.3814741345504322</v>
      </c>
      <c r="CB640" s="12">
        <v>0.94858250497017893</v>
      </c>
      <c r="CC640" s="7">
        <v>47.8</v>
      </c>
      <c r="CD640" s="7">
        <v>47.8</v>
      </c>
      <c r="CJ640" s="2">
        <v>0.94858250497017893</v>
      </c>
      <c r="CK640" s="12">
        <v>0.94858250497017893</v>
      </c>
      <c r="CL640" s="7">
        <v>5.5467199999999997</v>
      </c>
      <c r="CM640" s="7">
        <v>5.5467199999999997</v>
      </c>
      <c r="CS640" s="12"/>
      <c r="CU640" s="7"/>
    </row>
    <row r="641" spans="1:99" x14ac:dyDescent="0.15">
      <c r="B641" s="5" t="s">
        <v>47</v>
      </c>
      <c r="C641" s="6">
        <v>17</v>
      </c>
      <c r="D641" s="14">
        <v>685755</v>
      </c>
      <c r="E641" s="14">
        <v>5478791</v>
      </c>
      <c r="F641" s="2">
        <v>-78.437937000000005</v>
      </c>
      <c r="G641" s="2">
        <v>49.433385999999999</v>
      </c>
      <c r="H641" s="5" t="s">
        <v>1</v>
      </c>
      <c r="I641" s="1" t="s">
        <v>46</v>
      </c>
      <c r="J641" s="3" t="s">
        <v>48</v>
      </c>
      <c r="K641" s="3" t="s">
        <v>52</v>
      </c>
      <c r="L641" s="7">
        <v>72.933565999999999</v>
      </c>
      <c r="M641" s="7">
        <v>11.838998</v>
      </c>
      <c r="N641" s="7">
        <v>5.1339999999999997E-2</v>
      </c>
      <c r="O641" s="7">
        <v>3.1317379999999999</v>
      </c>
      <c r="P641" s="7">
        <v>0.92412000000000005</v>
      </c>
      <c r="Q641" s="7">
        <v>5.2161410000000004</v>
      </c>
      <c r="R641" s="7">
        <v>4.959441</v>
      </c>
      <c r="S641" s="7">
        <v>0.14375199999999999</v>
      </c>
      <c r="T641" s="7">
        <v>0.61607999999999996</v>
      </c>
      <c r="U641" s="7">
        <v>0.18482399999999999</v>
      </c>
      <c r="V641" s="7">
        <v>1.81</v>
      </c>
      <c r="W641" s="7">
        <v>99.2</v>
      </c>
      <c r="X641" s="7">
        <v>0.01</v>
      </c>
      <c r="Y641" s="7">
        <v>1.17</v>
      </c>
      <c r="Z641" s="7"/>
      <c r="AA641" s="7"/>
      <c r="AB641" s="7">
        <v>0.95</v>
      </c>
      <c r="AC641" s="8">
        <v>8</v>
      </c>
      <c r="AD641" s="9">
        <v>1</v>
      </c>
      <c r="AE641" s="7">
        <v>0.2</v>
      </c>
      <c r="AF641" s="9">
        <v>3</v>
      </c>
      <c r="AG641" s="8">
        <v>110</v>
      </c>
      <c r="AH641" s="9">
        <v>24</v>
      </c>
      <c r="AI641" s="9">
        <v>15</v>
      </c>
      <c r="AJ641" s="9">
        <v>310</v>
      </c>
      <c r="AK641" s="7">
        <v>9.1</v>
      </c>
      <c r="AL641" s="7">
        <v>3</v>
      </c>
      <c r="AM641" s="7">
        <v>4.7</v>
      </c>
      <c r="AN641" s="7">
        <v>1.9</v>
      </c>
      <c r="AO641" s="9">
        <v>17</v>
      </c>
      <c r="AP641" s="8">
        <v>37</v>
      </c>
      <c r="AQ641" s="8"/>
      <c r="AR641" s="8">
        <v>6</v>
      </c>
      <c r="AS641" s="8">
        <v>5</v>
      </c>
      <c r="AT641" s="7">
        <v>12</v>
      </c>
      <c r="AU641" s="8">
        <v>3</v>
      </c>
      <c r="AV641" s="7">
        <v>12</v>
      </c>
      <c r="AW641" s="8"/>
      <c r="AX641" s="7"/>
      <c r="AY641" s="7"/>
      <c r="AZ641" s="7"/>
      <c r="BA641" s="7"/>
      <c r="BB641" s="9">
        <v>51</v>
      </c>
      <c r="BC641" s="7">
        <v>6.7</v>
      </c>
      <c r="BD641" s="7">
        <v>14</v>
      </c>
      <c r="BE641" s="7">
        <v>2</v>
      </c>
      <c r="BF641" s="7">
        <v>17</v>
      </c>
      <c r="BG641" s="7">
        <v>5.6</v>
      </c>
      <c r="BH641" s="7">
        <v>1.6</v>
      </c>
      <c r="BI641" s="7"/>
      <c r="BJ641" s="7">
        <v>1.4</v>
      </c>
      <c r="BK641" s="7">
        <v>10</v>
      </c>
      <c r="BL641" s="7">
        <v>2.6</v>
      </c>
      <c r="BM641" s="7"/>
      <c r="BN641" s="7">
        <v>1.3</v>
      </c>
      <c r="BO641" s="7">
        <v>5.5</v>
      </c>
      <c r="BP641" s="7">
        <v>0.77</v>
      </c>
      <c r="BQ641" s="6" t="s">
        <v>29</v>
      </c>
      <c r="BR641" s="10">
        <v>34.499979130725137</v>
      </c>
      <c r="BS641" s="10">
        <v>6.8795564226306603</v>
      </c>
      <c r="BT641" s="10">
        <v>0.94888592257932036</v>
      </c>
      <c r="BU641" s="10">
        <v>74.88814662696376</v>
      </c>
      <c r="BV641" s="7">
        <v>0.18631451612903224</v>
      </c>
      <c r="BW641" s="11">
        <v>1017.2276725940757</v>
      </c>
      <c r="BX641" s="7">
        <v>1.2181818181818183</v>
      </c>
      <c r="BY641" s="7">
        <v>2.1568627450980391</v>
      </c>
      <c r="BZ641" s="7">
        <f t="shared" si="59"/>
        <v>2.1764705882352939</v>
      </c>
      <c r="CA641" s="9">
        <v>0.82754122920022222</v>
      </c>
      <c r="CB641" s="12">
        <v>0.94888592257932036</v>
      </c>
      <c r="CC641" s="7">
        <v>12</v>
      </c>
      <c r="CD641" s="7">
        <v>12</v>
      </c>
      <c r="CJ641" s="2">
        <v>0.94888592257932036</v>
      </c>
      <c r="CK641" s="12">
        <v>0.94888592257932036</v>
      </c>
      <c r="CL641" s="7">
        <v>3.1317379999999999</v>
      </c>
      <c r="CM641" s="7">
        <v>3.1317379999999999</v>
      </c>
      <c r="CS641" s="12">
        <v>0.94888592257932036</v>
      </c>
      <c r="CU641" s="7">
        <v>1.2181818181818183</v>
      </c>
    </row>
    <row r="642" spans="1:99" x14ac:dyDescent="0.15">
      <c r="B642" s="5" t="s">
        <v>67</v>
      </c>
      <c r="C642" s="6">
        <v>17</v>
      </c>
      <c r="D642" s="14">
        <v>721509</v>
      </c>
      <c r="E642" s="14">
        <v>5342681</v>
      </c>
      <c r="F642" s="2">
        <v>-78.018918999999997</v>
      </c>
      <c r="G642" s="2">
        <v>48.198683000000003</v>
      </c>
      <c r="H642" s="5" t="s">
        <v>1</v>
      </c>
      <c r="I642" s="1" t="s">
        <v>46</v>
      </c>
      <c r="J642" s="3" t="s">
        <v>48</v>
      </c>
      <c r="K642" s="3" t="s">
        <v>52</v>
      </c>
      <c r="L642" s="7">
        <v>68.539900000000003</v>
      </c>
      <c r="M642" s="7">
        <v>17.737815000000001</v>
      </c>
      <c r="N642" s="7">
        <v>2.0434999999999998E-2</v>
      </c>
      <c r="O642" s="7">
        <v>2.1457030000000001</v>
      </c>
      <c r="P642" s="7">
        <v>0.92980499999999999</v>
      </c>
      <c r="Q642" s="7">
        <v>3.310514</v>
      </c>
      <c r="R642" s="7">
        <v>6.2327579999999996</v>
      </c>
      <c r="S642" s="7">
        <v>0.71523400000000004</v>
      </c>
      <c r="T642" s="7">
        <v>0.28609400000000001</v>
      </c>
      <c r="U642" s="7">
        <v>8.1740999999999994E-2</v>
      </c>
      <c r="V642" s="7">
        <v>1.04</v>
      </c>
      <c r="W642" s="7">
        <v>98.91</v>
      </c>
      <c r="X642" s="7">
        <v>0.02</v>
      </c>
      <c r="Y642" s="7"/>
      <c r="Z642" s="7"/>
      <c r="AA642" s="7"/>
      <c r="AB642" s="7"/>
      <c r="AC642" s="8"/>
      <c r="AD642" s="9">
        <v>1</v>
      </c>
      <c r="AE642" s="7">
        <v>0.2</v>
      </c>
      <c r="AF642" s="9">
        <v>14</v>
      </c>
      <c r="AG642" s="8">
        <v>432</v>
      </c>
      <c r="AH642" s="9">
        <v>285</v>
      </c>
      <c r="AI642" s="9">
        <v>1.3</v>
      </c>
      <c r="AJ642" s="9">
        <v>78</v>
      </c>
      <c r="AK642" s="7">
        <v>2.2000000000000002</v>
      </c>
      <c r="AL642" s="7"/>
      <c r="AM642" s="7">
        <v>1.69</v>
      </c>
      <c r="AN642" s="7">
        <v>0.5</v>
      </c>
      <c r="AO642" s="9">
        <v>2.8</v>
      </c>
      <c r="AP642" s="8">
        <v>32</v>
      </c>
      <c r="AQ642" s="8"/>
      <c r="AR642" s="8">
        <v>15</v>
      </c>
      <c r="AS642" s="8">
        <v>6</v>
      </c>
      <c r="AT642" s="7">
        <v>15</v>
      </c>
      <c r="AU642" s="8">
        <v>21</v>
      </c>
      <c r="AV642" s="7"/>
      <c r="AW642" s="8"/>
      <c r="AX642" s="7">
        <v>0.5</v>
      </c>
      <c r="AY642" s="7"/>
      <c r="AZ642" s="7"/>
      <c r="BA642" s="7"/>
      <c r="BB642" s="9">
        <v>3</v>
      </c>
      <c r="BC642" s="7">
        <v>8.02</v>
      </c>
      <c r="BD642" s="7">
        <v>15.6</v>
      </c>
      <c r="BE642" s="7">
        <v>2</v>
      </c>
      <c r="BF642" s="7">
        <v>7.68</v>
      </c>
      <c r="BG642" s="7">
        <v>1.53</v>
      </c>
      <c r="BH642" s="7">
        <v>0.46800000000000003</v>
      </c>
      <c r="BI642" s="7">
        <v>1.05</v>
      </c>
      <c r="BJ642" s="7">
        <v>0.14000000000000001</v>
      </c>
      <c r="BK642" s="7">
        <v>0.69</v>
      </c>
      <c r="BL642" s="7">
        <v>0.12</v>
      </c>
      <c r="BM642" s="7">
        <v>0.31</v>
      </c>
      <c r="BN642" s="7">
        <v>4.4999999999999998E-2</v>
      </c>
      <c r="BO642" s="7">
        <v>0.28000000000000003</v>
      </c>
      <c r="BP642" s="7">
        <v>4.7E-2</v>
      </c>
      <c r="BQ642" s="6" t="s">
        <v>29</v>
      </c>
      <c r="BR642" s="10">
        <v>8.7142921058003378</v>
      </c>
      <c r="BS642" s="10">
        <v>8.1945437825687151</v>
      </c>
      <c r="BT642" s="10">
        <v>0.95004087054255659</v>
      </c>
      <c r="BU642" s="10">
        <v>70.031572494124873</v>
      </c>
      <c r="BV642" s="7">
        <v>8.2641795571731874E-2</v>
      </c>
      <c r="BW642" s="11">
        <v>885.66803556678599</v>
      </c>
      <c r="BX642" s="7">
        <v>28.642857142857139</v>
      </c>
      <c r="BY642" s="7">
        <v>144</v>
      </c>
      <c r="BZ642" s="7">
        <f t="shared" si="59"/>
        <v>11.428571428571429</v>
      </c>
      <c r="CA642" s="9">
        <v>19.457805767602235</v>
      </c>
      <c r="CB642" s="12">
        <v>0.95004087054255659</v>
      </c>
      <c r="CC642" s="7">
        <v>15</v>
      </c>
      <c r="CD642" s="7">
        <v>15</v>
      </c>
      <c r="CJ642" s="2">
        <v>0.95004087054255659</v>
      </c>
      <c r="CK642" s="12">
        <v>0.95004087054255659</v>
      </c>
      <c r="CL642" s="7">
        <v>2.1457030000000001</v>
      </c>
      <c r="CM642" s="7">
        <v>2.1457030000000001</v>
      </c>
      <c r="CS642" s="12">
        <v>0.95004087054255659</v>
      </c>
      <c r="CU642" s="7">
        <v>28.642857142857139</v>
      </c>
    </row>
    <row r="643" spans="1:99" x14ac:dyDescent="0.15">
      <c r="B643" s="5" t="s">
        <v>67</v>
      </c>
      <c r="C643" s="6">
        <v>18</v>
      </c>
      <c r="D643" s="14">
        <v>444129</v>
      </c>
      <c r="E643" s="14">
        <v>5426353</v>
      </c>
      <c r="F643" s="2">
        <v>-75.763677999999999</v>
      </c>
      <c r="G643" s="2">
        <v>48.987552000000001</v>
      </c>
      <c r="H643" s="5" t="s">
        <v>1</v>
      </c>
      <c r="I643" s="1" t="s">
        <v>46</v>
      </c>
      <c r="J643" s="3" t="s">
        <v>48</v>
      </c>
      <c r="K643" s="3" t="s">
        <v>52</v>
      </c>
      <c r="L643" s="7">
        <v>68.607825000000005</v>
      </c>
      <c r="M643" s="7">
        <v>16.307755</v>
      </c>
      <c r="N643" s="7">
        <v>3.0331E-2</v>
      </c>
      <c r="O643" s="7">
        <v>2.4668890000000001</v>
      </c>
      <c r="P643" s="7">
        <v>0.940249</v>
      </c>
      <c r="Q643" s="7">
        <v>3.7003339999999998</v>
      </c>
      <c r="R643" s="7">
        <v>6.7131740000000004</v>
      </c>
      <c r="S643" s="7">
        <v>0.77848499999999998</v>
      </c>
      <c r="T643" s="7">
        <v>0.33363700000000002</v>
      </c>
      <c r="U643" s="7">
        <v>0.121322</v>
      </c>
      <c r="V643" s="7">
        <v>0.9</v>
      </c>
      <c r="W643" s="7">
        <v>99.81</v>
      </c>
      <c r="X643" s="7">
        <v>0.19</v>
      </c>
      <c r="Y643" s="7">
        <v>0.95</v>
      </c>
      <c r="Z643" s="7"/>
      <c r="AA643" s="7"/>
      <c r="AB643" s="7"/>
      <c r="AC643" s="8"/>
      <c r="AD643" s="9"/>
      <c r="AE643" s="7">
        <v>2</v>
      </c>
      <c r="AF643" s="9">
        <v>28.4</v>
      </c>
      <c r="AG643" s="8">
        <v>775.7</v>
      </c>
      <c r="AH643" s="9">
        <v>438</v>
      </c>
      <c r="AI643" s="9">
        <v>3</v>
      </c>
      <c r="AJ643" s="9">
        <v>107.9</v>
      </c>
      <c r="AK643" s="7">
        <v>3.1</v>
      </c>
      <c r="AL643" s="7">
        <v>0.2</v>
      </c>
      <c r="AM643" s="7">
        <v>3.1</v>
      </c>
      <c r="AN643" s="7">
        <v>1</v>
      </c>
      <c r="AO643" s="9">
        <v>3</v>
      </c>
      <c r="AP643" s="8">
        <v>33</v>
      </c>
      <c r="AQ643" s="8"/>
      <c r="AR643" s="8">
        <v>5.7</v>
      </c>
      <c r="AS643" s="8">
        <v>5.7</v>
      </c>
      <c r="AT643" s="7">
        <v>6.6</v>
      </c>
      <c r="AU643" s="8">
        <v>105</v>
      </c>
      <c r="AV643" s="7">
        <v>1.3</v>
      </c>
      <c r="AW643" s="8">
        <v>1</v>
      </c>
      <c r="AX643" s="7"/>
      <c r="AY643" s="7">
        <v>1</v>
      </c>
      <c r="AZ643" s="7"/>
      <c r="BA643" s="7"/>
      <c r="BB643" s="9">
        <v>4.5</v>
      </c>
      <c r="BC643" s="7">
        <v>24.6</v>
      </c>
      <c r="BD643" s="7">
        <v>50.4</v>
      </c>
      <c r="BE643" s="7">
        <v>5.99</v>
      </c>
      <c r="BF643" s="7">
        <v>25</v>
      </c>
      <c r="BG643" s="7">
        <v>3.4</v>
      </c>
      <c r="BH643" s="7">
        <v>0.88</v>
      </c>
      <c r="BI643" s="7">
        <v>1.79</v>
      </c>
      <c r="BJ643" s="7">
        <v>0.21</v>
      </c>
      <c r="BK643" s="7">
        <v>1.07</v>
      </c>
      <c r="BL643" s="7">
        <v>0.11</v>
      </c>
      <c r="BM643" s="7">
        <v>0.34</v>
      </c>
      <c r="BN643" s="7">
        <v>0.06</v>
      </c>
      <c r="BO643" s="7">
        <v>0.33</v>
      </c>
      <c r="BP643" s="7">
        <v>0.03</v>
      </c>
      <c r="BQ643" s="6" t="s">
        <v>29</v>
      </c>
      <c r="BR643" s="10">
        <v>8.6233825956826404</v>
      </c>
      <c r="BS643" s="10">
        <v>24.871094934789202</v>
      </c>
      <c r="BT643" s="10">
        <v>0.95061065615205753</v>
      </c>
      <c r="BU643" s="10">
        <v>69.363891416439188</v>
      </c>
      <c r="BV643" s="7">
        <v>0.12155295060615168</v>
      </c>
      <c r="BW643" s="11">
        <v>918.00188925128475</v>
      </c>
      <c r="BX643" s="7">
        <v>74.545454545454547</v>
      </c>
      <c r="BY643" s="7">
        <v>172.37777777777779</v>
      </c>
      <c r="BZ643" s="7">
        <f t="shared" si="59"/>
        <v>11</v>
      </c>
      <c r="CA643" s="9">
        <v>50.640582682401657</v>
      </c>
      <c r="CB643" s="12">
        <v>0.95061065615205753</v>
      </c>
      <c r="CC643" s="7">
        <v>6.6</v>
      </c>
      <c r="CD643" s="7">
        <v>6.6</v>
      </c>
      <c r="CJ643" s="2">
        <v>0.95061065615205753</v>
      </c>
      <c r="CK643" s="12">
        <v>0.95061065615205753</v>
      </c>
      <c r="CL643" s="7">
        <v>2.4668890000000001</v>
      </c>
      <c r="CM643" s="7">
        <v>2.4668890000000001</v>
      </c>
      <c r="CS643" s="12">
        <v>0.95061065615205753</v>
      </c>
      <c r="CU643" s="7">
        <v>74.545454545454547</v>
      </c>
    </row>
    <row r="644" spans="1:99" x14ac:dyDescent="0.15">
      <c r="B644" s="5" t="s">
        <v>67</v>
      </c>
      <c r="C644" s="6">
        <v>17</v>
      </c>
      <c r="D644" s="14">
        <v>639245</v>
      </c>
      <c r="E644" s="14">
        <v>5321951</v>
      </c>
      <c r="F644" s="2">
        <v>-79.132011000000006</v>
      </c>
      <c r="G644" s="2">
        <v>48.035653000000003</v>
      </c>
      <c r="H644" s="5" t="s">
        <v>3</v>
      </c>
      <c r="I644" s="1" t="s">
        <v>46</v>
      </c>
      <c r="J644" s="3" t="s">
        <v>48</v>
      </c>
      <c r="K644" s="3" t="s">
        <v>52</v>
      </c>
      <c r="L644" s="7">
        <v>70.259884999999997</v>
      </c>
      <c r="M644" s="7">
        <v>15.593083</v>
      </c>
      <c r="N644" s="7">
        <v>3.0336999999999999E-2</v>
      </c>
      <c r="O644" s="7">
        <v>1.911214</v>
      </c>
      <c r="P644" s="7">
        <v>0.94043900000000002</v>
      </c>
      <c r="Q644" s="7">
        <v>2.1033469999999999</v>
      </c>
      <c r="R644" s="7">
        <v>8.3324909999999992</v>
      </c>
      <c r="S644" s="7">
        <v>0.59662300000000001</v>
      </c>
      <c r="T644" s="7">
        <v>0.17190800000000001</v>
      </c>
      <c r="U644" s="7">
        <v>6.0672999999999998E-2</v>
      </c>
      <c r="V644" s="7">
        <v>0.36</v>
      </c>
      <c r="W644" s="7">
        <v>99.25</v>
      </c>
      <c r="X644" s="7">
        <v>0.04</v>
      </c>
      <c r="Y644" s="7"/>
      <c r="Z644" s="7"/>
      <c r="AA644" s="7"/>
      <c r="AB644" s="7"/>
      <c r="AC644" s="8"/>
      <c r="AD644" s="9">
        <v>2</v>
      </c>
      <c r="AE644" s="7">
        <v>0.9</v>
      </c>
      <c r="AF644" s="9">
        <v>12</v>
      </c>
      <c r="AG644" s="8">
        <v>1463</v>
      </c>
      <c r="AH644" s="9">
        <v>1819</v>
      </c>
      <c r="AI644" s="9">
        <v>1.7</v>
      </c>
      <c r="AJ644" s="9">
        <v>99</v>
      </c>
      <c r="AK644" s="7">
        <v>3.2</v>
      </c>
      <c r="AL644" s="7">
        <v>0.1</v>
      </c>
      <c r="AM644" s="7">
        <v>1.47</v>
      </c>
      <c r="AN644" s="7">
        <v>1.23</v>
      </c>
      <c r="AO644" s="9">
        <v>2.2999999999999998</v>
      </c>
      <c r="AP644" s="8">
        <v>26</v>
      </c>
      <c r="AQ644" s="8">
        <v>59</v>
      </c>
      <c r="AR644" s="8">
        <v>30</v>
      </c>
      <c r="AS644" s="8">
        <v>4</v>
      </c>
      <c r="AT644" s="7">
        <v>17</v>
      </c>
      <c r="AU644" s="8">
        <v>95</v>
      </c>
      <c r="AV644" s="7">
        <v>19</v>
      </c>
      <c r="AW644" s="8"/>
      <c r="AX644" s="7">
        <v>1.6</v>
      </c>
      <c r="AY644" s="7"/>
      <c r="AZ644" s="7"/>
      <c r="BA644" s="7"/>
      <c r="BB644" s="9">
        <v>3.1</v>
      </c>
      <c r="BC644" s="7">
        <v>6.2</v>
      </c>
      <c r="BD644" s="7">
        <v>15.8</v>
      </c>
      <c r="BE644" s="7">
        <v>1.98</v>
      </c>
      <c r="BF644" s="7">
        <v>8.57</v>
      </c>
      <c r="BG644" s="7">
        <v>1.93</v>
      </c>
      <c r="BH644" s="7">
        <v>0.50600000000000001</v>
      </c>
      <c r="BI644" s="7">
        <v>1.41</v>
      </c>
      <c r="BJ644" s="7">
        <v>0.15</v>
      </c>
      <c r="BK644" s="7">
        <v>0.63</v>
      </c>
      <c r="BL644" s="7">
        <v>0.1</v>
      </c>
      <c r="BM644" s="7">
        <v>0.27</v>
      </c>
      <c r="BN644" s="7">
        <v>3.6999999999999998E-2</v>
      </c>
      <c r="BO644" s="7">
        <v>0.23</v>
      </c>
      <c r="BP644" s="7">
        <v>3.6999999999999998E-2</v>
      </c>
      <c r="BQ644" s="6" t="s">
        <v>29</v>
      </c>
      <c r="BR644" s="10">
        <v>13.966090814467426</v>
      </c>
      <c r="BS644" s="10">
        <v>6.2695924764890281</v>
      </c>
      <c r="BT644" s="10">
        <v>0.9509950449994945</v>
      </c>
      <c r="BU644" s="10">
        <v>71.048523612094243</v>
      </c>
      <c r="BV644" s="7">
        <v>6.1131486146095711E-2</v>
      </c>
      <c r="BW644" s="11">
        <v>867.12016105200348</v>
      </c>
      <c r="BX644" s="7">
        <v>26.956521739130434</v>
      </c>
      <c r="BY644" s="7">
        <v>471.93548387096774</v>
      </c>
      <c r="BZ644" s="7">
        <f t="shared" si="59"/>
        <v>11.304347826086957</v>
      </c>
      <c r="CA644" s="9">
        <v>18.312236155566239</v>
      </c>
      <c r="CB644" s="12">
        <v>0.9509950449994945</v>
      </c>
      <c r="CC644" s="7">
        <v>17</v>
      </c>
      <c r="CD644" s="7">
        <v>17</v>
      </c>
      <c r="CJ644" s="2">
        <v>0.9509950449994945</v>
      </c>
      <c r="CK644" s="12">
        <v>0.9509950449994945</v>
      </c>
      <c r="CL644" s="7">
        <v>1.911214</v>
      </c>
      <c r="CM644" s="7">
        <v>1.911214</v>
      </c>
      <c r="CS644" s="12"/>
      <c r="CU644" s="7"/>
    </row>
    <row r="645" spans="1:99" x14ac:dyDescent="0.15">
      <c r="A645" s="3" t="s">
        <v>464</v>
      </c>
      <c r="B645" s="5" t="s">
        <v>67</v>
      </c>
      <c r="C645" s="6">
        <v>17</v>
      </c>
      <c r="D645" s="14">
        <v>545045.377721</v>
      </c>
      <c r="E645" s="14">
        <v>5337296.2634399999</v>
      </c>
      <c r="F645" s="2">
        <v>-80.393940000000001</v>
      </c>
      <c r="G645" s="2">
        <v>48.187305000000002</v>
      </c>
      <c r="H645" s="5" t="s">
        <v>1</v>
      </c>
      <c r="I645" s="1" t="s">
        <v>46</v>
      </c>
      <c r="J645" s="3" t="s">
        <v>48</v>
      </c>
      <c r="K645" s="3" t="s">
        <v>52</v>
      </c>
      <c r="L645" s="7">
        <v>69.217461999999998</v>
      </c>
      <c r="M645" s="7">
        <v>16.780298999999999</v>
      </c>
      <c r="N645" s="7">
        <v>3.0528E-2</v>
      </c>
      <c r="O645" s="7">
        <v>1.8113360000000001</v>
      </c>
      <c r="P645" s="7">
        <v>0.93619600000000003</v>
      </c>
      <c r="Q645" s="7">
        <v>1.821512</v>
      </c>
      <c r="R645" s="7">
        <v>5.8919300000000003</v>
      </c>
      <c r="S645" s="7">
        <v>3.1952780000000001</v>
      </c>
      <c r="T645" s="7">
        <v>0.23404900000000001</v>
      </c>
      <c r="U645" s="7">
        <v>8.1407999999999994E-2</v>
      </c>
      <c r="V645" s="7">
        <v>0.76</v>
      </c>
      <c r="W645" s="7">
        <v>99.02</v>
      </c>
      <c r="X645" s="7"/>
      <c r="Y645" s="7"/>
      <c r="Z645" s="7"/>
      <c r="AA645" s="7"/>
      <c r="AB645" s="7"/>
      <c r="AC645" s="8">
        <v>22.11</v>
      </c>
      <c r="AD645" s="9"/>
      <c r="AE645" s="7">
        <v>0.68</v>
      </c>
      <c r="AF645" s="9">
        <v>83</v>
      </c>
      <c r="AG645" s="8">
        <v>1030</v>
      </c>
      <c r="AH645" s="9">
        <v>1704</v>
      </c>
      <c r="AI645" s="9">
        <v>3.44</v>
      </c>
      <c r="AJ645" s="9">
        <v>103</v>
      </c>
      <c r="AK645" s="7">
        <v>3.35</v>
      </c>
      <c r="AL645" s="7">
        <v>0.62</v>
      </c>
      <c r="AM645" s="7">
        <v>5.39</v>
      </c>
      <c r="AN645" s="7">
        <v>1.32</v>
      </c>
      <c r="AO645" s="9">
        <v>2.71</v>
      </c>
      <c r="AP645" s="8">
        <v>40.64</v>
      </c>
      <c r="AQ645" s="8">
        <v>35</v>
      </c>
      <c r="AR645" s="8">
        <v>14.88</v>
      </c>
      <c r="AS645" s="8">
        <v>4.08</v>
      </c>
      <c r="AT645" s="7">
        <v>3</v>
      </c>
      <c r="AU645" s="8">
        <v>49</v>
      </c>
      <c r="AV645" s="7">
        <v>29.39</v>
      </c>
      <c r="AW645" s="8"/>
      <c r="AX645" s="7"/>
      <c r="AY645" s="7"/>
      <c r="AZ645" s="7"/>
      <c r="BA645" s="7"/>
      <c r="BB645" s="9">
        <v>5.22</v>
      </c>
      <c r="BC645" s="7">
        <v>13.33</v>
      </c>
      <c r="BD645" s="7">
        <v>30.58</v>
      </c>
      <c r="BE645" s="7">
        <v>3.96</v>
      </c>
      <c r="BF645" s="7">
        <v>15.39</v>
      </c>
      <c r="BG645" s="7">
        <v>2.75</v>
      </c>
      <c r="BH645" s="7">
        <v>0.66</v>
      </c>
      <c r="BI645" s="7">
        <v>1.69</v>
      </c>
      <c r="BJ645" s="7">
        <v>0.19</v>
      </c>
      <c r="BK645" s="7">
        <v>0.93</v>
      </c>
      <c r="BL645" s="7">
        <v>0.18</v>
      </c>
      <c r="BM645" s="7">
        <v>0.42</v>
      </c>
      <c r="BN645" s="7">
        <v>7.0000000000000007E-2</v>
      </c>
      <c r="BO645" s="7">
        <v>0.47</v>
      </c>
      <c r="BP645" s="7">
        <v>0.08</v>
      </c>
      <c r="BQ645" s="6" t="s">
        <v>37</v>
      </c>
      <c r="BR645" s="10">
        <v>1.8439491023942205</v>
      </c>
      <c r="BS645" s="10">
        <v>13.566049257073074</v>
      </c>
      <c r="BT645" s="10">
        <v>0.95277427233869338</v>
      </c>
      <c r="BU645" s="10">
        <v>70.44317321392225</v>
      </c>
      <c r="BV645" s="7">
        <v>8.2213694203191259E-2</v>
      </c>
      <c r="BW645" s="11">
        <v>889.33316115414243</v>
      </c>
      <c r="BX645" s="7">
        <v>28.361702127659576</v>
      </c>
      <c r="BY645" s="7">
        <v>197.31800766283527</v>
      </c>
      <c r="BZ645" s="7">
        <f t="shared" si="59"/>
        <v>14.996309963099632</v>
      </c>
      <c r="CA645" s="9">
        <v>19.266810167930863</v>
      </c>
      <c r="CB645" s="12">
        <v>0.95277427233869338</v>
      </c>
      <c r="CC645" s="7">
        <v>3</v>
      </c>
      <c r="CD645" s="7">
        <v>3</v>
      </c>
      <c r="CJ645" s="2">
        <v>0.95277427233869338</v>
      </c>
      <c r="CK645" s="12">
        <v>0.95277427233869338</v>
      </c>
      <c r="CL645" s="7">
        <v>1.8113360000000001</v>
      </c>
      <c r="CM645" s="7">
        <v>1.8113360000000001</v>
      </c>
      <c r="CS645" s="12">
        <v>0.95277427233869338</v>
      </c>
      <c r="CU645" s="7">
        <v>28.361702127659576</v>
      </c>
    </row>
    <row r="646" spans="1:99" x14ac:dyDescent="0.15">
      <c r="B646" s="5" t="s">
        <v>47</v>
      </c>
      <c r="C646" s="6">
        <v>17</v>
      </c>
      <c r="D646" s="14">
        <v>637619</v>
      </c>
      <c r="E646" s="14">
        <v>5357498</v>
      </c>
      <c r="F646" s="2">
        <v>-79.142287999999994</v>
      </c>
      <c r="G646" s="2">
        <v>48.355649999999997</v>
      </c>
      <c r="H646" s="5" t="s">
        <v>1</v>
      </c>
      <c r="I646" s="1" t="s">
        <v>46</v>
      </c>
      <c r="J646" s="3" t="s">
        <v>15</v>
      </c>
      <c r="K646" s="3" t="s">
        <v>9</v>
      </c>
      <c r="L646" s="7">
        <v>74.610245000000006</v>
      </c>
      <c r="M646" s="7">
        <v>12.543025</v>
      </c>
      <c r="N646" s="7">
        <v>0.10123500000000001</v>
      </c>
      <c r="O646" s="7">
        <v>5.5679290000000004</v>
      </c>
      <c r="P646" s="7">
        <v>0.94148600000000005</v>
      </c>
      <c r="Q646" s="7">
        <v>0.48592800000000003</v>
      </c>
      <c r="R646" s="7">
        <v>5.2034820000000002</v>
      </c>
      <c r="S646" s="7">
        <v>0.14172899999999999</v>
      </c>
      <c r="T646" s="7">
        <v>0.33407599999999998</v>
      </c>
      <c r="U646" s="7">
        <v>7.0864999999999997E-2</v>
      </c>
      <c r="V646" s="7">
        <v>1.2</v>
      </c>
      <c r="W646" s="7">
        <v>99.98</v>
      </c>
      <c r="X646" s="7"/>
      <c r="Y646" s="7">
        <v>0.4</v>
      </c>
      <c r="Z646" s="7"/>
      <c r="AA646" s="7"/>
      <c r="AB646" s="7">
        <v>1.56</v>
      </c>
      <c r="AC646" s="8">
        <v>6</v>
      </c>
      <c r="AD646" s="9">
        <v>1</v>
      </c>
      <c r="AE646" s="7"/>
      <c r="AF646" s="9">
        <v>3.1</v>
      </c>
      <c r="AG646" s="8">
        <v>39.700000000000003</v>
      </c>
      <c r="AH646" s="9">
        <v>60</v>
      </c>
      <c r="AI646" s="9">
        <v>11.8</v>
      </c>
      <c r="AJ646" s="9">
        <v>257.3</v>
      </c>
      <c r="AK646" s="7">
        <v>7.5</v>
      </c>
      <c r="AL646" s="7">
        <v>1.7</v>
      </c>
      <c r="AM646" s="7">
        <v>3.2</v>
      </c>
      <c r="AN646" s="7">
        <v>0.8</v>
      </c>
      <c r="AO646" s="9">
        <v>13</v>
      </c>
      <c r="AP646" s="8"/>
      <c r="AQ646" s="8"/>
      <c r="AR646" s="8">
        <v>0.4</v>
      </c>
      <c r="AS646" s="8">
        <v>48.7</v>
      </c>
      <c r="AT646" s="7">
        <v>12.3</v>
      </c>
      <c r="AU646" s="8">
        <v>45</v>
      </c>
      <c r="AV646" s="7">
        <v>1.2</v>
      </c>
      <c r="AW646" s="8"/>
      <c r="AX646" s="7"/>
      <c r="AY646" s="7">
        <v>1</v>
      </c>
      <c r="AZ646" s="7"/>
      <c r="BA646" s="7"/>
      <c r="BB646" s="9">
        <v>56.5</v>
      </c>
      <c r="BC646" s="7">
        <v>20</v>
      </c>
      <c r="BD646" s="7">
        <v>54.4</v>
      </c>
      <c r="BE646" s="7">
        <v>7.02</v>
      </c>
      <c r="BF646" s="7">
        <v>32.200000000000003</v>
      </c>
      <c r="BG646" s="7">
        <v>7.12</v>
      </c>
      <c r="BH646" s="7">
        <v>1.64</v>
      </c>
      <c r="BI646" s="7">
        <v>7.7</v>
      </c>
      <c r="BJ646" s="7">
        <v>1.42</v>
      </c>
      <c r="BK646" s="7">
        <v>8.82</v>
      </c>
      <c r="BL646" s="7">
        <v>1.92</v>
      </c>
      <c r="BM646" s="7">
        <v>5.75</v>
      </c>
      <c r="BN646" s="7">
        <v>0.9</v>
      </c>
      <c r="BO646" s="7">
        <v>5.91</v>
      </c>
      <c r="BP646" s="7">
        <v>0.92</v>
      </c>
      <c r="BQ646" s="6" t="s">
        <v>29</v>
      </c>
      <c r="BR646" s="10">
        <v>36.714306881442759</v>
      </c>
      <c r="BS646" s="10">
        <v>20.247013565499088</v>
      </c>
      <c r="BT646" s="10">
        <v>0.95311399068637381</v>
      </c>
      <c r="BU646" s="10">
        <v>75.531732132010532</v>
      </c>
      <c r="BV646" s="7">
        <v>7.0879175835167035E-2</v>
      </c>
      <c r="BW646" s="11">
        <v>923.91804685515342</v>
      </c>
      <c r="BX646" s="7">
        <v>3.3840947546531304</v>
      </c>
      <c r="BY646" s="7">
        <v>0.70265486725663717</v>
      </c>
      <c r="BZ646" s="7">
        <f t="shared" si="59"/>
        <v>0</v>
      </c>
      <c r="CA646" s="9">
        <v>2.2988997957427189</v>
      </c>
      <c r="CB646" s="12">
        <v>0.95311399068637381</v>
      </c>
      <c r="CC646" s="7">
        <v>12.3</v>
      </c>
      <c r="CD646" s="7">
        <v>12.3</v>
      </c>
      <c r="CJ646" s="2">
        <v>0.95311399068637381</v>
      </c>
      <c r="CK646" s="12">
        <v>0.95311399068637381</v>
      </c>
      <c r="CL646" s="7">
        <v>5.5679290000000004</v>
      </c>
      <c r="CM646" s="7">
        <v>5.5679290000000004</v>
      </c>
      <c r="CS646" s="12"/>
      <c r="CU646" s="7"/>
    </row>
    <row r="647" spans="1:99" x14ac:dyDescent="0.15">
      <c r="A647" s="3" t="s">
        <v>490</v>
      </c>
      <c r="B647" s="5" t="s">
        <v>67</v>
      </c>
      <c r="C647" s="6">
        <v>18</v>
      </c>
      <c r="D647" s="14">
        <v>566341</v>
      </c>
      <c r="E647" s="14">
        <v>5523436</v>
      </c>
      <c r="F647" s="2">
        <v>-74.076993999999999</v>
      </c>
      <c r="G647" s="2">
        <v>49.859662</v>
      </c>
      <c r="H647" s="5" t="s">
        <v>1</v>
      </c>
      <c r="I647" s="1" t="s">
        <v>46</v>
      </c>
      <c r="J647" s="3" t="s">
        <v>48</v>
      </c>
      <c r="K647" s="3" t="s">
        <v>52</v>
      </c>
      <c r="L647" s="7">
        <v>68.446894</v>
      </c>
      <c r="M647" s="7">
        <v>17.775551</v>
      </c>
      <c r="N647" s="7">
        <v>3.006E-2</v>
      </c>
      <c r="O647" s="7">
        <v>2.1643289999999999</v>
      </c>
      <c r="P647" s="7">
        <v>0.95190399999999997</v>
      </c>
      <c r="Q647" s="7">
        <v>4.4689379999999996</v>
      </c>
      <c r="R647" s="7">
        <v>4.9298599999999997</v>
      </c>
      <c r="S647" s="7">
        <v>0.87174300000000005</v>
      </c>
      <c r="T647" s="7">
        <v>0.260521</v>
      </c>
      <c r="U647" s="7">
        <v>0.1002</v>
      </c>
      <c r="V647" s="7">
        <v>0.92</v>
      </c>
      <c r="W647" s="7">
        <v>100.72</v>
      </c>
      <c r="X647" s="7">
        <v>0.02</v>
      </c>
      <c r="Y647" s="7"/>
      <c r="Z647" s="7"/>
      <c r="AA647" s="7"/>
      <c r="AB647" s="7"/>
      <c r="AC647" s="8"/>
      <c r="AD647" s="9"/>
      <c r="AE647" s="7">
        <v>0.4</v>
      </c>
      <c r="AF647" s="9">
        <v>17</v>
      </c>
      <c r="AG647" s="8">
        <v>692</v>
      </c>
      <c r="AH647" s="9">
        <v>454</v>
      </c>
      <c r="AI647" s="9">
        <v>1.6</v>
      </c>
      <c r="AJ647" s="9">
        <v>80</v>
      </c>
      <c r="AK647" s="7">
        <v>2.2999999999999998</v>
      </c>
      <c r="AL647" s="7">
        <v>0.08</v>
      </c>
      <c r="AM647" s="7">
        <v>2.39</v>
      </c>
      <c r="AN647" s="7">
        <v>0.22</v>
      </c>
      <c r="AO647" s="9">
        <v>2.5</v>
      </c>
      <c r="AP647" s="8">
        <v>25</v>
      </c>
      <c r="AQ647" s="8"/>
      <c r="AR647" s="8">
        <v>9</v>
      </c>
      <c r="AS647" s="8">
        <v>5</v>
      </c>
      <c r="AT647" s="7">
        <v>11</v>
      </c>
      <c r="AU647" s="8">
        <v>30</v>
      </c>
      <c r="AV647" s="7"/>
      <c r="AW647" s="8"/>
      <c r="AX647" s="7"/>
      <c r="AY647" s="7"/>
      <c r="AZ647" s="7"/>
      <c r="BA647" s="7"/>
      <c r="BB647" s="9">
        <v>2.2000000000000002</v>
      </c>
      <c r="BC647" s="7">
        <v>15.6</v>
      </c>
      <c r="BD647" s="7">
        <v>35.1</v>
      </c>
      <c r="BE647" s="7">
        <v>3.38</v>
      </c>
      <c r="BF647" s="7">
        <v>11.7</v>
      </c>
      <c r="BG647" s="7">
        <v>1.42</v>
      </c>
      <c r="BH647" s="7">
        <v>0.51700000000000002</v>
      </c>
      <c r="BI647" s="7">
        <v>0.83</v>
      </c>
      <c r="BJ647" s="7">
        <v>0.1</v>
      </c>
      <c r="BK647" s="7">
        <v>0.41</v>
      </c>
      <c r="BL647" s="7">
        <v>0.06</v>
      </c>
      <c r="BM647" s="7">
        <v>0.17</v>
      </c>
      <c r="BN647" s="7">
        <v>2.5999999999999999E-2</v>
      </c>
      <c r="BO647" s="7">
        <v>0.16</v>
      </c>
      <c r="BP647" s="7">
        <v>2.3E-2</v>
      </c>
      <c r="BQ647" s="6" t="s">
        <v>29</v>
      </c>
      <c r="BR647" s="10">
        <v>5.6551758947304416</v>
      </c>
      <c r="BS647" s="10">
        <v>15.631262525050101</v>
      </c>
      <c r="BT647" s="10">
        <v>0.95381162324649293</v>
      </c>
      <c r="BU647" s="10">
        <v>68.584062124248504</v>
      </c>
      <c r="BV647" s="7">
        <v>9.9483717235901506E-2</v>
      </c>
      <c r="BW647" s="11">
        <v>889.23136997887502</v>
      </c>
      <c r="BX647" s="7">
        <v>97.5</v>
      </c>
      <c r="BY647" s="7">
        <v>314.5454545454545</v>
      </c>
      <c r="BZ647" s="7">
        <f t="shared" si="59"/>
        <v>10</v>
      </c>
      <c r="CA647" s="9">
        <v>66.234176740092408</v>
      </c>
      <c r="CB647" s="12">
        <v>0.95381162324649293</v>
      </c>
      <c r="CC647" s="7">
        <v>11</v>
      </c>
      <c r="CD647" s="7">
        <v>11</v>
      </c>
      <c r="CJ647" s="2">
        <v>0.95381162324649293</v>
      </c>
      <c r="CK647" s="12">
        <v>0.95381162324649293</v>
      </c>
      <c r="CL647" s="7">
        <v>2.1643289999999999</v>
      </c>
      <c r="CM647" s="7">
        <v>2.1643289999999999</v>
      </c>
      <c r="CS647" s="12">
        <v>0.95381162324649293</v>
      </c>
      <c r="CU647" s="7">
        <v>97.5</v>
      </c>
    </row>
    <row r="648" spans="1:99" x14ac:dyDescent="0.15">
      <c r="B648" s="5" t="s">
        <v>67</v>
      </c>
      <c r="C648" s="6">
        <v>17</v>
      </c>
      <c r="D648" s="14">
        <v>722403</v>
      </c>
      <c r="E648" s="14">
        <v>5338426</v>
      </c>
      <c r="F648" s="2">
        <v>-78.009130999999996</v>
      </c>
      <c r="G648" s="2">
        <v>48.160141000000003</v>
      </c>
      <c r="H648" s="5" t="s">
        <v>1</v>
      </c>
      <c r="I648" s="1" t="s">
        <v>46</v>
      </c>
      <c r="J648" s="3" t="s">
        <v>48</v>
      </c>
      <c r="K648" s="3" t="s">
        <v>52</v>
      </c>
      <c r="L648" s="7">
        <v>69.208954000000006</v>
      </c>
      <c r="M648" s="7">
        <v>16.266586</v>
      </c>
      <c r="N648" s="7">
        <v>3.0386E-2</v>
      </c>
      <c r="O648" s="7">
        <v>2.6131869999999999</v>
      </c>
      <c r="P648" s="7">
        <v>0.94196299999999999</v>
      </c>
      <c r="Q648" s="7">
        <v>3.869138</v>
      </c>
      <c r="R648" s="7">
        <v>5.40869</v>
      </c>
      <c r="S648" s="7">
        <v>1.2053069999999999</v>
      </c>
      <c r="T648" s="7">
        <v>0.32411600000000002</v>
      </c>
      <c r="U648" s="7">
        <v>0.13167200000000001</v>
      </c>
      <c r="V648" s="7">
        <v>1.0900000000000001</v>
      </c>
      <c r="W648" s="7">
        <v>99.82</v>
      </c>
      <c r="X648" s="7">
        <v>0.06</v>
      </c>
      <c r="Y648" s="7"/>
      <c r="Z648" s="7"/>
      <c r="AA648" s="7"/>
      <c r="AB648" s="7"/>
      <c r="AC648" s="8"/>
      <c r="AD648" s="9">
        <v>2</v>
      </c>
      <c r="AE648" s="7"/>
      <c r="AF648" s="9"/>
      <c r="AG648" s="8">
        <v>544</v>
      </c>
      <c r="AH648" s="9">
        <v>441</v>
      </c>
      <c r="AI648" s="9"/>
      <c r="AJ648" s="9">
        <v>111</v>
      </c>
      <c r="AK648" s="7">
        <v>3</v>
      </c>
      <c r="AL648" s="7"/>
      <c r="AM648" s="7">
        <v>1.6</v>
      </c>
      <c r="AN648" s="7"/>
      <c r="AO648" s="9">
        <v>3.6</v>
      </c>
      <c r="AP648" s="8">
        <v>33</v>
      </c>
      <c r="AQ648" s="8">
        <v>15</v>
      </c>
      <c r="AR648" s="8">
        <v>10</v>
      </c>
      <c r="AS648" s="8">
        <v>6</v>
      </c>
      <c r="AT648" s="7">
        <v>6</v>
      </c>
      <c r="AU648" s="8">
        <v>39</v>
      </c>
      <c r="AV648" s="7"/>
      <c r="AW648" s="8"/>
      <c r="AX648" s="7"/>
      <c r="AY648" s="7"/>
      <c r="AZ648" s="7"/>
      <c r="BA648" s="7"/>
      <c r="BB648" s="9">
        <v>3</v>
      </c>
      <c r="BC648" s="7">
        <v>14.2</v>
      </c>
      <c r="BD648" s="7">
        <v>25</v>
      </c>
      <c r="BE648" s="7"/>
      <c r="BF648" s="7">
        <v>14</v>
      </c>
      <c r="BG648" s="7">
        <v>2.5</v>
      </c>
      <c r="BH648" s="7">
        <v>0.7</v>
      </c>
      <c r="BI648" s="7"/>
      <c r="BJ648" s="7"/>
      <c r="BK648" s="7"/>
      <c r="BL648" s="7"/>
      <c r="BM648" s="7"/>
      <c r="BN648" s="7"/>
      <c r="BO648" s="7">
        <v>0.3</v>
      </c>
      <c r="BP648" s="7"/>
      <c r="BQ648" s="6" t="s">
        <v>29</v>
      </c>
      <c r="BR648" s="10">
        <v>4.4873961571616201</v>
      </c>
      <c r="BS648" s="10">
        <v>14.382659779195787</v>
      </c>
      <c r="BT648" s="10">
        <v>0.95407981363314087</v>
      </c>
      <c r="BU648" s="10">
        <v>70.099214018028974</v>
      </c>
      <c r="BV648" s="7">
        <v>0.13190943698657587</v>
      </c>
      <c r="BW648" s="11">
        <v>934.1129970035571</v>
      </c>
      <c r="BX648" s="7">
        <v>47.333333333333336</v>
      </c>
      <c r="BY648" s="7">
        <v>181.33333333333334</v>
      </c>
      <c r="BZ648" s="7">
        <f t="shared" si="59"/>
        <v>9.1666666666666661</v>
      </c>
      <c r="CA648" s="9">
        <v>32.154711443053408</v>
      </c>
      <c r="CB648" s="12">
        <v>0.95407981363314087</v>
      </c>
      <c r="CC648" s="7">
        <v>6</v>
      </c>
      <c r="CD648" s="7">
        <v>6</v>
      </c>
      <c r="CJ648" s="2">
        <v>0.95407981363314087</v>
      </c>
      <c r="CK648" s="12">
        <v>0.95407981363314087</v>
      </c>
      <c r="CL648" s="7">
        <v>2.6131869999999999</v>
      </c>
      <c r="CM648" s="7">
        <v>2.6131869999999999</v>
      </c>
      <c r="CS648" s="12">
        <v>0.95407981363314087</v>
      </c>
      <c r="CU648" s="7">
        <v>47.333333333333336</v>
      </c>
    </row>
    <row r="649" spans="1:99" x14ac:dyDescent="0.15">
      <c r="B649" s="5" t="s">
        <v>57</v>
      </c>
      <c r="C649" s="6">
        <v>17</v>
      </c>
      <c r="D649" s="14">
        <v>690315</v>
      </c>
      <c r="E649" s="14">
        <v>5358463</v>
      </c>
      <c r="F649" s="2">
        <v>-78.431151999999997</v>
      </c>
      <c r="G649" s="2">
        <v>48.350644000000003</v>
      </c>
      <c r="H649" s="5" t="s">
        <v>1</v>
      </c>
      <c r="I649" s="1" t="s">
        <v>46</v>
      </c>
      <c r="J649" s="3" t="s">
        <v>48</v>
      </c>
      <c r="K649" s="3" t="s">
        <v>49</v>
      </c>
      <c r="L649" s="7">
        <v>70.770780999999999</v>
      </c>
      <c r="M649" s="7">
        <v>16.433249</v>
      </c>
      <c r="N649" s="7">
        <v>3.0227E-2</v>
      </c>
      <c r="O649" s="7">
        <v>2.0050379999999999</v>
      </c>
      <c r="P649" s="7">
        <v>0.94710300000000003</v>
      </c>
      <c r="Q649" s="7">
        <v>3.1738040000000001</v>
      </c>
      <c r="R649" s="7">
        <v>5.7531489999999996</v>
      </c>
      <c r="S649" s="7">
        <v>0.55415599999999998</v>
      </c>
      <c r="T649" s="7">
        <v>0.201511</v>
      </c>
      <c r="U649" s="7">
        <v>0.13098199999999999</v>
      </c>
      <c r="V649" s="7">
        <v>0.5</v>
      </c>
      <c r="W649" s="7">
        <v>99.75</v>
      </c>
      <c r="X649" s="7"/>
      <c r="Y649" s="7"/>
      <c r="Z649" s="7"/>
      <c r="AA649" s="7"/>
      <c r="AB649" s="7"/>
      <c r="AC649" s="8"/>
      <c r="AD649" s="9"/>
      <c r="AE649" s="7">
        <v>3.9</v>
      </c>
      <c r="AF649" s="9">
        <v>36.5</v>
      </c>
      <c r="AG649" s="8">
        <v>969.4</v>
      </c>
      <c r="AH649" s="9">
        <v>831</v>
      </c>
      <c r="AI649" s="9">
        <v>4.4000000000000004</v>
      </c>
      <c r="AJ649" s="9">
        <v>100.4</v>
      </c>
      <c r="AK649" s="7">
        <v>2.8</v>
      </c>
      <c r="AL649" s="7">
        <v>0.3</v>
      </c>
      <c r="AM649" s="7">
        <v>3</v>
      </c>
      <c r="AN649" s="7">
        <v>0.9</v>
      </c>
      <c r="AO649" s="9">
        <v>4</v>
      </c>
      <c r="AP649" s="8">
        <v>44</v>
      </c>
      <c r="AQ649" s="8"/>
      <c r="AR649" s="8">
        <v>2.8</v>
      </c>
      <c r="AS649" s="8">
        <v>2.6</v>
      </c>
      <c r="AT649" s="7">
        <v>11.3</v>
      </c>
      <c r="AU649" s="8">
        <v>29</v>
      </c>
      <c r="AV649" s="7">
        <v>9.4</v>
      </c>
      <c r="AW649" s="8">
        <v>6.9</v>
      </c>
      <c r="AX649" s="7"/>
      <c r="AY649" s="7"/>
      <c r="AZ649" s="7"/>
      <c r="BA649" s="7"/>
      <c r="BB649" s="9">
        <v>5</v>
      </c>
      <c r="BC649" s="7">
        <v>5.5</v>
      </c>
      <c r="BD649" s="7">
        <v>11.8</v>
      </c>
      <c r="BE649" s="7">
        <v>1.4</v>
      </c>
      <c r="BF649" s="7">
        <v>5.4</v>
      </c>
      <c r="BG649" s="7">
        <v>0.87</v>
      </c>
      <c r="BH649" s="7">
        <v>0.34</v>
      </c>
      <c r="BI649" s="7">
        <v>0.68</v>
      </c>
      <c r="BJ649" s="7">
        <v>0.11</v>
      </c>
      <c r="BK649" s="7">
        <v>0.73</v>
      </c>
      <c r="BL649" s="7">
        <v>0.15</v>
      </c>
      <c r="BM649" s="7">
        <v>0.46</v>
      </c>
      <c r="BN649" s="7">
        <v>7.0000000000000007E-2</v>
      </c>
      <c r="BO649" s="7">
        <v>0.59</v>
      </c>
      <c r="BP649" s="7">
        <v>0.09</v>
      </c>
      <c r="BQ649" s="6" t="s">
        <v>29</v>
      </c>
      <c r="BR649" s="10">
        <v>10.381822086199554</v>
      </c>
      <c r="BS649" s="10">
        <v>5.5415617128463479</v>
      </c>
      <c r="BT649" s="10">
        <v>0.95425994962216631</v>
      </c>
      <c r="BU649" s="10">
        <v>71.305572795969766</v>
      </c>
      <c r="BV649" s="7">
        <v>0.13131027568922304</v>
      </c>
      <c r="BW649" s="11">
        <v>945.61790811161734</v>
      </c>
      <c r="BX649" s="7">
        <v>9.3220338983050848</v>
      </c>
      <c r="BY649" s="7">
        <v>193.88</v>
      </c>
      <c r="BZ649" s="7">
        <f t="shared" si="59"/>
        <v>11</v>
      </c>
      <c r="CA649" s="9">
        <v>6.3326896492048368</v>
      </c>
      <c r="CB649" s="12">
        <v>0.95425994962216631</v>
      </c>
      <c r="CC649" s="7">
        <v>11.3</v>
      </c>
      <c r="CD649" s="7">
        <v>11.3</v>
      </c>
      <c r="CJ649" s="2">
        <v>0.95425994962216631</v>
      </c>
      <c r="CK649" s="12">
        <v>0.95425994962216631</v>
      </c>
      <c r="CL649" s="7">
        <v>2.0050379999999999</v>
      </c>
      <c r="CM649" s="7">
        <v>2.0050379999999999</v>
      </c>
      <c r="CS649" s="12">
        <v>0.95425994962216631</v>
      </c>
      <c r="CU649" s="7">
        <v>9.3220338983050848</v>
      </c>
    </row>
    <row r="650" spans="1:99" x14ac:dyDescent="0.15">
      <c r="B650" s="5" t="s">
        <v>57</v>
      </c>
      <c r="C650" s="6">
        <v>18</v>
      </c>
      <c r="D650" s="14">
        <v>517160</v>
      </c>
      <c r="E650" s="14">
        <v>5514699</v>
      </c>
      <c r="F650" s="2">
        <v>-74.761623</v>
      </c>
      <c r="G650" s="2">
        <v>49.784508000000002</v>
      </c>
      <c r="H650" s="5" t="s">
        <v>1</v>
      </c>
      <c r="I650" s="1" t="s">
        <v>46</v>
      </c>
      <c r="J650" s="3" t="s">
        <v>48</v>
      </c>
      <c r="K650" s="3" t="s">
        <v>52</v>
      </c>
      <c r="L650" s="7">
        <v>70.101316999999995</v>
      </c>
      <c r="M650" s="7">
        <v>15.714286</v>
      </c>
      <c r="N650" s="7">
        <v>5.0659000000000003E-2</v>
      </c>
      <c r="O650" s="7">
        <v>3.3637280000000001</v>
      </c>
      <c r="P650" s="7">
        <v>0.942249</v>
      </c>
      <c r="Q650" s="7">
        <v>0.75987800000000005</v>
      </c>
      <c r="R650" s="7">
        <v>7.9331310000000004</v>
      </c>
      <c r="S650" s="7">
        <v>0.37487300000000001</v>
      </c>
      <c r="T650" s="7">
        <v>0.50658599999999998</v>
      </c>
      <c r="U650" s="7">
        <v>0.25329299999999999</v>
      </c>
      <c r="V650" s="7">
        <v>1.2</v>
      </c>
      <c r="W650" s="7">
        <v>99.9</v>
      </c>
      <c r="X650" s="7">
        <v>0.06</v>
      </c>
      <c r="Y650" s="7"/>
      <c r="Z650" s="7"/>
      <c r="AA650" s="7"/>
      <c r="AB650" s="7"/>
      <c r="AC650" s="8"/>
      <c r="AD650" s="9">
        <v>1</v>
      </c>
      <c r="AE650" s="7"/>
      <c r="AF650" s="9">
        <v>4.8</v>
      </c>
      <c r="AG650" s="8">
        <v>395.4</v>
      </c>
      <c r="AH650" s="9">
        <v>111</v>
      </c>
      <c r="AI650" s="9">
        <v>4.5</v>
      </c>
      <c r="AJ650" s="9">
        <v>175.8</v>
      </c>
      <c r="AK650" s="7">
        <v>5.0999999999999996</v>
      </c>
      <c r="AL650" s="7">
        <v>0.2</v>
      </c>
      <c r="AM650" s="7">
        <v>4</v>
      </c>
      <c r="AN650" s="7">
        <v>1.2</v>
      </c>
      <c r="AO650" s="9">
        <v>3</v>
      </c>
      <c r="AP650" s="8">
        <v>41</v>
      </c>
      <c r="AQ650" s="8"/>
      <c r="AR650" s="8">
        <v>4.3</v>
      </c>
      <c r="AS650" s="8">
        <v>6.2</v>
      </c>
      <c r="AT650" s="7">
        <v>9.8000000000000007</v>
      </c>
      <c r="AU650" s="8">
        <v>38</v>
      </c>
      <c r="AV650" s="7">
        <v>31.5</v>
      </c>
      <c r="AW650" s="8">
        <v>1.7</v>
      </c>
      <c r="AX650" s="7"/>
      <c r="AY650" s="7"/>
      <c r="AZ650" s="7"/>
      <c r="BA650" s="7"/>
      <c r="BB650" s="9">
        <v>4.9000000000000004</v>
      </c>
      <c r="BC650" s="7">
        <v>24.7</v>
      </c>
      <c r="BD650" s="7">
        <v>64.7</v>
      </c>
      <c r="BE650" s="7">
        <v>7.33</v>
      </c>
      <c r="BF650" s="7">
        <v>31.2</v>
      </c>
      <c r="BG650" s="7">
        <v>5.75</v>
      </c>
      <c r="BH650" s="7">
        <v>1.35</v>
      </c>
      <c r="BI650" s="7">
        <v>3.46</v>
      </c>
      <c r="BJ650" s="7">
        <v>0.34</v>
      </c>
      <c r="BK650" s="7">
        <v>1.1599999999999999</v>
      </c>
      <c r="BL650" s="7">
        <v>0.13</v>
      </c>
      <c r="BM650" s="7">
        <v>0.3</v>
      </c>
      <c r="BN650" s="7">
        <v>0.05</v>
      </c>
      <c r="BO650" s="7">
        <v>0.3</v>
      </c>
      <c r="BP650" s="7">
        <v>0.04</v>
      </c>
      <c r="BQ650" s="6" t="s">
        <v>29</v>
      </c>
      <c r="BR650" s="10">
        <v>21.162182925950923</v>
      </c>
      <c r="BS650" s="10">
        <v>25.025329280648428</v>
      </c>
      <c r="BT650" s="10">
        <v>0.95465957446808514</v>
      </c>
      <c r="BU650" s="10">
        <v>71.024637284701114</v>
      </c>
      <c r="BV650" s="7">
        <v>0.25354654654654651</v>
      </c>
      <c r="BW650" s="11">
        <v>1016.8394203736269</v>
      </c>
      <c r="BX650" s="7">
        <v>82.333333333333329</v>
      </c>
      <c r="BY650" s="7">
        <v>80.693877551020393</v>
      </c>
      <c r="BZ650" s="7">
        <f t="shared" si="59"/>
        <v>13.666666666666666</v>
      </c>
      <c r="CA650" s="9">
        <v>55.931082580522471</v>
      </c>
      <c r="CB650" s="12">
        <v>0.95465957446808514</v>
      </c>
      <c r="CC650" s="7">
        <v>9.8000000000000007</v>
      </c>
      <c r="CD650" s="7">
        <v>9.8000000000000007</v>
      </c>
      <c r="CJ650" s="2">
        <v>0.95465957446808514</v>
      </c>
      <c r="CK650" s="12">
        <v>0.95465957446808514</v>
      </c>
      <c r="CL650" s="7">
        <v>3.3637280000000001</v>
      </c>
      <c r="CM650" s="7">
        <v>3.3637280000000001</v>
      </c>
      <c r="CS650" s="12">
        <v>0.95465957446808514</v>
      </c>
      <c r="CU650" s="7">
        <v>82.333333333333329</v>
      </c>
    </row>
    <row r="651" spans="1:99" x14ac:dyDescent="0.15">
      <c r="B651" s="5" t="s">
        <v>57</v>
      </c>
      <c r="C651" s="6">
        <v>18</v>
      </c>
      <c r="D651" s="14">
        <v>548280</v>
      </c>
      <c r="E651" s="14">
        <v>5524368</v>
      </c>
      <c r="F651" s="2">
        <v>-74.328140000000005</v>
      </c>
      <c r="G651" s="2">
        <v>49.869771999999998</v>
      </c>
      <c r="H651" s="5" t="s">
        <v>1</v>
      </c>
      <c r="I651" s="1" t="s">
        <v>46</v>
      </c>
      <c r="J651" s="3" t="s">
        <v>48</v>
      </c>
      <c r="K651" s="3" t="s">
        <v>52</v>
      </c>
      <c r="L651" s="7">
        <v>70.502941000000007</v>
      </c>
      <c r="M651" s="7">
        <v>15.899412</v>
      </c>
      <c r="N651" s="7">
        <v>4.0559999999999999E-2</v>
      </c>
      <c r="O651" s="7">
        <v>2.8696000000000002</v>
      </c>
      <c r="P651" s="7">
        <v>0.94301400000000002</v>
      </c>
      <c r="Q651" s="7">
        <v>3.883594</v>
      </c>
      <c r="R651" s="7">
        <v>5.1003850000000002</v>
      </c>
      <c r="S651" s="7">
        <v>0.43601699999999999</v>
      </c>
      <c r="T651" s="7">
        <v>0.253498</v>
      </c>
      <c r="U651" s="7">
        <v>7.0980000000000001E-2</v>
      </c>
      <c r="V651" s="7">
        <v>1.39</v>
      </c>
      <c r="W651" s="7">
        <v>100.01</v>
      </c>
      <c r="X651" s="7">
        <v>0.27</v>
      </c>
      <c r="Y651" s="7"/>
      <c r="Z651" s="7"/>
      <c r="AA651" s="7"/>
      <c r="AB651" s="7"/>
      <c r="AC651" s="8">
        <v>11</v>
      </c>
      <c r="AD651" s="9"/>
      <c r="AE651" s="7">
        <v>0.2</v>
      </c>
      <c r="AF651" s="9">
        <v>16</v>
      </c>
      <c r="AG651" s="8">
        <v>364</v>
      </c>
      <c r="AH651" s="9">
        <v>115</v>
      </c>
      <c r="AI651" s="9">
        <v>4.9000000000000004</v>
      </c>
      <c r="AJ651" s="9">
        <v>122</v>
      </c>
      <c r="AK651" s="7">
        <v>3.1</v>
      </c>
      <c r="AL651" s="7">
        <v>1.29</v>
      </c>
      <c r="AM651" s="7">
        <v>3.83</v>
      </c>
      <c r="AN651" s="7">
        <v>1.1499999999999999</v>
      </c>
      <c r="AO651" s="9">
        <v>3.6</v>
      </c>
      <c r="AP651" s="8">
        <v>26</v>
      </c>
      <c r="AQ651" s="8"/>
      <c r="AR651" s="8">
        <v>13</v>
      </c>
      <c r="AS651" s="8">
        <v>26</v>
      </c>
      <c r="AT651" s="7">
        <v>50</v>
      </c>
      <c r="AU651" s="8">
        <v>25</v>
      </c>
      <c r="AV651" s="7">
        <v>3</v>
      </c>
      <c r="AW651" s="8">
        <v>2</v>
      </c>
      <c r="AX651" s="7">
        <v>0.8</v>
      </c>
      <c r="AY651" s="7"/>
      <c r="AZ651" s="7"/>
      <c r="BA651" s="7"/>
      <c r="BB651" s="9">
        <v>6.1</v>
      </c>
      <c r="BC651" s="7">
        <v>22.6</v>
      </c>
      <c r="BD651" s="7">
        <v>42.2</v>
      </c>
      <c r="BE651" s="7">
        <v>4.7699999999999996</v>
      </c>
      <c r="BF651" s="7">
        <v>17.399999999999999</v>
      </c>
      <c r="BG651" s="7">
        <v>2.38</v>
      </c>
      <c r="BH651" s="7">
        <v>0.68700000000000006</v>
      </c>
      <c r="BI651" s="7">
        <v>1.82</v>
      </c>
      <c r="BJ651" s="7">
        <v>0.22</v>
      </c>
      <c r="BK651" s="7">
        <v>1.06</v>
      </c>
      <c r="BL651" s="7">
        <v>0.18</v>
      </c>
      <c r="BM651" s="7">
        <v>0.49</v>
      </c>
      <c r="BN651" s="7">
        <v>7.0000000000000007E-2</v>
      </c>
      <c r="BO651" s="7">
        <v>0.44</v>
      </c>
      <c r="BP651" s="7">
        <v>6.6000000000000003E-2</v>
      </c>
      <c r="BQ651" s="6" t="s">
        <v>29</v>
      </c>
      <c r="BR651" s="10">
        <v>11.697674631952424</v>
      </c>
      <c r="BS651" s="10">
        <v>22.916244169539645</v>
      </c>
      <c r="BT651" s="10">
        <v>0.95620969377408227</v>
      </c>
      <c r="BU651" s="10">
        <v>71.489496045426904</v>
      </c>
      <c r="BV651" s="7">
        <v>7.0972902709729016E-2</v>
      </c>
      <c r="BW651" s="11">
        <v>885.58615253617802</v>
      </c>
      <c r="BX651" s="7">
        <v>51.363636363636367</v>
      </c>
      <c r="BY651" s="7">
        <v>59.672131147540988</v>
      </c>
      <c r="BZ651" s="7">
        <f t="shared" si="59"/>
        <v>7.2222222222222223</v>
      </c>
      <c r="CA651" s="9">
        <v>34.892596604337726</v>
      </c>
      <c r="CB651" s="12">
        <v>0.95620969377408227</v>
      </c>
      <c r="CC651" s="7">
        <v>50</v>
      </c>
      <c r="CD651" s="7">
        <v>50</v>
      </c>
      <c r="CJ651" s="2">
        <v>0.95620969377408227</v>
      </c>
      <c r="CK651" s="12">
        <v>0.95620969377408227</v>
      </c>
      <c r="CL651" s="7">
        <v>2.8696000000000002</v>
      </c>
      <c r="CM651" s="7">
        <v>2.8696000000000002</v>
      </c>
      <c r="CS651" s="12">
        <v>0.95620969377408227</v>
      </c>
      <c r="CU651" s="7">
        <v>51.363636363636367</v>
      </c>
    </row>
    <row r="652" spans="1:99" x14ac:dyDescent="0.15">
      <c r="B652" s="5" t="s">
        <v>67</v>
      </c>
      <c r="C652" s="6">
        <v>17</v>
      </c>
      <c r="D652" s="14">
        <v>703813</v>
      </c>
      <c r="E652" s="14">
        <v>5429958</v>
      </c>
      <c r="F652" s="2">
        <v>-78.213950999999994</v>
      </c>
      <c r="G652" s="2">
        <v>48.988861</v>
      </c>
      <c r="H652" s="5" t="s">
        <v>1</v>
      </c>
      <c r="I652" s="1" t="s">
        <v>46</v>
      </c>
      <c r="J652" s="3" t="s">
        <v>48</v>
      </c>
      <c r="K652" s="3" t="s">
        <v>52</v>
      </c>
      <c r="L652" s="7">
        <v>68.901154000000005</v>
      </c>
      <c r="M652" s="7">
        <v>16.307075000000001</v>
      </c>
      <c r="N652" s="7">
        <v>4.0140000000000002E-2</v>
      </c>
      <c r="O652" s="7">
        <v>3.0306069999999998</v>
      </c>
      <c r="P652" s="7">
        <v>0.95333699999999999</v>
      </c>
      <c r="Q652" s="7">
        <v>3.1811340000000001</v>
      </c>
      <c r="R652" s="7">
        <v>5.4089309999999999</v>
      </c>
      <c r="S652" s="7">
        <v>1.6758660000000001</v>
      </c>
      <c r="T652" s="7">
        <v>0.38133499999999998</v>
      </c>
      <c r="U652" s="7">
        <v>0.120421</v>
      </c>
      <c r="V652" s="7">
        <v>0.2</v>
      </c>
      <c r="W652" s="7">
        <v>99.85</v>
      </c>
      <c r="X652" s="7"/>
      <c r="Y652" s="7"/>
      <c r="Z652" s="7"/>
      <c r="AA652" s="7"/>
      <c r="AB652" s="7"/>
      <c r="AC652" s="8"/>
      <c r="AD652" s="9"/>
      <c r="AE652" s="7">
        <v>2.8</v>
      </c>
      <c r="AF652" s="9">
        <v>45.1</v>
      </c>
      <c r="AG652" s="8">
        <v>596.20000000000005</v>
      </c>
      <c r="AH652" s="9">
        <v>390</v>
      </c>
      <c r="AI652" s="9">
        <v>3.5</v>
      </c>
      <c r="AJ652" s="9">
        <v>127.5</v>
      </c>
      <c r="AK652" s="7">
        <v>3.3</v>
      </c>
      <c r="AL652" s="7">
        <v>0.2</v>
      </c>
      <c r="AM652" s="7">
        <v>2.4</v>
      </c>
      <c r="AN652" s="7">
        <v>0.7</v>
      </c>
      <c r="AO652" s="9">
        <v>4</v>
      </c>
      <c r="AP652" s="8">
        <v>36</v>
      </c>
      <c r="AQ652" s="8"/>
      <c r="AR652" s="8">
        <v>5.0999999999999996</v>
      </c>
      <c r="AS652" s="8">
        <v>6.4</v>
      </c>
      <c r="AT652" s="7">
        <v>17.899999999999999</v>
      </c>
      <c r="AU652" s="8">
        <v>58</v>
      </c>
      <c r="AV652" s="7">
        <v>1</v>
      </c>
      <c r="AW652" s="8"/>
      <c r="AX652" s="7"/>
      <c r="AY652" s="7"/>
      <c r="AZ652" s="7"/>
      <c r="BA652" s="7"/>
      <c r="BB652" s="9">
        <v>4.7</v>
      </c>
      <c r="BC652" s="7">
        <v>16.3</v>
      </c>
      <c r="BD652" s="7">
        <v>37.200000000000003</v>
      </c>
      <c r="BE652" s="7">
        <v>4</v>
      </c>
      <c r="BF652" s="7">
        <v>14.2</v>
      </c>
      <c r="BG652" s="7">
        <v>2.1</v>
      </c>
      <c r="BH652" s="7">
        <v>0.66</v>
      </c>
      <c r="BI652" s="7">
        <v>1.5</v>
      </c>
      <c r="BJ652" s="7">
        <v>0.19</v>
      </c>
      <c r="BK652" s="7">
        <v>0.82</v>
      </c>
      <c r="BL652" s="7">
        <v>0.14000000000000001</v>
      </c>
      <c r="BM652" s="7">
        <v>0.4</v>
      </c>
      <c r="BN652" s="7">
        <v>7.0000000000000007E-2</v>
      </c>
      <c r="BO652" s="7">
        <v>0.41</v>
      </c>
      <c r="BP652" s="7">
        <v>7.0000000000000007E-2</v>
      </c>
      <c r="BQ652" s="6" t="s">
        <v>29</v>
      </c>
      <c r="BR652" s="10">
        <v>3.2275438489712185</v>
      </c>
      <c r="BS652" s="10">
        <v>16.357250376317111</v>
      </c>
      <c r="BT652" s="10">
        <v>0.95668539889613646</v>
      </c>
      <c r="BU652" s="10">
        <v>69.143155042649283</v>
      </c>
      <c r="BV652" s="7">
        <v>0.12060190285428142</v>
      </c>
      <c r="BW652" s="11">
        <v>914.9087377861739</v>
      </c>
      <c r="BX652" s="7">
        <v>39.756097560975611</v>
      </c>
      <c r="BY652" s="7">
        <v>126.85106382978724</v>
      </c>
      <c r="BZ652" s="7">
        <f t="shared" si="59"/>
        <v>9</v>
      </c>
      <c r="CA652" s="9">
        <v>27.007306588205285</v>
      </c>
      <c r="CB652" s="12">
        <v>0.95668539889613646</v>
      </c>
      <c r="CC652" s="7">
        <v>17.899999999999999</v>
      </c>
      <c r="CD652" s="7">
        <v>17.899999999999999</v>
      </c>
      <c r="CJ652" s="2">
        <v>0.95668539889613646</v>
      </c>
      <c r="CK652" s="12">
        <v>0.95668539889613646</v>
      </c>
      <c r="CL652" s="7">
        <v>3.0306069999999998</v>
      </c>
      <c r="CM652" s="7">
        <v>3.0306069999999998</v>
      </c>
      <c r="CS652" s="12">
        <v>0.95668539889613646</v>
      </c>
      <c r="CU652" s="7">
        <v>39.756097560975611</v>
      </c>
    </row>
    <row r="653" spans="1:99" x14ac:dyDescent="0.15">
      <c r="A653" s="3" t="s">
        <v>303</v>
      </c>
      <c r="B653" s="5" t="s">
        <v>47</v>
      </c>
      <c r="C653" s="6">
        <v>17</v>
      </c>
      <c r="D653" s="14">
        <v>482529</v>
      </c>
      <c r="E653" s="14">
        <v>5334685</v>
      </c>
      <c r="F653" s="2">
        <v>-81.234960999999998</v>
      </c>
      <c r="G653" s="2">
        <v>48.165168999999999</v>
      </c>
      <c r="H653" s="5" t="s">
        <v>1</v>
      </c>
      <c r="I653" s="1" t="s">
        <v>46</v>
      </c>
      <c r="J653" s="3" t="s">
        <v>48</v>
      </c>
      <c r="K653" s="3" t="s">
        <v>52</v>
      </c>
      <c r="L653" s="7">
        <v>69.226112000000001</v>
      </c>
      <c r="M653" s="7">
        <v>15.316314999999999</v>
      </c>
      <c r="N653" s="7">
        <v>7.0628999999999997E-2</v>
      </c>
      <c r="O653" s="7">
        <v>4.7522950000000002</v>
      </c>
      <c r="P653" s="7">
        <v>0.94844099999999998</v>
      </c>
      <c r="Q653" s="7">
        <v>2.7948740000000001</v>
      </c>
      <c r="R653" s="7">
        <v>4.7119359999999997</v>
      </c>
      <c r="S653" s="7">
        <v>1.4731110000000001</v>
      </c>
      <c r="T653" s="7">
        <v>0.565029</v>
      </c>
      <c r="U653" s="7">
        <v>0.14125699999999999</v>
      </c>
      <c r="V653" s="7">
        <v>1.85</v>
      </c>
      <c r="W653" s="7">
        <v>100.94</v>
      </c>
      <c r="X653" s="7"/>
      <c r="Y653" s="7">
        <v>0.65</v>
      </c>
      <c r="Z653" s="7"/>
      <c r="AA653" s="7"/>
      <c r="AB653" s="7">
        <v>1.41</v>
      </c>
      <c r="AC653" s="8">
        <v>21</v>
      </c>
      <c r="AD653" s="9"/>
      <c r="AE653" s="7">
        <v>1.0629999999999999</v>
      </c>
      <c r="AF653" s="9">
        <v>39.81</v>
      </c>
      <c r="AG653" s="8">
        <v>205.7</v>
      </c>
      <c r="AH653" s="9">
        <v>318</v>
      </c>
      <c r="AI653" s="9">
        <v>7.4</v>
      </c>
      <c r="AJ653" s="9">
        <v>173</v>
      </c>
      <c r="AK653" s="7">
        <v>4.8</v>
      </c>
      <c r="AL653" s="7">
        <v>0.56000000000000005</v>
      </c>
      <c r="AM653" s="7">
        <v>3.83</v>
      </c>
      <c r="AN653" s="7">
        <v>0.82599999999999996</v>
      </c>
      <c r="AO653" s="9"/>
      <c r="AP653" s="8"/>
      <c r="AQ653" s="8">
        <v>6</v>
      </c>
      <c r="AR653" s="8"/>
      <c r="AS653" s="8"/>
      <c r="AT653" s="7"/>
      <c r="AU653" s="8"/>
      <c r="AV653" s="7">
        <v>7</v>
      </c>
      <c r="AW653" s="8"/>
      <c r="AX653" s="7"/>
      <c r="AY653" s="7"/>
      <c r="AZ653" s="7"/>
      <c r="BA653" s="7"/>
      <c r="BB653" s="9">
        <v>19.66</v>
      </c>
      <c r="BC653" s="7">
        <v>24.93</v>
      </c>
      <c r="BD653" s="7">
        <v>52.24</v>
      </c>
      <c r="BE653" s="7">
        <v>6.1150000000000002</v>
      </c>
      <c r="BF653" s="7">
        <v>23.72</v>
      </c>
      <c r="BG653" s="7">
        <v>4.5</v>
      </c>
      <c r="BH653" s="7">
        <v>1.079</v>
      </c>
      <c r="BI653" s="7">
        <v>4.0069999999999997</v>
      </c>
      <c r="BJ653" s="7">
        <v>0.62</v>
      </c>
      <c r="BK653" s="7">
        <v>3.7440000000000002</v>
      </c>
      <c r="BL653" s="7">
        <v>0.75600000000000001</v>
      </c>
      <c r="BM653" s="7">
        <v>2.2309999999999999</v>
      </c>
      <c r="BN653" s="7">
        <v>0.33</v>
      </c>
      <c r="BO653" s="7">
        <v>2.1800000000000002</v>
      </c>
      <c r="BP653" s="7">
        <v>0.33400000000000002</v>
      </c>
      <c r="BQ653" s="6" t="s">
        <v>58</v>
      </c>
      <c r="BR653" s="10">
        <v>3.1986292954162989</v>
      </c>
      <c r="BS653" s="10">
        <v>25.158946412352407</v>
      </c>
      <c r="BT653" s="10">
        <v>0.95715107478050254</v>
      </c>
      <c r="BU653" s="10">
        <v>69.861854879402557</v>
      </c>
      <c r="BV653" s="7">
        <v>0.13994154943530812</v>
      </c>
      <c r="BW653" s="11">
        <v>938.03950076861577</v>
      </c>
      <c r="BX653" s="7">
        <v>11.43577981651376</v>
      </c>
      <c r="BY653" s="7">
        <v>10.462868769074262</v>
      </c>
      <c r="BZ653" s="7"/>
      <c r="CA653" s="9">
        <v>7.7686098618231165</v>
      </c>
      <c r="CB653" s="12">
        <v>0.95715107478050254</v>
      </c>
      <c r="CC653" s="7"/>
      <c r="CD653" s="7"/>
      <c r="CJ653" s="2">
        <v>0.95715107478050254</v>
      </c>
      <c r="CK653" s="12">
        <v>0.95715107478050254</v>
      </c>
      <c r="CL653" s="7">
        <v>4.7522950000000002</v>
      </c>
      <c r="CM653" s="7">
        <v>4.7522950000000002</v>
      </c>
      <c r="CS653" s="12">
        <v>0.95715107478050254</v>
      </c>
      <c r="CU653" s="7">
        <v>11.43577981651376</v>
      </c>
    </row>
    <row r="654" spans="1:99" x14ac:dyDescent="0.15">
      <c r="A654" s="3" t="s">
        <v>414</v>
      </c>
      <c r="B654" s="5" t="s">
        <v>67</v>
      </c>
      <c r="C654" s="6">
        <v>18</v>
      </c>
      <c r="D654" s="14">
        <v>574098</v>
      </c>
      <c r="E654" s="14">
        <v>5529559</v>
      </c>
      <c r="F654" s="2">
        <v>-73.967915000000005</v>
      </c>
      <c r="G654" s="2">
        <v>49.913815</v>
      </c>
      <c r="H654" s="5" t="s">
        <v>1</v>
      </c>
      <c r="I654" s="1" t="s">
        <v>46</v>
      </c>
      <c r="J654" s="3" t="s">
        <v>48</v>
      </c>
      <c r="K654" s="3" t="s">
        <v>52</v>
      </c>
      <c r="L654" s="7">
        <v>70.447429999999997</v>
      </c>
      <c r="M654" s="7">
        <v>15.584284</v>
      </c>
      <c r="N654" s="7">
        <v>4.0399999999999998E-2</v>
      </c>
      <c r="O654" s="7">
        <v>3.1006969999999998</v>
      </c>
      <c r="P654" s="7">
        <v>0.94939899999999999</v>
      </c>
      <c r="Q654" s="7">
        <v>4.1005960000000004</v>
      </c>
      <c r="R654" s="7">
        <v>4.3429960000000003</v>
      </c>
      <c r="S654" s="7">
        <v>1.0705990000000001</v>
      </c>
      <c r="T654" s="7">
        <v>0.2828</v>
      </c>
      <c r="U654" s="7">
        <v>8.0799999999999997E-2</v>
      </c>
      <c r="V654" s="7">
        <v>0.66</v>
      </c>
      <c r="W654" s="7">
        <v>99.67</v>
      </c>
      <c r="X654" s="7"/>
      <c r="Y654" s="7"/>
      <c r="Z654" s="7"/>
      <c r="AA654" s="7"/>
      <c r="AB654" s="7"/>
      <c r="AC654" s="8"/>
      <c r="AD654" s="9"/>
      <c r="AE654" s="7">
        <v>0.5</v>
      </c>
      <c r="AF654" s="9">
        <v>24</v>
      </c>
      <c r="AG654" s="8">
        <v>317</v>
      </c>
      <c r="AH654" s="9">
        <v>329</v>
      </c>
      <c r="AI654" s="9">
        <v>2.9</v>
      </c>
      <c r="AJ654" s="9">
        <v>116</v>
      </c>
      <c r="AK654" s="7">
        <v>3</v>
      </c>
      <c r="AL654" s="7">
        <v>0.3</v>
      </c>
      <c r="AM654" s="7">
        <v>1.83</v>
      </c>
      <c r="AN654" s="7">
        <v>0.2</v>
      </c>
      <c r="AO654" s="9">
        <v>1.7</v>
      </c>
      <c r="AP654" s="8">
        <v>26</v>
      </c>
      <c r="AQ654" s="8"/>
      <c r="AR654" s="8">
        <v>10</v>
      </c>
      <c r="AS654" s="8">
        <v>7</v>
      </c>
      <c r="AT654" s="7">
        <v>2</v>
      </c>
      <c r="AU654" s="8">
        <v>46</v>
      </c>
      <c r="AV654" s="7">
        <v>3</v>
      </c>
      <c r="AW654" s="8"/>
      <c r="AX654" s="7"/>
      <c r="AY654" s="7"/>
      <c r="AZ654" s="7"/>
      <c r="BA654" s="7"/>
      <c r="BB654" s="9">
        <v>2.2999999999999998</v>
      </c>
      <c r="BC654" s="7">
        <v>18.600000000000001</v>
      </c>
      <c r="BD654" s="7">
        <v>35.200000000000003</v>
      </c>
      <c r="BE654" s="7">
        <v>3.71</v>
      </c>
      <c r="BF654" s="7">
        <v>12.8</v>
      </c>
      <c r="BG654" s="7">
        <v>1.43</v>
      </c>
      <c r="BH654" s="7">
        <v>0.72899999999999998</v>
      </c>
      <c r="BI654" s="7">
        <v>0.61</v>
      </c>
      <c r="BJ654" s="7">
        <v>0.09</v>
      </c>
      <c r="BK654" s="7">
        <v>0.41</v>
      </c>
      <c r="BL654" s="7">
        <v>0.08</v>
      </c>
      <c r="BM654" s="7">
        <v>0.25</v>
      </c>
      <c r="BN654" s="7">
        <v>3.3000000000000002E-2</v>
      </c>
      <c r="BO654" s="7">
        <v>0.22</v>
      </c>
      <c r="BP654" s="7">
        <v>3.4000000000000002E-2</v>
      </c>
      <c r="BQ654" s="6" t="s">
        <v>29</v>
      </c>
      <c r="BR654" s="10">
        <v>4.0566038264560307</v>
      </c>
      <c r="BS654" s="10">
        <v>18.785981214018786</v>
      </c>
      <c r="BT654" s="10">
        <v>0.95889203110796883</v>
      </c>
      <c r="BU654" s="10">
        <v>71.151833148166844</v>
      </c>
      <c r="BV654" s="7">
        <v>8.1067522825323562E-2</v>
      </c>
      <c r="BW654" s="11">
        <v>895.06507751670745</v>
      </c>
      <c r="BX654" s="7">
        <v>84.545454545454547</v>
      </c>
      <c r="BY654" s="7">
        <v>137.82608695652175</v>
      </c>
      <c r="BZ654" s="7">
        <f>AP654/AO654</f>
        <v>15.294117647058824</v>
      </c>
      <c r="CA654" s="9">
        <v>57.43383157882139</v>
      </c>
      <c r="CB654" s="12">
        <v>0.95889203110796883</v>
      </c>
      <c r="CC654" s="7">
        <v>2</v>
      </c>
      <c r="CD654" s="7">
        <v>2</v>
      </c>
      <c r="CJ654" s="2">
        <v>0.95889203110796883</v>
      </c>
      <c r="CK654" s="12">
        <v>0.95889203110796883</v>
      </c>
      <c r="CL654" s="7">
        <v>3.1006969999999998</v>
      </c>
      <c r="CM654" s="7">
        <v>3.1006969999999998</v>
      </c>
      <c r="CS654" s="12">
        <v>0.95889203110796883</v>
      </c>
      <c r="CU654" s="7">
        <v>84.545454545454547</v>
      </c>
    </row>
    <row r="655" spans="1:99" x14ac:dyDescent="0.15">
      <c r="A655" s="3" t="s">
        <v>357</v>
      </c>
      <c r="B655" s="5" t="s">
        <v>67</v>
      </c>
      <c r="C655" s="6">
        <v>18</v>
      </c>
      <c r="D655" s="14">
        <v>543770</v>
      </c>
      <c r="E655" s="14">
        <v>5508662</v>
      </c>
      <c r="F655" s="2">
        <v>-74.392666000000006</v>
      </c>
      <c r="G655" s="2">
        <v>49.728861999999999</v>
      </c>
      <c r="H655" s="5" t="s">
        <v>1</v>
      </c>
      <c r="I655" s="1" t="s">
        <v>46</v>
      </c>
      <c r="J655" s="3" t="s">
        <v>48</v>
      </c>
      <c r="K655" s="3" t="s">
        <v>52</v>
      </c>
      <c r="L655" s="7">
        <v>71.808349000000007</v>
      </c>
      <c r="M655" s="7">
        <v>15.647427</v>
      </c>
      <c r="N655" s="7">
        <v>1.0108000000000001E-2</v>
      </c>
      <c r="O655" s="7">
        <v>3.699586</v>
      </c>
      <c r="P655" s="7">
        <v>0.95016699999999998</v>
      </c>
      <c r="Q655" s="7">
        <v>0.30324499999999999</v>
      </c>
      <c r="R655" s="7">
        <v>4.6295359999999999</v>
      </c>
      <c r="S655" s="7">
        <v>2.7089859999999999</v>
      </c>
      <c r="T655" s="7">
        <v>0.181947</v>
      </c>
      <c r="U655" s="7">
        <v>6.0649000000000002E-2</v>
      </c>
      <c r="V655" s="7">
        <v>1.1100000000000001</v>
      </c>
      <c r="W655" s="7">
        <v>100.04</v>
      </c>
      <c r="X655" s="7">
        <v>0.1</v>
      </c>
      <c r="Y655" s="7"/>
      <c r="Z655" s="7"/>
      <c r="AA655" s="7"/>
      <c r="AB655" s="7"/>
      <c r="AC655" s="8"/>
      <c r="AD655" s="9"/>
      <c r="AE655" s="7">
        <v>0.4</v>
      </c>
      <c r="AF655" s="9">
        <v>56</v>
      </c>
      <c r="AG655" s="8">
        <v>263</v>
      </c>
      <c r="AH655" s="9">
        <v>618</v>
      </c>
      <c r="AI655" s="9">
        <v>2.9</v>
      </c>
      <c r="AJ655" s="9">
        <v>67</v>
      </c>
      <c r="AK655" s="7">
        <v>1.6</v>
      </c>
      <c r="AL655" s="7">
        <v>0.28000000000000003</v>
      </c>
      <c r="AM655" s="7">
        <v>2.71</v>
      </c>
      <c r="AN655" s="7">
        <v>0.74</v>
      </c>
      <c r="AO655" s="9">
        <v>1.9</v>
      </c>
      <c r="AP655" s="8">
        <v>25</v>
      </c>
      <c r="AQ655" s="8">
        <v>22</v>
      </c>
      <c r="AR655" s="8">
        <v>13</v>
      </c>
      <c r="AS655" s="8">
        <v>9</v>
      </c>
      <c r="AT655" s="7">
        <v>261</v>
      </c>
      <c r="AU655" s="8">
        <v>17</v>
      </c>
      <c r="AV655" s="7"/>
      <c r="AW655" s="8"/>
      <c r="AX655" s="7"/>
      <c r="AY655" s="7"/>
      <c r="AZ655" s="7"/>
      <c r="BA655" s="7"/>
      <c r="BB655" s="9">
        <v>2</v>
      </c>
      <c r="BC655" s="7">
        <v>9.66</v>
      </c>
      <c r="BD655" s="7">
        <v>21</v>
      </c>
      <c r="BE655" s="7">
        <v>1.9</v>
      </c>
      <c r="BF655" s="7">
        <v>7.17</v>
      </c>
      <c r="BG655" s="7">
        <v>1.25</v>
      </c>
      <c r="BH655" s="7">
        <v>0.29899999999999999</v>
      </c>
      <c r="BI655" s="7">
        <v>0.61</v>
      </c>
      <c r="BJ655" s="7">
        <v>0.09</v>
      </c>
      <c r="BK655" s="7">
        <v>0.4</v>
      </c>
      <c r="BL655" s="7">
        <v>0.08</v>
      </c>
      <c r="BM655" s="7">
        <v>0.21</v>
      </c>
      <c r="BN655" s="7">
        <v>2.9000000000000001E-2</v>
      </c>
      <c r="BO655" s="7">
        <v>0.3</v>
      </c>
      <c r="BP655" s="7">
        <v>3.3000000000000002E-2</v>
      </c>
      <c r="BQ655" s="6" t="s">
        <v>29</v>
      </c>
      <c r="BR655" s="10">
        <v>1.7089553065242862</v>
      </c>
      <c r="BS655" s="10">
        <v>9.7644799353077936</v>
      </c>
      <c r="BT655" s="10">
        <v>0.96044374810472044</v>
      </c>
      <c r="BU655" s="10">
        <v>72.585008591933686</v>
      </c>
      <c r="BV655" s="7">
        <v>6.0624750099960011E-2</v>
      </c>
      <c r="BW655" s="11">
        <v>881.50194715899204</v>
      </c>
      <c r="BX655" s="7">
        <v>32.200000000000003</v>
      </c>
      <c r="BY655" s="7">
        <v>131.5</v>
      </c>
      <c r="BZ655" s="7">
        <f>AP655/AO655</f>
        <v>13.157894736842106</v>
      </c>
      <c r="CA655" s="9">
        <v>21.874261446471547</v>
      </c>
      <c r="CB655" s="12"/>
      <c r="CC655" s="7">
        <v>261</v>
      </c>
      <c r="CD655" s="7"/>
      <c r="CJ655" s="2">
        <v>0.96044374810472044</v>
      </c>
      <c r="CK655" s="12">
        <v>0.96044374810472044</v>
      </c>
      <c r="CL655" s="7">
        <v>3.699586</v>
      </c>
      <c r="CM655" s="7">
        <v>3.699586</v>
      </c>
      <c r="CS655" s="12">
        <v>0.96044374810472044</v>
      </c>
      <c r="CU655" s="7">
        <v>32.200000000000003</v>
      </c>
    </row>
    <row r="656" spans="1:99" x14ac:dyDescent="0.15">
      <c r="B656" s="5" t="s">
        <v>67</v>
      </c>
      <c r="C656" s="6">
        <v>18</v>
      </c>
      <c r="D656" s="14">
        <v>431420</v>
      </c>
      <c r="E656" s="14">
        <v>5432335</v>
      </c>
      <c r="F656" s="2">
        <v>-75.938379999999995</v>
      </c>
      <c r="G656" s="2">
        <v>49.040075999999999</v>
      </c>
      <c r="H656" s="5" t="s">
        <v>1</v>
      </c>
      <c r="I656" s="1" t="s">
        <v>46</v>
      </c>
      <c r="J656" s="3" t="s">
        <v>48</v>
      </c>
      <c r="K656" s="3" t="s">
        <v>52</v>
      </c>
      <c r="L656" s="7">
        <v>68.923451999999997</v>
      </c>
      <c r="M656" s="7">
        <v>16.366778</v>
      </c>
      <c r="N656" s="7">
        <v>4.0662999999999998E-2</v>
      </c>
      <c r="O656" s="7">
        <v>2.7040760000000001</v>
      </c>
      <c r="P656" s="7">
        <v>0.94540999999999997</v>
      </c>
      <c r="Q656" s="7">
        <v>3.1005389999999999</v>
      </c>
      <c r="R656" s="7">
        <v>4.8490390000000003</v>
      </c>
      <c r="S656" s="7">
        <v>2.5719219999999998</v>
      </c>
      <c r="T656" s="7">
        <v>0.416794</v>
      </c>
      <c r="U656" s="7">
        <v>8.1325999999999996E-2</v>
      </c>
      <c r="V656" s="7">
        <v>0.55000000000000004</v>
      </c>
      <c r="W656" s="7">
        <v>98.92</v>
      </c>
      <c r="X656" s="7"/>
      <c r="Y656" s="7"/>
      <c r="Z656" s="7"/>
      <c r="AA656" s="7"/>
      <c r="AB656" s="7"/>
      <c r="AC656" s="8"/>
      <c r="AD656" s="9"/>
      <c r="AE656" s="7">
        <v>2.6</v>
      </c>
      <c r="AF656" s="9">
        <v>70</v>
      </c>
      <c r="AG656" s="8">
        <v>585.1</v>
      </c>
      <c r="AH656" s="9">
        <v>864.8</v>
      </c>
      <c r="AI656" s="9">
        <v>2.7</v>
      </c>
      <c r="AJ656" s="9">
        <v>102</v>
      </c>
      <c r="AK656" s="7">
        <v>2.7</v>
      </c>
      <c r="AL656" s="7">
        <v>0.3</v>
      </c>
      <c r="AM656" s="7">
        <v>2.8</v>
      </c>
      <c r="AN656" s="7">
        <v>0.6</v>
      </c>
      <c r="AO656" s="9"/>
      <c r="AP656" s="8">
        <v>41</v>
      </c>
      <c r="AQ656" s="8"/>
      <c r="AR656" s="8">
        <v>5</v>
      </c>
      <c r="AS656" s="8">
        <v>6.1</v>
      </c>
      <c r="AT656" s="7">
        <v>5.3</v>
      </c>
      <c r="AU656" s="8">
        <v>55</v>
      </c>
      <c r="AV656" s="7">
        <v>0.8</v>
      </c>
      <c r="AW656" s="8"/>
      <c r="AX656" s="7"/>
      <c r="AY656" s="7"/>
      <c r="AZ656" s="7"/>
      <c r="BA656" s="7"/>
      <c r="BB656" s="9">
        <v>5.6</v>
      </c>
      <c r="BC656" s="7">
        <v>18.3</v>
      </c>
      <c r="BD656" s="7">
        <v>40</v>
      </c>
      <c r="BE656" s="7">
        <v>4.57</v>
      </c>
      <c r="BF656" s="7">
        <v>19.5</v>
      </c>
      <c r="BG656" s="7">
        <v>3.1</v>
      </c>
      <c r="BH656" s="7">
        <v>0.74</v>
      </c>
      <c r="BI656" s="7">
        <v>2.0499999999999998</v>
      </c>
      <c r="BJ656" s="7">
        <v>0.22</v>
      </c>
      <c r="BK656" s="7">
        <v>0.96</v>
      </c>
      <c r="BL656" s="7">
        <v>0.19</v>
      </c>
      <c r="BM656" s="7">
        <v>0.54</v>
      </c>
      <c r="BN656" s="7">
        <v>0.06</v>
      </c>
      <c r="BO656" s="7">
        <v>0.4</v>
      </c>
      <c r="BP656" s="7">
        <v>0.05</v>
      </c>
      <c r="BQ656" s="6" t="s">
        <v>29</v>
      </c>
      <c r="BR656" s="10">
        <v>1.885375606258666</v>
      </c>
      <c r="BS656" s="10">
        <v>18.603232692894174</v>
      </c>
      <c r="BT656" s="10">
        <v>0.96107553115787325</v>
      </c>
      <c r="BU656" s="10">
        <v>70.065519975602314</v>
      </c>
      <c r="BV656" s="7">
        <v>8.2213910230489282E-2</v>
      </c>
      <c r="BW656" s="11">
        <v>885.50466125760829</v>
      </c>
      <c r="BX656" s="7">
        <v>45.75</v>
      </c>
      <c r="BY656" s="7">
        <v>104.48214285714286</v>
      </c>
      <c r="BZ656" s="7"/>
      <c r="CA656" s="9">
        <v>31.079113701120285</v>
      </c>
      <c r="CB656" s="12">
        <v>0.96107553115787325</v>
      </c>
      <c r="CC656" s="7">
        <v>5.3</v>
      </c>
      <c r="CD656" s="7">
        <v>5.3</v>
      </c>
      <c r="CJ656" s="2">
        <v>0.96107553115787325</v>
      </c>
      <c r="CK656" s="12">
        <v>0.96107553115787325</v>
      </c>
      <c r="CL656" s="7">
        <v>2.7040760000000001</v>
      </c>
      <c r="CM656" s="7">
        <v>2.7040760000000001</v>
      </c>
      <c r="CS656" s="12">
        <v>0.96107553115787325</v>
      </c>
      <c r="CU656" s="7">
        <v>45.75</v>
      </c>
    </row>
    <row r="657" spans="1:99" x14ac:dyDescent="0.15">
      <c r="B657" s="5" t="s">
        <v>47</v>
      </c>
      <c r="C657" s="6">
        <v>17</v>
      </c>
      <c r="D657" s="14">
        <v>624124</v>
      </c>
      <c r="E657" s="14">
        <v>5359637</v>
      </c>
      <c r="F657" s="2">
        <v>-79.323740000000001</v>
      </c>
      <c r="G657" s="2">
        <v>48.377682999999998</v>
      </c>
      <c r="H657" s="5" t="s">
        <v>1</v>
      </c>
      <c r="I657" s="1" t="s">
        <v>46</v>
      </c>
      <c r="J657" s="3" t="s">
        <v>15</v>
      </c>
      <c r="K657" s="3" t="s">
        <v>9</v>
      </c>
      <c r="L657" s="7">
        <v>73.755060999999998</v>
      </c>
      <c r="M657" s="7">
        <v>13.046559</v>
      </c>
      <c r="N657" s="7">
        <v>7.0849999999999996E-2</v>
      </c>
      <c r="O657" s="7">
        <v>3.8157890000000001</v>
      </c>
      <c r="P657" s="7">
        <v>0.95141699999999996</v>
      </c>
      <c r="Q657" s="7">
        <v>1.912955</v>
      </c>
      <c r="R657" s="7">
        <v>5.3137650000000001</v>
      </c>
      <c r="S657" s="7">
        <v>0.49595099999999998</v>
      </c>
      <c r="T657" s="7">
        <v>0.53643700000000005</v>
      </c>
      <c r="U657" s="7">
        <v>0.101215</v>
      </c>
      <c r="V657" s="7">
        <v>1.2</v>
      </c>
      <c r="W657" s="7">
        <v>100</v>
      </c>
      <c r="X657" s="7"/>
      <c r="Y657" s="7"/>
      <c r="Z657" s="7"/>
      <c r="AA657" s="7"/>
      <c r="AB657" s="7"/>
      <c r="AC657" s="8"/>
      <c r="AD657" s="9"/>
      <c r="AE657" s="7"/>
      <c r="AF657" s="9">
        <v>10.199999999999999</v>
      </c>
      <c r="AG657" s="8">
        <v>66.7</v>
      </c>
      <c r="AH657" s="9">
        <v>116</v>
      </c>
      <c r="AI657" s="9">
        <v>9.4</v>
      </c>
      <c r="AJ657" s="9">
        <v>192.2</v>
      </c>
      <c r="AK657" s="7">
        <v>6.2</v>
      </c>
      <c r="AL657" s="7">
        <v>0.7</v>
      </c>
      <c r="AM657" s="7">
        <v>1.9</v>
      </c>
      <c r="AN657" s="7">
        <v>0.7</v>
      </c>
      <c r="AO657" s="9">
        <v>16</v>
      </c>
      <c r="AP657" s="8">
        <v>25</v>
      </c>
      <c r="AQ657" s="8"/>
      <c r="AR657" s="8">
        <v>1.3</v>
      </c>
      <c r="AS657" s="8">
        <v>3.4</v>
      </c>
      <c r="AT657" s="7">
        <v>9.5</v>
      </c>
      <c r="AU657" s="8">
        <v>54</v>
      </c>
      <c r="AV657" s="7">
        <v>0.6</v>
      </c>
      <c r="AW657" s="8"/>
      <c r="AX657" s="7"/>
      <c r="AY657" s="7"/>
      <c r="AZ657" s="7"/>
      <c r="BA657" s="7"/>
      <c r="BB657" s="9">
        <v>34.6</v>
      </c>
      <c r="BC657" s="7">
        <v>17.899999999999999</v>
      </c>
      <c r="BD657" s="7">
        <v>42.7</v>
      </c>
      <c r="BE657" s="7">
        <v>6.16</v>
      </c>
      <c r="BF657" s="7">
        <v>26.7</v>
      </c>
      <c r="BG657" s="7">
        <v>5.9</v>
      </c>
      <c r="BH657" s="7">
        <v>1.1599999999999999</v>
      </c>
      <c r="BI657" s="7">
        <v>6.29</v>
      </c>
      <c r="BJ657" s="7">
        <v>1.07</v>
      </c>
      <c r="BK657" s="7">
        <v>6.29</v>
      </c>
      <c r="BL657" s="7">
        <v>1.34</v>
      </c>
      <c r="BM657" s="7">
        <v>3.98</v>
      </c>
      <c r="BN657" s="7">
        <v>0.6</v>
      </c>
      <c r="BO657" s="7">
        <v>3.9</v>
      </c>
      <c r="BP657" s="7">
        <v>0.62</v>
      </c>
      <c r="BQ657" s="6" t="s">
        <v>29</v>
      </c>
      <c r="BR657" s="10">
        <v>10.714294355692397</v>
      </c>
      <c r="BS657" s="10">
        <v>18.117408906882588</v>
      </c>
      <c r="BT657" s="10">
        <v>0.96297267206477732</v>
      </c>
      <c r="BU657" s="10">
        <v>74.65087145748987</v>
      </c>
      <c r="BV657" s="7">
        <v>0.101215</v>
      </c>
      <c r="BW657" s="11">
        <v>950.56999880380874</v>
      </c>
      <c r="BX657" s="7">
        <v>4.5897435897435894</v>
      </c>
      <c r="BY657" s="7">
        <v>1.9277456647398843</v>
      </c>
      <c r="BZ657" s="7">
        <f t="shared" ref="BZ657:BZ675" si="60">AP657/AO657</f>
        <v>1.5625</v>
      </c>
      <c r="CA657" s="9">
        <v>3.1179270575875186</v>
      </c>
      <c r="CB657" s="12">
        <v>0.96297267206477732</v>
      </c>
      <c r="CC657" s="7">
        <v>9.5</v>
      </c>
      <c r="CD657" s="7">
        <v>9.5</v>
      </c>
      <c r="CJ657" s="2">
        <v>0.96297267206477732</v>
      </c>
      <c r="CK657" s="12">
        <v>0.96297267206477732</v>
      </c>
      <c r="CL657" s="7">
        <v>3.8157890000000001</v>
      </c>
      <c r="CM657" s="7">
        <v>3.8157890000000001</v>
      </c>
      <c r="CS657" s="12">
        <v>0.96297267206477732</v>
      </c>
      <c r="CU657" s="7">
        <v>4.5897435897435894</v>
      </c>
    </row>
    <row r="658" spans="1:99" x14ac:dyDescent="0.15">
      <c r="B658" s="5" t="s">
        <v>67</v>
      </c>
      <c r="C658" s="6">
        <v>17</v>
      </c>
      <c r="D658" s="14">
        <v>639175</v>
      </c>
      <c r="E658" s="14">
        <v>5321730</v>
      </c>
      <c r="F658" s="2">
        <v>-79.133020999999999</v>
      </c>
      <c r="G658" s="2">
        <v>48.033681000000001</v>
      </c>
      <c r="H658" s="5" t="s">
        <v>3</v>
      </c>
      <c r="I658" s="1" t="s">
        <v>46</v>
      </c>
      <c r="J658" s="3" t="s">
        <v>48</v>
      </c>
      <c r="K658" s="3" t="s">
        <v>52</v>
      </c>
      <c r="L658" s="7">
        <v>70.647468000000003</v>
      </c>
      <c r="M658" s="7">
        <v>15.245191999999999</v>
      </c>
      <c r="N658" s="7">
        <v>3.0207999999999999E-2</v>
      </c>
      <c r="O658" s="7">
        <v>2.0038260000000001</v>
      </c>
      <c r="P658" s="7">
        <v>0.95660100000000003</v>
      </c>
      <c r="Q658" s="7">
        <v>2.195147</v>
      </c>
      <c r="R658" s="7">
        <v>8.1260700000000003</v>
      </c>
      <c r="S658" s="7">
        <v>0.55382100000000001</v>
      </c>
      <c r="T658" s="7">
        <v>0.181251</v>
      </c>
      <c r="U658" s="7">
        <v>6.0416999999999998E-2</v>
      </c>
      <c r="V658" s="7">
        <v>0.35</v>
      </c>
      <c r="W658" s="7">
        <v>99.66</v>
      </c>
      <c r="X658" s="7">
        <v>0.04</v>
      </c>
      <c r="Y658" s="7"/>
      <c r="Z658" s="7"/>
      <c r="AA658" s="7"/>
      <c r="AB658" s="7"/>
      <c r="AC658" s="8"/>
      <c r="AD658" s="9">
        <v>2</v>
      </c>
      <c r="AE658" s="7">
        <v>0.2</v>
      </c>
      <c r="AF658" s="9">
        <v>10</v>
      </c>
      <c r="AG658" s="8">
        <v>1230</v>
      </c>
      <c r="AH658" s="9">
        <v>1563</v>
      </c>
      <c r="AI658" s="9">
        <v>2.1</v>
      </c>
      <c r="AJ658" s="9">
        <v>96</v>
      </c>
      <c r="AK658" s="7">
        <v>3.1</v>
      </c>
      <c r="AL658" s="7">
        <v>0.04</v>
      </c>
      <c r="AM658" s="7">
        <v>1.22</v>
      </c>
      <c r="AN658" s="7">
        <v>0.97</v>
      </c>
      <c r="AO658" s="9">
        <v>2.5</v>
      </c>
      <c r="AP658" s="8">
        <v>35</v>
      </c>
      <c r="AQ658" s="8">
        <v>58</v>
      </c>
      <c r="AR658" s="8">
        <v>28</v>
      </c>
      <c r="AS658" s="8">
        <v>4</v>
      </c>
      <c r="AT658" s="7">
        <v>16</v>
      </c>
      <c r="AU658" s="8">
        <v>78</v>
      </c>
      <c r="AV658" s="7">
        <v>18</v>
      </c>
      <c r="AW658" s="8"/>
      <c r="AX658" s="7">
        <v>1.3</v>
      </c>
      <c r="AY658" s="7"/>
      <c r="AZ658" s="7"/>
      <c r="BA658" s="7"/>
      <c r="BB658" s="9">
        <v>3.2</v>
      </c>
      <c r="BC658" s="7">
        <v>5.83</v>
      </c>
      <c r="BD658" s="7">
        <v>13.8</v>
      </c>
      <c r="BE658" s="7">
        <v>1.82</v>
      </c>
      <c r="BF658" s="7">
        <v>8.0299999999999994</v>
      </c>
      <c r="BG658" s="7">
        <v>1.83</v>
      </c>
      <c r="BH658" s="7">
        <v>0.46400000000000002</v>
      </c>
      <c r="BI658" s="7">
        <v>1.2</v>
      </c>
      <c r="BJ658" s="7">
        <v>0.14000000000000001</v>
      </c>
      <c r="BK658" s="7">
        <v>0.6</v>
      </c>
      <c r="BL658" s="7">
        <v>0.1</v>
      </c>
      <c r="BM658" s="7">
        <v>0.26</v>
      </c>
      <c r="BN658" s="7">
        <v>3.6999999999999998E-2</v>
      </c>
      <c r="BO658" s="7">
        <v>0.24</v>
      </c>
      <c r="BP658" s="7">
        <v>0.04</v>
      </c>
      <c r="BQ658" s="6" t="s">
        <v>29</v>
      </c>
      <c r="BR658" s="10">
        <v>14.672737220148749</v>
      </c>
      <c r="BS658" s="10">
        <v>5.8705064948142178</v>
      </c>
      <c r="BT658" s="10">
        <v>0.96324740710905243</v>
      </c>
      <c r="BU658" s="10">
        <v>71.138322424730646</v>
      </c>
      <c r="BV658" s="7">
        <v>6.062311860325105E-2</v>
      </c>
      <c r="BW658" s="11">
        <v>867.24152252540455</v>
      </c>
      <c r="BX658" s="7">
        <v>24.291666666666668</v>
      </c>
      <c r="BY658" s="7">
        <v>384.375</v>
      </c>
      <c r="BZ658" s="7">
        <f t="shared" si="60"/>
        <v>14</v>
      </c>
      <c r="CA658" s="9">
        <v>16.501933777552939</v>
      </c>
      <c r="CB658" s="12">
        <v>0.96324740710905243</v>
      </c>
      <c r="CC658" s="7">
        <v>16</v>
      </c>
      <c r="CD658" s="7">
        <v>16</v>
      </c>
      <c r="CJ658" s="2">
        <v>0.96324740710905243</v>
      </c>
      <c r="CK658" s="12">
        <v>0.96324740710905243</v>
      </c>
      <c r="CL658" s="7">
        <v>2.0038260000000001</v>
      </c>
      <c r="CM658" s="7">
        <v>2.0038260000000001</v>
      </c>
      <c r="CS658" s="12"/>
      <c r="CU658" s="7"/>
    </row>
    <row r="659" spans="1:99" x14ac:dyDescent="0.15">
      <c r="B659" s="5" t="s">
        <v>47</v>
      </c>
      <c r="C659" s="6">
        <v>17</v>
      </c>
      <c r="D659" s="14">
        <v>714909</v>
      </c>
      <c r="E659" s="14">
        <v>5519096</v>
      </c>
      <c r="F659" s="2">
        <v>-78.014304999999993</v>
      </c>
      <c r="G659" s="2">
        <v>49.785826</v>
      </c>
      <c r="H659" s="5" t="s">
        <v>1</v>
      </c>
      <c r="I659" s="1" t="s">
        <v>46</v>
      </c>
      <c r="J659" s="3" t="s">
        <v>48</v>
      </c>
      <c r="K659" s="3" t="s">
        <v>49</v>
      </c>
      <c r="L659" s="7">
        <v>72.027687</v>
      </c>
      <c r="M659" s="7">
        <v>13.731678</v>
      </c>
      <c r="N659" s="7">
        <v>6.1074999999999997E-2</v>
      </c>
      <c r="O659" s="7">
        <v>4.3770360000000004</v>
      </c>
      <c r="P659" s="7">
        <v>0.94666099999999997</v>
      </c>
      <c r="Q659" s="7">
        <v>3.6644950000000001</v>
      </c>
      <c r="R659" s="7">
        <v>3.3285830000000001</v>
      </c>
      <c r="S659" s="7">
        <v>1.333469</v>
      </c>
      <c r="T659" s="7">
        <v>0.43770399999999998</v>
      </c>
      <c r="U659" s="7">
        <v>9.1611999999999999E-2</v>
      </c>
      <c r="V659" s="7">
        <v>1.7</v>
      </c>
      <c r="W659" s="7">
        <v>99.94</v>
      </c>
      <c r="X659" s="7"/>
      <c r="Y659" s="7"/>
      <c r="Z659" s="7"/>
      <c r="AA659" s="7"/>
      <c r="AB659" s="7"/>
      <c r="AC659" s="8"/>
      <c r="AD659" s="9">
        <v>1</v>
      </c>
      <c r="AE659" s="7">
        <v>1.1000000000000001</v>
      </c>
      <c r="AF659" s="9">
        <v>58.6</v>
      </c>
      <c r="AG659" s="8">
        <v>234.9</v>
      </c>
      <c r="AH659" s="9">
        <v>262</v>
      </c>
      <c r="AI659" s="9">
        <v>8.1</v>
      </c>
      <c r="AJ659" s="9">
        <v>226.3</v>
      </c>
      <c r="AK659" s="7">
        <v>6</v>
      </c>
      <c r="AL659" s="7">
        <v>0.7</v>
      </c>
      <c r="AM659" s="7">
        <v>3.3</v>
      </c>
      <c r="AN659" s="7">
        <v>0.8</v>
      </c>
      <c r="AO659" s="9">
        <v>7</v>
      </c>
      <c r="AP659" s="8">
        <v>24</v>
      </c>
      <c r="AQ659" s="8"/>
      <c r="AR659" s="8">
        <v>4.4000000000000004</v>
      </c>
      <c r="AS659" s="8">
        <v>6.7</v>
      </c>
      <c r="AT659" s="7">
        <v>10</v>
      </c>
      <c r="AU659" s="8">
        <v>28</v>
      </c>
      <c r="AV659" s="7">
        <v>1</v>
      </c>
      <c r="AW659" s="8"/>
      <c r="AX659" s="7"/>
      <c r="AY659" s="7"/>
      <c r="AZ659" s="7"/>
      <c r="BA659" s="7"/>
      <c r="BB659" s="9">
        <v>20</v>
      </c>
      <c r="BC659" s="7">
        <v>19</v>
      </c>
      <c r="BD659" s="7">
        <v>40.4</v>
      </c>
      <c r="BE659" s="7">
        <v>4.17</v>
      </c>
      <c r="BF659" s="7">
        <v>16.7</v>
      </c>
      <c r="BG659" s="7">
        <v>3.5</v>
      </c>
      <c r="BH659" s="7">
        <v>0.82</v>
      </c>
      <c r="BI659" s="7">
        <v>3.53</v>
      </c>
      <c r="BJ659" s="7">
        <v>0.66</v>
      </c>
      <c r="BK659" s="7">
        <v>3.55</v>
      </c>
      <c r="BL659" s="7">
        <v>0.87</v>
      </c>
      <c r="BM659" s="7">
        <v>2.27</v>
      </c>
      <c r="BN659" s="7">
        <v>0.36</v>
      </c>
      <c r="BO659" s="7">
        <v>2.5</v>
      </c>
      <c r="BP659" s="7">
        <v>0.37</v>
      </c>
      <c r="BQ659" s="6" t="s">
        <v>29</v>
      </c>
      <c r="BR659" s="10">
        <v>2.4961832633529539</v>
      </c>
      <c r="BS659" s="10">
        <v>19.340390879478829</v>
      </c>
      <c r="BT659" s="10">
        <v>0.96362072475570038</v>
      </c>
      <c r="BU659" s="10">
        <v>73.318085301302929</v>
      </c>
      <c r="BV659" s="7">
        <v>9.1667000200120072E-2</v>
      </c>
      <c r="BW659" s="11">
        <v>928.21410740663384</v>
      </c>
      <c r="BX659" s="7">
        <v>7.6</v>
      </c>
      <c r="BY659" s="7">
        <v>11.745000000000001</v>
      </c>
      <c r="BZ659" s="7">
        <f t="shared" si="60"/>
        <v>3.4285714285714284</v>
      </c>
      <c r="CA659" s="9">
        <v>5.1628691612789979</v>
      </c>
      <c r="CB659" s="12">
        <v>0.96362072475570038</v>
      </c>
      <c r="CC659" s="7">
        <v>10</v>
      </c>
      <c r="CD659" s="7">
        <v>10</v>
      </c>
      <c r="CJ659" s="2">
        <v>0.96362072475570038</v>
      </c>
      <c r="CK659" s="12">
        <v>0.96362072475570038</v>
      </c>
      <c r="CL659" s="7">
        <v>4.3770360000000004</v>
      </c>
      <c r="CM659" s="7">
        <v>4.3770360000000004</v>
      </c>
      <c r="CS659" s="12">
        <v>0.96362072475570038</v>
      </c>
      <c r="CU659" s="7">
        <v>7.6</v>
      </c>
    </row>
    <row r="660" spans="1:99" x14ac:dyDescent="0.15">
      <c r="B660" s="5" t="s">
        <v>47</v>
      </c>
      <c r="C660" s="6">
        <v>18</v>
      </c>
      <c r="D660" s="14">
        <v>538525</v>
      </c>
      <c r="E660" s="14">
        <v>5495798</v>
      </c>
      <c r="F660" s="2">
        <v>-74.466707</v>
      </c>
      <c r="G660" s="2">
        <v>49.613518999999997</v>
      </c>
      <c r="H660" s="5" t="s">
        <v>1</v>
      </c>
      <c r="I660" s="1" t="s">
        <v>46</v>
      </c>
      <c r="J660" s="3" t="s">
        <v>48</v>
      </c>
      <c r="K660" s="3" t="s">
        <v>52</v>
      </c>
      <c r="L660" s="7">
        <v>70.426860000000005</v>
      </c>
      <c r="M660" s="7">
        <v>15.559423000000001</v>
      </c>
      <c r="N660" s="7">
        <v>5.1181999999999998E-2</v>
      </c>
      <c r="O660" s="7">
        <v>3.2449590000000001</v>
      </c>
      <c r="P660" s="7">
        <v>0.94175500000000001</v>
      </c>
      <c r="Q660" s="7">
        <v>3.5520520000000002</v>
      </c>
      <c r="R660" s="7">
        <v>4.1969500000000002</v>
      </c>
      <c r="S660" s="7">
        <v>1.566179</v>
      </c>
      <c r="T660" s="7">
        <v>0.378749</v>
      </c>
      <c r="U660" s="7">
        <v>8.1892000000000006E-2</v>
      </c>
      <c r="V660" s="7">
        <v>1.24</v>
      </c>
      <c r="W660" s="7">
        <v>98.93</v>
      </c>
      <c r="X660" s="7">
        <v>0.02</v>
      </c>
      <c r="Y660" s="7"/>
      <c r="Z660" s="7"/>
      <c r="AA660" s="7"/>
      <c r="AB660" s="7"/>
      <c r="AC660" s="8">
        <v>26</v>
      </c>
      <c r="AD660" s="9"/>
      <c r="AE660" s="7">
        <v>1.1000000000000001</v>
      </c>
      <c r="AF660" s="9">
        <v>40</v>
      </c>
      <c r="AG660" s="8">
        <v>210</v>
      </c>
      <c r="AH660" s="9">
        <v>337</v>
      </c>
      <c r="AI660" s="9">
        <v>5.4</v>
      </c>
      <c r="AJ660" s="9">
        <v>141</v>
      </c>
      <c r="AK660" s="7">
        <v>3.3</v>
      </c>
      <c r="AL660" s="7">
        <v>0.5</v>
      </c>
      <c r="AM660" s="7">
        <v>3.68</v>
      </c>
      <c r="AN660" s="7">
        <v>0.4</v>
      </c>
      <c r="AO660" s="9">
        <v>5.6</v>
      </c>
      <c r="AP660" s="8">
        <v>37</v>
      </c>
      <c r="AQ660" s="8"/>
      <c r="AR660" s="8">
        <v>7</v>
      </c>
      <c r="AS660" s="8">
        <v>7</v>
      </c>
      <c r="AT660" s="7">
        <v>13</v>
      </c>
      <c r="AU660" s="8">
        <v>200</v>
      </c>
      <c r="AV660" s="7">
        <v>28</v>
      </c>
      <c r="AW660" s="8"/>
      <c r="AX660" s="7">
        <v>0.9</v>
      </c>
      <c r="AY660" s="7"/>
      <c r="AZ660" s="7"/>
      <c r="BA660" s="7"/>
      <c r="BB660" s="9">
        <v>6.9</v>
      </c>
      <c r="BC660" s="7">
        <v>19.7</v>
      </c>
      <c r="BD660" s="7">
        <v>38</v>
      </c>
      <c r="BE660" s="7">
        <v>4.09</v>
      </c>
      <c r="BF660" s="7">
        <v>14</v>
      </c>
      <c r="BG660" s="7">
        <v>2.16</v>
      </c>
      <c r="BH660" s="7">
        <v>0.56000000000000005</v>
      </c>
      <c r="BI660" s="7">
        <v>1.78</v>
      </c>
      <c r="BJ660" s="7">
        <v>0.22</v>
      </c>
      <c r="BK660" s="7">
        <v>1.1499999999999999</v>
      </c>
      <c r="BL660" s="7">
        <v>0.21</v>
      </c>
      <c r="BM660" s="7">
        <v>0.56999999999999995</v>
      </c>
      <c r="BN660" s="7">
        <v>8.3000000000000004E-2</v>
      </c>
      <c r="BO660" s="7">
        <v>0.59</v>
      </c>
      <c r="BP660" s="7">
        <v>9.4E-2</v>
      </c>
      <c r="BQ660" s="6" t="s">
        <v>29</v>
      </c>
      <c r="BR660" s="10">
        <v>2.6797383951642821</v>
      </c>
      <c r="BS660" s="10">
        <v>20.165830688913911</v>
      </c>
      <c r="BT660" s="10">
        <v>0.96402395332173185</v>
      </c>
      <c r="BU660" s="10">
        <v>72.092189579281396</v>
      </c>
      <c r="BV660" s="7">
        <v>8.277772162134843E-2</v>
      </c>
      <c r="BW660" s="11">
        <v>906.37134027213176</v>
      </c>
      <c r="BX660" s="7">
        <v>33.389830508474574</v>
      </c>
      <c r="BY660" s="7">
        <v>30.434782608695652</v>
      </c>
      <c r="BZ660" s="7">
        <f t="shared" si="60"/>
        <v>6.6071428571428577</v>
      </c>
      <c r="CA660" s="9">
        <v>22.682542925333689</v>
      </c>
      <c r="CB660" s="12">
        <v>0.96402395332173185</v>
      </c>
      <c r="CC660" s="7">
        <v>13</v>
      </c>
      <c r="CD660" s="7">
        <v>13</v>
      </c>
      <c r="CJ660" s="2">
        <v>0.96402395332173185</v>
      </c>
      <c r="CK660" s="12">
        <v>0.96402395332173185</v>
      </c>
      <c r="CL660" s="7">
        <v>3.2449590000000001</v>
      </c>
      <c r="CM660" s="7">
        <v>3.2449590000000001</v>
      </c>
      <c r="CS660" s="12">
        <v>0.96402395332173185</v>
      </c>
      <c r="CU660" s="7">
        <v>33.389830508474574</v>
      </c>
    </row>
    <row r="661" spans="1:99" x14ac:dyDescent="0.15">
      <c r="B661" s="5" t="s">
        <v>47</v>
      </c>
      <c r="C661" s="6">
        <v>17</v>
      </c>
      <c r="D661" s="14">
        <v>642011</v>
      </c>
      <c r="E661" s="14">
        <v>5439230</v>
      </c>
      <c r="F661" s="2">
        <v>-79.054893000000007</v>
      </c>
      <c r="G661" s="2">
        <v>49.089525000000002</v>
      </c>
      <c r="H661" s="5" t="s">
        <v>1</v>
      </c>
      <c r="I661" s="1" t="s">
        <v>46</v>
      </c>
      <c r="J661" s="3" t="s">
        <v>48</v>
      </c>
      <c r="K661" s="3" t="s">
        <v>52</v>
      </c>
      <c r="L661" s="7">
        <v>71.162181000000004</v>
      </c>
      <c r="M661" s="7">
        <v>14.282833999999999</v>
      </c>
      <c r="N661" s="7">
        <v>5.0397999999999998E-2</v>
      </c>
      <c r="O661" s="7">
        <v>4.2334440000000004</v>
      </c>
      <c r="P661" s="7">
        <v>0.957565</v>
      </c>
      <c r="Q661" s="7">
        <v>4.4047980000000004</v>
      </c>
      <c r="R661" s="7">
        <v>3.9310550000000002</v>
      </c>
      <c r="S661" s="7">
        <v>0.34270699999999998</v>
      </c>
      <c r="T661" s="7">
        <v>0.52414099999999997</v>
      </c>
      <c r="U661" s="7">
        <v>0.110876</v>
      </c>
      <c r="V661" s="7">
        <v>0.33</v>
      </c>
      <c r="W661" s="7">
        <v>99.54</v>
      </c>
      <c r="X661" s="7"/>
      <c r="Y661" s="7"/>
      <c r="Z661" s="7"/>
      <c r="AA661" s="7"/>
      <c r="AB661" s="7"/>
      <c r="AC661" s="8">
        <v>13</v>
      </c>
      <c r="AD661" s="9">
        <v>1</v>
      </c>
      <c r="AE661" s="7">
        <v>0.2</v>
      </c>
      <c r="AF661" s="9">
        <v>7</v>
      </c>
      <c r="AG661" s="8">
        <v>200</v>
      </c>
      <c r="AH661" s="9">
        <v>156</v>
      </c>
      <c r="AI661" s="9">
        <v>6</v>
      </c>
      <c r="AJ661" s="9">
        <v>230</v>
      </c>
      <c r="AK661" s="7">
        <v>5.3</v>
      </c>
      <c r="AL661" s="7">
        <v>0.4</v>
      </c>
      <c r="AM661" s="7">
        <v>0.72</v>
      </c>
      <c r="AN661" s="7">
        <v>0.7</v>
      </c>
      <c r="AO661" s="9">
        <v>6.7</v>
      </c>
      <c r="AP661" s="8">
        <v>31</v>
      </c>
      <c r="AQ661" s="8">
        <v>291</v>
      </c>
      <c r="AR661" s="8">
        <v>2</v>
      </c>
      <c r="AS661" s="8">
        <v>7</v>
      </c>
      <c r="AT661" s="7">
        <v>15</v>
      </c>
      <c r="AU661" s="8">
        <v>54</v>
      </c>
      <c r="AV661" s="7">
        <v>12</v>
      </c>
      <c r="AW661" s="8"/>
      <c r="AX661" s="7"/>
      <c r="AY661" s="7"/>
      <c r="AZ661" s="7"/>
      <c r="BA661" s="7"/>
      <c r="BB661" s="9">
        <v>9</v>
      </c>
      <c r="BC661" s="7">
        <v>17</v>
      </c>
      <c r="BD661" s="7">
        <v>21</v>
      </c>
      <c r="BE661" s="7">
        <v>10</v>
      </c>
      <c r="BF661" s="7">
        <v>15</v>
      </c>
      <c r="BG661" s="7">
        <v>2.8</v>
      </c>
      <c r="BH661" s="7">
        <v>1.3</v>
      </c>
      <c r="BI661" s="7">
        <v>5</v>
      </c>
      <c r="BJ661" s="7">
        <v>0.3</v>
      </c>
      <c r="BK661" s="7">
        <v>1</v>
      </c>
      <c r="BL661" s="7">
        <v>0.5</v>
      </c>
      <c r="BM661" s="7"/>
      <c r="BN661" s="7">
        <v>0.2</v>
      </c>
      <c r="BO661" s="7">
        <v>1.3</v>
      </c>
      <c r="BP661" s="7">
        <v>0.2</v>
      </c>
      <c r="BQ661" s="6" t="s">
        <v>29</v>
      </c>
      <c r="BR661" s="10">
        <v>11.470600250359638</v>
      </c>
      <c r="BS661" s="10">
        <v>17.1353694184054</v>
      </c>
      <c r="BT661" s="10">
        <v>0.96519000100796282</v>
      </c>
      <c r="BU661" s="10">
        <v>71.728838826731177</v>
      </c>
      <c r="BV661" s="7">
        <v>0.11138838657825999</v>
      </c>
      <c r="BW661" s="11">
        <v>932.58846503073312</v>
      </c>
      <c r="BX661" s="7">
        <v>13.076923076923077</v>
      </c>
      <c r="BY661" s="7">
        <v>22.222222222222221</v>
      </c>
      <c r="BZ661" s="7">
        <f t="shared" si="60"/>
        <v>4.6268656716417906</v>
      </c>
      <c r="CA661" s="9">
        <v>8.883479326087345</v>
      </c>
      <c r="CB661" s="12">
        <v>0.96519000100796282</v>
      </c>
      <c r="CC661" s="7">
        <v>15</v>
      </c>
      <c r="CD661" s="7">
        <v>15</v>
      </c>
      <c r="CJ661" s="2">
        <v>0.96519000100796282</v>
      </c>
      <c r="CK661" s="12">
        <v>0.96519000100796282</v>
      </c>
      <c r="CL661" s="7">
        <v>4.2334440000000004</v>
      </c>
      <c r="CM661" s="7">
        <v>4.2334440000000004</v>
      </c>
      <c r="CS661" s="12">
        <v>0.96519000100796282</v>
      </c>
      <c r="CU661" s="7">
        <v>13.076923076923077</v>
      </c>
    </row>
    <row r="662" spans="1:99" x14ac:dyDescent="0.15">
      <c r="B662" s="5" t="s">
        <v>57</v>
      </c>
      <c r="C662" s="6">
        <v>18</v>
      </c>
      <c r="D662" s="14">
        <v>532966</v>
      </c>
      <c r="E662" s="14">
        <v>5512640</v>
      </c>
      <c r="F662" s="2">
        <v>-74.542235000000005</v>
      </c>
      <c r="G662" s="2">
        <v>49.765329000000001</v>
      </c>
      <c r="H662" s="5" t="s">
        <v>1</v>
      </c>
      <c r="I662" s="1" t="s">
        <v>46</v>
      </c>
      <c r="J662" s="3" t="s">
        <v>48</v>
      </c>
      <c r="K662" s="3" t="s">
        <v>52</v>
      </c>
      <c r="L662" s="7">
        <v>72.825975999999997</v>
      </c>
      <c r="M662" s="7">
        <v>15.261702</v>
      </c>
      <c r="N662" s="7"/>
      <c r="O662" s="7">
        <v>1.6593260000000001</v>
      </c>
      <c r="P662" s="7">
        <v>0.94233299999999998</v>
      </c>
      <c r="Q662" s="7">
        <v>1.2393730000000001</v>
      </c>
      <c r="R662" s="7">
        <v>6.2583219999999997</v>
      </c>
      <c r="S662" s="7">
        <v>1.5671409999999999</v>
      </c>
      <c r="T662" s="7">
        <v>0.19461200000000001</v>
      </c>
      <c r="U662" s="7">
        <v>5.1214000000000003E-2</v>
      </c>
      <c r="V662" s="7">
        <v>1.68</v>
      </c>
      <c r="W662" s="7">
        <v>99.3</v>
      </c>
      <c r="X662" s="7">
        <v>0.03</v>
      </c>
      <c r="Y662" s="7"/>
      <c r="Z662" s="7"/>
      <c r="AA662" s="7"/>
      <c r="AB662" s="7"/>
      <c r="AC662" s="8"/>
      <c r="AD662" s="9"/>
      <c r="AE662" s="7">
        <v>0.4</v>
      </c>
      <c r="AF662" s="9">
        <v>30</v>
      </c>
      <c r="AG662" s="8">
        <v>204</v>
      </c>
      <c r="AH662" s="9">
        <v>931</v>
      </c>
      <c r="AI662" s="9">
        <v>1.3</v>
      </c>
      <c r="AJ662" s="9">
        <v>76</v>
      </c>
      <c r="AK662" s="7">
        <v>1.9</v>
      </c>
      <c r="AL662" s="7">
        <v>0.22</v>
      </c>
      <c r="AM662" s="7">
        <v>3.77</v>
      </c>
      <c r="AN662" s="7">
        <v>0.92</v>
      </c>
      <c r="AO662" s="9">
        <v>2.5</v>
      </c>
      <c r="AP662" s="8">
        <v>14</v>
      </c>
      <c r="AQ662" s="8"/>
      <c r="AR662" s="8">
        <v>12</v>
      </c>
      <c r="AS662" s="8">
        <v>3</v>
      </c>
      <c r="AT662" s="7">
        <v>3</v>
      </c>
      <c r="AU662" s="8">
        <v>12</v>
      </c>
      <c r="AV662" s="7"/>
      <c r="AW662" s="8"/>
      <c r="AX662" s="7"/>
      <c r="AY662" s="7"/>
      <c r="AZ662" s="7"/>
      <c r="BA662" s="7"/>
      <c r="BB662" s="9">
        <v>4.2</v>
      </c>
      <c r="BC662" s="7">
        <v>21.1</v>
      </c>
      <c r="BD662" s="7">
        <v>43.5</v>
      </c>
      <c r="BE662" s="7">
        <v>4.76</v>
      </c>
      <c r="BF662" s="7">
        <v>16.8</v>
      </c>
      <c r="BG662" s="7">
        <v>2.37</v>
      </c>
      <c r="BH662" s="7">
        <v>0.629</v>
      </c>
      <c r="BI662" s="7">
        <v>1.58</v>
      </c>
      <c r="BJ662" s="7">
        <v>0.19</v>
      </c>
      <c r="BK662" s="7">
        <v>0.84</v>
      </c>
      <c r="BL662" s="7">
        <v>0.14000000000000001</v>
      </c>
      <c r="BM662" s="7">
        <v>0.36</v>
      </c>
      <c r="BN662" s="7">
        <v>5.5E-2</v>
      </c>
      <c r="BO662" s="7">
        <v>0.39</v>
      </c>
      <c r="BP662" s="7">
        <v>6.0999999999999999E-2</v>
      </c>
      <c r="BQ662" s="6" t="s">
        <v>29</v>
      </c>
      <c r="BR662" s="10">
        <v>3.9934645319087436</v>
      </c>
      <c r="BS662" s="10">
        <v>21.614423273919282</v>
      </c>
      <c r="BT662" s="10">
        <v>0.96530731407498471</v>
      </c>
      <c r="BU662" s="10">
        <v>74.601491497643934</v>
      </c>
      <c r="BV662" s="7">
        <v>5.1575025176233642E-2</v>
      </c>
      <c r="BW662" s="11">
        <v>885.93526585042252</v>
      </c>
      <c r="BX662" s="7">
        <v>54.102564102564102</v>
      </c>
      <c r="BY662" s="7">
        <v>48.571428571428569</v>
      </c>
      <c r="BZ662" s="7">
        <f t="shared" si="60"/>
        <v>5.6</v>
      </c>
      <c r="CA662" s="9">
        <v>36.753218388322153</v>
      </c>
      <c r="CB662" s="12">
        <v>0.96530731407498471</v>
      </c>
      <c r="CC662" s="7">
        <v>3</v>
      </c>
      <c r="CD662" s="7">
        <v>3</v>
      </c>
      <c r="CJ662" s="2">
        <v>0.96530731407498471</v>
      </c>
      <c r="CK662" s="12">
        <v>0.96530731407498471</v>
      </c>
      <c r="CL662" s="7">
        <v>1.6593260000000001</v>
      </c>
      <c r="CM662" s="7">
        <v>1.6593260000000001</v>
      </c>
      <c r="CS662" s="12">
        <v>0.96530731407498471</v>
      </c>
      <c r="CU662" s="7">
        <v>54.102564102564102</v>
      </c>
    </row>
    <row r="663" spans="1:99" x14ac:dyDescent="0.15">
      <c r="A663" s="3" t="s">
        <v>427</v>
      </c>
      <c r="B663" s="5" t="s">
        <v>57</v>
      </c>
      <c r="C663" s="6">
        <v>17</v>
      </c>
      <c r="D663" s="14">
        <v>610369.58737800003</v>
      </c>
      <c r="E663" s="14">
        <v>5395192.570545</v>
      </c>
      <c r="F663" s="2">
        <v>-79.5</v>
      </c>
      <c r="G663" s="2">
        <v>48.7</v>
      </c>
      <c r="H663" s="5" t="s">
        <v>1</v>
      </c>
      <c r="I663" s="1" t="s">
        <v>46</v>
      </c>
      <c r="J663" s="3" t="s">
        <v>48</v>
      </c>
      <c r="K663" s="3" t="s">
        <v>52</v>
      </c>
      <c r="L663" s="7">
        <v>70.073621000000003</v>
      </c>
      <c r="M663" s="7">
        <v>16.232882</v>
      </c>
      <c r="N663" s="7">
        <v>3.0248000000000001E-2</v>
      </c>
      <c r="O663" s="7">
        <v>1.725527</v>
      </c>
      <c r="P663" s="7">
        <v>0.95784100000000005</v>
      </c>
      <c r="Q663" s="7">
        <v>3.0751729999999999</v>
      </c>
      <c r="R663" s="7">
        <v>6.5334830000000004</v>
      </c>
      <c r="S663" s="7">
        <v>1.008254</v>
      </c>
      <c r="T663" s="7">
        <v>0.27222800000000003</v>
      </c>
      <c r="U663" s="7">
        <v>9.0743000000000004E-2</v>
      </c>
      <c r="V663" s="7">
        <v>0.85</v>
      </c>
      <c r="W663" s="7">
        <v>100.031402</v>
      </c>
      <c r="X663" s="7"/>
      <c r="Y663" s="7"/>
      <c r="Z663" s="7"/>
      <c r="AA663" s="7"/>
      <c r="AB663" s="7"/>
      <c r="AC663" s="8">
        <v>8</v>
      </c>
      <c r="AD663" s="9">
        <v>1</v>
      </c>
      <c r="AE663" s="7">
        <v>0.6</v>
      </c>
      <c r="AF663" s="9">
        <v>75</v>
      </c>
      <c r="AG663" s="8">
        <v>665</v>
      </c>
      <c r="AH663" s="9">
        <v>424</v>
      </c>
      <c r="AI663" s="9">
        <v>7</v>
      </c>
      <c r="AJ663" s="9">
        <v>82</v>
      </c>
      <c r="AK663" s="7">
        <v>2.4</v>
      </c>
      <c r="AL663" s="7"/>
      <c r="AM663" s="7">
        <v>1.1000000000000001</v>
      </c>
      <c r="AN663" s="7">
        <v>0.7</v>
      </c>
      <c r="AO663" s="9">
        <v>2.4</v>
      </c>
      <c r="AP663" s="8">
        <v>23.1</v>
      </c>
      <c r="AQ663" s="8">
        <v>30</v>
      </c>
      <c r="AR663" s="8">
        <v>18</v>
      </c>
      <c r="AS663" s="8">
        <v>6</v>
      </c>
      <c r="AT663" s="7">
        <v>1.7</v>
      </c>
      <c r="AU663" s="8">
        <v>31</v>
      </c>
      <c r="AV663" s="7"/>
      <c r="AW663" s="8"/>
      <c r="AX663" s="7"/>
      <c r="AY663" s="7"/>
      <c r="AZ663" s="7"/>
      <c r="BA663" s="7"/>
      <c r="BB663" s="9">
        <v>8</v>
      </c>
      <c r="BC663" s="7">
        <v>12</v>
      </c>
      <c r="BD663" s="7">
        <v>27</v>
      </c>
      <c r="BE663" s="7"/>
      <c r="BF663" s="7">
        <v>12</v>
      </c>
      <c r="BG663" s="7">
        <v>2</v>
      </c>
      <c r="BH663" s="7">
        <v>0.54</v>
      </c>
      <c r="BI663" s="7"/>
      <c r="BJ663" s="7">
        <v>0.2</v>
      </c>
      <c r="BK663" s="7"/>
      <c r="BL663" s="7"/>
      <c r="BM663" s="7"/>
      <c r="BN663" s="7"/>
      <c r="BO663" s="7">
        <v>0.28999999999999998</v>
      </c>
      <c r="BP663" s="7">
        <v>0.05</v>
      </c>
      <c r="BQ663" s="6" t="s">
        <v>115</v>
      </c>
      <c r="BR663" s="10">
        <v>6.479997103904374</v>
      </c>
      <c r="BS663" s="10">
        <v>12.099042520088593</v>
      </c>
      <c r="BT663" s="10">
        <v>0.96574658220701504</v>
      </c>
      <c r="BU663" s="10">
        <v>70.651976667964419</v>
      </c>
      <c r="BV663" s="7">
        <v>9.0714513828367621E-2</v>
      </c>
      <c r="BW663" s="11">
        <v>901.15140377346836</v>
      </c>
      <c r="BX663" s="7">
        <v>41.379310344827587</v>
      </c>
      <c r="BY663" s="7">
        <v>83.125</v>
      </c>
      <c r="BZ663" s="7">
        <f t="shared" si="60"/>
        <v>9.6250000000000018</v>
      </c>
      <c r="CA663" s="9">
        <v>28.10999543346097</v>
      </c>
      <c r="CB663" s="12"/>
      <c r="CC663" s="7">
        <v>1.7</v>
      </c>
      <c r="CD663" s="7"/>
      <c r="CJ663" s="2">
        <v>0.96574658220701504</v>
      </c>
      <c r="CK663" s="12">
        <v>0.96574658220701504</v>
      </c>
      <c r="CL663" s="7">
        <v>1.725527</v>
      </c>
      <c r="CM663" s="7">
        <v>1.725527</v>
      </c>
      <c r="CS663" s="12">
        <v>0.96574658220701504</v>
      </c>
      <c r="CU663" s="7">
        <v>41.379310344827587</v>
      </c>
    </row>
    <row r="664" spans="1:99" x14ac:dyDescent="0.15">
      <c r="B664" s="5" t="s">
        <v>57</v>
      </c>
      <c r="C664" s="6">
        <v>18</v>
      </c>
      <c r="D664" s="14">
        <v>384497</v>
      </c>
      <c r="E664" s="14">
        <v>5418010</v>
      </c>
      <c r="F664" s="2">
        <v>-76.576158000000007</v>
      </c>
      <c r="G664" s="2">
        <v>48.904257000000001</v>
      </c>
      <c r="H664" s="5" t="s">
        <v>1</v>
      </c>
      <c r="I664" s="1" t="s">
        <v>46</v>
      </c>
      <c r="J664" s="3" t="s">
        <v>48</v>
      </c>
      <c r="K664" s="3" t="s">
        <v>52</v>
      </c>
      <c r="L664" s="7">
        <v>69.897136000000003</v>
      </c>
      <c r="M664" s="7">
        <v>15.601049</v>
      </c>
      <c r="N664" s="7">
        <v>5.0423999999999997E-2</v>
      </c>
      <c r="O664" s="7">
        <v>3.529649</v>
      </c>
      <c r="P664" s="7">
        <v>0.95804800000000001</v>
      </c>
      <c r="Q664" s="7">
        <v>4.3666799999999997</v>
      </c>
      <c r="R664" s="7">
        <v>4.3263410000000002</v>
      </c>
      <c r="S664" s="7">
        <v>0.81686199999999998</v>
      </c>
      <c r="T664" s="7">
        <v>0.36304999999999998</v>
      </c>
      <c r="U664" s="7">
        <v>9.0761999999999995E-2</v>
      </c>
      <c r="V664" s="7">
        <v>0.52</v>
      </c>
      <c r="W664" s="7">
        <v>99.68</v>
      </c>
      <c r="X664" s="7">
        <v>0.05</v>
      </c>
      <c r="Y664" s="7"/>
      <c r="Z664" s="7"/>
      <c r="AA664" s="7"/>
      <c r="AB664" s="7"/>
      <c r="AC664" s="8"/>
      <c r="AD664" s="9"/>
      <c r="AE664" s="7">
        <v>2.7</v>
      </c>
      <c r="AF664" s="9">
        <v>27</v>
      </c>
      <c r="AG664" s="8">
        <v>342</v>
      </c>
      <c r="AH664" s="9">
        <v>288</v>
      </c>
      <c r="AI664" s="9">
        <v>2.9</v>
      </c>
      <c r="AJ664" s="9">
        <v>156</v>
      </c>
      <c r="AK664" s="7">
        <v>3.1</v>
      </c>
      <c r="AL664" s="7">
        <v>0.24</v>
      </c>
      <c r="AM664" s="7">
        <v>0.96</v>
      </c>
      <c r="AN664" s="7">
        <v>0.49</v>
      </c>
      <c r="AO664" s="9">
        <v>3.9</v>
      </c>
      <c r="AP664" s="8">
        <v>40</v>
      </c>
      <c r="AQ664" s="8">
        <v>26</v>
      </c>
      <c r="AR664" s="8">
        <v>7</v>
      </c>
      <c r="AS664" s="8">
        <v>7</v>
      </c>
      <c r="AT664" s="7">
        <v>18</v>
      </c>
      <c r="AU664" s="8">
        <v>54</v>
      </c>
      <c r="AV664" s="7">
        <v>4</v>
      </c>
      <c r="AW664" s="8"/>
      <c r="AX664" s="7"/>
      <c r="AY664" s="7"/>
      <c r="AZ664" s="7"/>
      <c r="BA664" s="7"/>
      <c r="BB664" s="9">
        <v>6.5</v>
      </c>
      <c r="BC664" s="7">
        <v>6.22</v>
      </c>
      <c r="BD664" s="7">
        <v>12.4</v>
      </c>
      <c r="BE664" s="7">
        <v>1.53</v>
      </c>
      <c r="BF664" s="7">
        <v>6.37</v>
      </c>
      <c r="BG664" s="7">
        <v>1.47</v>
      </c>
      <c r="BH664" s="7">
        <v>0.65400000000000003</v>
      </c>
      <c r="BI664" s="7">
        <v>1.23</v>
      </c>
      <c r="BJ664" s="7">
        <v>0.19</v>
      </c>
      <c r="BK664" s="7">
        <v>1.1100000000000001</v>
      </c>
      <c r="BL664" s="7">
        <v>0.23</v>
      </c>
      <c r="BM664" s="7">
        <v>0.73</v>
      </c>
      <c r="BN664" s="7">
        <v>0.111</v>
      </c>
      <c r="BO664" s="7">
        <v>0.71</v>
      </c>
      <c r="BP664" s="7">
        <v>0.109</v>
      </c>
      <c r="BQ664" s="6" t="s">
        <v>29</v>
      </c>
      <c r="BR664" s="10">
        <v>5.2962936211991751</v>
      </c>
      <c r="BS664" s="10">
        <v>6.2726906010488097</v>
      </c>
      <c r="BT664" s="10">
        <v>0.96616377571601442</v>
      </c>
      <c r="BU664" s="10">
        <v>70.48924566357401</v>
      </c>
      <c r="BV664" s="7">
        <v>9.1053370786516846E-2</v>
      </c>
      <c r="BW664" s="11">
        <v>899.88682245341067</v>
      </c>
      <c r="BX664" s="7">
        <v>8.76056338028169</v>
      </c>
      <c r="BY664" s="7">
        <v>52.615384615384613</v>
      </c>
      <c r="BZ664" s="7">
        <f t="shared" si="60"/>
        <v>10.256410256410257</v>
      </c>
      <c r="CA664" s="9">
        <v>5.9512687515113729</v>
      </c>
      <c r="CB664" s="12">
        <v>0.96616377571601442</v>
      </c>
      <c r="CC664" s="7">
        <v>18</v>
      </c>
      <c r="CD664" s="7">
        <v>18</v>
      </c>
      <c r="CJ664" s="2">
        <v>0.96616377571601442</v>
      </c>
      <c r="CK664" s="12">
        <v>0.96616377571601442</v>
      </c>
      <c r="CL664" s="7">
        <v>3.529649</v>
      </c>
      <c r="CM664" s="7">
        <v>3.529649</v>
      </c>
      <c r="CS664" s="12">
        <v>0.96616377571601442</v>
      </c>
      <c r="CU664" s="7">
        <v>8.76056338028169</v>
      </c>
    </row>
    <row r="665" spans="1:99" x14ac:dyDescent="0.15">
      <c r="A665" s="3" t="s">
        <v>302</v>
      </c>
      <c r="B665" s="5" t="s">
        <v>47</v>
      </c>
      <c r="C665" s="6">
        <v>17</v>
      </c>
      <c r="D665" s="14">
        <v>701332.48167200002</v>
      </c>
      <c r="E665" s="14">
        <v>5393936.4467179999</v>
      </c>
      <c r="F665" s="2">
        <v>-78.265500000000003</v>
      </c>
      <c r="G665" s="2">
        <v>48.665999999999997</v>
      </c>
      <c r="H665" s="5" t="s">
        <v>1</v>
      </c>
      <c r="I665" s="1" t="s">
        <v>46</v>
      </c>
      <c r="J665" s="3" t="s">
        <v>15</v>
      </c>
      <c r="K665" s="3" t="s">
        <v>39</v>
      </c>
      <c r="L665" s="7">
        <v>66.434496999999993</v>
      </c>
      <c r="M665" s="7">
        <v>15.720139</v>
      </c>
      <c r="N665" s="7">
        <v>8.0770999999999996E-2</v>
      </c>
      <c r="O665" s="7">
        <v>2.8723610000000002</v>
      </c>
      <c r="P665" s="7">
        <v>0.95916100000000004</v>
      </c>
      <c r="Q665" s="7">
        <v>5.6539999999999999</v>
      </c>
      <c r="R665" s="7">
        <v>4.6241640000000004</v>
      </c>
      <c r="S665" s="7">
        <v>2.6755529999999998</v>
      </c>
      <c r="T665" s="7">
        <v>0.79761800000000005</v>
      </c>
      <c r="U665" s="7">
        <v>0.18173600000000001</v>
      </c>
      <c r="V665" s="7">
        <v>0.63</v>
      </c>
      <c r="W665" s="7">
        <v>99.674927999999994</v>
      </c>
      <c r="X665" s="7"/>
      <c r="Y665" s="7"/>
      <c r="Z665" s="7"/>
      <c r="AA665" s="7"/>
      <c r="AB665" s="7"/>
      <c r="AC665" s="8">
        <v>2</v>
      </c>
      <c r="AD665" s="9">
        <v>0.61</v>
      </c>
      <c r="AE665" s="7">
        <v>0.13400000000000001</v>
      </c>
      <c r="AF665" s="9">
        <v>48.5</v>
      </c>
      <c r="AG665" s="8">
        <v>133.1</v>
      </c>
      <c r="AH665" s="9">
        <v>635.19000000000005</v>
      </c>
      <c r="AI665" s="9">
        <v>10.7</v>
      </c>
      <c r="AJ665" s="9">
        <v>257.5</v>
      </c>
      <c r="AK665" s="7">
        <v>6.6</v>
      </c>
      <c r="AL665" s="7">
        <v>0.91</v>
      </c>
      <c r="AM665" s="7">
        <v>3.83</v>
      </c>
      <c r="AN665" s="7">
        <v>1.046</v>
      </c>
      <c r="AO665" s="9">
        <v>10.6</v>
      </c>
      <c r="AP665" s="8">
        <v>66</v>
      </c>
      <c r="AQ665" s="8">
        <v>14.95</v>
      </c>
      <c r="AR665" s="8">
        <v>7.38</v>
      </c>
      <c r="AS665" s="8">
        <v>6.81</v>
      </c>
      <c r="AT665" s="7">
        <v>40.729999999999997</v>
      </c>
      <c r="AU665" s="8">
        <v>59.3</v>
      </c>
      <c r="AV665" s="7">
        <v>14.1</v>
      </c>
      <c r="AW665" s="8"/>
      <c r="AX665" s="7"/>
      <c r="AY665" s="7"/>
      <c r="AZ665" s="7"/>
      <c r="BA665" s="7"/>
      <c r="BB665" s="9">
        <v>34.39</v>
      </c>
      <c r="BC665" s="7">
        <v>24.92</v>
      </c>
      <c r="BD665" s="7">
        <v>53.2</v>
      </c>
      <c r="BE665" s="7">
        <v>6.3689999999999998</v>
      </c>
      <c r="BF665" s="7">
        <v>25.46</v>
      </c>
      <c r="BG665" s="7">
        <v>5.58</v>
      </c>
      <c r="BH665" s="7">
        <v>1.5269999999999999</v>
      </c>
      <c r="BI665" s="7">
        <v>5.8630000000000004</v>
      </c>
      <c r="BJ665" s="7">
        <v>0.97399999999999998</v>
      </c>
      <c r="BK665" s="7">
        <v>5.9770000000000003</v>
      </c>
      <c r="BL665" s="7">
        <v>1.2410000000000001</v>
      </c>
      <c r="BM665" s="7">
        <v>3.6419999999999999</v>
      </c>
      <c r="BN665" s="7">
        <v>0.54</v>
      </c>
      <c r="BO665" s="7">
        <v>3.54</v>
      </c>
      <c r="BP665" s="7">
        <v>0.54300000000000004</v>
      </c>
      <c r="BQ665" s="6" t="s">
        <v>55</v>
      </c>
      <c r="BR665" s="10">
        <v>1.728302149125807</v>
      </c>
      <c r="BS665" s="10">
        <v>25.160298970584339</v>
      </c>
      <c r="BT665" s="10">
        <v>0.96841001287819606</v>
      </c>
      <c r="BU665" s="10">
        <v>67.075112619598244</v>
      </c>
      <c r="BV665" s="7">
        <v>0.18232869955020184</v>
      </c>
      <c r="BW665" s="11">
        <v>938.34904354998446</v>
      </c>
      <c r="BX665" s="7">
        <v>7.0395480225988702</v>
      </c>
      <c r="BY665" s="7">
        <v>3.870311136958418</v>
      </c>
      <c r="BZ665" s="7">
        <f t="shared" si="60"/>
        <v>6.2264150943396226</v>
      </c>
      <c r="CA665" s="9">
        <v>4.7821401835813493</v>
      </c>
      <c r="CB665" s="12">
        <v>0.96841001287819606</v>
      </c>
      <c r="CC665" s="7">
        <v>40.729999999999997</v>
      </c>
      <c r="CD665" s="7">
        <v>40.729999999999997</v>
      </c>
      <c r="CJ665" s="2">
        <v>0.96841001287819606</v>
      </c>
      <c r="CK665" s="12">
        <v>0.96841001287819606</v>
      </c>
      <c r="CL665" s="7">
        <v>2.8723610000000002</v>
      </c>
      <c r="CM665" s="7">
        <v>2.8723610000000002</v>
      </c>
      <c r="CS665" s="12">
        <v>0.96841001287819606</v>
      </c>
      <c r="CU665" s="7">
        <v>7.0395480225988702</v>
      </c>
    </row>
    <row r="666" spans="1:99" x14ac:dyDescent="0.15">
      <c r="B666" s="5" t="s">
        <v>67</v>
      </c>
      <c r="C666" s="6">
        <v>18</v>
      </c>
      <c r="D666" s="14">
        <v>382955</v>
      </c>
      <c r="E666" s="14">
        <v>5385053</v>
      </c>
      <c r="F666" s="2">
        <v>-76.587822000000003</v>
      </c>
      <c r="G666" s="2">
        <v>48.607601000000003</v>
      </c>
      <c r="H666" s="5" t="s">
        <v>1</v>
      </c>
      <c r="I666" s="1" t="s">
        <v>46</v>
      </c>
      <c r="J666" s="3" t="s">
        <v>48</v>
      </c>
      <c r="K666" s="3" t="s">
        <v>52</v>
      </c>
      <c r="L666" s="7">
        <v>70.079220000000007</v>
      </c>
      <c r="M666" s="7">
        <v>16.118220999999998</v>
      </c>
      <c r="N666" s="7">
        <v>6.0937999999999999E-2</v>
      </c>
      <c r="O666" s="7">
        <v>3.046923</v>
      </c>
      <c r="P666" s="7">
        <v>0.95470200000000005</v>
      </c>
      <c r="Q666" s="7">
        <v>2.9047329999999998</v>
      </c>
      <c r="R666" s="7">
        <v>4.9766399999999997</v>
      </c>
      <c r="S666" s="7">
        <v>1.452366</v>
      </c>
      <c r="T666" s="7">
        <v>0.32500499999999999</v>
      </c>
      <c r="U666" s="7">
        <v>8.1251000000000004E-2</v>
      </c>
      <c r="V666" s="7">
        <v>1.1499999999999999</v>
      </c>
      <c r="W666" s="7">
        <v>99.61</v>
      </c>
      <c r="X666" s="7"/>
      <c r="Y666" s="7"/>
      <c r="Z666" s="7"/>
      <c r="AA666" s="7"/>
      <c r="AB666" s="7"/>
      <c r="AC666" s="8"/>
      <c r="AD666" s="9">
        <v>1</v>
      </c>
      <c r="AE666" s="7">
        <v>1.4</v>
      </c>
      <c r="AF666" s="9">
        <v>110</v>
      </c>
      <c r="AG666" s="8">
        <v>453</v>
      </c>
      <c r="AH666" s="9">
        <v>261</v>
      </c>
      <c r="AI666" s="9">
        <v>3.7</v>
      </c>
      <c r="AJ666" s="9">
        <v>130</v>
      </c>
      <c r="AK666" s="7">
        <v>2.8</v>
      </c>
      <c r="AL666" s="7">
        <v>0.54</v>
      </c>
      <c r="AM666" s="7">
        <v>2.2200000000000002</v>
      </c>
      <c r="AN666" s="7">
        <v>0.85</v>
      </c>
      <c r="AO666" s="9">
        <v>8.9</v>
      </c>
      <c r="AP666" s="8">
        <v>31</v>
      </c>
      <c r="AQ666" s="8">
        <v>21</v>
      </c>
      <c r="AR666" s="8">
        <v>7</v>
      </c>
      <c r="AS666" s="8">
        <v>6</v>
      </c>
      <c r="AT666" s="7">
        <v>10</v>
      </c>
      <c r="AU666" s="8">
        <v>73</v>
      </c>
      <c r="AV666" s="7">
        <v>8</v>
      </c>
      <c r="AW666" s="8">
        <v>3.9</v>
      </c>
      <c r="AX666" s="7"/>
      <c r="AY666" s="7">
        <v>17</v>
      </c>
      <c r="AZ666" s="7"/>
      <c r="BA666" s="7"/>
      <c r="BB666" s="9">
        <v>4.4000000000000004</v>
      </c>
      <c r="BC666" s="7">
        <v>12.6</v>
      </c>
      <c r="BD666" s="7">
        <v>25.2</v>
      </c>
      <c r="BE666" s="7">
        <v>2.57</v>
      </c>
      <c r="BF666" s="7">
        <v>8.9</v>
      </c>
      <c r="BG666" s="7">
        <v>1.68</v>
      </c>
      <c r="BH666" s="7">
        <v>0.498</v>
      </c>
      <c r="BI666" s="7">
        <v>1.34</v>
      </c>
      <c r="BJ666" s="7">
        <v>0.19</v>
      </c>
      <c r="BK666" s="7">
        <v>1.01</v>
      </c>
      <c r="BL666" s="7">
        <v>0.17</v>
      </c>
      <c r="BM666" s="7">
        <v>0.45</v>
      </c>
      <c r="BN666" s="7">
        <v>6.5000000000000002E-2</v>
      </c>
      <c r="BO666" s="7">
        <v>0.45</v>
      </c>
      <c r="BP666" s="7">
        <v>6.9000000000000006E-2</v>
      </c>
      <c r="BQ666" s="6" t="s">
        <v>29</v>
      </c>
      <c r="BR666" s="10">
        <v>3.4265742932566581</v>
      </c>
      <c r="BS666" s="10">
        <v>12.797074954296162</v>
      </c>
      <c r="BT666" s="10">
        <v>0.96963436928702018</v>
      </c>
      <c r="BU666" s="10">
        <v>71.175319926873868</v>
      </c>
      <c r="BV666" s="7">
        <v>8.1569119566308607E-2</v>
      </c>
      <c r="BW666" s="11">
        <v>895.90104344508279</v>
      </c>
      <c r="BX666" s="7">
        <v>28</v>
      </c>
      <c r="BY666" s="7">
        <v>102.95454545454545</v>
      </c>
      <c r="BZ666" s="7">
        <f t="shared" si="60"/>
        <v>3.4831460674157304</v>
      </c>
      <c r="CA666" s="9">
        <v>19.021096909975256</v>
      </c>
      <c r="CB666" s="12">
        <v>0.96963436928702018</v>
      </c>
      <c r="CC666" s="7">
        <v>10</v>
      </c>
      <c r="CD666" s="7">
        <v>10</v>
      </c>
      <c r="CJ666" s="2">
        <v>0.96963436928702018</v>
      </c>
      <c r="CK666" s="12">
        <v>0.96963436928702018</v>
      </c>
      <c r="CL666" s="7">
        <v>3.046923</v>
      </c>
      <c r="CM666" s="7">
        <v>3.046923</v>
      </c>
      <c r="CS666" s="12">
        <v>0.96963436928702018</v>
      </c>
      <c r="CU666" s="7">
        <v>28</v>
      </c>
    </row>
    <row r="667" spans="1:99" x14ac:dyDescent="0.15">
      <c r="B667" s="5" t="s">
        <v>47</v>
      </c>
      <c r="C667" s="6">
        <v>17</v>
      </c>
      <c r="D667" s="14">
        <v>623850</v>
      </c>
      <c r="E667" s="14">
        <v>5351686</v>
      </c>
      <c r="F667" s="2">
        <v>-79.329777000000007</v>
      </c>
      <c r="G667" s="2">
        <v>48.306235000000001</v>
      </c>
      <c r="H667" s="5" t="s">
        <v>1</v>
      </c>
      <c r="I667" s="1" t="s">
        <v>46</v>
      </c>
      <c r="J667" s="3" t="s">
        <v>15</v>
      </c>
      <c r="K667" s="3" t="s">
        <v>41</v>
      </c>
      <c r="L667" s="7">
        <v>71.584479000000002</v>
      </c>
      <c r="M667" s="7">
        <v>12.227162</v>
      </c>
      <c r="N667" s="7">
        <v>0.101051</v>
      </c>
      <c r="O667" s="7">
        <v>6.7097819999999997</v>
      </c>
      <c r="P667" s="7">
        <v>0.95998399999999995</v>
      </c>
      <c r="Q667" s="7">
        <v>2.940582</v>
      </c>
      <c r="R667" s="7">
        <v>4.3552949999999999</v>
      </c>
      <c r="S667" s="7">
        <v>0.35367799999999999</v>
      </c>
      <c r="T667" s="7">
        <v>0.59619999999999995</v>
      </c>
      <c r="U667" s="7">
        <v>0.171787</v>
      </c>
      <c r="V667" s="7">
        <v>1</v>
      </c>
      <c r="W667" s="7">
        <v>99.96</v>
      </c>
      <c r="X667" s="7"/>
      <c r="Y667" s="7"/>
      <c r="Z667" s="7"/>
      <c r="AA667" s="7"/>
      <c r="AB667" s="7"/>
      <c r="AC667" s="8"/>
      <c r="AD667" s="9"/>
      <c r="AE667" s="7"/>
      <c r="AF667" s="9">
        <v>7.1</v>
      </c>
      <c r="AG667" s="8">
        <v>81.400000000000006</v>
      </c>
      <c r="AH667" s="9">
        <v>122</v>
      </c>
      <c r="AI667" s="9">
        <v>12.2</v>
      </c>
      <c r="AJ667" s="9">
        <v>235.1</v>
      </c>
      <c r="AK667" s="7">
        <v>6.9</v>
      </c>
      <c r="AL667" s="7">
        <v>0.9</v>
      </c>
      <c r="AM667" s="7">
        <v>2.5</v>
      </c>
      <c r="AN667" s="7">
        <v>0.7</v>
      </c>
      <c r="AO667" s="9">
        <v>17</v>
      </c>
      <c r="AP667" s="8">
        <v>21</v>
      </c>
      <c r="AQ667" s="8"/>
      <c r="AR667" s="8">
        <v>1.5</v>
      </c>
      <c r="AS667" s="8">
        <v>4.9000000000000004</v>
      </c>
      <c r="AT667" s="7">
        <v>2.2999999999999998</v>
      </c>
      <c r="AU667" s="8">
        <v>71</v>
      </c>
      <c r="AV667" s="7">
        <v>0.4</v>
      </c>
      <c r="AW667" s="8"/>
      <c r="AX667" s="7"/>
      <c r="AY667" s="7">
        <v>1</v>
      </c>
      <c r="AZ667" s="7"/>
      <c r="BA667" s="7"/>
      <c r="BB667" s="9">
        <v>58.8</v>
      </c>
      <c r="BC667" s="7">
        <v>19.3</v>
      </c>
      <c r="BD667" s="7">
        <v>43.8</v>
      </c>
      <c r="BE667" s="7">
        <v>6.65</v>
      </c>
      <c r="BF667" s="7">
        <v>29.2</v>
      </c>
      <c r="BG667" s="7">
        <v>7.25</v>
      </c>
      <c r="BH667" s="7">
        <v>1.79</v>
      </c>
      <c r="BI667" s="7">
        <v>8.5</v>
      </c>
      <c r="BJ667" s="7">
        <v>1.56</v>
      </c>
      <c r="BK667" s="7">
        <v>9.6</v>
      </c>
      <c r="BL667" s="7">
        <v>2.0699999999999998</v>
      </c>
      <c r="BM667" s="7">
        <v>5.98</v>
      </c>
      <c r="BN667" s="7">
        <v>1.01</v>
      </c>
      <c r="BO667" s="7">
        <v>6.27</v>
      </c>
      <c r="BP667" s="7">
        <v>0.99</v>
      </c>
      <c r="BQ667" s="6" t="s">
        <v>29</v>
      </c>
      <c r="BR667" s="10">
        <v>12.314294358144979</v>
      </c>
      <c r="BS667" s="10">
        <v>19.502829426030722</v>
      </c>
      <c r="BT667" s="10">
        <v>0.97007275666936132</v>
      </c>
      <c r="BU667" s="10">
        <v>72.336781527890068</v>
      </c>
      <c r="BV667" s="7">
        <v>0.17185574229691877</v>
      </c>
      <c r="BW667" s="11">
        <v>984.71304624026664</v>
      </c>
      <c r="BX667" s="7">
        <v>3.0781499202551839</v>
      </c>
      <c r="BY667" s="7">
        <v>1.3843537414965987</v>
      </c>
      <c r="BZ667" s="7">
        <f t="shared" si="60"/>
        <v>1.2352941176470589</v>
      </c>
      <c r="CA667" s="9">
        <v>2.0910638548788021</v>
      </c>
      <c r="CB667" s="12">
        <v>0.97007275666936132</v>
      </c>
      <c r="CC667" s="7">
        <v>2.2999999999999998</v>
      </c>
      <c r="CD667" s="7">
        <v>2.2999999999999998</v>
      </c>
      <c r="CJ667" s="2">
        <v>0.97007275666936132</v>
      </c>
      <c r="CK667" s="12"/>
      <c r="CL667" s="7">
        <v>6.7097819999999997</v>
      </c>
      <c r="CM667" s="7"/>
      <c r="CS667" s="12">
        <v>0.97007275666936132</v>
      </c>
      <c r="CU667" s="7">
        <v>3.0781499202551839</v>
      </c>
    </row>
    <row r="668" spans="1:99" x14ac:dyDescent="0.15">
      <c r="B668" s="5" t="s">
        <v>47</v>
      </c>
      <c r="C668" s="6">
        <v>18</v>
      </c>
      <c r="D668" s="14">
        <v>320052</v>
      </c>
      <c r="E668" s="14">
        <v>5515108</v>
      </c>
      <c r="F668" s="2">
        <v>-77.498678999999996</v>
      </c>
      <c r="G668" s="2">
        <v>49.761482999999998</v>
      </c>
      <c r="H668" s="5" t="s">
        <v>1</v>
      </c>
      <c r="I668" s="1" t="s">
        <v>46</v>
      </c>
      <c r="J668" s="3" t="s">
        <v>48</v>
      </c>
      <c r="K668" s="3" t="s">
        <v>52</v>
      </c>
      <c r="L668" s="7">
        <v>60.668277000000003</v>
      </c>
      <c r="M668" s="7">
        <v>12.328905000000001</v>
      </c>
      <c r="N668" s="7">
        <v>0.21135300000000001</v>
      </c>
      <c r="O668" s="7">
        <v>15.861514</v>
      </c>
      <c r="P668" s="7">
        <v>0.96618400000000004</v>
      </c>
      <c r="Q668" s="7">
        <v>5.2536230000000002</v>
      </c>
      <c r="R668" s="7">
        <v>2.7173910000000001</v>
      </c>
      <c r="S668" s="7">
        <v>0.54347800000000002</v>
      </c>
      <c r="T668" s="7">
        <v>1.097021</v>
      </c>
      <c r="U668" s="7">
        <v>0.35225400000000001</v>
      </c>
      <c r="V668" s="7">
        <v>0.4</v>
      </c>
      <c r="W668" s="7">
        <v>99.76</v>
      </c>
      <c r="X668" s="7">
        <v>0.21</v>
      </c>
      <c r="Y668" s="7"/>
      <c r="Z668" s="7"/>
      <c r="AA668" s="7"/>
      <c r="AB668" s="7"/>
      <c r="AC668" s="8"/>
      <c r="AD668" s="9"/>
      <c r="AE668" s="7">
        <v>0.2</v>
      </c>
      <c r="AF668" s="9">
        <v>11.1</v>
      </c>
      <c r="AG668" s="8">
        <v>148</v>
      </c>
      <c r="AH668" s="9">
        <v>155</v>
      </c>
      <c r="AI668" s="9">
        <v>17.3</v>
      </c>
      <c r="AJ668" s="9">
        <v>319.5</v>
      </c>
      <c r="AK668" s="7">
        <v>9.6999999999999993</v>
      </c>
      <c r="AL668" s="7">
        <v>1.1000000000000001</v>
      </c>
      <c r="AM668" s="7">
        <v>2.2000000000000002</v>
      </c>
      <c r="AN668" s="7">
        <v>0.6</v>
      </c>
      <c r="AO668" s="9">
        <v>23</v>
      </c>
      <c r="AP668" s="8"/>
      <c r="AQ668" s="8"/>
      <c r="AR668" s="8">
        <v>3</v>
      </c>
      <c r="AS668" s="8">
        <v>14.1</v>
      </c>
      <c r="AT668" s="7">
        <v>63.6</v>
      </c>
      <c r="AU668" s="8">
        <v>81</v>
      </c>
      <c r="AV668" s="7">
        <v>5.5</v>
      </c>
      <c r="AW668" s="8">
        <v>5.9</v>
      </c>
      <c r="AX668" s="7">
        <v>0.1</v>
      </c>
      <c r="AY668" s="7">
        <v>1.6</v>
      </c>
      <c r="AZ668" s="7"/>
      <c r="BA668" s="7"/>
      <c r="BB668" s="9">
        <v>90.8</v>
      </c>
      <c r="BC668" s="7">
        <v>33.5</v>
      </c>
      <c r="BD668" s="7">
        <v>67.900000000000006</v>
      </c>
      <c r="BE668" s="7">
        <v>9.3699999999999992</v>
      </c>
      <c r="BF668" s="7">
        <v>44</v>
      </c>
      <c r="BG668" s="7">
        <v>12.7</v>
      </c>
      <c r="BH668" s="7">
        <v>3.64</v>
      </c>
      <c r="BI668" s="7">
        <v>14.31</v>
      </c>
      <c r="BJ668" s="7">
        <v>2.4300000000000002</v>
      </c>
      <c r="BK668" s="7">
        <v>15.27</v>
      </c>
      <c r="BL668" s="7">
        <v>3.27</v>
      </c>
      <c r="BM668" s="7">
        <v>9.75</v>
      </c>
      <c r="BN668" s="7">
        <v>1.5</v>
      </c>
      <c r="BO668" s="7">
        <v>9.69</v>
      </c>
      <c r="BP668" s="7">
        <v>1.5</v>
      </c>
      <c r="BQ668" s="6" t="s">
        <v>29</v>
      </c>
      <c r="BR668" s="10">
        <v>5.0000018400008832</v>
      </c>
      <c r="BS668" s="10">
        <v>33.715780998389697</v>
      </c>
      <c r="BT668" s="10">
        <v>0.9724074074074075</v>
      </c>
      <c r="BU668" s="10">
        <v>61.059054951690825</v>
      </c>
      <c r="BV668" s="7">
        <v>0.35310144346431432</v>
      </c>
      <c r="BW668" s="11">
        <v>950.92128550916016</v>
      </c>
      <c r="BX668" s="7">
        <v>3.4571723426212593</v>
      </c>
      <c r="BY668" s="7">
        <v>1.6299559471365639</v>
      </c>
      <c r="BZ668" s="7">
        <f t="shared" si="60"/>
        <v>0</v>
      </c>
      <c r="CA668" s="9">
        <v>2.3485432201244696</v>
      </c>
      <c r="CB668" s="12">
        <v>0.9724074074074075</v>
      </c>
      <c r="CC668" s="7">
        <v>63.6</v>
      </c>
      <c r="CD668" s="7">
        <v>63.6</v>
      </c>
      <c r="CJ668" s="2">
        <v>0.9724074074074075</v>
      </c>
      <c r="CK668" s="12"/>
      <c r="CL668" s="7">
        <v>15.861514</v>
      </c>
      <c r="CM668" s="7"/>
      <c r="CS668" s="12">
        <v>0.9724074074074075</v>
      </c>
      <c r="CU668" s="7">
        <v>3.4571723426212593</v>
      </c>
    </row>
    <row r="669" spans="1:99" x14ac:dyDescent="0.15">
      <c r="B669" s="5" t="s">
        <v>47</v>
      </c>
      <c r="C669" s="6">
        <v>17</v>
      </c>
      <c r="D669" s="14">
        <v>623314</v>
      </c>
      <c r="E669" s="14">
        <v>5350465</v>
      </c>
      <c r="F669" s="2">
        <v>-79.337359000000006</v>
      </c>
      <c r="G669" s="2">
        <v>48.295358999999998</v>
      </c>
      <c r="H669" s="5" t="s">
        <v>1</v>
      </c>
      <c r="I669" s="1" t="s">
        <v>46</v>
      </c>
      <c r="J669" s="3" t="s">
        <v>15</v>
      </c>
      <c r="K669" s="3" t="s">
        <v>9</v>
      </c>
      <c r="L669" s="7">
        <v>70.335896000000005</v>
      </c>
      <c r="M669" s="7">
        <v>13.152570000000001</v>
      </c>
      <c r="N669" s="7">
        <v>0.202347</v>
      </c>
      <c r="O669" s="7">
        <v>8.5390529999999991</v>
      </c>
      <c r="P669" s="7">
        <v>0.96114900000000003</v>
      </c>
      <c r="Q669" s="7">
        <v>1.1533789999999999</v>
      </c>
      <c r="R669" s="7">
        <v>4.5831650000000002</v>
      </c>
      <c r="S669" s="7">
        <v>0.39457700000000001</v>
      </c>
      <c r="T669" s="7">
        <v>0.53622000000000003</v>
      </c>
      <c r="U669" s="7">
        <v>0.14164299999999999</v>
      </c>
      <c r="V669" s="7">
        <v>1</v>
      </c>
      <c r="W669" s="7">
        <v>99.84</v>
      </c>
      <c r="X669" s="7">
        <v>0.11</v>
      </c>
      <c r="Y669" s="7"/>
      <c r="Z669" s="7"/>
      <c r="AA669" s="7"/>
      <c r="AB669" s="7"/>
      <c r="AC669" s="8"/>
      <c r="AD669" s="9"/>
      <c r="AE669" s="7"/>
      <c r="AF669" s="9">
        <v>6.6</v>
      </c>
      <c r="AG669" s="8">
        <v>73.900000000000006</v>
      </c>
      <c r="AH669" s="9">
        <v>112</v>
      </c>
      <c r="AI669" s="9">
        <v>15.4</v>
      </c>
      <c r="AJ669" s="9">
        <v>288.39999999999998</v>
      </c>
      <c r="AK669" s="7">
        <v>9.3000000000000007</v>
      </c>
      <c r="AL669" s="7">
        <v>1</v>
      </c>
      <c r="AM669" s="7">
        <v>2.2000000000000002</v>
      </c>
      <c r="AN669" s="7">
        <v>0.7</v>
      </c>
      <c r="AO669" s="9">
        <v>17</v>
      </c>
      <c r="AP669" s="8"/>
      <c r="AQ669" s="8"/>
      <c r="AR669" s="8">
        <v>0.6</v>
      </c>
      <c r="AS669" s="8">
        <v>4.5999999999999996</v>
      </c>
      <c r="AT669" s="7">
        <v>10.199999999999999</v>
      </c>
      <c r="AU669" s="8">
        <v>127</v>
      </c>
      <c r="AV669" s="7">
        <v>0.9</v>
      </c>
      <c r="AW669" s="8"/>
      <c r="AX669" s="7"/>
      <c r="AY669" s="7">
        <v>1.6</v>
      </c>
      <c r="AZ669" s="7"/>
      <c r="BA669" s="7"/>
      <c r="BB669" s="9">
        <v>89.6</v>
      </c>
      <c r="BC669" s="7">
        <v>20.3</v>
      </c>
      <c r="BD669" s="7">
        <v>50.7</v>
      </c>
      <c r="BE669" s="7">
        <v>8.07</v>
      </c>
      <c r="BF669" s="7">
        <v>39.799999999999997</v>
      </c>
      <c r="BG669" s="7">
        <v>10.53</v>
      </c>
      <c r="BH669" s="7">
        <v>1.75</v>
      </c>
      <c r="BI669" s="7">
        <v>12.64</v>
      </c>
      <c r="BJ669" s="7">
        <v>2.46</v>
      </c>
      <c r="BK669" s="7">
        <v>15.66</v>
      </c>
      <c r="BL669" s="7">
        <v>3.31</v>
      </c>
      <c r="BM669" s="7">
        <v>9.9700000000000006</v>
      </c>
      <c r="BN669" s="7">
        <v>1.67</v>
      </c>
      <c r="BO669" s="7">
        <v>10.49</v>
      </c>
      <c r="BP669" s="7">
        <v>1.65</v>
      </c>
      <c r="BQ669" s="6" t="s">
        <v>29</v>
      </c>
      <c r="BR669" s="10">
        <v>11.61538812449788</v>
      </c>
      <c r="BS669" s="10">
        <v>20.538243626062322</v>
      </c>
      <c r="BT669" s="10">
        <v>0.97242917847025501</v>
      </c>
      <c r="BU669" s="10">
        <v>71.161367867260225</v>
      </c>
      <c r="BV669" s="7">
        <v>0.14186999198717948</v>
      </c>
      <c r="BW669" s="11">
        <v>952.45214797744063</v>
      </c>
      <c r="BX669" s="7">
        <v>1.9351763584366064</v>
      </c>
      <c r="BY669" s="7">
        <v>0.82477678571428581</v>
      </c>
      <c r="BZ669" s="7">
        <f t="shared" si="60"/>
        <v>0</v>
      </c>
      <c r="CA669" s="9">
        <v>1.3146134661327036</v>
      </c>
      <c r="CB669" s="12">
        <v>0.97242917847025501</v>
      </c>
      <c r="CC669" s="7">
        <v>10.199999999999999</v>
      </c>
      <c r="CD669" s="7">
        <v>10.199999999999999</v>
      </c>
      <c r="CJ669" s="2">
        <v>0.97242917847025501</v>
      </c>
      <c r="CK669" s="12"/>
      <c r="CL669" s="7">
        <v>8.5390529999999991</v>
      </c>
      <c r="CM669" s="7"/>
      <c r="CS669" s="12"/>
      <c r="CU669" s="7"/>
    </row>
    <row r="670" spans="1:99" x14ac:dyDescent="0.15">
      <c r="B670" s="5" t="s">
        <v>47</v>
      </c>
      <c r="C670" s="6">
        <v>17</v>
      </c>
      <c r="D670" s="14">
        <v>631036</v>
      </c>
      <c r="E670" s="14">
        <v>5349723</v>
      </c>
      <c r="F670" s="2">
        <v>-79.233523000000005</v>
      </c>
      <c r="G670" s="2">
        <v>48.287134999999999</v>
      </c>
      <c r="H670" s="5" t="s">
        <v>1</v>
      </c>
      <c r="I670" s="1" t="s">
        <v>46</v>
      </c>
      <c r="J670" s="3" t="s">
        <v>15</v>
      </c>
      <c r="K670" s="3" t="s">
        <v>9</v>
      </c>
      <c r="L670" s="7">
        <v>72.426023999999998</v>
      </c>
      <c r="M670" s="7">
        <v>13.102959</v>
      </c>
      <c r="N670" s="7">
        <v>8.1070000000000003E-2</v>
      </c>
      <c r="O670" s="7">
        <v>5.2188889999999999</v>
      </c>
      <c r="P670" s="7">
        <v>0.96270800000000001</v>
      </c>
      <c r="Q670" s="7">
        <v>2.0368870000000001</v>
      </c>
      <c r="R670" s="7">
        <v>5.0770169999999997</v>
      </c>
      <c r="S670" s="7">
        <v>0.63842699999999997</v>
      </c>
      <c r="T670" s="7">
        <v>0.38508300000000001</v>
      </c>
      <c r="U670" s="7">
        <v>7.0935999999999999E-2</v>
      </c>
      <c r="V670" s="7">
        <v>1.3</v>
      </c>
      <c r="W670" s="7">
        <v>99.98</v>
      </c>
      <c r="X670" s="7">
        <v>0.03</v>
      </c>
      <c r="Y670" s="7">
        <v>0.28999999999999998</v>
      </c>
      <c r="Z670" s="7"/>
      <c r="AA670" s="7"/>
      <c r="AB670" s="7"/>
      <c r="AC670" s="8"/>
      <c r="AD670" s="9"/>
      <c r="AE670" s="7">
        <v>0.1</v>
      </c>
      <c r="AF670" s="9">
        <v>11.8</v>
      </c>
      <c r="AG670" s="8">
        <v>109.1</v>
      </c>
      <c r="AH670" s="9">
        <v>175</v>
      </c>
      <c r="AI670" s="9">
        <v>14.4</v>
      </c>
      <c r="AJ670" s="9">
        <v>319</v>
      </c>
      <c r="AK670" s="7">
        <v>8.8000000000000007</v>
      </c>
      <c r="AL670" s="7">
        <v>1</v>
      </c>
      <c r="AM670" s="7">
        <v>3.2</v>
      </c>
      <c r="AN670" s="7">
        <v>0.7</v>
      </c>
      <c r="AO670" s="9">
        <v>13</v>
      </c>
      <c r="AP670" s="8">
        <v>15</v>
      </c>
      <c r="AQ670" s="8"/>
      <c r="AR670" s="8">
        <v>5.2</v>
      </c>
      <c r="AS670" s="8">
        <v>5.0999999999999996</v>
      </c>
      <c r="AT670" s="7">
        <v>7.7</v>
      </c>
      <c r="AU670" s="8">
        <v>82</v>
      </c>
      <c r="AV670" s="7">
        <v>0.9</v>
      </c>
      <c r="AW670" s="8">
        <v>1.2</v>
      </c>
      <c r="AX670" s="7"/>
      <c r="AY670" s="7">
        <v>1.9</v>
      </c>
      <c r="AZ670" s="7"/>
      <c r="BA670" s="7"/>
      <c r="BB670" s="9">
        <v>74.400000000000006</v>
      </c>
      <c r="BC670" s="7">
        <v>23.2</v>
      </c>
      <c r="BD670" s="7">
        <v>62.5</v>
      </c>
      <c r="BE670" s="7">
        <v>8.1300000000000008</v>
      </c>
      <c r="BF670" s="7">
        <v>35.4</v>
      </c>
      <c r="BG670" s="7">
        <v>9.1999999999999993</v>
      </c>
      <c r="BH670" s="7">
        <v>1.67</v>
      </c>
      <c r="BI670" s="7">
        <v>9.89</v>
      </c>
      <c r="BJ670" s="7">
        <v>2.0099999999999998</v>
      </c>
      <c r="BK670" s="7">
        <v>11.08</v>
      </c>
      <c r="BL670" s="7">
        <v>2.4700000000000002</v>
      </c>
      <c r="BM670" s="7">
        <v>7.66</v>
      </c>
      <c r="BN670" s="7">
        <v>1.31</v>
      </c>
      <c r="BO670" s="7">
        <v>7.7</v>
      </c>
      <c r="BP670" s="7">
        <v>1.1599999999999999</v>
      </c>
      <c r="BQ670" s="6" t="s">
        <v>29</v>
      </c>
      <c r="BR670" s="10">
        <v>7.9523845326090532</v>
      </c>
      <c r="BS670" s="10">
        <v>23.510336441021483</v>
      </c>
      <c r="BT670" s="10">
        <v>0.97558573165788398</v>
      </c>
      <c r="BU670" s="10">
        <v>73.39483583299554</v>
      </c>
      <c r="BV670" s="7">
        <v>7.0950190038007607E-2</v>
      </c>
      <c r="BW670" s="11">
        <v>904.07065180183088</v>
      </c>
      <c r="BX670" s="7">
        <v>3.0129870129870127</v>
      </c>
      <c r="BY670" s="7">
        <v>1.4663978494623655</v>
      </c>
      <c r="BZ670" s="7">
        <f t="shared" si="60"/>
        <v>1.1538461538461537</v>
      </c>
      <c r="CA670" s="9">
        <v>2.0467970700901015</v>
      </c>
      <c r="CB670" s="12">
        <v>0.97558573165788398</v>
      </c>
      <c r="CC670" s="7">
        <v>7.7</v>
      </c>
      <c r="CD670" s="7">
        <v>7.7</v>
      </c>
      <c r="CJ670" s="2">
        <v>0.97558573165788398</v>
      </c>
      <c r="CK670" s="12">
        <v>0.97558573165788398</v>
      </c>
      <c r="CL670" s="7">
        <v>5.2188889999999999</v>
      </c>
      <c r="CM670" s="7">
        <v>5.2188889999999999</v>
      </c>
      <c r="CS670" s="12">
        <v>0.97558573165788398</v>
      </c>
      <c r="CU670" s="7">
        <v>3.0129870129870127</v>
      </c>
    </row>
    <row r="671" spans="1:99" x14ac:dyDescent="0.15">
      <c r="B671" s="5" t="s">
        <v>57</v>
      </c>
      <c r="C671" s="6">
        <v>18</v>
      </c>
      <c r="D671" s="14">
        <v>374461</v>
      </c>
      <c r="E671" s="14">
        <v>5427086</v>
      </c>
      <c r="F671" s="2">
        <v>-76.715844000000004</v>
      </c>
      <c r="G671" s="2">
        <v>48.983913000000001</v>
      </c>
      <c r="H671" s="5" t="s">
        <v>1</v>
      </c>
      <c r="I671" s="1" t="s">
        <v>46</v>
      </c>
      <c r="J671" s="3" t="s">
        <v>48</v>
      </c>
      <c r="K671" s="3" t="s">
        <v>52</v>
      </c>
      <c r="L671" s="7">
        <v>69.952045999999996</v>
      </c>
      <c r="M671" s="7">
        <v>15.90654</v>
      </c>
      <c r="N671" s="7">
        <v>5.1014999999999998E-2</v>
      </c>
      <c r="O671" s="7">
        <v>3.4996429999999998</v>
      </c>
      <c r="P671" s="7">
        <v>0.95908599999999999</v>
      </c>
      <c r="Q671" s="7">
        <v>3.1425360000000002</v>
      </c>
      <c r="R671" s="7">
        <v>4.5709619999999997</v>
      </c>
      <c r="S671" s="7">
        <v>1.5202530000000001</v>
      </c>
      <c r="T671" s="7">
        <v>0.31629400000000002</v>
      </c>
      <c r="U671" s="7">
        <v>8.1624000000000002E-2</v>
      </c>
      <c r="V671" s="7">
        <v>1.1200000000000001</v>
      </c>
      <c r="W671" s="7">
        <v>99.13</v>
      </c>
      <c r="X671" s="7">
        <v>0.02</v>
      </c>
      <c r="Y671" s="7"/>
      <c r="Z671" s="7"/>
      <c r="AA671" s="7"/>
      <c r="AB671" s="7"/>
      <c r="AC671" s="8"/>
      <c r="AD671" s="9"/>
      <c r="AE671" s="7">
        <v>1.3</v>
      </c>
      <c r="AF671" s="9">
        <v>38</v>
      </c>
      <c r="AG671" s="8">
        <v>400</v>
      </c>
      <c r="AH671" s="9">
        <v>491</v>
      </c>
      <c r="AI671" s="9">
        <v>1.8</v>
      </c>
      <c r="AJ671" s="9">
        <v>71</v>
      </c>
      <c r="AK671" s="7">
        <v>1.9</v>
      </c>
      <c r="AL671" s="7">
        <v>0.3</v>
      </c>
      <c r="AM671" s="7">
        <v>3.67</v>
      </c>
      <c r="AN671" s="7">
        <v>0.95</v>
      </c>
      <c r="AO671" s="9">
        <v>4.0999999999999996</v>
      </c>
      <c r="AP671" s="8">
        <v>40</v>
      </c>
      <c r="AQ671" s="8">
        <v>51</v>
      </c>
      <c r="AR671" s="8">
        <v>5</v>
      </c>
      <c r="AS671" s="8">
        <v>5</v>
      </c>
      <c r="AT671" s="7">
        <v>15</v>
      </c>
      <c r="AU671" s="8">
        <v>51</v>
      </c>
      <c r="AV671" s="7">
        <v>6</v>
      </c>
      <c r="AW671" s="8"/>
      <c r="AX671" s="7"/>
      <c r="AY671" s="7"/>
      <c r="AZ671" s="7"/>
      <c r="BA671" s="7"/>
      <c r="BB671" s="9">
        <v>5.8</v>
      </c>
      <c r="BC671" s="7">
        <v>17.899999999999999</v>
      </c>
      <c r="BD671" s="7">
        <v>33.799999999999997</v>
      </c>
      <c r="BE671" s="7">
        <v>3.84</v>
      </c>
      <c r="BF671" s="7">
        <v>13.5</v>
      </c>
      <c r="BG671" s="7">
        <v>2.19</v>
      </c>
      <c r="BH671" s="7">
        <v>0.60699999999999998</v>
      </c>
      <c r="BI671" s="7">
        <v>1.47</v>
      </c>
      <c r="BJ671" s="7">
        <v>0.22</v>
      </c>
      <c r="BK671" s="7">
        <v>1.1000000000000001</v>
      </c>
      <c r="BL671" s="7">
        <v>0.22</v>
      </c>
      <c r="BM671" s="7">
        <v>0.67</v>
      </c>
      <c r="BN671" s="7">
        <v>9.9000000000000005E-2</v>
      </c>
      <c r="BO671" s="7">
        <v>0.68</v>
      </c>
      <c r="BP671" s="7">
        <v>9.7000000000000003E-2</v>
      </c>
      <c r="BQ671" s="6" t="s">
        <v>29</v>
      </c>
      <c r="BR671" s="10">
        <v>3.0067113829079761</v>
      </c>
      <c r="BS671" s="10">
        <v>18.263442505866749</v>
      </c>
      <c r="BT671" s="10">
        <v>0.97855933068054279</v>
      </c>
      <c r="BU671" s="10">
        <v>71.372355882052844</v>
      </c>
      <c r="BV671" s="7">
        <v>8.234036114193484E-2</v>
      </c>
      <c r="BW671" s="11">
        <v>898.77665273982632</v>
      </c>
      <c r="BX671" s="7">
        <v>26.323529411764703</v>
      </c>
      <c r="BY671" s="7">
        <v>68.965517241379317</v>
      </c>
      <c r="BZ671" s="7">
        <f t="shared" si="60"/>
        <v>9.7560975609756113</v>
      </c>
      <c r="CA671" s="9">
        <v>17.882228712634298</v>
      </c>
      <c r="CB671" s="12">
        <v>0.97855933068054279</v>
      </c>
      <c r="CC671" s="7">
        <v>15</v>
      </c>
      <c r="CD671" s="7">
        <v>15</v>
      </c>
      <c r="CJ671" s="2">
        <v>0.97855933068054279</v>
      </c>
      <c r="CK671" s="12">
        <v>0.97855933068054279</v>
      </c>
      <c r="CL671" s="7">
        <v>3.4996429999999998</v>
      </c>
      <c r="CM671" s="7">
        <v>3.4996429999999998</v>
      </c>
      <c r="CS671" s="12">
        <v>0.97855933068054279</v>
      </c>
      <c r="CU671" s="7">
        <v>26.323529411764703</v>
      </c>
    </row>
    <row r="672" spans="1:99" x14ac:dyDescent="0.15">
      <c r="B672" s="5" t="s">
        <v>57</v>
      </c>
      <c r="C672" s="6">
        <v>18</v>
      </c>
      <c r="D672" s="14">
        <v>540888</v>
      </c>
      <c r="E672" s="14">
        <v>5496531</v>
      </c>
      <c r="F672" s="2">
        <v>-74.433920999999998</v>
      </c>
      <c r="G672" s="2">
        <v>49.619956999999999</v>
      </c>
      <c r="H672" s="5" t="s">
        <v>1</v>
      </c>
      <c r="I672" s="1" t="s">
        <v>46</v>
      </c>
      <c r="J672" s="3" t="s">
        <v>48</v>
      </c>
      <c r="K672" s="3" t="s">
        <v>52</v>
      </c>
      <c r="L672" s="7">
        <v>68.903174000000007</v>
      </c>
      <c r="M672" s="7">
        <v>16.281638999999998</v>
      </c>
      <c r="N672" s="7">
        <v>4.0176999999999997E-2</v>
      </c>
      <c r="O672" s="7">
        <v>3.5958220000000001</v>
      </c>
      <c r="P672" s="7">
        <v>0.97428700000000001</v>
      </c>
      <c r="Q672" s="7">
        <v>4.0377660000000004</v>
      </c>
      <c r="R672" s="7">
        <v>4.2888710000000003</v>
      </c>
      <c r="S672" s="7">
        <v>1.325834</v>
      </c>
      <c r="T672" s="7">
        <v>0.42185600000000001</v>
      </c>
      <c r="U672" s="7">
        <v>0.130575</v>
      </c>
      <c r="V672" s="7">
        <v>0.5</v>
      </c>
      <c r="W672" s="7">
        <v>100.06</v>
      </c>
      <c r="X672" s="7">
        <v>0.01</v>
      </c>
      <c r="Y672" s="7">
        <v>0.11</v>
      </c>
      <c r="Z672" s="7"/>
      <c r="AA672" s="7"/>
      <c r="AB672" s="7"/>
      <c r="AC672" s="8"/>
      <c r="AD672" s="9"/>
      <c r="AE672" s="7">
        <v>2.8</v>
      </c>
      <c r="AF672" s="9">
        <v>44.3</v>
      </c>
      <c r="AG672" s="8">
        <v>275.10000000000002</v>
      </c>
      <c r="AH672" s="9">
        <v>404</v>
      </c>
      <c r="AI672" s="9">
        <v>3.9</v>
      </c>
      <c r="AJ672" s="9">
        <v>148.6</v>
      </c>
      <c r="AK672" s="7">
        <v>3.7</v>
      </c>
      <c r="AL672" s="7">
        <v>0.3</v>
      </c>
      <c r="AM672" s="7">
        <v>2.2000000000000002</v>
      </c>
      <c r="AN672" s="7">
        <v>0.8</v>
      </c>
      <c r="AO672" s="9">
        <v>6</v>
      </c>
      <c r="AP672" s="8">
        <v>46</v>
      </c>
      <c r="AQ672" s="8"/>
      <c r="AR672" s="8">
        <v>4.4000000000000004</v>
      </c>
      <c r="AS672" s="8">
        <v>8.6999999999999993</v>
      </c>
      <c r="AT672" s="7">
        <v>9.4</v>
      </c>
      <c r="AU672" s="8">
        <v>63</v>
      </c>
      <c r="AV672" s="7">
        <v>0.6</v>
      </c>
      <c r="AW672" s="8"/>
      <c r="AX672" s="7"/>
      <c r="AY672" s="7"/>
      <c r="AZ672" s="7"/>
      <c r="BA672" s="7"/>
      <c r="BB672" s="9">
        <v>5.8</v>
      </c>
      <c r="BC672" s="7">
        <v>17</v>
      </c>
      <c r="BD672" s="7">
        <v>28.4</v>
      </c>
      <c r="BE672" s="7">
        <v>3.08</v>
      </c>
      <c r="BF672" s="7">
        <v>11.2</v>
      </c>
      <c r="BG672" s="7">
        <v>1.8</v>
      </c>
      <c r="BH672" s="7">
        <v>0.78</v>
      </c>
      <c r="BI672" s="7">
        <v>1.87</v>
      </c>
      <c r="BJ672" s="7">
        <v>0.26</v>
      </c>
      <c r="BK672" s="7">
        <v>1.21</v>
      </c>
      <c r="BL672" s="7">
        <v>0.22</v>
      </c>
      <c r="BM672" s="7">
        <v>0.64</v>
      </c>
      <c r="BN672" s="7">
        <v>0.09</v>
      </c>
      <c r="BO672" s="7">
        <v>0.38</v>
      </c>
      <c r="BP672" s="7">
        <v>7.0000000000000007E-2</v>
      </c>
      <c r="BQ672" s="6" t="s">
        <v>29</v>
      </c>
      <c r="BR672" s="10">
        <v>3.234847650610861</v>
      </c>
      <c r="BS672" s="10">
        <v>17.075130574527922</v>
      </c>
      <c r="BT672" s="10">
        <v>0.97859280835676987</v>
      </c>
      <c r="BU672" s="10">
        <v>69.207687826436327</v>
      </c>
      <c r="BV672" s="7">
        <v>0.13049670197881269</v>
      </c>
      <c r="BW672" s="11">
        <v>923.90266148802777</v>
      </c>
      <c r="BX672" s="7">
        <v>44.736842105263158</v>
      </c>
      <c r="BY672" s="7">
        <v>47.431034482758626</v>
      </c>
      <c r="BZ672" s="7">
        <f t="shared" si="60"/>
        <v>7.666666666666667</v>
      </c>
      <c r="CA672" s="9">
        <v>30.390850326088284</v>
      </c>
      <c r="CB672" s="12">
        <v>0.97859280835676987</v>
      </c>
      <c r="CC672" s="7">
        <v>9.4</v>
      </c>
      <c r="CD672" s="7">
        <v>9.4</v>
      </c>
      <c r="CJ672" s="2">
        <v>0.97859280835676987</v>
      </c>
      <c r="CK672" s="12">
        <v>0.97859280835676987</v>
      </c>
      <c r="CL672" s="7">
        <v>3.5958220000000001</v>
      </c>
      <c r="CM672" s="7">
        <v>3.5958220000000001</v>
      </c>
      <c r="CS672" s="12">
        <v>0.97859280835676987</v>
      </c>
      <c r="CU672" s="7">
        <v>44.736842105263158</v>
      </c>
    </row>
    <row r="673" spans="1:99" x14ac:dyDescent="0.15">
      <c r="A673" s="3" t="s">
        <v>476</v>
      </c>
      <c r="B673" s="5" t="s">
        <v>57</v>
      </c>
      <c r="C673" s="6">
        <v>17</v>
      </c>
      <c r="D673" s="14">
        <v>478623</v>
      </c>
      <c r="E673" s="14">
        <v>5353544</v>
      </c>
      <c r="F673" s="2">
        <v>-81.288443000000001</v>
      </c>
      <c r="G673" s="2">
        <v>48.334718000000002</v>
      </c>
      <c r="H673" s="5" t="s">
        <v>1</v>
      </c>
      <c r="I673" s="1" t="s">
        <v>46</v>
      </c>
      <c r="J673" s="3" t="s">
        <v>48</v>
      </c>
      <c r="K673" s="3" t="s">
        <v>52</v>
      </c>
      <c r="L673" s="7">
        <v>68.848965000000007</v>
      </c>
      <c r="M673" s="7">
        <v>16.392610999999999</v>
      </c>
      <c r="N673" s="7">
        <v>3.0450999999999999E-2</v>
      </c>
      <c r="O673" s="7">
        <v>1.928542</v>
      </c>
      <c r="P673" s="7">
        <v>0.96427099999999999</v>
      </c>
      <c r="Q673" s="7">
        <v>2.8217620000000001</v>
      </c>
      <c r="R673" s="7">
        <v>5.613073</v>
      </c>
      <c r="S673" s="7">
        <v>3.0856680000000001</v>
      </c>
      <c r="T673" s="7">
        <v>0.21315500000000001</v>
      </c>
      <c r="U673" s="7">
        <v>0.101502</v>
      </c>
      <c r="V673" s="7">
        <v>0.51</v>
      </c>
      <c r="W673" s="7">
        <v>99.03</v>
      </c>
      <c r="X673" s="7"/>
      <c r="Y673" s="7">
        <v>0.1</v>
      </c>
      <c r="Z673" s="7"/>
      <c r="AA673" s="7">
        <v>7.0000000000000007E-2</v>
      </c>
      <c r="AB673" s="7">
        <v>0.22</v>
      </c>
      <c r="AC673" s="8">
        <v>31</v>
      </c>
      <c r="AD673" s="9">
        <v>1.07</v>
      </c>
      <c r="AE673" s="7">
        <v>2.665</v>
      </c>
      <c r="AF673" s="9">
        <v>90.36</v>
      </c>
      <c r="AG673" s="8">
        <v>936.8</v>
      </c>
      <c r="AH673" s="9">
        <v>1100</v>
      </c>
      <c r="AI673" s="9">
        <v>4</v>
      </c>
      <c r="AJ673" s="9">
        <v>103</v>
      </c>
      <c r="AK673" s="7">
        <v>3.3</v>
      </c>
      <c r="AL673" s="7">
        <v>0.31</v>
      </c>
      <c r="AM673" s="7">
        <v>4.1399999999999997</v>
      </c>
      <c r="AN673" s="7">
        <v>0.56200000000000006</v>
      </c>
      <c r="AO673" s="9">
        <v>2.2000000000000002</v>
      </c>
      <c r="AP673" s="8">
        <v>24.4</v>
      </c>
      <c r="AQ673" s="8">
        <v>46</v>
      </c>
      <c r="AR673" s="8">
        <v>14</v>
      </c>
      <c r="AS673" s="8">
        <v>5</v>
      </c>
      <c r="AT673" s="7">
        <v>6</v>
      </c>
      <c r="AU673" s="8">
        <v>43</v>
      </c>
      <c r="AV673" s="7">
        <v>17</v>
      </c>
      <c r="AW673" s="8"/>
      <c r="AX673" s="7">
        <v>2</v>
      </c>
      <c r="AY673" s="7">
        <v>6.83</v>
      </c>
      <c r="AZ673" s="7">
        <v>3043.59</v>
      </c>
      <c r="BA673" s="7">
        <v>1078.0899999999999</v>
      </c>
      <c r="BB673" s="9">
        <v>5.38</v>
      </c>
      <c r="BC673" s="7">
        <v>23.31</v>
      </c>
      <c r="BD673" s="7">
        <v>47.34</v>
      </c>
      <c r="BE673" s="7">
        <v>5.343</v>
      </c>
      <c r="BF673" s="7">
        <v>19.63</v>
      </c>
      <c r="BG673" s="7">
        <v>3.16</v>
      </c>
      <c r="BH673" s="7">
        <v>0.79500000000000004</v>
      </c>
      <c r="BI673" s="7">
        <v>1.9259999999999999</v>
      </c>
      <c r="BJ673" s="7">
        <v>0.23499999999999999</v>
      </c>
      <c r="BK673" s="7">
        <v>1.1080000000000001</v>
      </c>
      <c r="BL673" s="7">
        <v>0.193</v>
      </c>
      <c r="BM673" s="7">
        <v>0.52700000000000002</v>
      </c>
      <c r="BN673" s="7">
        <v>7.3999999999999996E-2</v>
      </c>
      <c r="BO673" s="7">
        <v>0.5</v>
      </c>
      <c r="BP673" s="7">
        <v>7.4999999999999997E-2</v>
      </c>
      <c r="BQ673" s="6" t="s">
        <v>58</v>
      </c>
      <c r="BR673" s="10">
        <v>1.8190787213660056</v>
      </c>
      <c r="BS673" s="10">
        <v>23.660170523751525</v>
      </c>
      <c r="BT673" s="10">
        <v>0.97875659764514822</v>
      </c>
      <c r="BU673" s="10">
        <v>69.883236906211948</v>
      </c>
      <c r="BV673" s="7">
        <v>0.10249621326870645</v>
      </c>
      <c r="BW673" s="11">
        <v>905.6755750292599</v>
      </c>
      <c r="BX673" s="7">
        <v>46.62</v>
      </c>
      <c r="BY673" s="7">
        <v>174.12639405204462</v>
      </c>
      <c r="BZ673" s="7">
        <f t="shared" si="60"/>
        <v>11.09090909090909</v>
      </c>
      <c r="CA673" s="9">
        <v>31.670126355108799</v>
      </c>
      <c r="CB673" s="12">
        <v>0.97875659764514822</v>
      </c>
      <c r="CC673" s="7">
        <v>6</v>
      </c>
      <c r="CD673" s="7">
        <v>6</v>
      </c>
      <c r="CJ673" s="2">
        <v>0.97875659764514822</v>
      </c>
      <c r="CK673" s="12">
        <v>0.97875659764514822</v>
      </c>
      <c r="CL673" s="7">
        <v>1.928542</v>
      </c>
      <c r="CM673" s="7">
        <v>1.928542</v>
      </c>
      <c r="CS673" s="12">
        <v>0.97875659764514822</v>
      </c>
      <c r="CU673" s="7">
        <v>46.62</v>
      </c>
    </row>
    <row r="674" spans="1:99" x14ac:dyDescent="0.15">
      <c r="B674" s="5" t="s">
        <v>47</v>
      </c>
      <c r="C674" s="6">
        <v>18</v>
      </c>
      <c r="D674" s="14">
        <v>543565</v>
      </c>
      <c r="E674" s="14">
        <v>5497963</v>
      </c>
      <c r="F674" s="2">
        <v>-74.396702000000005</v>
      </c>
      <c r="G674" s="2">
        <v>49.632649000000001</v>
      </c>
      <c r="H674" s="5" t="s">
        <v>1</v>
      </c>
      <c r="I674" s="1" t="s">
        <v>46</v>
      </c>
      <c r="J674" s="3" t="s">
        <v>48</v>
      </c>
      <c r="K674" s="3" t="s">
        <v>52</v>
      </c>
      <c r="L674" s="7">
        <v>69.895207999999997</v>
      </c>
      <c r="M674" s="7">
        <v>15.769660999999999</v>
      </c>
      <c r="N674" s="7">
        <v>6.1044000000000001E-2</v>
      </c>
      <c r="O674" s="7">
        <v>3.2760199999999999</v>
      </c>
      <c r="P674" s="7">
        <v>0.96652800000000005</v>
      </c>
      <c r="Q674" s="7">
        <v>3.7847189999999999</v>
      </c>
      <c r="R674" s="7">
        <v>4.1611560000000001</v>
      </c>
      <c r="S674" s="7">
        <v>1.658358</v>
      </c>
      <c r="T674" s="7">
        <v>0.35608899999999999</v>
      </c>
      <c r="U674" s="7">
        <v>7.1218000000000004E-2</v>
      </c>
      <c r="V674" s="7">
        <v>0.85</v>
      </c>
      <c r="W674" s="7">
        <v>99.14</v>
      </c>
      <c r="X674" s="7">
        <v>0.01</v>
      </c>
      <c r="Y674" s="7"/>
      <c r="Z674" s="7"/>
      <c r="AA674" s="7"/>
      <c r="AB674" s="7"/>
      <c r="AC674" s="8">
        <v>58</v>
      </c>
      <c r="AD674" s="9"/>
      <c r="AE674" s="7">
        <v>2.6</v>
      </c>
      <c r="AF674" s="9">
        <v>51</v>
      </c>
      <c r="AG674" s="8">
        <v>207</v>
      </c>
      <c r="AH674" s="9">
        <v>387</v>
      </c>
      <c r="AI674" s="9">
        <v>5.2</v>
      </c>
      <c r="AJ674" s="9">
        <v>125</v>
      </c>
      <c r="AK674" s="7">
        <v>2.9</v>
      </c>
      <c r="AL674" s="7">
        <v>0.45</v>
      </c>
      <c r="AM674" s="7">
        <v>2.19</v>
      </c>
      <c r="AN674" s="7">
        <v>0.41</v>
      </c>
      <c r="AO674" s="9">
        <v>5.7</v>
      </c>
      <c r="AP674" s="8">
        <v>42</v>
      </c>
      <c r="AQ674" s="8">
        <v>19</v>
      </c>
      <c r="AR674" s="8">
        <v>6</v>
      </c>
      <c r="AS674" s="8">
        <v>7</v>
      </c>
      <c r="AT674" s="7">
        <v>11</v>
      </c>
      <c r="AU674" s="8">
        <v>61</v>
      </c>
      <c r="AV674" s="7">
        <v>4</v>
      </c>
      <c r="AW674" s="8"/>
      <c r="AX674" s="7">
        <v>0.7</v>
      </c>
      <c r="AY674" s="7"/>
      <c r="AZ674" s="7"/>
      <c r="BA674" s="7"/>
      <c r="BB674" s="9">
        <v>6.5</v>
      </c>
      <c r="BC674" s="7">
        <v>15.1</v>
      </c>
      <c r="BD674" s="7">
        <v>25.9</v>
      </c>
      <c r="BE674" s="7">
        <v>3.04</v>
      </c>
      <c r="BF674" s="7">
        <v>10.7</v>
      </c>
      <c r="BG674" s="7">
        <v>1.84</v>
      </c>
      <c r="BH674" s="7">
        <v>0.53400000000000003</v>
      </c>
      <c r="BI674" s="7">
        <v>1.64</v>
      </c>
      <c r="BJ674" s="7">
        <v>0.21</v>
      </c>
      <c r="BK674" s="7">
        <v>1.08</v>
      </c>
      <c r="BL674" s="7">
        <v>0.2</v>
      </c>
      <c r="BM674" s="7">
        <v>0.53</v>
      </c>
      <c r="BN674" s="7">
        <v>7.6999999999999999E-2</v>
      </c>
      <c r="BO674" s="7">
        <v>0.49</v>
      </c>
      <c r="BP674" s="7">
        <v>7.3999999999999996E-2</v>
      </c>
      <c r="BQ674" s="6" t="s">
        <v>29</v>
      </c>
      <c r="BR674" s="10">
        <v>2.5092024761842739</v>
      </c>
      <c r="BS674" s="10">
        <v>15.362702207752568</v>
      </c>
      <c r="BT674" s="10">
        <v>0.98334316817580625</v>
      </c>
      <c r="BU674" s="10">
        <v>71.111209685624161</v>
      </c>
      <c r="BV674" s="7">
        <v>7.1835787774863838E-2</v>
      </c>
      <c r="BW674" s="11">
        <v>882.97897065446693</v>
      </c>
      <c r="BX674" s="7">
        <v>30.816326530612244</v>
      </c>
      <c r="BY674" s="7">
        <v>31.846153846153847</v>
      </c>
      <c r="BZ674" s="7">
        <f t="shared" si="60"/>
        <v>7.3684210526315788</v>
      </c>
      <c r="CA674" s="9">
        <v>20.93429761957918</v>
      </c>
      <c r="CB674" s="12">
        <v>0.98334316817580625</v>
      </c>
      <c r="CC674" s="7">
        <v>11</v>
      </c>
      <c r="CD674" s="7">
        <v>11</v>
      </c>
      <c r="CJ674" s="2">
        <v>0.98334316817580625</v>
      </c>
      <c r="CK674" s="12">
        <v>0.98334316817580625</v>
      </c>
      <c r="CL674" s="7">
        <v>3.2760199999999999</v>
      </c>
      <c r="CM674" s="7">
        <v>3.2760199999999999</v>
      </c>
      <c r="CS674" s="12">
        <v>0.98334316817580625</v>
      </c>
      <c r="CU674" s="7">
        <v>30.816326530612244</v>
      </c>
    </row>
    <row r="675" spans="1:99" x14ac:dyDescent="0.15">
      <c r="B675" s="5" t="s">
        <v>67</v>
      </c>
      <c r="C675" s="6">
        <v>18</v>
      </c>
      <c r="D675" s="14">
        <v>531366</v>
      </c>
      <c r="E675" s="14">
        <v>5498638</v>
      </c>
      <c r="F675" s="2">
        <v>-74.565577000000005</v>
      </c>
      <c r="G675" s="2">
        <v>49.639476999999999</v>
      </c>
      <c r="H675" s="5" t="s">
        <v>1</v>
      </c>
      <c r="I675" s="1" t="s">
        <v>46</v>
      </c>
      <c r="J675" s="3" t="s">
        <v>48</v>
      </c>
      <c r="K675" s="3" t="s">
        <v>52</v>
      </c>
      <c r="L675" s="7">
        <v>70.575063999999998</v>
      </c>
      <c r="M675" s="7">
        <v>15.806616</v>
      </c>
      <c r="N675" s="7">
        <v>4.0711999999999998E-2</v>
      </c>
      <c r="O675" s="7">
        <v>2.7684479999999998</v>
      </c>
      <c r="P675" s="7">
        <v>0.96692100000000003</v>
      </c>
      <c r="Q675" s="7">
        <v>3.0127229999999998</v>
      </c>
      <c r="R675" s="7">
        <v>5.3231549999999999</v>
      </c>
      <c r="S675" s="7">
        <v>1.1501269999999999</v>
      </c>
      <c r="T675" s="7">
        <v>0.28498699999999999</v>
      </c>
      <c r="U675" s="7">
        <v>7.1247000000000005E-2</v>
      </c>
      <c r="V675" s="7">
        <v>1.59</v>
      </c>
      <c r="W675" s="7">
        <v>99.84</v>
      </c>
      <c r="X675" s="7"/>
      <c r="Y675" s="7"/>
      <c r="Z675" s="7"/>
      <c r="AA675" s="7"/>
      <c r="AB675" s="7"/>
      <c r="AC675" s="8"/>
      <c r="AD675" s="9">
        <v>1</v>
      </c>
      <c r="AE675" s="7">
        <v>0.7</v>
      </c>
      <c r="AF675" s="9">
        <v>27</v>
      </c>
      <c r="AG675" s="8">
        <v>407</v>
      </c>
      <c r="AH675" s="9">
        <v>411</v>
      </c>
      <c r="AI675" s="9">
        <v>1.3</v>
      </c>
      <c r="AJ675" s="9">
        <v>91</v>
      </c>
      <c r="AK675" s="7">
        <v>2.5</v>
      </c>
      <c r="AL675" s="7">
        <v>0.21</v>
      </c>
      <c r="AM675" s="7">
        <v>1.36</v>
      </c>
      <c r="AN675" s="7">
        <v>0.5</v>
      </c>
      <c r="AO675" s="9">
        <v>4.4000000000000004</v>
      </c>
      <c r="AP675" s="8">
        <v>34</v>
      </c>
      <c r="AQ675" s="8">
        <v>31</v>
      </c>
      <c r="AR675" s="8">
        <v>16</v>
      </c>
      <c r="AS675" s="8">
        <v>6</v>
      </c>
      <c r="AT675" s="7">
        <v>15</v>
      </c>
      <c r="AU675" s="8">
        <v>53</v>
      </c>
      <c r="AV675" s="7"/>
      <c r="AW675" s="8"/>
      <c r="AX675" s="7"/>
      <c r="AY675" s="7"/>
      <c r="AZ675" s="7"/>
      <c r="BA675" s="7"/>
      <c r="BB675" s="9">
        <v>5.5</v>
      </c>
      <c r="BC675" s="7">
        <v>7.65</v>
      </c>
      <c r="BD675" s="7">
        <v>16.100000000000001</v>
      </c>
      <c r="BE675" s="7">
        <v>1.89</v>
      </c>
      <c r="BF675" s="7">
        <v>6.76</v>
      </c>
      <c r="BG675" s="7">
        <v>1.34</v>
      </c>
      <c r="BH675" s="7">
        <v>0.42599999999999999</v>
      </c>
      <c r="BI675" s="7">
        <v>1.23</v>
      </c>
      <c r="BJ675" s="7">
        <v>0.18</v>
      </c>
      <c r="BK675" s="7">
        <v>0.9</v>
      </c>
      <c r="BL675" s="7">
        <v>0.18</v>
      </c>
      <c r="BM675" s="7">
        <v>0.5</v>
      </c>
      <c r="BN675" s="7">
        <v>8.4000000000000005E-2</v>
      </c>
      <c r="BO675" s="7">
        <v>0.55000000000000004</v>
      </c>
      <c r="BP675" s="7">
        <v>8.5000000000000006E-2</v>
      </c>
      <c r="BQ675" s="6" t="s">
        <v>29</v>
      </c>
      <c r="BR675" s="10">
        <v>4.6283193073460582</v>
      </c>
      <c r="BS675" s="10">
        <v>7.7862595419847329</v>
      </c>
      <c r="BT675" s="10">
        <v>0.98414351145038159</v>
      </c>
      <c r="BU675" s="10">
        <v>71.832126208651403</v>
      </c>
      <c r="BV675" s="7">
        <v>7.1361177884615393E-2</v>
      </c>
      <c r="BW675" s="11">
        <v>889.4890118341533</v>
      </c>
      <c r="BX675" s="7">
        <v>13.909090909090908</v>
      </c>
      <c r="BY675" s="7">
        <v>74</v>
      </c>
      <c r="BZ675" s="7">
        <f t="shared" si="60"/>
        <v>7.7272727272727266</v>
      </c>
      <c r="CA675" s="9">
        <v>9.448791646838357</v>
      </c>
      <c r="CB675" s="12">
        <v>0.98414351145038159</v>
      </c>
      <c r="CC675" s="7">
        <v>15</v>
      </c>
      <c r="CD675" s="7">
        <v>15</v>
      </c>
      <c r="CJ675" s="2">
        <v>0.98414351145038159</v>
      </c>
      <c r="CK675" s="12">
        <v>0.98414351145038159</v>
      </c>
      <c r="CL675" s="7">
        <v>2.7684479999999998</v>
      </c>
      <c r="CM675" s="7">
        <v>2.7684479999999998</v>
      </c>
      <c r="CS675" s="12">
        <v>0.98414351145038159</v>
      </c>
      <c r="CU675" s="7">
        <v>13.909090909090908</v>
      </c>
    </row>
    <row r="676" spans="1:99" x14ac:dyDescent="0.15">
      <c r="B676" s="5" t="s">
        <v>47</v>
      </c>
      <c r="C676" s="6">
        <v>18</v>
      </c>
      <c r="D676" s="14">
        <v>561393</v>
      </c>
      <c r="E676" s="14">
        <v>5510223</v>
      </c>
      <c r="F676" s="2">
        <v>-74.147915999999995</v>
      </c>
      <c r="G676" s="2">
        <v>49.74136</v>
      </c>
      <c r="H676" s="5" t="s">
        <v>1</v>
      </c>
      <c r="I676" s="1" t="s">
        <v>46</v>
      </c>
      <c r="J676" s="3" t="s">
        <v>48</v>
      </c>
      <c r="K676" s="3" t="s">
        <v>52</v>
      </c>
      <c r="L676" s="7">
        <v>73.613984000000002</v>
      </c>
      <c r="M676" s="7">
        <v>12.753413</v>
      </c>
      <c r="N676" s="7">
        <v>2.0687000000000001E-2</v>
      </c>
      <c r="O676" s="7">
        <v>5.1199830000000004</v>
      </c>
      <c r="P676" s="7">
        <v>0.95159300000000002</v>
      </c>
      <c r="Q676" s="7">
        <v>1.3342989999999999</v>
      </c>
      <c r="R676" s="7">
        <v>4.6131570000000002</v>
      </c>
      <c r="S676" s="7">
        <v>1.044683</v>
      </c>
      <c r="T676" s="7">
        <v>0.46545300000000001</v>
      </c>
      <c r="U676" s="7">
        <v>8.2747000000000001E-2</v>
      </c>
      <c r="V676" s="7">
        <v>1.93</v>
      </c>
      <c r="W676" s="7">
        <v>98.61</v>
      </c>
      <c r="X676" s="7"/>
      <c r="Y676" s="7"/>
      <c r="Z676" s="7"/>
      <c r="AA676" s="7"/>
      <c r="AB676" s="7"/>
      <c r="AC676" s="8"/>
      <c r="AD676" s="9"/>
      <c r="AE676" s="7">
        <v>0.3</v>
      </c>
      <c r="AF676" s="9">
        <v>18.2</v>
      </c>
      <c r="AG676" s="8">
        <v>56.3</v>
      </c>
      <c r="AH676" s="9">
        <v>214</v>
      </c>
      <c r="AI676" s="9">
        <v>22</v>
      </c>
      <c r="AJ676" s="9">
        <v>371</v>
      </c>
      <c r="AK676" s="7">
        <v>13</v>
      </c>
      <c r="AL676" s="7">
        <v>1.8</v>
      </c>
      <c r="AM676" s="7">
        <v>6</v>
      </c>
      <c r="AN676" s="7">
        <v>1.2</v>
      </c>
      <c r="AO676" s="9"/>
      <c r="AP676" s="8">
        <v>21</v>
      </c>
      <c r="AQ676" s="8">
        <v>130</v>
      </c>
      <c r="AR676" s="8">
        <v>10</v>
      </c>
      <c r="AS676" s="8">
        <v>5.6</v>
      </c>
      <c r="AT676" s="7"/>
      <c r="AU676" s="8">
        <v>45</v>
      </c>
      <c r="AV676" s="7"/>
      <c r="AW676" s="8"/>
      <c r="AX676" s="7"/>
      <c r="AY676" s="7"/>
      <c r="AZ676" s="7"/>
      <c r="BA676" s="7"/>
      <c r="BB676" s="9">
        <v>101</v>
      </c>
      <c r="BC676" s="7">
        <v>48.4</v>
      </c>
      <c r="BD676" s="7">
        <v>121.5</v>
      </c>
      <c r="BE676" s="7">
        <v>17.2</v>
      </c>
      <c r="BF676" s="7">
        <v>75.5</v>
      </c>
      <c r="BG676" s="7">
        <v>16.5</v>
      </c>
      <c r="BH676" s="7">
        <v>2.1</v>
      </c>
      <c r="BI676" s="7">
        <v>15.8</v>
      </c>
      <c r="BJ676" s="7">
        <v>2.8</v>
      </c>
      <c r="BK676" s="7">
        <v>18</v>
      </c>
      <c r="BL676" s="7">
        <v>3.9</v>
      </c>
      <c r="BM676" s="7">
        <v>11.9</v>
      </c>
      <c r="BN676" s="7">
        <v>1.8</v>
      </c>
      <c r="BO676" s="7">
        <v>11.9</v>
      </c>
      <c r="BP676" s="7">
        <v>1.9</v>
      </c>
      <c r="BQ676" s="6" t="s">
        <v>29</v>
      </c>
      <c r="BR676" s="10">
        <v>4.4158438492825098</v>
      </c>
      <c r="BS676" s="10">
        <v>50.062060405461317</v>
      </c>
      <c r="BT676" s="10">
        <v>0.98427079023582964</v>
      </c>
      <c r="BU676" s="10">
        <v>76.141894911046762</v>
      </c>
      <c r="BV676" s="7">
        <v>8.3913396207281207E-2</v>
      </c>
      <c r="BW676" s="11">
        <v>945.63001057452846</v>
      </c>
      <c r="BX676" s="7">
        <v>4.0672268907563023</v>
      </c>
      <c r="BY676" s="7">
        <v>0.55742574257425737</v>
      </c>
      <c r="BZ676" s="7"/>
      <c r="CA676" s="9">
        <v>2.7629684587118919</v>
      </c>
      <c r="CB676" s="12">
        <v>0.98427079023582964</v>
      </c>
      <c r="CC676" s="7"/>
      <c r="CD676" s="7"/>
      <c r="CJ676" s="2">
        <v>0.98427079023582964</v>
      </c>
      <c r="CK676" s="12">
        <v>0.98427079023582964</v>
      </c>
      <c r="CL676" s="7">
        <v>5.1199830000000004</v>
      </c>
      <c r="CM676" s="7">
        <v>5.1199830000000004</v>
      </c>
      <c r="CS676" s="12"/>
      <c r="CU676" s="7"/>
    </row>
    <row r="677" spans="1:99" x14ac:dyDescent="0.15">
      <c r="B677" s="5" t="s">
        <v>47</v>
      </c>
      <c r="C677" s="6">
        <v>18</v>
      </c>
      <c r="D677" s="14">
        <v>322472</v>
      </c>
      <c r="E677" s="14">
        <v>5324672</v>
      </c>
      <c r="F677" s="2">
        <v>-77.382278999999997</v>
      </c>
      <c r="G677" s="2">
        <v>48.050618999999998</v>
      </c>
      <c r="H677" s="5" t="s">
        <v>1</v>
      </c>
      <c r="I677" s="1" t="s">
        <v>46</v>
      </c>
      <c r="J677" s="3" t="s">
        <v>15</v>
      </c>
      <c r="K677" s="3" t="s">
        <v>9</v>
      </c>
      <c r="L677" s="7">
        <v>71.275836999999996</v>
      </c>
      <c r="M677" s="7">
        <v>11.2514</v>
      </c>
      <c r="N677" s="7">
        <v>0.11200499999999999</v>
      </c>
      <c r="O677" s="7">
        <v>9.795337</v>
      </c>
      <c r="P677" s="7">
        <v>0.96731500000000004</v>
      </c>
      <c r="Q677" s="7">
        <v>0.82476300000000002</v>
      </c>
      <c r="R677" s="7">
        <v>4.867121</v>
      </c>
      <c r="S677" s="7">
        <v>8.1458000000000003E-2</v>
      </c>
      <c r="T677" s="7">
        <v>0.67202899999999999</v>
      </c>
      <c r="U677" s="7">
        <v>0.15273400000000001</v>
      </c>
      <c r="V677" s="7">
        <v>1.24</v>
      </c>
      <c r="W677" s="7">
        <v>99.45</v>
      </c>
      <c r="X677" s="7"/>
      <c r="Y677" s="7"/>
      <c r="Z677" s="7"/>
      <c r="AA677" s="7"/>
      <c r="AB677" s="7"/>
      <c r="AC677" s="8"/>
      <c r="AD677" s="9"/>
      <c r="AE677" s="7"/>
      <c r="AF677" s="9">
        <v>3</v>
      </c>
      <c r="AG677" s="8">
        <v>43</v>
      </c>
      <c r="AH677" s="9"/>
      <c r="AI677" s="9">
        <v>17</v>
      </c>
      <c r="AJ677" s="9">
        <v>401</v>
      </c>
      <c r="AK677" s="7">
        <v>12</v>
      </c>
      <c r="AL677" s="7">
        <v>2</v>
      </c>
      <c r="AM677" s="7">
        <v>1.8</v>
      </c>
      <c r="AN677" s="7"/>
      <c r="AO677" s="9">
        <v>17</v>
      </c>
      <c r="AP677" s="8"/>
      <c r="AQ677" s="8"/>
      <c r="AR677" s="8"/>
      <c r="AS677" s="8">
        <v>5</v>
      </c>
      <c r="AT677" s="7"/>
      <c r="AU677" s="8"/>
      <c r="AV677" s="7"/>
      <c r="AW677" s="8">
        <v>0.6</v>
      </c>
      <c r="AX677" s="7"/>
      <c r="AY677" s="7"/>
      <c r="AZ677" s="7"/>
      <c r="BA677" s="7"/>
      <c r="BB677" s="9">
        <v>133</v>
      </c>
      <c r="BC677" s="7">
        <v>20</v>
      </c>
      <c r="BD677" s="7">
        <v>59</v>
      </c>
      <c r="BE677" s="7"/>
      <c r="BF677" s="7">
        <v>43</v>
      </c>
      <c r="BG677" s="7">
        <v>15</v>
      </c>
      <c r="BH677" s="7">
        <v>3.4</v>
      </c>
      <c r="BI677" s="7"/>
      <c r="BJ677" s="7">
        <v>3</v>
      </c>
      <c r="BK677" s="7"/>
      <c r="BL677" s="7">
        <v>6</v>
      </c>
      <c r="BM677" s="7"/>
      <c r="BN677" s="7"/>
      <c r="BO677" s="7">
        <v>17</v>
      </c>
      <c r="BP677" s="7">
        <v>2.2000000000000002</v>
      </c>
      <c r="BQ677" s="6" t="s">
        <v>29</v>
      </c>
      <c r="BR677" s="10">
        <v>59.750067519457879</v>
      </c>
      <c r="BS677" s="10">
        <v>20.364524997454431</v>
      </c>
      <c r="BT677" s="10">
        <v>0.9849455248956317</v>
      </c>
      <c r="BU677" s="10">
        <v>72.574928215049368</v>
      </c>
      <c r="BV677" s="7">
        <v>0.15357868275515335</v>
      </c>
      <c r="BW677" s="11">
        <v>974.65818870780402</v>
      </c>
      <c r="BX677" s="7">
        <v>1.1764705882352942</v>
      </c>
      <c r="BY677" s="7">
        <v>0.32330827067669171</v>
      </c>
      <c r="BZ677" s="7">
        <f t="shared" ref="BZ677:BZ694" si="61">AP677/AO677</f>
        <v>0</v>
      </c>
      <c r="CA677" s="9">
        <v>0.79920575251996873</v>
      </c>
      <c r="CB677" s="12">
        <v>0.9849455248956317</v>
      </c>
      <c r="CC677" s="7"/>
      <c r="CD677" s="7"/>
      <c r="CJ677" s="2">
        <v>0.9849455248956317</v>
      </c>
      <c r="CK677" s="12"/>
      <c r="CL677" s="7">
        <v>9.795337</v>
      </c>
      <c r="CM677" s="7"/>
      <c r="CS677" s="12"/>
      <c r="CU677" s="7"/>
    </row>
    <row r="678" spans="1:99" x14ac:dyDescent="0.15">
      <c r="B678" s="5" t="s">
        <v>47</v>
      </c>
      <c r="C678" s="6">
        <v>18</v>
      </c>
      <c r="D678" s="14">
        <v>311284</v>
      </c>
      <c r="E678" s="14">
        <v>5444569</v>
      </c>
      <c r="F678" s="2">
        <v>-77.586714999999998</v>
      </c>
      <c r="G678" s="2">
        <v>49.124957999999999</v>
      </c>
      <c r="H678" s="5" t="s">
        <v>1</v>
      </c>
      <c r="I678" s="1" t="s">
        <v>46</v>
      </c>
      <c r="J678" s="3" t="s">
        <v>48</v>
      </c>
      <c r="K678" s="3" t="s">
        <v>52</v>
      </c>
      <c r="L678" s="7">
        <v>70.569844000000003</v>
      </c>
      <c r="M678" s="7">
        <v>14.624307</v>
      </c>
      <c r="N678" s="7">
        <v>5.0429000000000002E-2</v>
      </c>
      <c r="O678" s="7">
        <v>4.0645490000000004</v>
      </c>
      <c r="P678" s="7">
        <v>0.97831599999999996</v>
      </c>
      <c r="Q678" s="7">
        <v>3.6611199999999999</v>
      </c>
      <c r="R678" s="7">
        <v>4.0746339999999996</v>
      </c>
      <c r="S678" s="7">
        <v>1.442259</v>
      </c>
      <c r="T678" s="7">
        <v>0.40342899999999998</v>
      </c>
      <c r="U678" s="7">
        <v>0.13111400000000001</v>
      </c>
      <c r="V678" s="7">
        <v>0.52</v>
      </c>
      <c r="W678" s="7">
        <v>99.67</v>
      </c>
      <c r="X678" s="7"/>
      <c r="Y678" s="7"/>
      <c r="Z678" s="7"/>
      <c r="AA678" s="7"/>
      <c r="AB678" s="7"/>
      <c r="AC678" s="8"/>
      <c r="AD678" s="9">
        <v>1</v>
      </c>
      <c r="AE678" s="7">
        <v>0.6</v>
      </c>
      <c r="AF678" s="9">
        <v>25</v>
      </c>
      <c r="AG678" s="8">
        <v>228</v>
      </c>
      <c r="AH678" s="9">
        <v>339</v>
      </c>
      <c r="AI678" s="9">
        <v>5.8</v>
      </c>
      <c r="AJ678" s="9">
        <v>165</v>
      </c>
      <c r="AK678" s="7">
        <v>3.8</v>
      </c>
      <c r="AL678" s="7">
        <v>0.52</v>
      </c>
      <c r="AM678" s="7">
        <v>1.81</v>
      </c>
      <c r="AN678" s="7">
        <v>0.36</v>
      </c>
      <c r="AO678" s="9">
        <v>5</v>
      </c>
      <c r="AP678" s="8">
        <v>40</v>
      </c>
      <c r="AQ678" s="8"/>
      <c r="AR678" s="8"/>
      <c r="AS678" s="8">
        <v>7</v>
      </c>
      <c r="AT678" s="7">
        <v>20</v>
      </c>
      <c r="AU678" s="8">
        <v>80</v>
      </c>
      <c r="AV678" s="7">
        <v>6</v>
      </c>
      <c r="AW678" s="8"/>
      <c r="AX678" s="7"/>
      <c r="AY678" s="7"/>
      <c r="AZ678" s="7"/>
      <c r="BA678" s="7"/>
      <c r="BB678" s="9">
        <v>7.7</v>
      </c>
      <c r="BC678" s="7">
        <v>19.8</v>
      </c>
      <c r="BD678" s="7">
        <v>39.799999999999997</v>
      </c>
      <c r="BE678" s="7">
        <v>4.01</v>
      </c>
      <c r="BF678" s="7">
        <v>13.6</v>
      </c>
      <c r="BG678" s="7">
        <v>2.6</v>
      </c>
      <c r="BH678" s="7">
        <v>0.77200000000000002</v>
      </c>
      <c r="BI678" s="7">
        <v>2.2599999999999998</v>
      </c>
      <c r="BJ678" s="7">
        <v>0.3</v>
      </c>
      <c r="BK678" s="7">
        <v>1.36</v>
      </c>
      <c r="BL678" s="7">
        <v>0.23</v>
      </c>
      <c r="BM678" s="7">
        <v>0.66</v>
      </c>
      <c r="BN678" s="7">
        <v>9.9000000000000005E-2</v>
      </c>
      <c r="BO678" s="7">
        <v>0.68</v>
      </c>
      <c r="BP678" s="7">
        <v>9.5000000000000001E-2</v>
      </c>
      <c r="BQ678" s="6" t="s">
        <v>29</v>
      </c>
      <c r="BR678" s="10">
        <v>2.8251749512396871</v>
      </c>
      <c r="BS678" s="10">
        <v>19.969742813918305</v>
      </c>
      <c r="BT678" s="10">
        <v>0.98670297528996453</v>
      </c>
      <c r="BU678" s="10">
        <v>71.174830055471503</v>
      </c>
      <c r="BV678" s="7">
        <v>0.13154810875890441</v>
      </c>
      <c r="BW678" s="11">
        <v>944.5254221339361</v>
      </c>
      <c r="BX678" s="7">
        <v>29.117647058823529</v>
      </c>
      <c r="BY678" s="7">
        <v>29.61038961038961</v>
      </c>
      <c r="BZ678" s="7">
        <f t="shared" si="61"/>
        <v>8</v>
      </c>
      <c r="CA678" s="9">
        <v>19.780342374869225</v>
      </c>
      <c r="CB678" s="12">
        <v>0.98670297528996453</v>
      </c>
      <c r="CC678" s="7">
        <v>20</v>
      </c>
      <c r="CD678" s="7">
        <v>20</v>
      </c>
      <c r="CJ678" s="2">
        <v>0.98670297528996453</v>
      </c>
      <c r="CK678" s="12">
        <v>0.98670297528996453</v>
      </c>
      <c r="CL678" s="7">
        <v>4.0645490000000004</v>
      </c>
      <c r="CM678" s="7">
        <v>4.0645490000000004</v>
      </c>
      <c r="CS678" s="12">
        <v>0.98670297528996453</v>
      </c>
      <c r="CU678" s="7">
        <v>29.117647058823529</v>
      </c>
    </row>
    <row r="679" spans="1:99" x14ac:dyDescent="0.15">
      <c r="B679" s="5" t="s">
        <v>47</v>
      </c>
      <c r="C679" s="6">
        <v>18</v>
      </c>
      <c r="D679" s="14">
        <v>304976</v>
      </c>
      <c r="E679" s="14">
        <v>5439928</v>
      </c>
      <c r="F679" s="2">
        <v>-77.670840999999996</v>
      </c>
      <c r="G679" s="2">
        <v>49.081285999999999</v>
      </c>
      <c r="H679" s="5" t="s">
        <v>1</v>
      </c>
      <c r="I679" s="1" t="s">
        <v>46</v>
      </c>
      <c r="J679" s="3" t="s">
        <v>48</v>
      </c>
      <c r="K679" s="3" t="s">
        <v>52</v>
      </c>
      <c r="L679" s="7">
        <v>73.273092000000005</v>
      </c>
      <c r="M679" s="7">
        <v>14.246988</v>
      </c>
      <c r="N679" s="7">
        <v>5.0201000000000003E-2</v>
      </c>
      <c r="O679" s="7">
        <v>3.0120480000000001</v>
      </c>
      <c r="P679" s="7">
        <v>0.98393600000000003</v>
      </c>
      <c r="Q679" s="7">
        <v>1.6767069999999999</v>
      </c>
      <c r="R679" s="7">
        <v>4.5180720000000001</v>
      </c>
      <c r="S679" s="7">
        <v>1.9176709999999999</v>
      </c>
      <c r="T679" s="7">
        <v>0.24096400000000001</v>
      </c>
      <c r="U679" s="7">
        <v>8.0321000000000004E-2</v>
      </c>
      <c r="V679" s="7">
        <v>1.1599999999999999</v>
      </c>
      <c r="W679" s="7">
        <v>100.76</v>
      </c>
      <c r="X679" s="7"/>
      <c r="Y679" s="7"/>
      <c r="Z679" s="7"/>
      <c r="AA679" s="7"/>
      <c r="AB679" s="7"/>
      <c r="AC679" s="8"/>
      <c r="AD679" s="9">
        <v>1</v>
      </c>
      <c r="AE679" s="7">
        <v>0.9</v>
      </c>
      <c r="AF679" s="9">
        <v>42</v>
      </c>
      <c r="AG679" s="8">
        <v>201</v>
      </c>
      <c r="AH679" s="9">
        <v>393</v>
      </c>
      <c r="AI679" s="9">
        <v>5.5</v>
      </c>
      <c r="AJ679" s="9">
        <v>140</v>
      </c>
      <c r="AK679" s="7">
        <v>3.2</v>
      </c>
      <c r="AL679" s="7">
        <v>0.81</v>
      </c>
      <c r="AM679" s="7">
        <v>2.31</v>
      </c>
      <c r="AN679" s="7">
        <v>0.61</v>
      </c>
      <c r="AO679" s="9">
        <v>4</v>
      </c>
      <c r="AP679" s="8">
        <v>17</v>
      </c>
      <c r="AQ679" s="8"/>
      <c r="AR679" s="8"/>
      <c r="AS679" s="8">
        <v>4</v>
      </c>
      <c r="AT679" s="7"/>
      <c r="AU679" s="8">
        <v>60</v>
      </c>
      <c r="AV679" s="7"/>
      <c r="AW679" s="8"/>
      <c r="AX679" s="7"/>
      <c r="AY679" s="7"/>
      <c r="AZ679" s="7"/>
      <c r="BA679" s="7"/>
      <c r="BB679" s="9">
        <v>8.5</v>
      </c>
      <c r="BC679" s="7">
        <v>17.2</v>
      </c>
      <c r="BD679" s="7">
        <v>31.5</v>
      </c>
      <c r="BE679" s="7">
        <v>3.13</v>
      </c>
      <c r="BF679" s="7">
        <v>10.7</v>
      </c>
      <c r="BG679" s="7">
        <v>2.0699999999999998</v>
      </c>
      <c r="BH679" s="7">
        <v>0.59799999999999998</v>
      </c>
      <c r="BI679" s="7">
        <v>1.94</v>
      </c>
      <c r="BJ679" s="7">
        <v>0.26</v>
      </c>
      <c r="BK679" s="7">
        <v>1.34</v>
      </c>
      <c r="BL679" s="7">
        <v>0.24</v>
      </c>
      <c r="BM679" s="7">
        <v>0.7</v>
      </c>
      <c r="BN679" s="7">
        <v>0.105</v>
      </c>
      <c r="BO679" s="7">
        <v>0.73</v>
      </c>
      <c r="BP679" s="7">
        <v>0.105</v>
      </c>
      <c r="BQ679" s="6" t="s">
        <v>29</v>
      </c>
      <c r="BR679" s="10">
        <v>2.3560204018311799</v>
      </c>
      <c r="BS679" s="10">
        <v>17.269076305220882</v>
      </c>
      <c r="BT679" s="10">
        <v>0.98788755020080321</v>
      </c>
      <c r="BU679" s="10">
        <v>73.567361445783135</v>
      </c>
      <c r="BV679" s="7">
        <v>7.9715164747915832E-2</v>
      </c>
      <c r="BW679" s="11">
        <v>916.88820954231949</v>
      </c>
      <c r="BX679" s="7">
        <v>23.561643835616437</v>
      </c>
      <c r="BY679" s="7">
        <v>23.647058823529413</v>
      </c>
      <c r="BZ679" s="7">
        <f t="shared" si="61"/>
        <v>4.25</v>
      </c>
      <c r="CA679" s="9">
        <v>16.006011098413619</v>
      </c>
      <c r="CB679" s="12">
        <v>0.98788755020080321</v>
      </c>
      <c r="CC679" s="7"/>
      <c r="CD679" s="7"/>
      <c r="CJ679" s="2">
        <v>0.98788755020080321</v>
      </c>
      <c r="CK679" s="12">
        <v>0.98788755020080321</v>
      </c>
      <c r="CL679" s="7">
        <v>3.0120480000000001</v>
      </c>
      <c r="CM679" s="7">
        <v>3.0120480000000001</v>
      </c>
      <c r="CS679" s="12">
        <v>0.98788755020080321</v>
      </c>
      <c r="CU679" s="7">
        <v>23.561643835616437</v>
      </c>
    </row>
    <row r="680" spans="1:99" x14ac:dyDescent="0.15">
      <c r="A680" s="3" t="s">
        <v>433</v>
      </c>
      <c r="B680" s="5" t="s">
        <v>67</v>
      </c>
      <c r="C680" s="6">
        <v>18</v>
      </c>
      <c r="D680" s="14">
        <v>552919</v>
      </c>
      <c r="E680" s="14">
        <v>5516508</v>
      </c>
      <c r="F680" s="2">
        <v>-74.264662000000001</v>
      </c>
      <c r="G680" s="2">
        <v>49.798690999999998</v>
      </c>
      <c r="H680" s="5" t="s">
        <v>1</v>
      </c>
      <c r="I680" s="1" t="s">
        <v>46</v>
      </c>
      <c r="J680" s="3" t="s">
        <v>48</v>
      </c>
      <c r="K680" s="3" t="s">
        <v>52</v>
      </c>
      <c r="L680" s="7">
        <v>69.957168999999993</v>
      </c>
      <c r="M680" s="7">
        <v>15.806649</v>
      </c>
      <c r="N680" s="7">
        <v>6.1186999999999998E-2</v>
      </c>
      <c r="O680" s="7">
        <v>3.2123189999999999</v>
      </c>
      <c r="P680" s="7">
        <v>0.96879499999999996</v>
      </c>
      <c r="Q680" s="7">
        <v>3.9159700000000002</v>
      </c>
      <c r="R680" s="7">
        <v>4.3136850000000004</v>
      </c>
      <c r="S680" s="7">
        <v>1.3665099999999999</v>
      </c>
      <c r="T680" s="7">
        <v>0.26514399999999999</v>
      </c>
      <c r="U680" s="7">
        <v>0.132572</v>
      </c>
      <c r="V680" s="7">
        <v>0.91</v>
      </c>
      <c r="W680" s="7">
        <v>98.97</v>
      </c>
      <c r="X680" s="7"/>
      <c r="Y680" s="7"/>
      <c r="Z680" s="7"/>
      <c r="AA680" s="7"/>
      <c r="AB680" s="7"/>
      <c r="AC680" s="8"/>
      <c r="AD680" s="9"/>
      <c r="AE680" s="7">
        <v>1.2</v>
      </c>
      <c r="AF680" s="9">
        <v>52</v>
      </c>
      <c r="AG680" s="8">
        <v>382</v>
      </c>
      <c r="AH680" s="9">
        <v>339</v>
      </c>
      <c r="AI680" s="9">
        <v>2.7</v>
      </c>
      <c r="AJ680" s="9">
        <v>106</v>
      </c>
      <c r="AK680" s="7">
        <v>2.8</v>
      </c>
      <c r="AL680" s="7">
        <v>0.2</v>
      </c>
      <c r="AM680" s="7">
        <v>1.44</v>
      </c>
      <c r="AN680" s="7">
        <v>0.42</v>
      </c>
      <c r="AO680" s="9">
        <v>4.2</v>
      </c>
      <c r="AP680" s="8">
        <v>32</v>
      </c>
      <c r="AQ680" s="8"/>
      <c r="AR680" s="8">
        <v>9</v>
      </c>
      <c r="AS680" s="8">
        <v>6</v>
      </c>
      <c r="AT680" s="7">
        <v>7</v>
      </c>
      <c r="AU680" s="8">
        <v>51</v>
      </c>
      <c r="AV680" s="7">
        <v>6</v>
      </c>
      <c r="AW680" s="8"/>
      <c r="AX680" s="7"/>
      <c r="AY680" s="7"/>
      <c r="AZ680" s="7"/>
      <c r="BA680" s="7"/>
      <c r="BB680" s="9">
        <v>3.9</v>
      </c>
      <c r="BC680" s="7">
        <v>11.9</v>
      </c>
      <c r="BD680" s="7">
        <v>23.1</v>
      </c>
      <c r="BE680" s="7">
        <v>2.58</v>
      </c>
      <c r="BF680" s="7">
        <v>9.69</v>
      </c>
      <c r="BG680" s="7">
        <v>1.64</v>
      </c>
      <c r="BH680" s="7">
        <v>0.59399999999999997</v>
      </c>
      <c r="BI680" s="7">
        <v>0.89</v>
      </c>
      <c r="BJ680" s="7">
        <v>0.13</v>
      </c>
      <c r="BK680" s="7">
        <v>0.72</v>
      </c>
      <c r="BL680" s="7">
        <v>0.13</v>
      </c>
      <c r="BM680" s="7">
        <v>0.38</v>
      </c>
      <c r="BN680" s="7">
        <v>5.2999999999999999E-2</v>
      </c>
      <c r="BO680" s="7">
        <v>0.33</v>
      </c>
      <c r="BP680" s="7">
        <v>5.2999999999999999E-2</v>
      </c>
      <c r="BQ680" s="6" t="s">
        <v>29</v>
      </c>
      <c r="BR680" s="10">
        <v>3.1567167455781524</v>
      </c>
      <c r="BS680" s="10">
        <v>12.135427289414643</v>
      </c>
      <c r="BT680" s="10">
        <v>0.98796145217213938</v>
      </c>
      <c r="BU680" s="10">
        <v>71.341188048133787</v>
      </c>
      <c r="BV680" s="7">
        <v>0.13395170253612204</v>
      </c>
      <c r="BW680" s="11">
        <v>948.07996051460066</v>
      </c>
      <c r="BX680" s="7">
        <v>36.060606060606062</v>
      </c>
      <c r="BY680" s="7">
        <v>97.948717948717956</v>
      </c>
      <c r="BZ680" s="7">
        <f t="shared" si="61"/>
        <v>7.6190476190476186</v>
      </c>
      <c r="CA680" s="9">
        <v>24.496867232543892</v>
      </c>
      <c r="CB680" s="12">
        <v>0.98796145217213938</v>
      </c>
      <c r="CC680" s="7">
        <v>7</v>
      </c>
      <c r="CD680" s="7">
        <v>7</v>
      </c>
      <c r="CJ680" s="2">
        <v>0.98796145217213938</v>
      </c>
      <c r="CK680" s="12">
        <v>0.98796145217213938</v>
      </c>
      <c r="CL680" s="7">
        <v>3.2123189999999999</v>
      </c>
      <c r="CM680" s="7">
        <v>3.2123189999999999</v>
      </c>
      <c r="CS680" s="12">
        <v>0.98796145217213938</v>
      </c>
      <c r="CU680" s="7">
        <v>36.060606060606062</v>
      </c>
    </row>
    <row r="681" spans="1:99" x14ac:dyDescent="0.15">
      <c r="A681" s="3" t="s">
        <v>561</v>
      </c>
      <c r="B681" s="5" t="s">
        <v>67</v>
      </c>
      <c r="C681" s="6">
        <v>18</v>
      </c>
      <c r="D681" s="14">
        <v>495207</v>
      </c>
      <c r="E681" s="14">
        <v>5532566</v>
      </c>
      <c r="F681" s="2">
        <v>-75.066802999999993</v>
      </c>
      <c r="G681" s="2">
        <v>49.945433999999999</v>
      </c>
      <c r="H681" s="5" t="s">
        <v>1</v>
      </c>
      <c r="I681" s="1" t="s">
        <v>46</v>
      </c>
      <c r="J681" s="3" t="s">
        <v>48</v>
      </c>
      <c r="K681" s="3" t="s">
        <v>49</v>
      </c>
      <c r="L681" s="7">
        <v>62.916834000000001</v>
      </c>
      <c r="M681" s="7">
        <v>20.480111999999998</v>
      </c>
      <c r="N681" s="7">
        <v>4.0176999999999997E-2</v>
      </c>
      <c r="O681" s="7">
        <v>2.591402</v>
      </c>
      <c r="P681" s="7">
        <v>0.98433099999999996</v>
      </c>
      <c r="Q681" s="7">
        <v>2.9228610000000002</v>
      </c>
      <c r="R681" s="7">
        <v>7.8646039999999999</v>
      </c>
      <c r="S681" s="7">
        <v>1.9184410000000001</v>
      </c>
      <c r="T681" s="7">
        <v>0.17075099999999999</v>
      </c>
      <c r="U681" s="7">
        <v>0.110486</v>
      </c>
      <c r="V681" s="7">
        <v>1.1200000000000001</v>
      </c>
      <c r="W681" s="7">
        <v>100.68</v>
      </c>
      <c r="X681" s="7">
        <v>0.02</v>
      </c>
      <c r="Y681" s="7"/>
      <c r="Z681" s="7"/>
      <c r="AA681" s="7"/>
      <c r="AB681" s="7"/>
      <c r="AC681" s="8"/>
      <c r="AD681" s="9">
        <v>1</v>
      </c>
      <c r="AE681" s="7">
        <v>1</v>
      </c>
      <c r="AF681" s="9">
        <v>42</v>
      </c>
      <c r="AG681" s="8">
        <v>1420</v>
      </c>
      <c r="AH681" s="9">
        <v>799</v>
      </c>
      <c r="AI681" s="9">
        <v>2.8</v>
      </c>
      <c r="AJ681" s="9">
        <v>86</v>
      </c>
      <c r="AK681" s="7">
        <v>1.7</v>
      </c>
      <c r="AL681" s="7">
        <v>0.1</v>
      </c>
      <c r="AM681" s="7">
        <v>1.4</v>
      </c>
      <c r="AN681" s="7">
        <v>0.32</v>
      </c>
      <c r="AO681" s="9">
        <v>2.4</v>
      </c>
      <c r="AP681" s="8">
        <v>33</v>
      </c>
      <c r="AQ681" s="8">
        <v>34</v>
      </c>
      <c r="AR681" s="8">
        <v>11</v>
      </c>
      <c r="AS681" s="8">
        <v>5</v>
      </c>
      <c r="AT681" s="7">
        <v>15</v>
      </c>
      <c r="AU681" s="8">
        <v>24</v>
      </c>
      <c r="AV681" s="7">
        <v>3</v>
      </c>
      <c r="AW681" s="8"/>
      <c r="AX681" s="7">
        <v>0.9</v>
      </c>
      <c r="AY681" s="7"/>
      <c r="AZ681" s="7"/>
      <c r="BA681" s="7"/>
      <c r="BB681" s="9">
        <v>3.5</v>
      </c>
      <c r="BC681" s="7">
        <v>12.9</v>
      </c>
      <c r="BD681" s="7">
        <v>24.9</v>
      </c>
      <c r="BE681" s="7">
        <v>3</v>
      </c>
      <c r="BF681" s="7">
        <v>11.3</v>
      </c>
      <c r="BG681" s="7">
        <v>1.77</v>
      </c>
      <c r="BH681" s="7">
        <v>0.76100000000000001</v>
      </c>
      <c r="BI681" s="7">
        <v>1.25</v>
      </c>
      <c r="BJ681" s="7">
        <v>0.15</v>
      </c>
      <c r="BK681" s="7">
        <v>0.74</v>
      </c>
      <c r="BL681" s="7">
        <v>0.13</v>
      </c>
      <c r="BM681" s="7">
        <v>0.36</v>
      </c>
      <c r="BN681" s="7">
        <v>4.9000000000000002E-2</v>
      </c>
      <c r="BO681" s="7">
        <v>0.32</v>
      </c>
      <c r="BP681" s="7">
        <v>5.5E-2</v>
      </c>
      <c r="BQ681" s="6" t="s">
        <v>29</v>
      </c>
      <c r="BR681" s="10">
        <v>4.0994766062651911</v>
      </c>
      <c r="BS681" s="10">
        <v>12.957010847730011</v>
      </c>
      <c r="BT681" s="10">
        <v>0.98868119726797909</v>
      </c>
      <c r="BU681" s="10">
        <v>63.194891522699876</v>
      </c>
      <c r="BV681" s="7">
        <v>0.10973976956694477</v>
      </c>
      <c r="BW681" s="11">
        <v>839.4306021115525</v>
      </c>
      <c r="BX681" s="7">
        <v>40.3125</v>
      </c>
      <c r="BY681" s="7">
        <v>405.71428571428572</v>
      </c>
      <c r="BZ681" s="7">
        <f t="shared" si="61"/>
        <v>13.75</v>
      </c>
      <c r="CA681" s="9">
        <v>27.385284613692054</v>
      </c>
      <c r="CB681" s="12">
        <v>0.98868119726797909</v>
      </c>
      <c r="CC681" s="7">
        <v>15</v>
      </c>
      <c r="CD681" s="7">
        <v>15</v>
      </c>
      <c r="CJ681" s="2">
        <v>0.98868119726797909</v>
      </c>
      <c r="CK681" s="12">
        <v>0.98868119726797909</v>
      </c>
      <c r="CL681" s="7">
        <v>2.591402</v>
      </c>
      <c r="CM681" s="7">
        <v>2.591402</v>
      </c>
      <c r="CS681" s="12"/>
      <c r="CU681" s="7"/>
    </row>
    <row r="682" spans="1:99" x14ac:dyDescent="0.15">
      <c r="B682" s="5" t="s">
        <v>57</v>
      </c>
      <c r="C682" s="6">
        <v>18</v>
      </c>
      <c r="D682" s="14">
        <v>386145</v>
      </c>
      <c r="E682" s="14">
        <v>5423764</v>
      </c>
      <c r="F682" s="2">
        <v>-76.555284</v>
      </c>
      <c r="G682" s="2">
        <v>48.956305</v>
      </c>
      <c r="H682" s="5" t="s">
        <v>1</v>
      </c>
      <c r="I682" s="1" t="s">
        <v>46</v>
      </c>
      <c r="J682" s="3" t="s">
        <v>48</v>
      </c>
      <c r="K682" s="3" t="s">
        <v>52</v>
      </c>
      <c r="L682" s="7">
        <v>69.856029000000007</v>
      </c>
      <c r="M682" s="7">
        <v>15.916817</v>
      </c>
      <c r="N682" s="7">
        <v>4.999E-2</v>
      </c>
      <c r="O682" s="7">
        <v>3.2993399999999999</v>
      </c>
      <c r="P682" s="7">
        <v>0.98980199999999996</v>
      </c>
      <c r="Q682" s="7">
        <v>3.3393320000000002</v>
      </c>
      <c r="R682" s="7">
        <v>4.6690659999999999</v>
      </c>
      <c r="S682" s="7">
        <v>1.409718</v>
      </c>
      <c r="T682" s="7">
        <v>0.36992599999999998</v>
      </c>
      <c r="U682" s="7">
        <v>9.9979999999999999E-2</v>
      </c>
      <c r="V682" s="7">
        <v>0.7</v>
      </c>
      <c r="W682" s="7">
        <v>100.72</v>
      </c>
      <c r="X682" s="7">
        <v>0.02</v>
      </c>
      <c r="Y682" s="7"/>
      <c r="Z682" s="7"/>
      <c r="AA682" s="7"/>
      <c r="AB682" s="7"/>
      <c r="AC682" s="8"/>
      <c r="AD682" s="9">
        <v>1</v>
      </c>
      <c r="AE682" s="7">
        <v>3</v>
      </c>
      <c r="AF682" s="9">
        <v>46</v>
      </c>
      <c r="AG682" s="8">
        <v>384</v>
      </c>
      <c r="AH682" s="9">
        <v>489</v>
      </c>
      <c r="AI682" s="9">
        <v>4.2</v>
      </c>
      <c r="AJ682" s="9">
        <v>113</v>
      </c>
      <c r="AK682" s="7">
        <v>3</v>
      </c>
      <c r="AL682" s="7">
        <v>0.23</v>
      </c>
      <c r="AM682" s="7">
        <v>4.54</v>
      </c>
      <c r="AN682" s="7">
        <v>0.61</v>
      </c>
      <c r="AO682" s="9">
        <v>4.4000000000000004</v>
      </c>
      <c r="AP682" s="8">
        <v>39</v>
      </c>
      <c r="AQ682" s="8">
        <v>22</v>
      </c>
      <c r="AR682" s="8">
        <v>9</v>
      </c>
      <c r="AS682" s="8">
        <v>7</v>
      </c>
      <c r="AT682" s="7">
        <v>28</v>
      </c>
      <c r="AU682" s="8">
        <v>54</v>
      </c>
      <c r="AV682" s="7">
        <v>7</v>
      </c>
      <c r="AW682" s="8"/>
      <c r="AX682" s="7"/>
      <c r="AY682" s="7"/>
      <c r="AZ682" s="7"/>
      <c r="BA682" s="7"/>
      <c r="BB682" s="9">
        <v>5.3</v>
      </c>
      <c r="BC682" s="7">
        <v>25.6</v>
      </c>
      <c r="BD682" s="7">
        <v>46.4</v>
      </c>
      <c r="BE682" s="7">
        <v>5.21</v>
      </c>
      <c r="BF682" s="7">
        <v>16.899999999999999</v>
      </c>
      <c r="BG682" s="7">
        <v>2.78</v>
      </c>
      <c r="BH682" s="7">
        <v>0.66100000000000003</v>
      </c>
      <c r="BI682" s="7">
        <v>1.84</v>
      </c>
      <c r="BJ682" s="7">
        <v>0.25</v>
      </c>
      <c r="BK682" s="7">
        <v>1.27</v>
      </c>
      <c r="BL682" s="7">
        <v>0.2</v>
      </c>
      <c r="BM682" s="7">
        <v>0.52</v>
      </c>
      <c r="BN682" s="7">
        <v>7.3999999999999996E-2</v>
      </c>
      <c r="BO682" s="7">
        <v>0.44</v>
      </c>
      <c r="BP682" s="7">
        <v>6.2E-2</v>
      </c>
      <c r="BQ682" s="6" t="s">
        <v>29</v>
      </c>
      <c r="BR682" s="10">
        <v>3.3120567375886525</v>
      </c>
      <c r="BS682" s="10">
        <v>25.594881023795242</v>
      </c>
      <c r="BT682" s="10">
        <v>0.98960407918416315</v>
      </c>
      <c r="BU682" s="10">
        <v>69.842060587882429</v>
      </c>
      <c r="BV682" s="7">
        <v>9.9265289912629062E-2</v>
      </c>
      <c r="BW682" s="11">
        <v>902.00411614301936</v>
      </c>
      <c r="BX682" s="7">
        <v>58.181818181818187</v>
      </c>
      <c r="BY682" s="7">
        <v>72.452830188679243</v>
      </c>
      <c r="BZ682" s="7">
        <f t="shared" si="61"/>
        <v>8.8636363636363633</v>
      </c>
      <c r="CA682" s="9">
        <v>39.524357215533001</v>
      </c>
      <c r="CB682" s="12">
        <v>0.98960407918416315</v>
      </c>
      <c r="CC682" s="7">
        <v>28</v>
      </c>
      <c r="CD682" s="7">
        <v>28</v>
      </c>
      <c r="CJ682" s="2">
        <v>0.98960407918416315</v>
      </c>
      <c r="CK682" s="12">
        <v>0.98960407918416315</v>
      </c>
      <c r="CL682" s="7">
        <v>3.2993399999999999</v>
      </c>
      <c r="CM682" s="7">
        <v>3.2993399999999999</v>
      </c>
      <c r="CS682" s="12">
        <v>0.98960407918416315</v>
      </c>
      <c r="CU682" s="7">
        <v>58.181818181818187</v>
      </c>
    </row>
    <row r="683" spans="1:99" x14ac:dyDescent="0.15">
      <c r="B683" s="5" t="s">
        <v>47</v>
      </c>
      <c r="C683" s="6">
        <v>17</v>
      </c>
      <c r="D683" s="14">
        <v>630031</v>
      </c>
      <c r="E683" s="14">
        <v>5359209</v>
      </c>
      <c r="F683" s="2">
        <v>-79.244138000000007</v>
      </c>
      <c r="G683" s="2">
        <v>48.372644999999999</v>
      </c>
      <c r="H683" s="5" t="s">
        <v>1</v>
      </c>
      <c r="I683" s="1" t="s">
        <v>46</v>
      </c>
      <c r="J683" s="3" t="s">
        <v>15</v>
      </c>
      <c r="K683" s="3" t="s">
        <v>9</v>
      </c>
      <c r="L683" s="7">
        <v>74.381251000000006</v>
      </c>
      <c r="M683" s="7">
        <v>12.768967</v>
      </c>
      <c r="N683" s="7">
        <v>6.0611999999999999E-2</v>
      </c>
      <c r="O683" s="7">
        <v>3.5761189999999998</v>
      </c>
      <c r="P683" s="7">
        <v>0.97989700000000002</v>
      </c>
      <c r="Q683" s="7">
        <v>2.4851000000000001</v>
      </c>
      <c r="R683" s="7">
        <v>4.7681579999999997</v>
      </c>
      <c r="S683" s="7">
        <v>0.54551000000000005</v>
      </c>
      <c r="T683" s="7">
        <v>0.38387700000000002</v>
      </c>
      <c r="U683" s="7">
        <v>5.0509999999999999E-2</v>
      </c>
      <c r="V683" s="7">
        <v>0.9</v>
      </c>
      <c r="W683" s="7">
        <v>99.89</v>
      </c>
      <c r="X683" s="7">
        <v>0.06</v>
      </c>
      <c r="Y683" s="7">
        <v>7.0000000000000007E-2</v>
      </c>
      <c r="Z683" s="7"/>
      <c r="AA683" s="7"/>
      <c r="AB683" s="7"/>
      <c r="AC683" s="8"/>
      <c r="AD683" s="9"/>
      <c r="AE683" s="7">
        <v>0.1</v>
      </c>
      <c r="AF683" s="9">
        <v>11</v>
      </c>
      <c r="AG683" s="8">
        <v>116</v>
      </c>
      <c r="AH683" s="9">
        <v>209</v>
      </c>
      <c r="AI683" s="9">
        <v>10.3</v>
      </c>
      <c r="AJ683" s="9">
        <v>232.1</v>
      </c>
      <c r="AK683" s="7">
        <v>7.1</v>
      </c>
      <c r="AL683" s="7">
        <v>0.9</v>
      </c>
      <c r="AM683" s="7">
        <v>3.9</v>
      </c>
      <c r="AN683" s="7">
        <v>0.9</v>
      </c>
      <c r="AO683" s="9">
        <v>9</v>
      </c>
      <c r="AP683" s="8">
        <v>29</v>
      </c>
      <c r="AQ683" s="8"/>
      <c r="AR683" s="8">
        <v>3.4</v>
      </c>
      <c r="AS683" s="8">
        <v>6.3</v>
      </c>
      <c r="AT683" s="7">
        <v>5.4</v>
      </c>
      <c r="AU683" s="8">
        <v>22</v>
      </c>
      <c r="AV683" s="7">
        <v>1.7</v>
      </c>
      <c r="AW683" s="8">
        <v>0.8</v>
      </c>
      <c r="AX683" s="7"/>
      <c r="AY683" s="7"/>
      <c r="AZ683" s="7"/>
      <c r="BA683" s="7"/>
      <c r="BB683" s="9">
        <v>48.1</v>
      </c>
      <c r="BC683" s="7">
        <v>20.9</v>
      </c>
      <c r="BD683" s="7">
        <v>48.8</v>
      </c>
      <c r="BE683" s="7">
        <v>6.65</v>
      </c>
      <c r="BF683" s="7">
        <v>26.1</v>
      </c>
      <c r="BG683" s="7">
        <v>6.09</v>
      </c>
      <c r="BH683" s="7">
        <v>1</v>
      </c>
      <c r="BI683" s="7">
        <v>6.3</v>
      </c>
      <c r="BJ683" s="7">
        <v>1.22</v>
      </c>
      <c r="BK683" s="7">
        <v>7.37</v>
      </c>
      <c r="BL683" s="7">
        <v>1.64</v>
      </c>
      <c r="BM683" s="7">
        <v>4.76</v>
      </c>
      <c r="BN683" s="7">
        <v>0.84</v>
      </c>
      <c r="BO683" s="7">
        <v>4.68</v>
      </c>
      <c r="BP683" s="7">
        <v>0.82</v>
      </c>
      <c r="BQ683" s="6" t="s">
        <v>29</v>
      </c>
      <c r="BR683" s="10">
        <v>8.7407343586735333</v>
      </c>
      <c r="BS683" s="10">
        <v>21.113243761996163</v>
      </c>
      <c r="BT683" s="10">
        <v>0.98989493888271551</v>
      </c>
      <c r="BU683" s="10">
        <v>75.140166683503395</v>
      </c>
      <c r="BV683" s="7">
        <v>5.0565622184402845E-2</v>
      </c>
      <c r="BW683" s="11">
        <v>889.17235159239056</v>
      </c>
      <c r="BX683" s="7">
        <v>4.4658119658119659</v>
      </c>
      <c r="BY683" s="7">
        <v>2.4116424116424118</v>
      </c>
      <c r="BZ683" s="7">
        <f t="shared" si="61"/>
        <v>3.2222222222222223</v>
      </c>
      <c r="CA683" s="9">
        <v>3.0337372208370179</v>
      </c>
      <c r="CB683" s="12">
        <v>0.98989493888271551</v>
      </c>
      <c r="CC683" s="7">
        <v>5.4</v>
      </c>
      <c r="CD683" s="7">
        <v>5.4</v>
      </c>
      <c r="CJ683" s="2">
        <v>0.98989493888271551</v>
      </c>
      <c r="CK683" s="12">
        <v>0.98989493888271551</v>
      </c>
      <c r="CL683" s="7">
        <v>3.5761189999999998</v>
      </c>
      <c r="CM683" s="7">
        <v>3.5761189999999998</v>
      </c>
      <c r="CS683" s="12">
        <v>0.98989493888271551</v>
      </c>
      <c r="CU683" s="7">
        <v>4.4658119658119659</v>
      </c>
    </row>
    <row r="684" spans="1:99" x14ac:dyDescent="0.15">
      <c r="B684" s="5" t="s">
        <v>57</v>
      </c>
      <c r="C684" s="6">
        <v>17</v>
      </c>
      <c r="D684" s="14">
        <v>670498</v>
      </c>
      <c r="E684" s="14">
        <v>5363379</v>
      </c>
      <c r="F684" s="2">
        <v>-78.696408000000005</v>
      </c>
      <c r="G684" s="2">
        <v>48.400495999999997</v>
      </c>
      <c r="H684" s="5" t="s">
        <v>1</v>
      </c>
      <c r="I684" s="1" t="s">
        <v>46</v>
      </c>
      <c r="J684" s="3" t="s">
        <v>48</v>
      </c>
      <c r="K684" s="3" t="s">
        <v>52</v>
      </c>
      <c r="L684" s="7">
        <v>69.610022000000001</v>
      </c>
      <c r="M684" s="7">
        <v>16.306325000000001</v>
      </c>
      <c r="N684" s="7">
        <v>3.0308999999999999E-2</v>
      </c>
      <c r="O684" s="7">
        <v>2.293393</v>
      </c>
      <c r="P684" s="7">
        <v>0.97999599999999998</v>
      </c>
      <c r="Q684" s="7">
        <v>1.2729839999999999</v>
      </c>
      <c r="R684" s="7">
        <v>7.4459489999999997</v>
      </c>
      <c r="S684" s="7">
        <v>1.667003</v>
      </c>
      <c r="T684" s="7">
        <v>0.30309199999999997</v>
      </c>
      <c r="U684" s="7">
        <v>9.0926999999999994E-2</v>
      </c>
      <c r="V684" s="7">
        <v>1</v>
      </c>
      <c r="W684" s="7">
        <v>99.98</v>
      </c>
      <c r="X684" s="7">
        <v>0.14000000000000001</v>
      </c>
      <c r="Y684" s="7">
        <v>0.04</v>
      </c>
      <c r="Z684" s="7"/>
      <c r="AA684" s="7"/>
      <c r="AB684" s="7"/>
      <c r="AC684" s="8"/>
      <c r="AD684" s="9"/>
      <c r="AE684" s="7">
        <v>0.2</v>
      </c>
      <c r="AF684" s="9">
        <v>30.6</v>
      </c>
      <c r="AG684" s="8">
        <v>218.6</v>
      </c>
      <c r="AH684" s="9">
        <v>293</v>
      </c>
      <c r="AI684" s="9">
        <v>1.9</v>
      </c>
      <c r="AJ684" s="9">
        <v>103.2</v>
      </c>
      <c r="AK684" s="7">
        <v>3.1</v>
      </c>
      <c r="AL684" s="7">
        <v>0.2</v>
      </c>
      <c r="AM684" s="7">
        <v>1.1000000000000001</v>
      </c>
      <c r="AN684" s="7">
        <v>0.5</v>
      </c>
      <c r="AO684" s="9">
        <v>4</v>
      </c>
      <c r="AP684" s="8">
        <v>41</v>
      </c>
      <c r="AQ684" s="8"/>
      <c r="AR684" s="8">
        <v>10.6</v>
      </c>
      <c r="AS684" s="8">
        <v>24.3</v>
      </c>
      <c r="AT684" s="7">
        <v>19.7</v>
      </c>
      <c r="AU684" s="8">
        <v>17</v>
      </c>
      <c r="AV684" s="7">
        <v>0.7</v>
      </c>
      <c r="AW684" s="8">
        <v>2.8</v>
      </c>
      <c r="AX684" s="7"/>
      <c r="AY684" s="7">
        <v>2.1</v>
      </c>
      <c r="AZ684" s="7"/>
      <c r="BA684" s="7"/>
      <c r="BB684" s="9">
        <v>4.5</v>
      </c>
      <c r="BC684" s="7">
        <v>5.4</v>
      </c>
      <c r="BD684" s="7">
        <v>12.8</v>
      </c>
      <c r="BE684" s="7">
        <v>1.68</v>
      </c>
      <c r="BF684" s="7">
        <v>6.3</v>
      </c>
      <c r="BG684" s="7">
        <v>1.4</v>
      </c>
      <c r="BH684" s="7">
        <v>0.59</v>
      </c>
      <c r="BI684" s="7">
        <v>1.1200000000000001</v>
      </c>
      <c r="BJ684" s="7">
        <v>0.18</v>
      </c>
      <c r="BK684" s="7">
        <v>0.82</v>
      </c>
      <c r="BL684" s="7">
        <v>0.16</v>
      </c>
      <c r="BM684" s="7">
        <v>0.38</v>
      </c>
      <c r="BN684" s="7">
        <v>0.06</v>
      </c>
      <c r="BO684" s="7">
        <v>0.44</v>
      </c>
      <c r="BP684" s="7">
        <v>7.0000000000000007E-2</v>
      </c>
      <c r="BQ684" s="6" t="s">
        <v>29</v>
      </c>
      <c r="BR684" s="10">
        <v>4.4666680263922736</v>
      </c>
      <c r="BS684" s="10">
        <v>5.4556476055768837</v>
      </c>
      <c r="BT684" s="10">
        <v>0.99009496868054148</v>
      </c>
      <c r="BU684" s="10">
        <v>70.32736108304708</v>
      </c>
      <c r="BV684" s="7">
        <v>9.0945189037807544E-2</v>
      </c>
      <c r="BW684" s="11">
        <v>898.13540356755459</v>
      </c>
      <c r="BX684" s="7">
        <v>12.272727272727273</v>
      </c>
      <c r="BY684" s="7">
        <v>48.577777777777776</v>
      </c>
      <c r="BZ684" s="7">
        <f t="shared" si="61"/>
        <v>10.25</v>
      </c>
      <c r="CA684" s="9">
        <v>8.3371691001514918</v>
      </c>
      <c r="CB684" s="12">
        <v>0.99009496868054148</v>
      </c>
      <c r="CC684" s="7">
        <v>19.7</v>
      </c>
      <c r="CD684" s="7">
        <v>19.7</v>
      </c>
      <c r="CJ684" s="2">
        <v>0.99009496868054148</v>
      </c>
      <c r="CK684" s="12">
        <v>0.99009496868054148</v>
      </c>
      <c r="CL684" s="7">
        <v>2.293393</v>
      </c>
      <c r="CM684" s="7">
        <v>2.293393</v>
      </c>
      <c r="CS684" s="12">
        <v>0.99009496868054148</v>
      </c>
      <c r="CU684" s="7">
        <v>12.272727272727273</v>
      </c>
    </row>
    <row r="685" spans="1:99" x14ac:dyDescent="0.15">
      <c r="B685" s="5" t="s">
        <v>47</v>
      </c>
      <c r="C685" s="6">
        <v>17</v>
      </c>
      <c r="D685" s="14">
        <v>623510</v>
      </c>
      <c r="E685" s="14">
        <v>5229550</v>
      </c>
      <c r="F685" s="2">
        <v>-79.369063999999995</v>
      </c>
      <c r="G685" s="2">
        <v>47.207828999999997</v>
      </c>
      <c r="H685" s="5" t="s">
        <v>1</v>
      </c>
      <c r="I685" s="1" t="s">
        <v>46</v>
      </c>
      <c r="J685" s="3" t="s">
        <v>48</v>
      </c>
      <c r="K685" s="3" t="s">
        <v>52</v>
      </c>
      <c r="L685" s="7">
        <v>72.273325</v>
      </c>
      <c r="M685" s="7">
        <v>15.970889</v>
      </c>
      <c r="N685" s="7"/>
      <c r="O685" s="7">
        <v>2.9920149999999999</v>
      </c>
      <c r="P685" s="7">
        <v>0.980491</v>
      </c>
      <c r="Q685" s="7">
        <v>0.232488</v>
      </c>
      <c r="R685" s="7">
        <v>4.5992119999999996</v>
      </c>
      <c r="S685" s="7">
        <v>2.4259580000000001</v>
      </c>
      <c r="T685" s="7">
        <v>0.424543</v>
      </c>
      <c r="U685" s="7">
        <v>0.10108200000000001</v>
      </c>
      <c r="V685" s="7">
        <v>1.7</v>
      </c>
      <c r="W685" s="7">
        <v>100.62</v>
      </c>
      <c r="X685" s="7"/>
      <c r="Y685" s="7"/>
      <c r="Z685" s="7"/>
      <c r="AA685" s="7"/>
      <c r="AB685" s="7"/>
      <c r="AC685" s="8">
        <v>17</v>
      </c>
      <c r="AD685" s="9"/>
      <c r="AE685" s="7">
        <v>1.8</v>
      </c>
      <c r="AF685" s="9">
        <v>67</v>
      </c>
      <c r="AG685" s="8">
        <v>180</v>
      </c>
      <c r="AH685" s="9">
        <v>400</v>
      </c>
      <c r="AI685" s="9">
        <v>5</v>
      </c>
      <c r="AJ685" s="9">
        <v>140</v>
      </c>
      <c r="AK685" s="7">
        <v>3.3</v>
      </c>
      <c r="AL685" s="7">
        <v>0.5</v>
      </c>
      <c r="AM685" s="7">
        <v>5.4</v>
      </c>
      <c r="AN685" s="7">
        <v>1.3</v>
      </c>
      <c r="AO685" s="9">
        <v>5.3</v>
      </c>
      <c r="AP685" s="8">
        <v>41</v>
      </c>
      <c r="AQ685" s="8"/>
      <c r="AR685" s="8">
        <v>14</v>
      </c>
      <c r="AS685" s="8">
        <v>8</v>
      </c>
      <c r="AT685" s="7">
        <v>9</v>
      </c>
      <c r="AU685" s="8">
        <v>24</v>
      </c>
      <c r="AV685" s="7"/>
      <c r="AW685" s="8"/>
      <c r="AX685" s="7"/>
      <c r="AY685" s="7"/>
      <c r="AZ685" s="7"/>
      <c r="BA685" s="7"/>
      <c r="BB685" s="9">
        <v>12</v>
      </c>
      <c r="BC685" s="7">
        <v>22</v>
      </c>
      <c r="BD685" s="7">
        <v>41</v>
      </c>
      <c r="BE685" s="7"/>
      <c r="BF685" s="7">
        <v>19</v>
      </c>
      <c r="BG685" s="7">
        <v>3.3</v>
      </c>
      <c r="BH685" s="7">
        <v>0.8</v>
      </c>
      <c r="BI685" s="7"/>
      <c r="BJ685" s="7">
        <v>0.3</v>
      </c>
      <c r="BK685" s="7">
        <v>1</v>
      </c>
      <c r="BL685" s="7">
        <v>0.8</v>
      </c>
      <c r="BM685" s="7"/>
      <c r="BN685" s="7"/>
      <c r="BO685" s="7">
        <v>0.5</v>
      </c>
      <c r="BP685" s="7">
        <v>0.13</v>
      </c>
      <c r="BQ685" s="6" t="s">
        <v>29</v>
      </c>
      <c r="BR685" s="10">
        <v>1.8958333161579877</v>
      </c>
      <c r="BS685" s="10">
        <v>22.240194096239385</v>
      </c>
      <c r="BT685" s="10">
        <v>0.99119591589162959</v>
      </c>
      <c r="BU685" s="10">
        <v>73.06239890820865</v>
      </c>
      <c r="BV685" s="7">
        <v>0.10045915324985093</v>
      </c>
      <c r="BW685" s="11">
        <v>934.93638052157382</v>
      </c>
      <c r="BX685" s="7">
        <v>44</v>
      </c>
      <c r="BY685" s="7">
        <v>15</v>
      </c>
      <c r="BZ685" s="7">
        <f t="shared" si="61"/>
        <v>7.7358490566037741</v>
      </c>
      <c r="CA685" s="9">
        <v>29.890295144246831</v>
      </c>
      <c r="CB685" s="12">
        <v>0.99119591589162959</v>
      </c>
      <c r="CC685" s="7">
        <v>9</v>
      </c>
      <c r="CD685" s="7">
        <v>9</v>
      </c>
      <c r="CJ685" s="2">
        <v>0.99119591589162959</v>
      </c>
      <c r="CK685" s="12">
        <v>0.99119591589162959</v>
      </c>
      <c r="CL685" s="7">
        <v>2.9920149999999999</v>
      </c>
      <c r="CM685" s="7">
        <v>2.9920149999999999</v>
      </c>
      <c r="CS685" s="12">
        <v>0.99119591589162959</v>
      </c>
      <c r="CU685" s="7">
        <v>44</v>
      </c>
    </row>
    <row r="686" spans="1:99" x14ac:dyDescent="0.15">
      <c r="A686" s="3" t="s">
        <v>301</v>
      </c>
      <c r="B686" s="5" t="s">
        <v>47</v>
      </c>
      <c r="C686" s="6">
        <v>18</v>
      </c>
      <c r="D686" s="14">
        <v>565284.86178799998</v>
      </c>
      <c r="E686" s="14">
        <v>5513842.3013509996</v>
      </c>
      <c r="F686" s="2">
        <v>-74.093299999999999</v>
      </c>
      <c r="G686" s="2">
        <v>49.773499999999999</v>
      </c>
      <c r="H686" s="5" t="s">
        <v>1</v>
      </c>
      <c r="I686" s="1" t="s">
        <v>46</v>
      </c>
      <c r="J686" s="3" t="s">
        <v>15</v>
      </c>
      <c r="K686" s="3" t="s">
        <v>9</v>
      </c>
      <c r="L686" s="7">
        <v>73.925462999999993</v>
      </c>
      <c r="M686" s="7">
        <v>12.563687</v>
      </c>
      <c r="N686" s="7">
        <v>5.0577999999999998E-2</v>
      </c>
      <c r="O686" s="7">
        <v>4.6090419999999996</v>
      </c>
      <c r="P686" s="7">
        <v>0.98122200000000004</v>
      </c>
      <c r="Q686" s="7">
        <v>1.355502</v>
      </c>
      <c r="R686" s="7">
        <v>5.2399269999999998</v>
      </c>
      <c r="S686" s="7">
        <v>0.72833000000000003</v>
      </c>
      <c r="T686" s="7">
        <v>0.455206</v>
      </c>
      <c r="U686" s="7">
        <v>9.1040999999999997E-2</v>
      </c>
      <c r="V686" s="7">
        <v>1.34</v>
      </c>
      <c r="W686" s="7">
        <v>100.19633</v>
      </c>
      <c r="X686" s="7"/>
      <c r="Y686" s="7"/>
      <c r="Z686" s="7"/>
      <c r="AA686" s="7"/>
      <c r="AB686" s="7"/>
      <c r="AC686" s="8">
        <v>6</v>
      </c>
      <c r="AD686" s="9">
        <v>1.26</v>
      </c>
      <c r="AE686" s="7">
        <v>0.123</v>
      </c>
      <c r="AF686" s="9">
        <v>13.02</v>
      </c>
      <c r="AG686" s="8">
        <v>84.8</v>
      </c>
      <c r="AH686" s="9">
        <v>245.23</v>
      </c>
      <c r="AI686" s="9">
        <v>28.4</v>
      </c>
      <c r="AJ686" s="9">
        <v>367</v>
      </c>
      <c r="AK686" s="7">
        <v>10.7</v>
      </c>
      <c r="AL686" s="7">
        <v>1.76</v>
      </c>
      <c r="AM686" s="7">
        <v>5.87</v>
      </c>
      <c r="AN686" s="7">
        <v>1.2609999999999999</v>
      </c>
      <c r="AO686" s="9">
        <v>7.7</v>
      </c>
      <c r="AP686" s="8">
        <v>16.04</v>
      </c>
      <c r="AQ686" s="8">
        <v>9.15</v>
      </c>
      <c r="AR686" s="8">
        <v>5.74</v>
      </c>
      <c r="AS686" s="8">
        <v>5.03</v>
      </c>
      <c r="AT686" s="7">
        <v>3.54</v>
      </c>
      <c r="AU686" s="8">
        <v>47.53</v>
      </c>
      <c r="AV686" s="7">
        <v>2.1</v>
      </c>
      <c r="AW686" s="8"/>
      <c r="AX686" s="7"/>
      <c r="AY686" s="7"/>
      <c r="AZ686" s="7"/>
      <c r="BA686" s="7"/>
      <c r="BB686" s="9">
        <v>120</v>
      </c>
      <c r="BC686" s="7">
        <v>54.06</v>
      </c>
      <c r="BD686" s="7">
        <v>134.56</v>
      </c>
      <c r="BE686" s="7">
        <v>18.395</v>
      </c>
      <c r="BF686" s="7">
        <v>81.77</v>
      </c>
      <c r="BG686" s="7">
        <v>19.54</v>
      </c>
      <c r="BH686" s="7">
        <v>2.5179999999999998</v>
      </c>
      <c r="BI686" s="7">
        <v>20</v>
      </c>
      <c r="BJ686" s="7">
        <v>3.41</v>
      </c>
      <c r="BK686" s="7">
        <v>20</v>
      </c>
      <c r="BL686" s="7">
        <v>4.55</v>
      </c>
      <c r="BM686" s="7">
        <v>13.548</v>
      </c>
      <c r="BN686" s="7">
        <v>2.0089999999999999</v>
      </c>
      <c r="BO686" s="7">
        <v>13.06</v>
      </c>
      <c r="BP686" s="7">
        <v>1.9530000000000001</v>
      </c>
      <c r="BQ686" s="6" t="s">
        <v>55</v>
      </c>
      <c r="BR686" s="10">
        <v>7.1944407068224558</v>
      </c>
      <c r="BS686" s="10">
        <v>54.685420751508779</v>
      </c>
      <c r="BT686" s="10">
        <v>0.99257376841725775</v>
      </c>
      <c r="BU686" s="10">
        <v>74.780707517667295</v>
      </c>
      <c r="BV686" s="7">
        <v>9.0862609438888617E-2</v>
      </c>
      <c r="BW686" s="11">
        <v>941.02518211833524</v>
      </c>
      <c r="BX686" s="7">
        <v>4.1393568147013786</v>
      </c>
      <c r="BY686" s="7">
        <v>0.70666666666666667</v>
      </c>
      <c r="BZ686" s="7">
        <f t="shared" si="61"/>
        <v>2.0831168831168831</v>
      </c>
      <c r="CA686" s="9">
        <v>2.8119681113357644</v>
      </c>
      <c r="CB686" s="12">
        <v>0.99257376841725775</v>
      </c>
      <c r="CC686" s="7">
        <v>3.54</v>
      </c>
      <c r="CD686" s="7">
        <v>3.54</v>
      </c>
      <c r="CJ686" s="2">
        <v>0.99257376841725775</v>
      </c>
      <c r="CK686" s="12">
        <v>0.99257376841725775</v>
      </c>
      <c r="CL686" s="7">
        <v>4.6090419999999996</v>
      </c>
      <c r="CM686" s="7">
        <v>4.6090419999999996</v>
      </c>
      <c r="CS686" s="12"/>
      <c r="CU686" s="7"/>
    </row>
    <row r="687" spans="1:99" x14ac:dyDescent="0.15">
      <c r="B687" s="5" t="s">
        <v>67</v>
      </c>
      <c r="C687" s="6">
        <v>18</v>
      </c>
      <c r="D687" s="14">
        <v>464890</v>
      </c>
      <c r="E687" s="14">
        <v>5401875</v>
      </c>
      <c r="F687" s="2">
        <v>-75.477816000000004</v>
      </c>
      <c r="G687" s="2">
        <v>48.768889999999999</v>
      </c>
      <c r="H687" s="5" t="s">
        <v>1</v>
      </c>
      <c r="I687" s="1" t="s">
        <v>46</v>
      </c>
      <c r="J687" s="3" t="s">
        <v>48</v>
      </c>
      <c r="K687" s="3" t="s">
        <v>52</v>
      </c>
      <c r="L687" s="7">
        <v>70.676464999999993</v>
      </c>
      <c r="M687" s="7">
        <v>15.019126</v>
      </c>
      <c r="N687" s="7">
        <v>3.0199E-2</v>
      </c>
      <c r="O687" s="7">
        <v>3.7145160000000002</v>
      </c>
      <c r="P687" s="7">
        <v>0.98651100000000003</v>
      </c>
      <c r="Q687" s="7">
        <v>3.7950469999999998</v>
      </c>
      <c r="R687" s="7">
        <v>4.3487010000000001</v>
      </c>
      <c r="S687" s="7">
        <v>0.97644500000000001</v>
      </c>
      <c r="T687" s="7">
        <v>0.36239199999999999</v>
      </c>
      <c r="U687" s="7">
        <v>9.0597999999999998E-2</v>
      </c>
      <c r="V687" s="7">
        <v>0.8</v>
      </c>
      <c r="W687" s="7">
        <v>100.14</v>
      </c>
      <c r="X687" s="7">
        <v>0.01</v>
      </c>
      <c r="Y687" s="7">
        <v>0.11</v>
      </c>
      <c r="Z687" s="7"/>
      <c r="AA687" s="7"/>
      <c r="AB687" s="7"/>
      <c r="AC687" s="8"/>
      <c r="AD687" s="9"/>
      <c r="AE687" s="7">
        <v>1.3</v>
      </c>
      <c r="AF687" s="9">
        <v>32.1</v>
      </c>
      <c r="AG687" s="8">
        <v>355.1</v>
      </c>
      <c r="AH687" s="9">
        <v>382</v>
      </c>
      <c r="AI687" s="9">
        <v>2.4</v>
      </c>
      <c r="AJ687" s="9">
        <v>133.69999999999999</v>
      </c>
      <c r="AK687" s="7">
        <v>3.8</v>
      </c>
      <c r="AL687" s="7">
        <v>0.2</v>
      </c>
      <c r="AM687" s="7">
        <v>2.6</v>
      </c>
      <c r="AN687" s="7">
        <v>0.7</v>
      </c>
      <c r="AO687" s="9">
        <v>2</v>
      </c>
      <c r="AP687" s="8">
        <v>31</v>
      </c>
      <c r="AQ687" s="8"/>
      <c r="AR687" s="8">
        <v>6.7</v>
      </c>
      <c r="AS687" s="8">
        <v>5.9</v>
      </c>
      <c r="AT687" s="7">
        <v>3.5</v>
      </c>
      <c r="AU687" s="8">
        <v>45</v>
      </c>
      <c r="AV687" s="7">
        <v>1.5</v>
      </c>
      <c r="AW687" s="8"/>
      <c r="AX687" s="7"/>
      <c r="AY687" s="7">
        <v>0.7</v>
      </c>
      <c r="AZ687" s="7"/>
      <c r="BA687" s="7"/>
      <c r="BB687" s="9">
        <v>2.4</v>
      </c>
      <c r="BC687" s="7">
        <v>14.8</v>
      </c>
      <c r="BD687" s="7">
        <v>22.2</v>
      </c>
      <c r="BE687" s="7">
        <v>1.9</v>
      </c>
      <c r="BF687" s="7">
        <v>5.6</v>
      </c>
      <c r="BG687" s="7">
        <v>0.7</v>
      </c>
      <c r="BH687" s="7">
        <v>0.61</v>
      </c>
      <c r="BI687" s="7">
        <v>0.35</v>
      </c>
      <c r="BJ687" s="7">
        <v>0.06</v>
      </c>
      <c r="BK687" s="7">
        <v>0.38</v>
      </c>
      <c r="BL687" s="7">
        <v>7.0000000000000007E-2</v>
      </c>
      <c r="BM687" s="7">
        <v>0.23</v>
      </c>
      <c r="BN687" s="7"/>
      <c r="BO687" s="7">
        <v>0.38</v>
      </c>
      <c r="BP687" s="7">
        <v>7.0000000000000007E-2</v>
      </c>
      <c r="BQ687" s="6" t="s">
        <v>29</v>
      </c>
      <c r="BR687" s="10">
        <v>4.4536056818356382</v>
      </c>
      <c r="BS687" s="10">
        <v>14.898328971209985</v>
      </c>
      <c r="BT687" s="10">
        <v>0.99306523052144147</v>
      </c>
      <c r="BU687" s="10">
        <v>71.146028790014086</v>
      </c>
      <c r="BV687" s="7">
        <v>9.0471340123826641E-2</v>
      </c>
      <c r="BW687" s="11">
        <v>905.8172594541594</v>
      </c>
      <c r="BX687" s="7">
        <v>38.94736842105263</v>
      </c>
      <c r="BY687" s="7">
        <v>147.95833333333334</v>
      </c>
      <c r="BZ687" s="7">
        <f t="shared" si="61"/>
        <v>15.5</v>
      </c>
      <c r="CA687" s="9">
        <v>26.457916754476859</v>
      </c>
      <c r="CB687" s="12">
        <v>0.99306523052144147</v>
      </c>
      <c r="CC687" s="7">
        <v>3.5</v>
      </c>
      <c r="CD687" s="7">
        <v>3.5</v>
      </c>
      <c r="CJ687" s="2">
        <v>0.99306523052144147</v>
      </c>
      <c r="CK687" s="12">
        <v>0.99306523052144147</v>
      </c>
      <c r="CL687" s="7">
        <v>3.7145160000000002</v>
      </c>
      <c r="CM687" s="7">
        <v>3.7145160000000002</v>
      </c>
      <c r="CS687" s="12">
        <v>0.99306523052144147</v>
      </c>
      <c r="CU687" s="7">
        <v>38.94736842105263</v>
      </c>
    </row>
    <row r="688" spans="1:99" x14ac:dyDescent="0.15">
      <c r="B688" s="5" t="s">
        <v>47</v>
      </c>
      <c r="C688" s="6">
        <v>17</v>
      </c>
      <c r="D688" s="14">
        <v>640372</v>
      </c>
      <c r="E688" s="14">
        <v>5358553</v>
      </c>
      <c r="F688" s="2">
        <v>-79.104794999999996</v>
      </c>
      <c r="G688" s="2">
        <v>48.364530999999999</v>
      </c>
      <c r="H688" s="5" t="s">
        <v>1</v>
      </c>
      <c r="I688" s="1" t="s">
        <v>46</v>
      </c>
      <c r="J688" s="3" t="s">
        <v>15</v>
      </c>
      <c r="K688" s="3" t="s">
        <v>9</v>
      </c>
      <c r="L688" s="7">
        <v>74.690426000000002</v>
      </c>
      <c r="M688" s="7">
        <v>11.678243999999999</v>
      </c>
      <c r="N688" s="7">
        <v>0.13087699999999999</v>
      </c>
      <c r="O688" s="7">
        <v>5.738448</v>
      </c>
      <c r="P688" s="7">
        <v>0.98660999999999999</v>
      </c>
      <c r="Q688" s="7">
        <v>1.06715</v>
      </c>
      <c r="R688" s="7">
        <v>4.5202859999999996</v>
      </c>
      <c r="S688" s="7">
        <v>0.73492400000000002</v>
      </c>
      <c r="T688" s="7">
        <v>0.38256299999999999</v>
      </c>
      <c r="U688" s="7">
        <v>7.0472000000000007E-2</v>
      </c>
      <c r="V688" s="7">
        <v>1.29</v>
      </c>
      <c r="W688" s="7">
        <v>100.62</v>
      </c>
      <c r="X688" s="7">
        <v>0.01</v>
      </c>
      <c r="Y688" s="7">
        <v>0.15</v>
      </c>
      <c r="Z688" s="7"/>
      <c r="AA688" s="7"/>
      <c r="AB688" s="7"/>
      <c r="AC688" s="8">
        <v>8</v>
      </c>
      <c r="AD688" s="9">
        <v>2</v>
      </c>
      <c r="AE688" s="7"/>
      <c r="AF688" s="9">
        <v>7</v>
      </c>
      <c r="AG688" s="8">
        <v>39</v>
      </c>
      <c r="AH688" s="9">
        <v>97</v>
      </c>
      <c r="AI688" s="9">
        <v>18</v>
      </c>
      <c r="AJ688" s="9">
        <v>300</v>
      </c>
      <c r="AK688" s="7">
        <v>7.2</v>
      </c>
      <c r="AL688" s="7">
        <v>1.5</v>
      </c>
      <c r="AM688" s="7">
        <v>2.4</v>
      </c>
      <c r="AN688" s="7"/>
      <c r="AO688" s="9">
        <v>16</v>
      </c>
      <c r="AP688" s="8">
        <v>2</v>
      </c>
      <c r="AQ688" s="8"/>
      <c r="AR688" s="8">
        <v>1</v>
      </c>
      <c r="AS688" s="8">
        <v>2</v>
      </c>
      <c r="AT688" s="7">
        <v>12</v>
      </c>
      <c r="AU688" s="8">
        <v>105</v>
      </c>
      <c r="AV688" s="7">
        <v>12</v>
      </c>
      <c r="AW688" s="8"/>
      <c r="AX688" s="7"/>
      <c r="AY688" s="7"/>
      <c r="AZ688" s="7"/>
      <c r="BA688" s="7"/>
      <c r="BB688" s="9">
        <v>60</v>
      </c>
      <c r="BC688" s="7">
        <v>20</v>
      </c>
      <c r="BD688" s="7">
        <v>55</v>
      </c>
      <c r="BE688" s="7">
        <v>2</v>
      </c>
      <c r="BF688" s="7">
        <v>30</v>
      </c>
      <c r="BG688" s="7">
        <v>8</v>
      </c>
      <c r="BH688" s="7">
        <v>1.4</v>
      </c>
      <c r="BI688" s="7"/>
      <c r="BJ688" s="7">
        <v>1.6</v>
      </c>
      <c r="BK688" s="7">
        <v>11</v>
      </c>
      <c r="BL688" s="7">
        <v>2.7</v>
      </c>
      <c r="BM688" s="7"/>
      <c r="BN688" s="7">
        <v>1.4</v>
      </c>
      <c r="BO688" s="7">
        <v>7.1</v>
      </c>
      <c r="BP688" s="7">
        <v>1.1000000000000001</v>
      </c>
      <c r="BQ688" s="6" t="s">
        <v>29</v>
      </c>
      <c r="BR688" s="10">
        <v>6.1506849687858871</v>
      </c>
      <c r="BS688" s="10">
        <v>20.134903855834089</v>
      </c>
      <c r="BT688" s="10">
        <v>0.99326487466022351</v>
      </c>
      <c r="BU688" s="10">
        <v>75.194227323064538</v>
      </c>
      <c r="BV688" s="7">
        <v>7.003776585171935E-2</v>
      </c>
      <c r="BW688" s="11">
        <v>919.69401502211338</v>
      </c>
      <c r="BX688" s="7">
        <v>2.8169014084507045</v>
      </c>
      <c r="BY688" s="7">
        <v>0.65</v>
      </c>
      <c r="BZ688" s="7">
        <f t="shared" si="61"/>
        <v>0.125</v>
      </c>
      <c r="CA688" s="9">
        <v>1.9135912384280942</v>
      </c>
      <c r="CB688" s="12">
        <v>0.99326487466022351</v>
      </c>
      <c r="CC688" s="7">
        <v>12</v>
      </c>
      <c r="CD688" s="7">
        <v>12</v>
      </c>
      <c r="CJ688" s="2">
        <v>0.99326487466022351</v>
      </c>
      <c r="CK688" s="12">
        <v>0.99326487466022351</v>
      </c>
      <c r="CL688" s="7">
        <v>5.738448</v>
      </c>
      <c r="CM688" s="7">
        <v>5.738448</v>
      </c>
      <c r="CS688" s="12"/>
      <c r="CU688" s="7"/>
    </row>
    <row r="689" spans="1:103" x14ac:dyDescent="0.15">
      <c r="B689" s="5" t="s">
        <v>47</v>
      </c>
      <c r="C689" s="6">
        <v>17</v>
      </c>
      <c r="D689" s="14">
        <v>617274</v>
      </c>
      <c r="E689" s="14">
        <v>5355452</v>
      </c>
      <c r="F689" s="2">
        <v>-79.417376000000004</v>
      </c>
      <c r="G689" s="2">
        <v>48.341357000000002</v>
      </c>
      <c r="H689" s="5" t="s">
        <v>1</v>
      </c>
      <c r="I689" s="1" t="s">
        <v>46</v>
      </c>
      <c r="J689" s="3" t="s">
        <v>48</v>
      </c>
      <c r="K689" s="3" t="s">
        <v>52</v>
      </c>
      <c r="L689" s="7">
        <v>62.464759999999998</v>
      </c>
      <c r="M689" s="7">
        <v>20.358436999999999</v>
      </c>
      <c r="N689" s="7">
        <v>3.0204999999999999E-2</v>
      </c>
      <c r="O689" s="7">
        <v>2.617801</v>
      </c>
      <c r="P689" s="7">
        <v>0.98670999999999998</v>
      </c>
      <c r="Q689" s="7">
        <v>1.6915020000000001</v>
      </c>
      <c r="R689" s="7">
        <v>9.6355219999999999</v>
      </c>
      <c r="S689" s="7">
        <v>1.8425290000000001</v>
      </c>
      <c r="T689" s="7">
        <v>0.30205399999999999</v>
      </c>
      <c r="U689" s="7">
        <v>7.0479E-2</v>
      </c>
      <c r="V689" s="7">
        <v>1.1200000000000001</v>
      </c>
      <c r="W689" s="7">
        <v>100.44</v>
      </c>
      <c r="X689" s="7">
        <v>0.01</v>
      </c>
      <c r="Y689" s="7">
        <v>0.22</v>
      </c>
      <c r="Z689" s="7"/>
      <c r="AA689" s="7"/>
      <c r="AB689" s="7">
        <v>1.06</v>
      </c>
      <c r="AC689" s="8">
        <v>19</v>
      </c>
      <c r="AD689" s="9">
        <v>2</v>
      </c>
      <c r="AE689" s="7">
        <v>0.2</v>
      </c>
      <c r="AF689" s="9">
        <v>20.2</v>
      </c>
      <c r="AG689" s="8">
        <v>1240.2</v>
      </c>
      <c r="AH689" s="9">
        <v>672</v>
      </c>
      <c r="AI689" s="9">
        <v>13.5</v>
      </c>
      <c r="AJ689" s="9">
        <v>278</v>
      </c>
      <c r="AK689" s="7">
        <v>8.6999999999999993</v>
      </c>
      <c r="AL689" s="7">
        <v>2</v>
      </c>
      <c r="AM689" s="7">
        <v>9.6</v>
      </c>
      <c r="AN689" s="7">
        <v>1.6</v>
      </c>
      <c r="AO689" s="9">
        <v>3</v>
      </c>
      <c r="AP689" s="8">
        <v>69</v>
      </c>
      <c r="AQ689" s="8"/>
      <c r="AR689" s="8">
        <v>8.5</v>
      </c>
      <c r="AS689" s="8">
        <v>79.5</v>
      </c>
      <c r="AT689" s="7">
        <v>5.9</v>
      </c>
      <c r="AU689" s="8">
        <v>26</v>
      </c>
      <c r="AV689" s="7">
        <v>3.4</v>
      </c>
      <c r="AW689" s="8"/>
      <c r="AX689" s="7"/>
      <c r="AY689" s="7">
        <v>1.9</v>
      </c>
      <c r="AZ689" s="7"/>
      <c r="BA689" s="7"/>
      <c r="BB689" s="9">
        <v>47.9</v>
      </c>
      <c r="BC689" s="7">
        <v>13.1</v>
      </c>
      <c r="BD689" s="7">
        <v>41.5</v>
      </c>
      <c r="BE689" s="7">
        <v>6.64</v>
      </c>
      <c r="BF689" s="7">
        <v>30.2</v>
      </c>
      <c r="BG689" s="7">
        <v>7.4</v>
      </c>
      <c r="BH689" s="7">
        <v>1.79</v>
      </c>
      <c r="BI689" s="7">
        <v>7.45</v>
      </c>
      <c r="BJ689" s="7">
        <v>1.32</v>
      </c>
      <c r="BK689" s="7">
        <v>8.02</v>
      </c>
      <c r="BL689" s="7">
        <v>1.62</v>
      </c>
      <c r="BM689" s="7">
        <v>4.9800000000000004</v>
      </c>
      <c r="BN689" s="7">
        <v>0.78</v>
      </c>
      <c r="BO689" s="7">
        <v>5.37</v>
      </c>
      <c r="BP689" s="7">
        <v>0.81</v>
      </c>
      <c r="BQ689" s="6" t="s">
        <v>29</v>
      </c>
      <c r="BR689" s="10">
        <v>5.229509006371134</v>
      </c>
      <c r="BS689" s="10">
        <v>13.189689891260572</v>
      </c>
      <c r="BT689" s="10">
        <v>0.9934655658477648</v>
      </c>
      <c r="BU689" s="10">
        <v>62.892428513894487</v>
      </c>
      <c r="BV689" s="7">
        <v>7.0170250896057357E-2</v>
      </c>
      <c r="BW689" s="11">
        <v>791.13281393461614</v>
      </c>
      <c r="BX689" s="7">
        <v>2.4394785847299811</v>
      </c>
      <c r="BY689" s="7">
        <v>25.891440501043842</v>
      </c>
      <c r="BZ689" s="7">
        <f t="shared" si="61"/>
        <v>23</v>
      </c>
      <c r="CA689" s="9">
        <v>1.6571985203556518</v>
      </c>
      <c r="CB689" s="12">
        <v>0.9934655658477648</v>
      </c>
      <c r="CC689" s="7">
        <v>5.9</v>
      </c>
      <c r="CD689" s="7">
        <v>5.9</v>
      </c>
      <c r="CJ689" s="2">
        <v>0.9934655658477648</v>
      </c>
      <c r="CK689" s="12">
        <v>0.9934655658477648</v>
      </c>
      <c r="CL689" s="7">
        <v>2.617801</v>
      </c>
      <c r="CM689" s="7">
        <v>2.617801</v>
      </c>
      <c r="CS689" s="12">
        <v>0.9934655658477648</v>
      </c>
      <c r="CU689" s="7">
        <v>2.4394785847299811</v>
      </c>
    </row>
    <row r="690" spans="1:103" x14ac:dyDescent="0.15">
      <c r="B690" s="5" t="s">
        <v>67</v>
      </c>
      <c r="C690" s="6">
        <v>18</v>
      </c>
      <c r="D690" s="14">
        <v>371654</v>
      </c>
      <c r="E690" s="14">
        <v>5427304</v>
      </c>
      <c r="F690" s="2">
        <v>-76.754260000000002</v>
      </c>
      <c r="G690" s="2">
        <v>48.985295999999998</v>
      </c>
      <c r="H690" s="5" t="s">
        <v>1</v>
      </c>
      <c r="I690" s="1" t="s">
        <v>46</v>
      </c>
      <c r="J690" s="3" t="s">
        <v>48</v>
      </c>
      <c r="K690" s="3" t="s">
        <v>52</v>
      </c>
      <c r="L690" s="7">
        <v>68.700158999999999</v>
      </c>
      <c r="M690" s="7">
        <v>16.377592</v>
      </c>
      <c r="N690" s="7">
        <v>5.9809000000000001E-2</v>
      </c>
      <c r="O690" s="7">
        <v>3.8177829999999999</v>
      </c>
      <c r="P690" s="7">
        <v>0.99680999999999997</v>
      </c>
      <c r="Q690" s="7">
        <v>3.6084529999999999</v>
      </c>
      <c r="R690" s="7">
        <v>4.8544660000000004</v>
      </c>
      <c r="S690" s="7">
        <v>1.1563000000000001</v>
      </c>
      <c r="T690" s="7">
        <v>0.358852</v>
      </c>
      <c r="U690" s="7">
        <v>6.9777000000000006E-2</v>
      </c>
      <c r="V690" s="7">
        <v>0.55000000000000004</v>
      </c>
      <c r="W690" s="7">
        <v>100.87</v>
      </c>
      <c r="X690" s="7">
        <v>0.02</v>
      </c>
      <c r="Y690" s="7"/>
      <c r="Z690" s="7"/>
      <c r="AA690" s="7"/>
      <c r="AB690" s="7"/>
      <c r="AC690" s="8"/>
      <c r="AD690" s="9"/>
      <c r="AE690" s="7">
        <v>1.6</v>
      </c>
      <c r="AF690" s="9">
        <v>38</v>
      </c>
      <c r="AG690" s="8">
        <v>419</v>
      </c>
      <c r="AH690" s="9">
        <v>440</v>
      </c>
      <c r="AI690" s="9">
        <v>1.1000000000000001</v>
      </c>
      <c r="AJ690" s="9">
        <v>80</v>
      </c>
      <c r="AK690" s="7">
        <v>2.2000000000000002</v>
      </c>
      <c r="AL690" s="7">
        <v>0.15</v>
      </c>
      <c r="AM690" s="7">
        <v>0.93</v>
      </c>
      <c r="AN690" s="7">
        <v>0.21</v>
      </c>
      <c r="AO690" s="9">
        <v>4.5999999999999996</v>
      </c>
      <c r="AP690" s="8">
        <v>41</v>
      </c>
      <c r="AQ690" s="8">
        <v>19</v>
      </c>
      <c r="AR690" s="8">
        <v>7</v>
      </c>
      <c r="AS690" s="8">
        <v>7</v>
      </c>
      <c r="AT690" s="7">
        <v>3</v>
      </c>
      <c r="AU690" s="8">
        <v>53</v>
      </c>
      <c r="AV690" s="7">
        <v>4</v>
      </c>
      <c r="AW690" s="8">
        <v>1.1000000000000001</v>
      </c>
      <c r="AX690" s="7"/>
      <c r="AY690" s="7"/>
      <c r="AZ690" s="7"/>
      <c r="BA690" s="7"/>
      <c r="BB690" s="9">
        <v>5.6</v>
      </c>
      <c r="BC690" s="7">
        <v>5.52</v>
      </c>
      <c r="BD690" s="7">
        <v>10.7</v>
      </c>
      <c r="BE690" s="7">
        <v>1.29</v>
      </c>
      <c r="BF690" s="7">
        <v>5.08</v>
      </c>
      <c r="BG690" s="7">
        <v>1.17</v>
      </c>
      <c r="BH690" s="7">
        <v>0.41699999999999998</v>
      </c>
      <c r="BI690" s="7">
        <v>1.1200000000000001</v>
      </c>
      <c r="BJ690" s="7">
        <v>0.2</v>
      </c>
      <c r="BK690" s="7">
        <v>1.05</v>
      </c>
      <c r="BL690" s="7">
        <v>0.2</v>
      </c>
      <c r="BM690" s="7">
        <v>0.56000000000000005</v>
      </c>
      <c r="BN690" s="7">
        <v>8.5999999999999993E-2</v>
      </c>
      <c r="BO690" s="7">
        <v>0.55000000000000004</v>
      </c>
      <c r="BP690" s="7">
        <v>7.8E-2</v>
      </c>
      <c r="BQ690" s="6" t="s">
        <v>29</v>
      </c>
      <c r="BR690" s="10">
        <v>4.1982755340309605</v>
      </c>
      <c r="BS690" s="10">
        <v>5.5023923444976068</v>
      </c>
      <c r="BT690" s="10">
        <v>0.9936303827751195</v>
      </c>
      <c r="BU690" s="10">
        <v>68.4810197368421</v>
      </c>
      <c r="BV690" s="7">
        <v>6.9175175969069094E-2</v>
      </c>
      <c r="BW690" s="11">
        <v>852.38552931833658</v>
      </c>
      <c r="BX690" s="7">
        <v>10.036363636363635</v>
      </c>
      <c r="BY690" s="7">
        <v>74.821428571428569</v>
      </c>
      <c r="BZ690" s="7">
        <f t="shared" si="61"/>
        <v>8.913043478260871</v>
      </c>
      <c r="CA690" s="9">
        <v>6.8179516196794419</v>
      </c>
      <c r="CB690" s="12">
        <v>0.9936303827751195</v>
      </c>
      <c r="CC690" s="7">
        <v>3</v>
      </c>
      <c r="CD690" s="7">
        <v>3</v>
      </c>
      <c r="CJ690" s="2">
        <v>0.9936303827751195</v>
      </c>
      <c r="CK690" s="12">
        <v>0.9936303827751195</v>
      </c>
      <c r="CL690" s="7">
        <v>3.8177829999999999</v>
      </c>
      <c r="CM690" s="7">
        <v>3.8177829999999999</v>
      </c>
      <c r="CS690" s="12">
        <v>0.9936303827751195</v>
      </c>
      <c r="CU690" s="7">
        <v>10.036363636363635</v>
      </c>
    </row>
    <row r="691" spans="1:103" x14ac:dyDescent="0.15">
      <c r="B691" s="5" t="s">
        <v>57</v>
      </c>
      <c r="C691" s="6">
        <v>18</v>
      </c>
      <c r="D691" s="14">
        <v>546504</v>
      </c>
      <c r="E691" s="14">
        <v>5506820</v>
      </c>
      <c r="F691" s="2">
        <v>-74.354951999999997</v>
      </c>
      <c r="G691" s="2">
        <v>49.712090000000003</v>
      </c>
      <c r="H691" s="5" t="s">
        <v>1</v>
      </c>
      <c r="I691" s="1" t="s">
        <v>46</v>
      </c>
      <c r="J691" s="3" t="s">
        <v>48</v>
      </c>
      <c r="K691" s="3" t="s">
        <v>52</v>
      </c>
      <c r="L691" s="7">
        <v>71.432955000000007</v>
      </c>
      <c r="M691" s="7">
        <v>16.231973</v>
      </c>
      <c r="N691" s="7">
        <v>3.0683999999999999E-2</v>
      </c>
      <c r="O691" s="7">
        <v>3.3138999999999998</v>
      </c>
      <c r="P691" s="7">
        <v>0.97166799999999998</v>
      </c>
      <c r="Q691" s="7">
        <v>0.71596599999999999</v>
      </c>
      <c r="R691" s="7">
        <v>4.6026389999999999</v>
      </c>
      <c r="S691" s="7">
        <v>2.4036</v>
      </c>
      <c r="T691" s="7">
        <v>0.21479000000000001</v>
      </c>
      <c r="U691" s="7">
        <v>8.1824999999999995E-2</v>
      </c>
      <c r="V691" s="7">
        <v>2</v>
      </c>
      <c r="W691" s="7">
        <v>99.77</v>
      </c>
      <c r="X691" s="7">
        <v>0.05</v>
      </c>
      <c r="Y691" s="7">
        <v>0.26</v>
      </c>
      <c r="Z691" s="7"/>
      <c r="AA691" s="7"/>
      <c r="AB691" s="7"/>
      <c r="AC691" s="8"/>
      <c r="AD691" s="9"/>
      <c r="AE691" s="7">
        <v>1</v>
      </c>
      <c r="AF691" s="9">
        <v>60.9</v>
      </c>
      <c r="AG691" s="8">
        <v>210.7</v>
      </c>
      <c r="AH691" s="9">
        <v>518</v>
      </c>
      <c r="AI691" s="9">
        <v>4</v>
      </c>
      <c r="AJ691" s="9">
        <v>71.099999999999994</v>
      </c>
      <c r="AK691" s="7">
        <v>1.9</v>
      </c>
      <c r="AL691" s="7">
        <v>0.3</v>
      </c>
      <c r="AM691" s="7">
        <v>3.6</v>
      </c>
      <c r="AN691" s="7">
        <v>0.5</v>
      </c>
      <c r="AO691" s="9">
        <v>2</v>
      </c>
      <c r="AP691" s="8">
        <v>26</v>
      </c>
      <c r="AQ691" s="8"/>
      <c r="AR691" s="8">
        <v>12.6</v>
      </c>
      <c r="AS691" s="8">
        <v>4.8</v>
      </c>
      <c r="AT691" s="7">
        <v>3.8</v>
      </c>
      <c r="AU691" s="8">
        <v>16</v>
      </c>
      <c r="AV691" s="7">
        <v>0.9</v>
      </c>
      <c r="AW691" s="8"/>
      <c r="AX691" s="7"/>
      <c r="AY691" s="7"/>
      <c r="AZ691" s="7"/>
      <c r="BA691" s="7"/>
      <c r="BB691" s="9">
        <v>3.1</v>
      </c>
      <c r="BC691" s="7">
        <v>25</v>
      </c>
      <c r="BD691" s="7">
        <v>41.3</v>
      </c>
      <c r="BE691" s="7">
        <v>4.33</v>
      </c>
      <c r="BF691" s="7">
        <v>15.4</v>
      </c>
      <c r="BG691" s="7">
        <v>1.8</v>
      </c>
      <c r="BH691" s="7">
        <v>0.39</v>
      </c>
      <c r="BI691" s="7">
        <v>0.84</v>
      </c>
      <c r="BJ691" s="7">
        <v>0.13</v>
      </c>
      <c r="BK691" s="7">
        <v>0.51</v>
      </c>
      <c r="BL691" s="7">
        <v>0.1</v>
      </c>
      <c r="BM691" s="7">
        <v>0.22</v>
      </c>
      <c r="BN691" s="7"/>
      <c r="BO691" s="7">
        <v>0.32</v>
      </c>
      <c r="BP691" s="7">
        <v>0.04</v>
      </c>
      <c r="BQ691" s="6" t="s">
        <v>29</v>
      </c>
      <c r="BR691" s="10">
        <v>1.9148939091362955</v>
      </c>
      <c r="BS691" s="10">
        <v>25.570215812621459</v>
      </c>
      <c r="BT691" s="10">
        <v>0.99383041832873065</v>
      </c>
      <c r="BU691" s="10">
        <v>73.062243019331092</v>
      </c>
      <c r="BV691" s="7">
        <v>8.2013631352109845E-2</v>
      </c>
      <c r="BW691" s="11">
        <v>914.83946344810636</v>
      </c>
      <c r="BX691" s="7">
        <v>78.125</v>
      </c>
      <c r="BY691" s="7">
        <v>67.967741935483872</v>
      </c>
      <c r="BZ691" s="7">
        <f t="shared" si="61"/>
        <v>13</v>
      </c>
      <c r="CA691" s="9">
        <v>53.072257003279169</v>
      </c>
      <c r="CB691" s="12">
        <v>0.99383041832873065</v>
      </c>
      <c r="CC691" s="7">
        <v>3.8</v>
      </c>
      <c r="CD691" s="7">
        <v>3.8</v>
      </c>
      <c r="CJ691" s="2">
        <v>0.99383041832873065</v>
      </c>
      <c r="CK691" s="12">
        <v>0.99383041832873065</v>
      </c>
      <c r="CL691" s="7">
        <v>3.3138999999999998</v>
      </c>
      <c r="CM691" s="7">
        <v>3.3138999999999998</v>
      </c>
      <c r="CS691" s="12">
        <v>0.99383041832873065</v>
      </c>
      <c r="CU691" s="7">
        <v>78.125</v>
      </c>
    </row>
    <row r="692" spans="1:103" x14ac:dyDescent="0.15">
      <c r="B692" s="5" t="s">
        <v>67</v>
      </c>
      <c r="C692" s="6">
        <v>18</v>
      </c>
      <c r="D692" s="14">
        <v>526470</v>
      </c>
      <c r="E692" s="14">
        <v>5490578</v>
      </c>
      <c r="F692" s="2">
        <v>-74.633927999999997</v>
      </c>
      <c r="G692" s="2">
        <v>49.567216000000002</v>
      </c>
      <c r="H692" s="5" t="s">
        <v>1</v>
      </c>
      <c r="I692" s="1" t="s">
        <v>46</v>
      </c>
      <c r="J692" s="3" t="s">
        <v>48</v>
      </c>
      <c r="K692" s="3" t="s">
        <v>52</v>
      </c>
      <c r="L692" s="7">
        <v>70.250024999999994</v>
      </c>
      <c r="M692" s="7">
        <v>15.892296999999999</v>
      </c>
      <c r="N692" s="7">
        <v>3.0367000000000002E-2</v>
      </c>
      <c r="O692" s="7">
        <v>2.2471909999999999</v>
      </c>
      <c r="P692" s="7">
        <v>0.981881</v>
      </c>
      <c r="Q692" s="7">
        <v>2.6217229999999998</v>
      </c>
      <c r="R692" s="7">
        <v>5.2029560000000004</v>
      </c>
      <c r="S692" s="7">
        <v>2.3585379999999998</v>
      </c>
      <c r="T692" s="7">
        <v>0.31379699999999999</v>
      </c>
      <c r="U692" s="7">
        <v>0.101225</v>
      </c>
      <c r="V692" s="7">
        <v>0.97</v>
      </c>
      <c r="W692" s="7">
        <v>99.76</v>
      </c>
      <c r="X692" s="7">
        <v>0.03</v>
      </c>
      <c r="Y692" s="7"/>
      <c r="Z692" s="7"/>
      <c r="AA692" s="7"/>
      <c r="AB692" s="7"/>
      <c r="AC692" s="8">
        <v>12</v>
      </c>
      <c r="AD692" s="9">
        <v>1</v>
      </c>
      <c r="AE692" s="7">
        <v>1.2</v>
      </c>
      <c r="AF692" s="9">
        <v>51</v>
      </c>
      <c r="AG692" s="8">
        <v>603</v>
      </c>
      <c r="AH692" s="9">
        <v>691</v>
      </c>
      <c r="AI692" s="9">
        <v>3.2</v>
      </c>
      <c r="AJ692" s="9">
        <v>117</v>
      </c>
      <c r="AK692" s="7">
        <v>2.7</v>
      </c>
      <c r="AL692" s="7">
        <v>0.26</v>
      </c>
      <c r="AM692" s="7">
        <v>3.52</v>
      </c>
      <c r="AN692" s="7">
        <v>1.0900000000000001</v>
      </c>
      <c r="AO692" s="9">
        <v>3.4</v>
      </c>
      <c r="AP692" s="8">
        <v>32</v>
      </c>
      <c r="AQ692" s="8">
        <v>11</v>
      </c>
      <c r="AR692" s="8">
        <v>8</v>
      </c>
      <c r="AS692" s="8">
        <v>5</v>
      </c>
      <c r="AT692" s="7">
        <v>10</v>
      </c>
      <c r="AU692" s="8">
        <v>39</v>
      </c>
      <c r="AV692" s="7">
        <v>8</v>
      </c>
      <c r="AW692" s="8"/>
      <c r="AX692" s="7">
        <v>0.6</v>
      </c>
      <c r="AY692" s="7"/>
      <c r="AZ692" s="7"/>
      <c r="BA692" s="7"/>
      <c r="BB692" s="9">
        <v>4.7</v>
      </c>
      <c r="BC692" s="7">
        <v>19.600000000000001</v>
      </c>
      <c r="BD692" s="7">
        <v>36.4</v>
      </c>
      <c r="BE692" s="7">
        <v>4.7</v>
      </c>
      <c r="BF692" s="7">
        <v>17.2</v>
      </c>
      <c r="BG692" s="7">
        <v>2.73</v>
      </c>
      <c r="BH692" s="7">
        <v>0.66800000000000004</v>
      </c>
      <c r="BI692" s="7">
        <v>1.79</v>
      </c>
      <c r="BJ692" s="7">
        <v>0.22</v>
      </c>
      <c r="BK692" s="7">
        <v>0.97</v>
      </c>
      <c r="BL692" s="7">
        <v>0.16</v>
      </c>
      <c r="BM692" s="7">
        <v>0.44</v>
      </c>
      <c r="BN692" s="7">
        <v>5.8999999999999997E-2</v>
      </c>
      <c r="BO692" s="7">
        <v>0.37</v>
      </c>
      <c r="BP692" s="7">
        <v>5.8000000000000003E-2</v>
      </c>
      <c r="BQ692" s="6" t="s">
        <v>29</v>
      </c>
      <c r="BR692" s="10">
        <v>2.20600897674746</v>
      </c>
      <c r="BS692" s="10">
        <v>19.840064783885008</v>
      </c>
      <c r="BT692" s="10">
        <v>0.99390727806458146</v>
      </c>
      <c r="BU692" s="10">
        <v>71.110461585180673</v>
      </c>
      <c r="BV692" s="7">
        <v>0.10146852445870086</v>
      </c>
      <c r="BW692" s="11">
        <v>916.97960985977977</v>
      </c>
      <c r="BX692" s="7">
        <v>52.972972972972975</v>
      </c>
      <c r="BY692" s="7">
        <v>128.29787234042553</v>
      </c>
      <c r="BZ692" s="7">
        <f t="shared" si="61"/>
        <v>9.4117647058823533</v>
      </c>
      <c r="CA692" s="9">
        <v>35.985859018872105</v>
      </c>
      <c r="CB692" s="12">
        <v>0.99390727806458146</v>
      </c>
      <c r="CC692" s="7">
        <v>10</v>
      </c>
      <c r="CD692" s="7">
        <v>10</v>
      </c>
      <c r="CJ692" s="2">
        <v>0.99390727806458146</v>
      </c>
      <c r="CK692" s="12">
        <v>0.99390727806458146</v>
      </c>
      <c r="CL692" s="7">
        <v>2.2471909999999999</v>
      </c>
      <c r="CM692" s="7">
        <v>2.2471909999999999</v>
      </c>
      <c r="CS692" s="12">
        <v>0.99390727806458146</v>
      </c>
      <c r="CU692" s="7">
        <v>52.972972972972975</v>
      </c>
    </row>
    <row r="693" spans="1:103" x14ac:dyDescent="0.15">
      <c r="B693" s="5" t="s">
        <v>47</v>
      </c>
      <c r="C693" s="6">
        <v>17</v>
      </c>
      <c r="D693" s="14">
        <v>631285</v>
      </c>
      <c r="E693" s="14">
        <v>5351728</v>
      </c>
      <c r="F693" s="2">
        <v>-79.229545000000002</v>
      </c>
      <c r="G693" s="2">
        <v>48.305112999999999</v>
      </c>
      <c r="H693" s="5" t="s">
        <v>1</v>
      </c>
      <c r="I693" s="1" t="s">
        <v>46</v>
      </c>
      <c r="J693" s="3" t="s">
        <v>15</v>
      </c>
      <c r="K693" s="3" t="s">
        <v>9</v>
      </c>
      <c r="L693" s="7">
        <v>73.587785999999994</v>
      </c>
      <c r="M693" s="7">
        <v>12.458015</v>
      </c>
      <c r="N693" s="7">
        <v>0.122137</v>
      </c>
      <c r="O693" s="7">
        <v>7.0025449999999996</v>
      </c>
      <c r="P693" s="7">
        <v>0.97709900000000005</v>
      </c>
      <c r="Q693" s="7">
        <v>0.854962</v>
      </c>
      <c r="R693" s="7">
        <v>4.5394399999999999</v>
      </c>
      <c r="S693" s="7">
        <v>0.101781</v>
      </c>
      <c r="T693" s="7">
        <v>0.305344</v>
      </c>
      <c r="U693" s="7">
        <v>5.0890999999999999E-2</v>
      </c>
      <c r="V693" s="7">
        <v>1.1000000000000001</v>
      </c>
      <c r="W693" s="7">
        <v>99.35</v>
      </c>
      <c r="X693" s="7">
        <v>0.01</v>
      </c>
      <c r="Y693" s="7">
        <v>0.04</v>
      </c>
      <c r="Z693" s="7"/>
      <c r="AA693" s="7"/>
      <c r="AB693" s="7"/>
      <c r="AC693" s="8"/>
      <c r="AD693" s="9"/>
      <c r="AE693" s="7"/>
      <c r="AF693" s="9">
        <v>1.4</v>
      </c>
      <c r="AG693" s="8">
        <v>67</v>
      </c>
      <c r="AH693" s="9">
        <v>73</v>
      </c>
      <c r="AI693" s="9">
        <v>10.6</v>
      </c>
      <c r="AJ693" s="9">
        <v>226</v>
      </c>
      <c r="AK693" s="7">
        <v>6.1</v>
      </c>
      <c r="AL693" s="7">
        <v>0.7</v>
      </c>
      <c r="AM693" s="7">
        <v>2.7</v>
      </c>
      <c r="AN693" s="7">
        <v>0.6</v>
      </c>
      <c r="AO693" s="9">
        <v>13</v>
      </c>
      <c r="AP693" s="8"/>
      <c r="AQ693" s="8"/>
      <c r="AR693" s="8">
        <v>1.8</v>
      </c>
      <c r="AS693" s="8">
        <v>3.4</v>
      </c>
      <c r="AT693" s="7">
        <v>42.6</v>
      </c>
      <c r="AU693" s="8">
        <v>110</v>
      </c>
      <c r="AV693" s="7">
        <v>0.5</v>
      </c>
      <c r="AW693" s="8"/>
      <c r="AX693" s="7"/>
      <c r="AY693" s="7">
        <v>0.7</v>
      </c>
      <c r="AZ693" s="7"/>
      <c r="BA693" s="7"/>
      <c r="BB693" s="9">
        <v>58.4</v>
      </c>
      <c r="BC693" s="7">
        <v>21.2</v>
      </c>
      <c r="BD693" s="7">
        <v>51.4</v>
      </c>
      <c r="BE693" s="7">
        <v>6.35</v>
      </c>
      <c r="BF693" s="7">
        <v>30.1</v>
      </c>
      <c r="BG693" s="7">
        <v>7.6</v>
      </c>
      <c r="BH693" s="7">
        <v>1.9</v>
      </c>
      <c r="BI693" s="7">
        <v>8.34</v>
      </c>
      <c r="BJ693" s="7">
        <v>1.44</v>
      </c>
      <c r="BK693" s="7">
        <v>8.8800000000000008</v>
      </c>
      <c r="BL693" s="7">
        <v>1.94</v>
      </c>
      <c r="BM693" s="7">
        <v>5.61</v>
      </c>
      <c r="BN693" s="7">
        <v>0.85</v>
      </c>
      <c r="BO693" s="7">
        <v>5.77</v>
      </c>
      <c r="BP693" s="7">
        <v>0.91</v>
      </c>
      <c r="BQ693" s="6" t="s">
        <v>29</v>
      </c>
      <c r="BR693" s="10">
        <v>44.600072705121782</v>
      </c>
      <c r="BS693" s="10">
        <v>21.577608142493638</v>
      </c>
      <c r="BT693" s="10">
        <v>0.9945027989821883</v>
      </c>
      <c r="BU693" s="10">
        <v>74.898509923664122</v>
      </c>
      <c r="BV693" s="7">
        <v>5.1223955712128844E-2</v>
      </c>
      <c r="BW693" s="11">
        <v>888.09179651505804</v>
      </c>
      <c r="BX693" s="7">
        <v>3.6741767764298094</v>
      </c>
      <c r="BY693" s="7">
        <v>1.1472602739726028</v>
      </c>
      <c r="BZ693" s="7">
        <f t="shared" si="61"/>
        <v>0</v>
      </c>
      <c r="CA693" s="9">
        <v>2.4959597331732821</v>
      </c>
      <c r="CB693" s="12">
        <v>0.9945027989821883</v>
      </c>
      <c r="CC693" s="7">
        <v>42.6</v>
      </c>
      <c r="CD693" s="7">
        <v>42.6</v>
      </c>
      <c r="CJ693" s="2">
        <v>0.9945027989821883</v>
      </c>
      <c r="CK693" s="12"/>
      <c r="CL693" s="7">
        <v>7.0025449999999996</v>
      </c>
      <c r="CM693" s="7"/>
      <c r="CS693" s="12">
        <v>0.9945027989821883</v>
      </c>
      <c r="CU693" s="7">
        <v>3.6741767764298094</v>
      </c>
    </row>
    <row r="694" spans="1:103" x14ac:dyDescent="0.15">
      <c r="B694" s="5" t="s">
        <v>67</v>
      </c>
      <c r="C694" s="6">
        <v>18</v>
      </c>
      <c r="D694" s="14">
        <v>533390</v>
      </c>
      <c r="E694" s="14">
        <v>5495216</v>
      </c>
      <c r="F694" s="2">
        <v>-74.537835999999999</v>
      </c>
      <c r="G694" s="2">
        <v>49.60859</v>
      </c>
      <c r="H694" s="5" t="s">
        <v>1</v>
      </c>
      <c r="I694" s="1" t="s">
        <v>46</v>
      </c>
      <c r="J694" s="3" t="s">
        <v>15</v>
      </c>
      <c r="K694" s="3" t="s">
        <v>9</v>
      </c>
      <c r="L694" s="7">
        <v>68.811075000000002</v>
      </c>
      <c r="M694" s="7">
        <v>15.26873</v>
      </c>
      <c r="N694" s="7">
        <v>5.0895999999999997E-2</v>
      </c>
      <c r="O694" s="7">
        <v>3.8273619999999999</v>
      </c>
      <c r="P694" s="7">
        <v>0.97719900000000004</v>
      </c>
      <c r="Q694" s="7">
        <v>3.338762</v>
      </c>
      <c r="R694" s="7">
        <v>7.125407</v>
      </c>
      <c r="S694" s="7">
        <v>9.1611999999999999E-2</v>
      </c>
      <c r="T694" s="7">
        <v>0.38680799999999999</v>
      </c>
      <c r="U694" s="7">
        <v>0.12214999999999999</v>
      </c>
      <c r="V694" s="7">
        <v>1.89</v>
      </c>
      <c r="W694" s="7">
        <v>100.13</v>
      </c>
      <c r="X694" s="7">
        <v>0.01</v>
      </c>
      <c r="Y694" s="7"/>
      <c r="Z694" s="7"/>
      <c r="AA694" s="7"/>
      <c r="AB694" s="7"/>
      <c r="AC694" s="8">
        <v>4</v>
      </c>
      <c r="AD694" s="9"/>
      <c r="AE694" s="7"/>
      <c r="AF694" s="9">
        <v>2</v>
      </c>
      <c r="AG694" s="8">
        <v>390</v>
      </c>
      <c r="AH694" s="9">
        <v>53</v>
      </c>
      <c r="AI694" s="9">
        <v>2.4</v>
      </c>
      <c r="AJ694" s="9">
        <v>108</v>
      </c>
      <c r="AK694" s="7">
        <v>2.5</v>
      </c>
      <c r="AL694" s="7">
        <v>0.17</v>
      </c>
      <c r="AM694" s="7">
        <v>2.0299999999999998</v>
      </c>
      <c r="AN694" s="7">
        <v>0.56999999999999995</v>
      </c>
      <c r="AO694" s="9">
        <v>5.4</v>
      </c>
      <c r="AP694" s="8">
        <v>49</v>
      </c>
      <c r="AQ694" s="8">
        <v>34</v>
      </c>
      <c r="AR694" s="8">
        <v>15</v>
      </c>
      <c r="AS694" s="8">
        <v>7</v>
      </c>
      <c r="AT694" s="7">
        <v>14</v>
      </c>
      <c r="AU694" s="8">
        <v>28</v>
      </c>
      <c r="AV694" s="7">
        <v>4</v>
      </c>
      <c r="AW694" s="8"/>
      <c r="AX694" s="7">
        <v>1</v>
      </c>
      <c r="AY694" s="7"/>
      <c r="AZ694" s="7"/>
      <c r="BA694" s="7"/>
      <c r="BB694" s="9">
        <v>5.3</v>
      </c>
      <c r="BC694" s="7">
        <v>16.2</v>
      </c>
      <c r="BD694" s="7">
        <v>31.9</v>
      </c>
      <c r="BE694" s="7">
        <v>3.83</v>
      </c>
      <c r="BF694" s="7">
        <v>14</v>
      </c>
      <c r="BG694" s="7">
        <v>2.36</v>
      </c>
      <c r="BH694" s="7">
        <v>0.623</v>
      </c>
      <c r="BI694" s="7">
        <v>1.67</v>
      </c>
      <c r="BJ694" s="7">
        <v>0.2</v>
      </c>
      <c r="BK694" s="7">
        <v>1</v>
      </c>
      <c r="BL694" s="7">
        <v>0.17</v>
      </c>
      <c r="BM694" s="7">
        <v>0.48</v>
      </c>
      <c r="BN694" s="7">
        <v>7.2999999999999995E-2</v>
      </c>
      <c r="BO694" s="7">
        <v>0.47</v>
      </c>
      <c r="BP694" s="7">
        <v>7.0000000000000007E-2</v>
      </c>
      <c r="BQ694" s="6" t="s">
        <v>29</v>
      </c>
      <c r="BR694" s="10">
        <v>77.77809675588351</v>
      </c>
      <c r="BS694" s="10">
        <v>16.490228013029316</v>
      </c>
      <c r="BT694" s="10">
        <v>0.99470582247557016</v>
      </c>
      <c r="BU694" s="10">
        <v>70.043846701954408</v>
      </c>
      <c r="BV694" s="7">
        <v>0.12199141116548487</v>
      </c>
      <c r="BW694" s="11">
        <v>925.29905384881215</v>
      </c>
      <c r="BX694" s="7">
        <v>34.468085106382979</v>
      </c>
      <c r="BY694" s="7">
        <v>73.584905660377359</v>
      </c>
      <c r="BZ694" s="7">
        <f t="shared" si="61"/>
        <v>9.0740740740740726</v>
      </c>
      <c r="CA694" s="9">
        <v>23.415028111063766</v>
      </c>
      <c r="CB694" s="12">
        <v>0.99470582247557016</v>
      </c>
      <c r="CC694" s="7">
        <v>14</v>
      </c>
      <c r="CD694" s="7">
        <v>14</v>
      </c>
      <c r="CJ694" s="2">
        <v>0.99470582247557016</v>
      </c>
      <c r="CK694" s="12">
        <v>0.99470582247557016</v>
      </c>
      <c r="CL694" s="7">
        <v>3.8273619999999999</v>
      </c>
      <c r="CM694" s="7">
        <v>3.8273619999999999</v>
      </c>
      <c r="CS694" s="12">
        <v>0.99470582247557016</v>
      </c>
      <c r="CU694" s="7">
        <v>34.468085106382979</v>
      </c>
    </row>
    <row r="695" spans="1:103" x14ac:dyDescent="0.15">
      <c r="B695" s="5"/>
      <c r="C695" s="6"/>
      <c r="D695" s="14"/>
      <c r="E695" s="14"/>
      <c r="F695" s="2"/>
      <c r="G695" s="2"/>
      <c r="H695" s="5"/>
      <c r="I695" s="1"/>
      <c r="L695" s="7"/>
      <c r="M695" s="7"/>
      <c r="N695" s="7"/>
      <c r="O695" s="7"/>
      <c r="P695" s="7"/>
      <c r="Q695" s="7"/>
      <c r="R695" s="7"/>
      <c r="S695" s="7"/>
      <c r="T695" s="7"/>
      <c r="U695" s="7"/>
      <c r="V695" s="7"/>
      <c r="W695" s="7"/>
      <c r="X695" s="7"/>
      <c r="Y695" s="7"/>
      <c r="Z695" s="7"/>
      <c r="AA695" s="7"/>
      <c r="AB695" s="7"/>
      <c r="AC695" s="8"/>
      <c r="AD695" s="9"/>
      <c r="AE695" s="7"/>
      <c r="AF695" s="9"/>
      <c r="AG695" s="8"/>
      <c r="AH695" s="9"/>
      <c r="AI695" s="9"/>
      <c r="AJ695" s="9"/>
      <c r="AK695" s="7"/>
      <c r="AL695" s="7"/>
      <c r="AM695" s="7"/>
      <c r="AN695" s="7"/>
      <c r="AO695" s="9"/>
      <c r="AP695" s="8"/>
      <c r="AQ695" s="8"/>
      <c r="AR695" s="8"/>
      <c r="AS695" s="8"/>
      <c r="AT695" s="7"/>
      <c r="AU695" s="8"/>
      <c r="AV695" s="7"/>
      <c r="AW695" s="8"/>
      <c r="AX695" s="7"/>
      <c r="AY695" s="7"/>
      <c r="AZ695" s="7"/>
      <c r="BA695" s="7"/>
      <c r="BB695" s="9"/>
      <c r="BC695" s="7"/>
      <c r="BD695" s="7"/>
      <c r="BE695" s="7"/>
      <c r="BF695" s="7"/>
      <c r="BG695" s="7"/>
      <c r="BH695" s="7"/>
      <c r="BI695" s="7"/>
      <c r="BJ695" s="7"/>
      <c r="BK695" s="7"/>
      <c r="BL695" s="7"/>
      <c r="BM695" s="7"/>
      <c r="BN695" s="7"/>
      <c r="BO695" s="7"/>
      <c r="BP695" s="7"/>
      <c r="BQ695" s="6"/>
      <c r="BR695" s="10"/>
      <c r="BS695" s="10"/>
      <c r="BT695" s="10"/>
      <c r="BU695" s="10"/>
      <c r="BV695" s="7"/>
      <c r="BW695" s="11"/>
      <c r="BX695" s="7"/>
      <c r="BY695" s="7"/>
      <c r="BZ695" s="7"/>
      <c r="CA695" s="9"/>
      <c r="CB695" s="12"/>
      <c r="CC695" s="7"/>
      <c r="CD695" s="7"/>
      <c r="CE695" s="21">
        <f>AVERAGE(CB151:CB694)</f>
        <v>0.74982062882382416</v>
      </c>
      <c r="CF695" s="21">
        <f>AVERAGE(CD151:CD694)</f>
        <v>12.741693735498837</v>
      </c>
      <c r="CG695" s="21">
        <f>2*CH695/SQRT(CI695)</f>
        <v>1.1787078157454149</v>
      </c>
      <c r="CH695" s="21">
        <f>_xlfn.STDEV.S(CD151:CD694)</f>
        <v>12.235305079171606</v>
      </c>
      <c r="CI695" s="13">
        <f>COUNT(CD151:CD694)</f>
        <v>431</v>
      </c>
      <c r="CJ695" s="2"/>
      <c r="CK695" s="12"/>
      <c r="CL695" s="7"/>
      <c r="CM695" s="7"/>
      <c r="CN695" s="21">
        <f>AVERAGE(CK151:CK694)</f>
        <v>0.75030751080576352</v>
      </c>
      <c r="CO695" s="21">
        <f>AVERAGE(CM151:CM694)</f>
        <v>2.7159500819672133</v>
      </c>
      <c r="CP695" s="21">
        <f>2*CQ695/SQRT(CR695)</f>
        <v>9.8335030096481202E-2</v>
      </c>
      <c r="CQ695" s="21">
        <f>_xlfn.STDEV.S(CM151:CM694)</f>
        <v>1.0861459080516096</v>
      </c>
      <c r="CR695" s="13">
        <f>COUNT(CM151:CM694)</f>
        <v>488</v>
      </c>
      <c r="CS695" s="12"/>
      <c r="CT695" s="21">
        <f>AVERAGE(CS151:CS694)</f>
        <v>0.7489117545284586</v>
      </c>
      <c r="CU695" s="7"/>
      <c r="CV695" s="21">
        <f>AVERAGE(CU151:CU694)</f>
        <v>42.296699811978783</v>
      </c>
      <c r="CW695" s="21">
        <f>2*CX695/SQRT(CY695)</f>
        <v>4.4854603204354468</v>
      </c>
      <c r="CX695" s="21">
        <f>_xlfn.STDEV.S(CU151:CU694)</f>
        <v>49.644948384096494</v>
      </c>
      <c r="CY695" s="13">
        <f>COUNT(CU151:CU694)</f>
        <v>490</v>
      </c>
    </row>
    <row r="696" spans="1:103" x14ac:dyDescent="0.15">
      <c r="A696" s="3" t="s">
        <v>509</v>
      </c>
      <c r="B696" s="5" t="s">
        <v>67</v>
      </c>
      <c r="C696" s="6">
        <v>17</v>
      </c>
      <c r="D696" s="14">
        <v>503768</v>
      </c>
      <c r="E696" s="14">
        <v>5322949</v>
      </c>
      <c r="F696" s="2">
        <v>-80.949428999999995</v>
      </c>
      <c r="G696" s="2">
        <v>48.059809000000001</v>
      </c>
      <c r="H696" s="5" t="s">
        <v>1</v>
      </c>
      <c r="I696" s="1" t="s">
        <v>46</v>
      </c>
      <c r="J696" s="3" t="s">
        <v>48</v>
      </c>
      <c r="K696" s="3" t="s">
        <v>52</v>
      </c>
      <c r="L696" s="7">
        <v>67.561121</v>
      </c>
      <c r="M696" s="7">
        <v>16.686543</v>
      </c>
      <c r="N696" s="7">
        <v>2.9815000000000001E-2</v>
      </c>
      <c r="O696" s="7">
        <v>2.4746570000000001</v>
      </c>
      <c r="P696" s="7">
        <v>1.0037769999999999</v>
      </c>
      <c r="Q696" s="7">
        <v>2.285828</v>
      </c>
      <c r="R696" s="7">
        <v>6.0524750000000003</v>
      </c>
      <c r="S696" s="7">
        <v>3.2995429999999999</v>
      </c>
      <c r="T696" s="7">
        <v>0.37765900000000002</v>
      </c>
      <c r="U696" s="7">
        <v>0.22858300000000001</v>
      </c>
      <c r="V696" s="7">
        <v>0.74</v>
      </c>
      <c r="W696" s="7">
        <v>101.36</v>
      </c>
      <c r="X696" s="7"/>
      <c r="Y696" s="7">
        <v>0.13</v>
      </c>
      <c r="Z696" s="7"/>
      <c r="AA696" s="7">
        <v>0.13</v>
      </c>
      <c r="AB696" s="7">
        <v>0.82</v>
      </c>
      <c r="AC696" s="8">
        <v>8</v>
      </c>
      <c r="AD696" s="9"/>
      <c r="AE696" s="7">
        <v>1.4339999999999999</v>
      </c>
      <c r="AF696" s="9">
        <v>61.53</v>
      </c>
      <c r="AG696" s="8">
        <v>1268</v>
      </c>
      <c r="AH696" s="9">
        <v>1849</v>
      </c>
      <c r="AI696" s="9">
        <v>3.1</v>
      </c>
      <c r="AJ696" s="9">
        <v>119</v>
      </c>
      <c r="AK696" s="7">
        <v>3.9</v>
      </c>
      <c r="AL696" s="7"/>
      <c r="AM696" s="7">
        <v>6.23</v>
      </c>
      <c r="AN696" s="7">
        <v>1.4790000000000001</v>
      </c>
      <c r="AO696" s="9"/>
      <c r="AP696" s="8"/>
      <c r="AQ696" s="8">
        <v>4</v>
      </c>
      <c r="AR696" s="8"/>
      <c r="AS696" s="8"/>
      <c r="AT696" s="7"/>
      <c r="AU696" s="8"/>
      <c r="AV696" s="7">
        <v>12</v>
      </c>
      <c r="AW696" s="8">
        <v>1</v>
      </c>
      <c r="AX696" s="7"/>
      <c r="AY696" s="7"/>
      <c r="AZ696" s="7"/>
      <c r="BA696" s="7"/>
      <c r="BB696" s="9">
        <v>5.09</v>
      </c>
      <c r="BC696" s="7">
        <v>47.94</v>
      </c>
      <c r="BD696" s="7">
        <v>103</v>
      </c>
      <c r="BE696" s="7">
        <v>12.211</v>
      </c>
      <c r="BF696" s="7">
        <v>48.24</v>
      </c>
      <c r="BG696" s="7">
        <v>7.65</v>
      </c>
      <c r="BH696" s="7">
        <v>1.7909999999999999</v>
      </c>
      <c r="BI696" s="7">
        <v>4.0970000000000004</v>
      </c>
      <c r="BJ696" s="7">
        <v>0.36599999999999999</v>
      </c>
      <c r="BK696" s="7">
        <v>1.3839999999999999</v>
      </c>
      <c r="BL696" s="7">
        <v>0.17899999999999999</v>
      </c>
      <c r="BM696" s="7">
        <v>0.37</v>
      </c>
      <c r="BN696" s="7">
        <v>4.2000000000000003E-2</v>
      </c>
      <c r="BO696" s="7">
        <v>0.26</v>
      </c>
      <c r="BP696" s="7">
        <v>3.2000000000000001E-2</v>
      </c>
      <c r="BQ696" s="6" t="s">
        <v>58</v>
      </c>
      <c r="BR696" s="10">
        <v>1.8343373612648783</v>
      </c>
      <c r="BS696" s="10">
        <v>47.644603458556944</v>
      </c>
      <c r="BT696" s="10">
        <v>0.99759193003379032</v>
      </c>
      <c r="BU696" s="10">
        <v>67.14482309679984</v>
      </c>
      <c r="BV696" s="7">
        <v>0.22551598263614839</v>
      </c>
      <c r="BW696" s="11">
        <v>963.75183045156621</v>
      </c>
      <c r="BX696" s="7">
        <v>184.38461538461536</v>
      </c>
      <c r="BY696" s="7">
        <v>249.11591355599214</v>
      </c>
      <c r="BZ696" s="7"/>
      <c r="CA696" s="9">
        <v>125.25705849783154</v>
      </c>
      <c r="CB696" s="12">
        <v>0.99759193003379032</v>
      </c>
      <c r="CC696" s="7"/>
      <c r="CD696" s="7"/>
      <c r="CJ696" s="2">
        <v>0.99759193003379032</v>
      </c>
      <c r="CK696" s="12">
        <v>0.99759193003379032</v>
      </c>
      <c r="CL696" s="7">
        <v>2.4746570000000001</v>
      </c>
      <c r="CM696" s="7">
        <v>2.4746570000000001</v>
      </c>
      <c r="CS696" s="12"/>
      <c r="CU696" s="7"/>
    </row>
    <row r="697" spans="1:103" x14ac:dyDescent="0.15">
      <c r="B697" s="5" t="s">
        <v>57</v>
      </c>
      <c r="C697" s="6">
        <v>18</v>
      </c>
      <c r="D697" s="14">
        <v>362481</v>
      </c>
      <c r="E697" s="14">
        <v>5425700</v>
      </c>
      <c r="F697" s="2">
        <v>-76.879028000000005</v>
      </c>
      <c r="G697" s="2">
        <v>48.968901000000002</v>
      </c>
      <c r="H697" s="5" t="s">
        <v>1</v>
      </c>
      <c r="I697" s="1" t="s">
        <v>46</v>
      </c>
      <c r="J697" s="3" t="s">
        <v>48</v>
      </c>
      <c r="K697" s="3" t="s">
        <v>52</v>
      </c>
      <c r="L697" s="7">
        <v>68.466195999999997</v>
      </c>
      <c r="M697" s="7">
        <v>16.387487</v>
      </c>
      <c r="N697" s="7">
        <v>5.0453999999999999E-2</v>
      </c>
      <c r="O697" s="7">
        <v>3.652876</v>
      </c>
      <c r="P697" s="7">
        <v>0.9889</v>
      </c>
      <c r="Q697" s="7">
        <v>2.9666999999999999</v>
      </c>
      <c r="R697" s="7">
        <v>5.3380419999999997</v>
      </c>
      <c r="S697" s="7">
        <v>1.6851659999999999</v>
      </c>
      <c r="T697" s="7">
        <v>0.38345099999999999</v>
      </c>
      <c r="U697" s="7">
        <v>8.0726999999999993E-2</v>
      </c>
      <c r="V697" s="7">
        <v>1.66</v>
      </c>
      <c r="W697" s="7">
        <v>100.76</v>
      </c>
      <c r="X697" s="7">
        <v>0.02</v>
      </c>
      <c r="Y697" s="7"/>
      <c r="Z697" s="7"/>
      <c r="AA697" s="7"/>
      <c r="AB697" s="7"/>
      <c r="AC697" s="8"/>
      <c r="AD697" s="9"/>
      <c r="AE697" s="7">
        <v>1.5</v>
      </c>
      <c r="AF697" s="9">
        <v>46</v>
      </c>
      <c r="AG697" s="8">
        <v>358</v>
      </c>
      <c r="AH697" s="9">
        <v>543</v>
      </c>
      <c r="AI697" s="9">
        <v>1.4</v>
      </c>
      <c r="AJ697" s="9">
        <v>89</v>
      </c>
      <c r="AK697" s="7">
        <v>2.4</v>
      </c>
      <c r="AL697" s="7">
        <v>0.21</v>
      </c>
      <c r="AM697" s="7">
        <v>1.91</v>
      </c>
      <c r="AN697" s="7">
        <v>0.33</v>
      </c>
      <c r="AO697" s="9">
        <v>4.3</v>
      </c>
      <c r="AP697" s="8">
        <v>42</v>
      </c>
      <c r="AQ697" s="8">
        <v>26</v>
      </c>
      <c r="AR697" s="8">
        <v>7</v>
      </c>
      <c r="AS697" s="8">
        <v>7</v>
      </c>
      <c r="AT697" s="7">
        <v>10</v>
      </c>
      <c r="AU697" s="8">
        <v>68</v>
      </c>
      <c r="AV697" s="7">
        <v>5</v>
      </c>
      <c r="AW697" s="8"/>
      <c r="AX697" s="7"/>
      <c r="AY697" s="7"/>
      <c r="AZ697" s="7"/>
      <c r="BA697" s="7"/>
      <c r="BB697" s="9">
        <v>5.4</v>
      </c>
      <c r="BC697" s="7">
        <v>16</v>
      </c>
      <c r="BD697" s="7">
        <v>28.5</v>
      </c>
      <c r="BE697" s="7">
        <v>3.1</v>
      </c>
      <c r="BF697" s="7">
        <v>11</v>
      </c>
      <c r="BG697" s="7">
        <v>1.77</v>
      </c>
      <c r="BH697" s="7">
        <v>0.56599999999999995</v>
      </c>
      <c r="BI697" s="7">
        <v>1.3</v>
      </c>
      <c r="BJ697" s="7">
        <v>0.2</v>
      </c>
      <c r="BK697" s="7">
        <v>1.07</v>
      </c>
      <c r="BL697" s="7">
        <v>0.2</v>
      </c>
      <c r="BM697" s="7">
        <v>0.56999999999999995</v>
      </c>
      <c r="BN697" s="7">
        <v>8.2000000000000003E-2</v>
      </c>
      <c r="BO697" s="7">
        <v>0.53</v>
      </c>
      <c r="BP697" s="7">
        <v>7.2999999999999995E-2</v>
      </c>
      <c r="BQ697" s="6" t="s">
        <v>29</v>
      </c>
      <c r="BR697" s="10">
        <v>3.1676653813333524</v>
      </c>
      <c r="BS697" s="10">
        <v>16.145307769929364</v>
      </c>
      <c r="BT697" s="10">
        <v>0.99788092835519671</v>
      </c>
      <c r="BU697" s="10">
        <v>69.087987891019168</v>
      </c>
      <c r="BV697" s="7">
        <v>8.0118102421595866E-2</v>
      </c>
      <c r="BW697" s="11">
        <v>872.92247636413924</v>
      </c>
      <c r="BX697" s="7">
        <v>30.188679245283016</v>
      </c>
      <c r="BY697" s="7">
        <v>66.296296296296291</v>
      </c>
      <c r="BZ697" s="7">
        <f t="shared" ref="BZ697:BZ708" si="62">AP697/AO697</f>
        <v>9.7674418604651159</v>
      </c>
      <c r="CA697" s="9">
        <v>20.507921196738817</v>
      </c>
      <c r="CB697" s="12">
        <v>0.99788092835519671</v>
      </c>
      <c r="CC697" s="7">
        <v>10</v>
      </c>
      <c r="CD697" s="7">
        <v>10</v>
      </c>
      <c r="CJ697" s="2">
        <v>0.99788092835519671</v>
      </c>
      <c r="CK697" s="12">
        <v>0.99788092835519671</v>
      </c>
      <c r="CL697" s="7">
        <v>3.652876</v>
      </c>
      <c r="CM697" s="7">
        <v>3.652876</v>
      </c>
      <c r="CS697" s="12">
        <v>0.99788092835519671</v>
      </c>
      <c r="CU697" s="7">
        <v>30.188679245283016</v>
      </c>
    </row>
    <row r="698" spans="1:103" x14ac:dyDescent="0.15">
      <c r="B698" s="5" t="s">
        <v>47</v>
      </c>
      <c r="C698" s="6">
        <v>17</v>
      </c>
      <c r="D698" s="14">
        <v>616655</v>
      </c>
      <c r="E698" s="14">
        <v>5355940</v>
      </c>
      <c r="F698" s="2">
        <v>-79.425590999999997</v>
      </c>
      <c r="G698" s="2">
        <v>48.345860000000002</v>
      </c>
      <c r="H698" s="5" t="s">
        <v>1</v>
      </c>
      <c r="I698" s="1" t="s">
        <v>46</v>
      </c>
      <c r="J698" s="3" t="s">
        <v>48</v>
      </c>
      <c r="K698" s="3" t="s">
        <v>52</v>
      </c>
      <c r="L698" s="7">
        <v>66.101180999999997</v>
      </c>
      <c r="M698" s="7">
        <v>16.792891000000001</v>
      </c>
      <c r="N698" s="7">
        <v>4.0391999999999997E-2</v>
      </c>
      <c r="O698" s="7">
        <v>3.8877109999999999</v>
      </c>
      <c r="P698" s="7">
        <v>0.98959900000000001</v>
      </c>
      <c r="Q698" s="7">
        <v>0.85832600000000003</v>
      </c>
      <c r="R698" s="7">
        <v>10.754317</v>
      </c>
      <c r="S698" s="7">
        <v>0.10098</v>
      </c>
      <c r="T698" s="7">
        <v>0.38372200000000001</v>
      </c>
      <c r="U698" s="7">
        <v>9.0882000000000004E-2</v>
      </c>
      <c r="V698" s="7">
        <v>1.29</v>
      </c>
      <c r="W698" s="7">
        <v>100.32</v>
      </c>
      <c r="X698" s="7">
        <v>7.0000000000000007E-2</v>
      </c>
      <c r="Y698" s="7">
        <v>0.88</v>
      </c>
      <c r="Z698" s="7"/>
      <c r="AA698" s="7"/>
      <c r="AB698" s="7"/>
      <c r="AC698" s="8">
        <v>2</v>
      </c>
      <c r="AD698" s="9">
        <v>2</v>
      </c>
      <c r="AE698" s="7"/>
      <c r="AF698" s="9">
        <v>2</v>
      </c>
      <c r="AG698" s="8">
        <v>686</v>
      </c>
      <c r="AH698" s="9">
        <v>989</v>
      </c>
      <c r="AI698" s="9">
        <v>9.4</v>
      </c>
      <c r="AJ698" s="9">
        <v>156</v>
      </c>
      <c r="AK698" s="7">
        <v>4</v>
      </c>
      <c r="AL698" s="7">
        <v>0.66</v>
      </c>
      <c r="AM698" s="7">
        <v>3.64</v>
      </c>
      <c r="AN698" s="7">
        <v>1.3</v>
      </c>
      <c r="AO698" s="9">
        <v>6.1</v>
      </c>
      <c r="AP698" s="8">
        <v>119</v>
      </c>
      <c r="AQ698" s="8">
        <v>52</v>
      </c>
      <c r="AR698" s="8">
        <v>24</v>
      </c>
      <c r="AS698" s="8">
        <v>6</v>
      </c>
      <c r="AT698" s="7">
        <v>15</v>
      </c>
      <c r="AU698" s="8">
        <v>63</v>
      </c>
      <c r="AV698" s="7">
        <v>13</v>
      </c>
      <c r="AW698" s="8"/>
      <c r="AX698" s="7">
        <v>0.9</v>
      </c>
      <c r="AY698" s="7">
        <v>39</v>
      </c>
      <c r="AZ698" s="7"/>
      <c r="BA698" s="7"/>
      <c r="BB698" s="9">
        <v>26.9</v>
      </c>
      <c r="BC698" s="7">
        <v>23.5</v>
      </c>
      <c r="BD698" s="7">
        <v>55.2</v>
      </c>
      <c r="BE698" s="7">
        <v>6.95</v>
      </c>
      <c r="BF698" s="7">
        <v>29</v>
      </c>
      <c r="BG698" s="7">
        <v>6.1</v>
      </c>
      <c r="BH698" s="7">
        <v>1.41</v>
      </c>
      <c r="BI698" s="7">
        <v>4.6500000000000004</v>
      </c>
      <c r="BJ698" s="7">
        <v>0.77</v>
      </c>
      <c r="BK698" s="7">
        <v>4.7699999999999996</v>
      </c>
      <c r="BL698" s="7">
        <v>0.92</v>
      </c>
      <c r="BM698" s="7">
        <v>2.81</v>
      </c>
      <c r="BN698" s="7">
        <v>0.436</v>
      </c>
      <c r="BO698" s="7">
        <v>2.98</v>
      </c>
      <c r="BP698" s="7">
        <v>0.46100000000000002</v>
      </c>
      <c r="BQ698" s="6" t="s">
        <v>29</v>
      </c>
      <c r="BR698" s="10">
        <v>106.49947514359279</v>
      </c>
      <c r="BS698" s="10">
        <v>23.730182772897106</v>
      </c>
      <c r="BT698" s="10">
        <v>0.99929213369685976</v>
      </c>
      <c r="BU698" s="10">
        <v>66.748642835504398</v>
      </c>
      <c r="BV698" s="7">
        <v>9.0592105263157904E-2</v>
      </c>
      <c r="BW698" s="11">
        <v>860.16561881857172</v>
      </c>
      <c r="BX698" s="7">
        <v>7.8859060402684564</v>
      </c>
      <c r="BY698" s="7">
        <v>25.501858736059482</v>
      </c>
      <c r="BZ698" s="7">
        <f t="shared" si="62"/>
        <v>19.508196721311478</v>
      </c>
      <c r="CA698" s="9">
        <v>5.3570922505323404</v>
      </c>
      <c r="CB698" s="12">
        <v>0.99929213369685976</v>
      </c>
      <c r="CC698" s="7">
        <v>15</v>
      </c>
      <c r="CD698" s="7">
        <v>15</v>
      </c>
      <c r="CJ698" s="2">
        <v>0.99929213369685976</v>
      </c>
      <c r="CK698" s="12">
        <v>0.99929213369685976</v>
      </c>
      <c r="CL698" s="7">
        <v>3.8877109999999999</v>
      </c>
      <c r="CM698" s="7">
        <v>3.8877109999999999</v>
      </c>
      <c r="CS698" s="12">
        <v>0.99929213369685976</v>
      </c>
      <c r="CU698" s="7">
        <v>7.8859060402684564</v>
      </c>
    </row>
    <row r="699" spans="1:103" x14ac:dyDescent="0.15">
      <c r="B699" s="5" t="s">
        <v>67</v>
      </c>
      <c r="C699" s="6">
        <v>17</v>
      </c>
      <c r="D699" s="14">
        <v>696681</v>
      </c>
      <c r="E699" s="14">
        <v>5371398</v>
      </c>
      <c r="F699" s="2">
        <v>-78.339258000000001</v>
      </c>
      <c r="G699" s="2">
        <v>48.464939000000001</v>
      </c>
      <c r="H699" s="5" t="s">
        <v>1</v>
      </c>
      <c r="I699" s="1" t="s">
        <v>46</v>
      </c>
      <c r="J699" s="3" t="s">
        <v>15</v>
      </c>
      <c r="K699" s="3" t="s">
        <v>9</v>
      </c>
      <c r="L699" s="7">
        <v>68.552752999999996</v>
      </c>
      <c r="M699" s="7">
        <v>16.790929999999999</v>
      </c>
      <c r="N699" s="7">
        <v>4.0854000000000001E-2</v>
      </c>
      <c r="O699" s="7">
        <v>2.4512309999999999</v>
      </c>
      <c r="P699" s="7">
        <v>0.98049200000000003</v>
      </c>
      <c r="Q699" s="7">
        <v>3.4317229999999999</v>
      </c>
      <c r="R699" s="7">
        <v>6.3629860000000003</v>
      </c>
      <c r="S699" s="7">
        <v>1.133694</v>
      </c>
      <c r="T699" s="7">
        <v>0.19405600000000001</v>
      </c>
      <c r="U699" s="7">
        <v>6.1281000000000002E-2</v>
      </c>
      <c r="V699" s="7">
        <v>2</v>
      </c>
      <c r="W699" s="7">
        <v>99.91</v>
      </c>
      <c r="X699" s="7">
        <v>0.04</v>
      </c>
      <c r="Y699" s="7">
        <v>1.21</v>
      </c>
      <c r="Z699" s="7"/>
      <c r="AA699" s="7"/>
      <c r="AB699" s="7"/>
      <c r="AC699" s="8"/>
      <c r="AD699" s="9"/>
      <c r="AE699" s="7">
        <v>0.4</v>
      </c>
      <c r="AF699" s="9">
        <v>21.5</v>
      </c>
      <c r="AG699" s="8">
        <v>326.89999999999998</v>
      </c>
      <c r="AH699" s="9">
        <v>335</v>
      </c>
      <c r="AI699" s="9">
        <v>1.2</v>
      </c>
      <c r="AJ699" s="9">
        <v>77.599999999999994</v>
      </c>
      <c r="AK699" s="7">
        <v>2.2000000000000002</v>
      </c>
      <c r="AL699" s="7"/>
      <c r="AM699" s="7">
        <v>0.5</v>
      </c>
      <c r="AN699" s="7">
        <v>0.4</v>
      </c>
      <c r="AO699" s="9">
        <v>3</v>
      </c>
      <c r="AP699" s="8">
        <v>22</v>
      </c>
      <c r="AQ699" s="8"/>
      <c r="AR699" s="8">
        <v>14.9</v>
      </c>
      <c r="AS699" s="8">
        <v>4.3</v>
      </c>
      <c r="AT699" s="7">
        <v>8.4</v>
      </c>
      <c r="AU699" s="8">
        <v>36</v>
      </c>
      <c r="AV699" s="7">
        <v>1.8</v>
      </c>
      <c r="AW699" s="8"/>
      <c r="AX699" s="7"/>
      <c r="AY699" s="7"/>
      <c r="AZ699" s="7"/>
      <c r="BA699" s="7"/>
      <c r="BB699" s="9">
        <v>2.9</v>
      </c>
      <c r="BC699" s="7">
        <v>5.0999999999999996</v>
      </c>
      <c r="BD699" s="7">
        <v>10.6</v>
      </c>
      <c r="BE699" s="7">
        <v>1.29</v>
      </c>
      <c r="BF699" s="7">
        <v>5.6</v>
      </c>
      <c r="BG699" s="7">
        <v>0.94</v>
      </c>
      <c r="BH699" s="7">
        <v>0.33</v>
      </c>
      <c r="BI699" s="7">
        <v>0.76</v>
      </c>
      <c r="BJ699" s="7">
        <v>0.11</v>
      </c>
      <c r="BK699" s="7">
        <v>0.63</v>
      </c>
      <c r="BL699" s="7">
        <v>0.11</v>
      </c>
      <c r="BM699" s="7">
        <v>0.36</v>
      </c>
      <c r="BN699" s="7">
        <v>0.04</v>
      </c>
      <c r="BO699" s="7">
        <v>0.36</v>
      </c>
      <c r="BP699" s="7">
        <v>0.05</v>
      </c>
      <c r="BQ699" s="6" t="s">
        <v>29</v>
      </c>
      <c r="BR699" s="10">
        <v>5.6126132801267365</v>
      </c>
      <c r="BS699" s="10">
        <v>5.2088652844448982</v>
      </c>
      <c r="BT699" s="10">
        <v>1.0014217138188133</v>
      </c>
      <c r="BU699" s="10">
        <v>70.016089265652127</v>
      </c>
      <c r="BV699" s="7">
        <v>6.1336202582324091E-2</v>
      </c>
      <c r="BW699" s="11">
        <v>856.98096070429312</v>
      </c>
      <c r="BX699" s="7">
        <v>14.166666666666666</v>
      </c>
      <c r="BY699" s="7">
        <v>112.72413793103448</v>
      </c>
      <c r="BZ699" s="7">
        <f t="shared" si="62"/>
        <v>7.333333333333333</v>
      </c>
      <c r="CA699" s="9">
        <v>9.6237692699279567</v>
      </c>
      <c r="CB699" s="12">
        <v>1.0014217138188133</v>
      </c>
      <c r="CC699" s="7">
        <v>8.4</v>
      </c>
      <c r="CD699" s="7">
        <v>8.4</v>
      </c>
      <c r="CJ699" s="2">
        <v>1.0014217138188133</v>
      </c>
      <c r="CK699" s="12">
        <v>1.0014217138188133</v>
      </c>
      <c r="CL699" s="7">
        <v>2.4512309999999999</v>
      </c>
      <c r="CM699" s="7">
        <v>2.4512309999999999</v>
      </c>
      <c r="CS699" s="12">
        <v>1.0014217138188133</v>
      </c>
      <c r="CU699" s="7">
        <v>14.166666666666666</v>
      </c>
    </row>
    <row r="700" spans="1:103" x14ac:dyDescent="0.15">
      <c r="A700" s="3" t="s">
        <v>431</v>
      </c>
      <c r="B700" s="5" t="s">
        <v>57</v>
      </c>
      <c r="C700" s="6">
        <v>17</v>
      </c>
      <c r="D700" s="14">
        <v>567653.02640700003</v>
      </c>
      <c r="E700" s="14">
        <v>5272235.8324720003</v>
      </c>
      <c r="F700" s="2">
        <v>-80.099999999999994</v>
      </c>
      <c r="G700" s="2">
        <v>47.6</v>
      </c>
      <c r="H700" s="5" t="s">
        <v>1</v>
      </c>
      <c r="I700" s="1" t="s">
        <v>46</v>
      </c>
      <c r="J700" s="3" t="s">
        <v>48</v>
      </c>
      <c r="K700" s="3" t="s">
        <v>52</v>
      </c>
      <c r="L700" s="7">
        <v>69.972387999999995</v>
      </c>
      <c r="M700" s="7">
        <v>16.008071000000001</v>
      </c>
      <c r="N700" s="7">
        <v>4.0272000000000002E-2</v>
      </c>
      <c r="O700" s="7">
        <v>2.662871</v>
      </c>
      <c r="P700" s="7">
        <v>0.99672899999999998</v>
      </c>
      <c r="Q700" s="7">
        <v>3.825828</v>
      </c>
      <c r="R700" s="7">
        <v>5.0742570000000002</v>
      </c>
      <c r="S700" s="7">
        <v>1.0067969999999999</v>
      </c>
      <c r="T700" s="7">
        <v>0.32217499999999999</v>
      </c>
      <c r="U700" s="7">
        <v>9.0611999999999998E-2</v>
      </c>
      <c r="V700" s="7">
        <v>0.77</v>
      </c>
      <c r="W700" s="7">
        <v>100.094894</v>
      </c>
      <c r="X700" s="7"/>
      <c r="Y700" s="7"/>
      <c r="Z700" s="7">
        <v>5.04</v>
      </c>
      <c r="AA700" s="7"/>
      <c r="AB700" s="7"/>
      <c r="AC700" s="8">
        <v>19</v>
      </c>
      <c r="AD700" s="9">
        <v>1</v>
      </c>
      <c r="AE700" s="7">
        <v>0.3</v>
      </c>
      <c r="AF700" s="9">
        <v>17</v>
      </c>
      <c r="AG700" s="8">
        <v>319</v>
      </c>
      <c r="AH700" s="9">
        <v>307</v>
      </c>
      <c r="AI700" s="9">
        <v>5</v>
      </c>
      <c r="AJ700" s="9">
        <v>130</v>
      </c>
      <c r="AK700" s="7">
        <v>3.2</v>
      </c>
      <c r="AL700" s="7">
        <v>0.2</v>
      </c>
      <c r="AM700" s="7">
        <v>1.3</v>
      </c>
      <c r="AN700" s="7">
        <v>0.3</v>
      </c>
      <c r="AO700" s="9">
        <v>2.4</v>
      </c>
      <c r="AP700" s="8">
        <v>22</v>
      </c>
      <c r="AQ700" s="8">
        <v>12</v>
      </c>
      <c r="AR700" s="8">
        <v>8</v>
      </c>
      <c r="AS700" s="8">
        <v>6</v>
      </c>
      <c r="AT700" s="7">
        <v>13.7</v>
      </c>
      <c r="AU700" s="8">
        <v>49.2</v>
      </c>
      <c r="AV700" s="7"/>
      <c r="AW700" s="8"/>
      <c r="AX700" s="7"/>
      <c r="AY700" s="7"/>
      <c r="AZ700" s="7"/>
      <c r="BA700" s="7"/>
      <c r="BB700" s="9">
        <v>1</v>
      </c>
      <c r="BC700" s="7">
        <v>12</v>
      </c>
      <c r="BD700" s="7">
        <v>24</v>
      </c>
      <c r="BE700" s="7"/>
      <c r="BF700" s="7">
        <v>9</v>
      </c>
      <c r="BG700" s="7">
        <v>1.3</v>
      </c>
      <c r="BH700" s="7">
        <v>0.48</v>
      </c>
      <c r="BI700" s="7"/>
      <c r="BJ700" s="7">
        <v>0.1</v>
      </c>
      <c r="BK700" s="7"/>
      <c r="BL700" s="7"/>
      <c r="BM700" s="7"/>
      <c r="BN700" s="7"/>
      <c r="BO700" s="7">
        <v>0.3</v>
      </c>
      <c r="BP700" s="7">
        <v>0.05</v>
      </c>
      <c r="BQ700" s="6" t="s">
        <v>115</v>
      </c>
      <c r="BR700" s="10">
        <v>5.0400001191898669</v>
      </c>
      <c r="BS700" s="10">
        <v>12.081563359131296</v>
      </c>
      <c r="BT700" s="10">
        <v>1.0035037137819649</v>
      </c>
      <c r="BU700" s="10">
        <v>70.447986584309859</v>
      </c>
      <c r="BV700" s="7">
        <v>9.0526096166303943E-2</v>
      </c>
      <c r="BW700" s="11">
        <v>898.89270405127183</v>
      </c>
      <c r="BX700" s="7">
        <v>40</v>
      </c>
      <c r="BY700" s="7">
        <v>319</v>
      </c>
      <c r="BZ700" s="7">
        <f t="shared" si="62"/>
        <v>9.1666666666666679</v>
      </c>
      <c r="CA700" s="9">
        <v>27.172995585678937</v>
      </c>
      <c r="CB700" s="12">
        <v>1.0035037137819649</v>
      </c>
      <c r="CC700" s="7">
        <v>13.7</v>
      </c>
      <c r="CD700" s="7">
        <v>13.7</v>
      </c>
      <c r="CJ700" s="2">
        <v>1.0035037137819649</v>
      </c>
      <c r="CK700" s="12">
        <v>1.0035037137819649</v>
      </c>
      <c r="CL700" s="7">
        <v>2.662871</v>
      </c>
      <c r="CM700" s="7">
        <v>2.662871</v>
      </c>
      <c r="CS700" s="12"/>
      <c r="CU700" s="7"/>
    </row>
    <row r="701" spans="1:103" x14ac:dyDescent="0.15">
      <c r="B701" s="5" t="s">
        <v>57</v>
      </c>
      <c r="C701" s="6">
        <v>18</v>
      </c>
      <c r="D701" s="14">
        <v>544705</v>
      </c>
      <c r="E701" s="14">
        <v>5497508</v>
      </c>
      <c r="F701" s="2">
        <v>-74.380967999999996</v>
      </c>
      <c r="G701" s="2">
        <v>49.628473</v>
      </c>
      <c r="H701" s="5" t="s">
        <v>1</v>
      </c>
      <c r="I701" s="1" t="s">
        <v>46</v>
      </c>
      <c r="J701" s="3" t="s">
        <v>48</v>
      </c>
      <c r="K701" s="3" t="s">
        <v>52</v>
      </c>
      <c r="L701" s="7">
        <v>70.133252999999996</v>
      </c>
      <c r="M701" s="7">
        <v>15.629695999999999</v>
      </c>
      <c r="N701" s="7">
        <v>4.0076000000000001E-2</v>
      </c>
      <c r="O701" s="7">
        <v>3.2361490000000002</v>
      </c>
      <c r="P701" s="7">
        <v>1.0019039999999999</v>
      </c>
      <c r="Q701" s="7">
        <v>4.0777479999999997</v>
      </c>
      <c r="R701" s="7">
        <v>4.1078049999999999</v>
      </c>
      <c r="S701" s="7">
        <v>1.322513</v>
      </c>
      <c r="T701" s="7">
        <v>0.37070399999999998</v>
      </c>
      <c r="U701" s="7">
        <v>8.0152000000000001E-2</v>
      </c>
      <c r="V701" s="7">
        <v>0.68</v>
      </c>
      <c r="W701" s="7">
        <v>100.49</v>
      </c>
      <c r="X701" s="7">
        <v>0.02</v>
      </c>
      <c r="Y701" s="7"/>
      <c r="Z701" s="7"/>
      <c r="AA701" s="7"/>
      <c r="AB701" s="7"/>
      <c r="AC701" s="8">
        <v>35</v>
      </c>
      <c r="AD701" s="9"/>
      <c r="AE701" s="7">
        <v>1.3</v>
      </c>
      <c r="AF701" s="9">
        <v>36</v>
      </c>
      <c r="AG701" s="8">
        <v>231</v>
      </c>
      <c r="AH701" s="9">
        <v>365</v>
      </c>
      <c r="AI701" s="9">
        <v>4.0999999999999996</v>
      </c>
      <c r="AJ701" s="9">
        <v>150</v>
      </c>
      <c r="AK701" s="7">
        <v>3.4</v>
      </c>
      <c r="AL701" s="7">
        <v>0.26</v>
      </c>
      <c r="AM701" s="7">
        <v>0.33</v>
      </c>
      <c r="AN701" s="7">
        <v>0.28999999999999998</v>
      </c>
      <c r="AO701" s="9">
        <v>5.2</v>
      </c>
      <c r="AP701" s="8">
        <v>38</v>
      </c>
      <c r="AQ701" s="8">
        <v>13</v>
      </c>
      <c r="AR701" s="8">
        <v>7</v>
      </c>
      <c r="AS701" s="8">
        <v>6</v>
      </c>
      <c r="AT701" s="7">
        <v>25</v>
      </c>
      <c r="AU701" s="8">
        <v>64</v>
      </c>
      <c r="AV701" s="7">
        <v>3</v>
      </c>
      <c r="AW701" s="8"/>
      <c r="AX701" s="7">
        <v>0.9</v>
      </c>
      <c r="AY701" s="7"/>
      <c r="AZ701" s="7"/>
      <c r="BA701" s="7"/>
      <c r="BB701" s="9">
        <v>4.7</v>
      </c>
      <c r="BC701" s="7">
        <v>4.0999999999999996</v>
      </c>
      <c r="BD701" s="7">
        <v>7.32</v>
      </c>
      <c r="BE701" s="7">
        <v>0.91</v>
      </c>
      <c r="BF701" s="7">
        <v>3.93</v>
      </c>
      <c r="BG701" s="7">
        <v>1</v>
      </c>
      <c r="BH701" s="7">
        <v>0.48299999999999998</v>
      </c>
      <c r="BI701" s="7">
        <v>1.1399999999999999</v>
      </c>
      <c r="BJ701" s="7">
        <v>0.17</v>
      </c>
      <c r="BK701" s="7">
        <v>0.85</v>
      </c>
      <c r="BL701" s="7">
        <v>0.14000000000000001</v>
      </c>
      <c r="BM701" s="7">
        <v>0.37</v>
      </c>
      <c r="BN701" s="7">
        <v>5.1999999999999998E-2</v>
      </c>
      <c r="BO701" s="7">
        <v>0.35</v>
      </c>
      <c r="BP701" s="7">
        <v>5.2999999999999999E-2</v>
      </c>
      <c r="BQ701" s="6" t="s">
        <v>29</v>
      </c>
      <c r="BR701" s="10">
        <v>3.1060602050792694</v>
      </c>
      <c r="BS701" s="10">
        <v>4.107804829175433</v>
      </c>
      <c r="BT701" s="10">
        <v>1.0038112413585814</v>
      </c>
      <c r="BU701" s="10">
        <v>70.266759843703042</v>
      </c>
      <c r="BV701" s="7">
        <v>7.9761170265698081E-2</v>
      </c>
      <c r="BW701" s="11">
        <v>884.58873319220504</v>
      </c>
      <c r="BX701" s="7">
        <v>11.714285714285714</v>
      </c>
      <c r="BY701" s="7">
        <v>49.148936170212764</v>
      </c>
      <c r="BZ701" s="7">
        <f t="shared" si="62"/>
        <v>7.3076923076923075</v>
      </c>
      <c r="CA701" s="9">
        <v>7.9578058500916882</v>
      </c>
      <c r="CB701" s="12">
        <v>1.0038112413585814</v>
      </c>
      <c r="CC701" s="7">
        <v>25</v>
      </c>
      <c r="CD701" s="7">
        <v>25</v>
      </c>
      <c r="CJ701" s="2">
        <v>1.0038112413585814</v>
      </c>
      <c r="CK701" s="12">
        <v>1.0038112413585814</v>
      </c>
      <c r="CL701" s="7">
        <v>3.2361490000000002</v>
      </c>
      <c r="CM701" s="7">
        <v>3.2361490000000002</v>
      </c>
      <c r="CS701" s="12">
        <v>1.0038112413585814</v>
      </c>
      <c r="CU701" s="7">
        <v>11.714285714285714</v>
      </c>
    </row>
    <row r="702" spans="1:103" x14ac:dyDescent="0.15">
      <c r="A702" s="3" t="s">
        <v>11</v>
      </c>
      <c r="B702" s="5" t="s">
        <v>57</v>
      </c>
      <c r="C702" s="6">
        <v>18</v>
      </c>
      <c r="D702" s="14">
        <v>513887.34686500003</v>
      </c>
      <c r="E702" s="14">
        <v>5523768.9486220004</v>
      </c>
      <c r="F702" s="2">
        <v>-74.806759999999997</v>
      </c>
      <c r="G702" s="2">
        <v>49.866169999999997</v>
      </c>
      <c r="H702" s="5" t="s">
        <v>1</v>
      </c>
      <c r="I702" s="1" t="s">
        <v>46</v>
      </c>
      <c r="J702" s="3" t="s">
        <v>48</v>
      </c>
      <c r="K702" s="3" t="s">
        <v>52</v>
      </c>
      <c r="L702" s="7">
        <v>69.068769000000003</v>
      </c>
      <c r="M702" s="7">
        <v>16.418804000000002</v>
      </c>
      <c r="N702" s="7">
        <v>3.9924000000000001E-2</v>
      </c>
      <c r="O702" s="7">
        <v>2.066074</v>
      </c>
      <c r="P702" s="7">
        <v>1.0080849999999999</v>
      </c>
      <c r="Q702" s="7">
        <v>1.646871</v>
      </c>
      <c r="R702" s="7">
        <v>6.5475599999999998</v>
      </c>
      <c r="S702" s="7">
        <v>2.9543870000000001</v>
      </c>
      <c r="T702" s="7">
        <v>0.17965900000000001</v>
      </c>
      <c r="U702" s="7">
        <v>6.9866999999999999E-2</v>
      </c>
      <c r="V702" s="7">
        <v>0.82</v>
      </c>
      <c r="W702" s="7">
        <v>101.21</v>
      </c>
      <c r="X702" s="7"/>
      <c r="Y702" s="7">
        <v>7.0000000000000007E-2</v>
      </c>
      <c r="Z702" s="7"/>
      <c r="AA702" s="7"/>
      <c r="AB702" s="7">
        <v>0.48</v>
      </c>
      <c r="AC702" s="8">
        <v>20</v>
      </c>
      <c r="AD702" s="9"/>
      <c r="AE702" s="7">
        <v>0.57999999999999996</v>
      </c>
      <c r="AF702" s="9">
        <v>63.2</v>
      </c>
      <c r="AG702" s="8">
        <v>678</v>
      </c>
      <c r="AH702" s="9">
        <v>990</v>
      </c>
      <c r="AI702" s="9">
        <v>5.6</v>
      </c>
      <c r="AJ702" s="9">
        <v>120</v>
      </c>
      <c r="AK702" s="7">
        <v>3.2</v>
      </c>
      <c r="AL702" s="7">
        <v>0.3</v>
      </c>
      <c r="AM702" s="7">
        <v>2.98</v>
      </c>
      <c r="AN702" s="7">
        <v>0.71</v>
      </c>
      <c r="AO702" s="9">
        <v>2</v>
      </c>
      <c r="AP702" s="8">
        <v>27</v>
      </c>
      <c r="AQ702" s="8">
        <v>60</v>
      </c>
      <c r="AR702" s="8">
        <v>13</v>
      </c>
      <c r="AS702" s="8">
        <v>4</v>
      </c>
      <c r="AT702" s="7">
        <v>1</v>
      </c>
      <c r="AU702" s="8">
        <v>27</v>
      </c>
      <c r="AV702" s="7">
        <v>2</v>
      </c>
      <c r="AW702" s="8">
        <v>0.3</v>
      </c>
      <c r="AX702" s="7"/>
      <c r="AY702" s="7"/>
      <c r="AZ702" s="7"/>
      <c r="BA702" s="7"/>
      <c r="BB702" s="9">
        <v>6.6</v>
      </c>
      <c r="BC702" s="7">
        <v>15</v>
      </c>
      <c r="BD702" s="7">
        <v>32.1</v>
      </c>
      <c r="BE702" s="7">
        <v>3.94</v>
      </c>
      <c r="BF702" s="7">
        <v>14.1</v>
      </c>
      <c r="BG702" s="7">
        <v>2.4900000000000002</v>
      </c>
      <c r="BH702" s="7">
        <v>0.55000000000000004</v>
      </c>
      <c r="BI702" s="7">
        <v>1.41</v>
      </c>
      <c r="BJ702" s="7">
        <v>0.2</v>
      </c>
      <c r="BK702" s="7">
        <v>1.1100000000000001</v>
      </c>
      <c r="BL702" s="7">
        <v>0.25</v>
      </c>
      <c r="BM702" s="7">
        <v>0.71</v>
      </c>
      <c r="BN702" s="7">
        <v>0.09</v>
      </c>
      <c r="BO702" s="7">
        <v>0.78</v>
      </c>
      <c r="BP702" s="7">
        <v>0.1</v>
      </c>
      <c r="BQ702" s="6" t="s">
        <v>60</v>
      </c>
      <c r="BR702" s="10">
        <v>2.2162160881428195</v>
      </c>
      <c r="BS702" s="10">
        <v>14.94172726367168</v>
      </c>
      <c r="BT702" s="10">
        <v>1.0041687419065644</v>
      </c>
      <c r="BU702" s="10">
        <v>68.800447255702764</v>
      </c>
      <c r="BV702" s="7">
        <v>6.9031716233573764E-2</v>
      </c>
      <c r="BW702" s="11">
        <v>855.54533528656327</v>
      </c>
      <c r="BX702" s="7">
        <v>19.23076923076923</v>
      </c>
      <c r="BY702" s="7">
        <v>102.72727272727273</v>
      </c>
      <c r="BZ702" s="7">
        <f t="shared" si="62"/>
        <v>13.5</v>
      </c>
      <c r="CA702" s="9">
        <v>13.063940185422565</v>
      </c>
      <c r="CB702" s="12"/>
      <c r="CC702" s="7">
        <v>1</v>
      </c>
      <c r="CD702" s="7"/>
      <c r="CJ702" s="2">
        <v>1.0041687419065644</v>
      </c>
      <c r="CK702" s="12"/>
      <c r="CL702" s="7">
        <v>2.066074</v>
      </c>
      <c r="CM702" s="7"/>
      <c r="CS702" s="12">
        <v>1.0041687419065644</v>
      </c>
      <c r="CU702" s="7">
        <v>19.23076923076923</v>
      </c>
    </row>
    <row r="703" spans="1:103" x14ac:dyDescent="0.15">
      <c r="B703" s="5" t="s">
        <v>67</v>
      </c>
      <c r="C703" s="6">
        <v>18</v>
      </c>
      <c r="D703" s="14">
        <v>376073</v>
      </c>
      <c r="E703" s="14">
        <v>5410290</v>
      </c>
      <c r="F703" s="2">
        <v>-76.688722999999996</v>
      </c>
      <c r="G703" s="2">
        <v>48.833212000000003</v>
      </c>
      <c r="H703" s="5" t="s">
        <v>1</v>
      </c>
      <c r="I703" s="1" t="s">
        <v>46</v>
      </c>
      <c r="J703" s="3" t="s">
        <v>48</v>
      </c>
      <c r="K703" s="3" t="s">
        <v>52</v>
      </c>
      <c r="L703" s="7">
        <v>68.887327999999997</v>
      </c>
      <c r="M703" s="7">
        <v>16.113173</v>
      </c>
      <c r="N703" s="7">
        <v>4.0132000000000001E-2</v>
      </c>
      <c r="O703" s="7">
        <v>3.4413559999999999</v>
      </c>
      <c r="P703" s="7">
        <v>1.0033110000000001</v>
      </c>
      <c r="Q703" s="7">
        <v>3.9530449999999999</v>
      </c>
      <c r="R703" s="7">
        <v>4.8359589999999999</v>
      </c>
      <c r="S703" s="7">
        <v>1.2441059999999999</v>
      </c>
      <c r="T703" s="7">
        <v>0.36119200000000001</v>
      </c>
      <c r="U703" s="7">
        <v>0.120397</v>
      </c>
      <c r="V703" s="7">
        <v>0.66</v>
      </c>
      <c r="W703" s="7">
        <v>100.33</v>
      </c>
      <c r="X703" s="7">
        <v>0.03</v>
      </c>
      <c r="Y703" s="7"/>
      <c r="Z703" s="7"/>
      <c r="AA703" s="7"/>
      <c r="AB703" s="7"/>
      <c r="AC703" s="8"/>
      <c r="AD703" s="9"/>
      <c r="AE703" s="7">
        <v>2.8</v>
      </c>
      <c r="AF703" s="9">
        <v>35</v>
      </c>
      <c r="AG703" s="8">
        <v>632</v>
      </c>
      <c r="AH703" s="9">
        <v>406</v>
      </c>
      <c r="AI703" s="9">
        <v>1.9</v>
      </c>
      <c r="AJ703" s="9">
        <v>170</v>
      </c>
      <c r="AK703" s="7">
        <v>3.5</v>
      </c>
      <c r="AL703" s="7">
        <v>0.08</v>
      </c>
      <c r="AM703" s="7">
        <v>4.42</v>
      </c>
      <c r="AN703" s="7">
        <v>0.23</v>
      </c>
      <c r="AO703" s="9">
        <v>4.7</v>
      </c>
      <c r="AP703" s="8">
        <v>39</v>
      </c>
      <c r="AQ703" s="8">
        <v>15</v>
      </c>
      <c r="AR703" s="8">
        <v>6</v>
      </c>
      <c r="AS703" s="8">
        <v>7</v>
      </c>
      <c r="AT703" s="7">
        <v>18</v>
      </c>
      <c r="AU703" s="8">
        <v>59</v>
      </c>
      <c r="AV703" s="7">
        <v>4</v>
      </c>
      <c r="AW703" s="8"/>
      <c r="AX703" s="7"/>
      <c r="AY703" s="7"/>
      <c r="AZ703" s="7"/>
      <c r="BA703" s="7"/>
      <c r="BB703" s="9">
        <v>3.8</v>
      </c>
      <c r="BC703" s="7">
        <v>25.9</v>
      </c>
      <c r="BD703" s="7">
        <v>48.7</v>
      </c>
      <c r="BE703" s="7">
        <v>5.0599999999999996</v>
      </c>
      <c r="BF703" s="7">
        <v>15.8</v>
      </c>
      <c r="BG703" s="7">
        <v>2.2400000000000002</v>
      </c>
      <c r="BH703" s="7">
        <v>0.6</v>
      </c>
      <c r="BI703" s="7">
        <v>1.19</v>
      </c>
      <c r="BJ703" s="7">
        <v>0.15</v>
      </c>
      <c r="BK703" s="7">
        <v>0.79</v>
      </c>
      <c r="BL703" s="7">
        <v>0.15</v>
      </c>
      <c r="BM703" s="7">
        <v>0.41</v>
      </c>
      <c r="BN703" s="7">
        <v>5.7000000000000002E-2</v>
      </c>
      <c r="BO703" s="7">
        <v>0.34</v>
      </c>
      <c r="BP703" s="7">
        <v>5.3999999999999999E-2</v>
      </c>
      <c r="BQ703" s="6" t="s">
        <v>29</v>
      </c>
      <c r="BR703" s="10">
        <v>3.8870956333302789</v>
      </c>
      <c r="BS703" s="10">
        <v>25.985752984850006</v>
      </c>
      <c r="BT703" s="10">
        <v>1.0066328885321563</v>
      </c>
      <c r="BU703" s="10">
        <v>69.115408849202367</v>
      </c>
      <c r="BV703" s="7">
        <v>0.12000099671085418</v>
      </c>
      <c r="BW703" s="11">
        <v>914.09891709624583</v>
      </c>
      <c r="BX703" s="7">
        <v>76.17647058823529</v>
      </c>
      <c r="BY703" s="7">
        <v>166.31578947368422</v>
      </c>
      <c r="BZ703" s="7">
        <f t="shared" si="62"/>
        <v>8.2978723404255312</v>
      </c>
      <c r="CA703" s="9">
        <v>51.74857247566797</v>
      </c>
      <c r="CB703" s="12">
        <v>1.0066328885321563</v>
      </c>
      <c r="CC703" s="7">
        <v>18</v>
      </c>
      <c r="CD703" s="7">
        <v>18</v>
      </c>
      <c r="CJ703" s="2">
        <v>1.0066328885321563</v>
      </c>
      <c r="CK703" s="12">
        <v>1.0066328885321563</v>
      </c>
      <c r="CL703" s="7">
        <v>3.4413559999999999</v>
      </c>
      <c r="CM703" s="7">
        <v>3.4413559999999999</v>
      </c>
      <c r="CS703" s="12">
        <v>1.0066328885321563</v>
      </c>
      <c r="CU703" s="7">
        <v>76.17647058823529</v>
      </c>
    </row>
    <row r="704" spans="1:103" x14ac:dyDescent="0.15">
      <c r="B704" s="5" t="s">
        <v>47</v>
      </c>
      <c r="C704" s="6">
        <v>18</v>
      </c>
      <c r="D704" s="14">
        <v>303934</v>
      </c>
      <c r="E704" s="14">
        <v>5442233</v>
      </c>
      <c r="F704" s="2">
        <v>-77.686212999999995</v>
      </c>
      <c r="G704" s="2">
        <v>49.101666999999999</v>
      </c>
      <c r="H704" s="5" t="s">
        <v>1</v>
      </c>
      <c r="I704" s="1" t="s">
        <v>46</v>
      </c>
      <c r="J704" s="3" t="s">
        <v>48</v>
      </c>
      <c r="K704" s="3" t="s">
        <v>52</v>
      </c>
      <c r="L704" s="7">
        <v>74.092376000000002</v>
      </c>
      <c r="M704" s="7">
        <v>14.128681</v>
      </c>
      <c r="N704" s="7">
        <v>5.0423999999999997E-2</v>
      </c>
      <c r="O704" s="7">
        <v>2.591771</v>
      </c>
      <c r="P704" s="7">
        <v>0.998386</v>
      </c>
      <c r="Q704" s="7">
        <v>0.51432</v>
      </c>
      <c r="R704" s="7">
        <v>5.8087939999999998</v>
      </c>
      <c r="S704" s="7">
        <v>1.492537</v>
      </c>
      <c r="T704" s="7">
        <v>0.242033</v>
      </c>
      <c r="U704" s="7">
        <v>8.0678E-2</v>
      </c>
      <c r="V704" s="7">
        <v>1.1200000000000001</v>
      </c>
      <c r="W704" s="7">
        <v>100.28</v>
      </c>
      <c r="X704" s="7"/>
      <c r="Y704" s="7"/>
      <c r="Z704" s="7"/>
      <c r="AA704" s="7"/>
      <c r="AB704" s="7"/>
      <c r="AC704" s="8"/>
      <c r="AD704" s="9"/>
      <c r="AE704" s="7">
        <v>0.5</v>
      </c>
      <c r="AF704" s="9">
        <v>33</v>
      </c>
      <c r="AG704" s="8">
        <v>74</v>
      </c>
      <c r="AH704" s="9">
        <v>182</v>
      </c>
      <c r="AI704" s="9">
        <v>5.9</v>
      </c>
      <c r="AJ704" s="9">
        <v>133</v>
      </c>
      <c r="AK704" s="7">
        <v>3.3</v>
      </c>
      <c r="AL704" s="7">
        <v>0.77</v>
      </c>
      <c r="AM704" s="7">
        <v>2.59</v>
      </c>
      <c r="AN704" s="7">
        <v>0.71</v>
      </c>
      <c r="AO704" s="9">
        <v>3</v>
      </c>
      <c r="AP704" s="8">
        <v>18</v>
      </c>
      <c r="AQ704" s="8">
        <v>100</v>
      </c>
      <c r="AR704" s="8"/>
      <c r="AS704" s="8">
        <v>4</v>
      </c>
      <c r="AT704" s="7"/>
      <c r="AU704" s="8">
        <v>50</v>
      </c>
      <c r="AV704" s="7"/>
      <c r="AW704" s="8"/>
      <c r="AX704" s="7"/>
      <c r="AY704" s="7"/>
      <c r="AZ704" s="7"/>
      <c r="BA704" s="7"/>
      <c r="BB704" s="9">
        <v>7.2</v>
      </c>
      <c r="BC704" s="7">
        <v>15.2</v>
      </c>
      <c r="BD704" s="7">
        <v>30.1</v>
      </c>
      <c r="BE704" s="7">
        <v>2.93</v>
      </c>
      <c r="BF704" s="7">
        <v>10.1</v>
      </c>
      <c r="BG704" s="7">
        <v>2.0099999999999998</v>
      </c>
      <c r="BH704" s="7">
        <v>0.53900000000000003</v>
      </c>
      <c r="BI704" s="7">
        <v>1.9</v>
      </c>
      <c r="BJ704" s="7">
        <v>0.25</v>
      </c>
      <c r="BK704" s="7">
        <v>1.23</v>
      </c>
      <c r="BL704" s="7">
        <v>0.22</v>
      </c>
      <c r="BM704" s="7">
        <v>0.62</v>
      </c>
      <c r="BN704" s="7">
        <v>9.1999999999999998E-2</v>
      </c>
      <c r="BO704" s="7">
        <v>0.57999999999999996</v>
      </c>
      <c r="BP704" s="7">
        <v>8.1000000000000003E-2</v>
      </c>
      <c r="BQ704" s="6" t="s">
        <v>29</v>
      </c>
      <c r="BR704" s="10">
        <v>3.8918927972974875</v>
      </c>
      <c r="BS704" s="10">
        <v>15.328761597418314</v>
      </c>
      <c r="BT704" s="10">
        <v>1.0068434852763211</v>
      </c>
      <c r="BU704" s="10">
        <v>74.720024203307787</v>
      </c>
      <c r="BV704" s="7">
        <v>8.0452732349421616E-2</v>
      </c>
      <c r="BW704" s="11">
        <v>928.57617583812942</v>
      </c>
      <c r="BX704" s="7">
        <v>26.206896551724139</v>
      </c>
      <c r="BY704" s="7">
        <v>10.277777777777777</v>
      </c>
      <c r="BZ704" s="7">
        <f t="shared" si="62"/>
        <v>6</v>
      </c>
      <c r="CA704" s="9">
        <v>17.802997107858616</v>
      </c>
      <c r="CB704" s="12">
        <v>1.0068434852763211</v>
      </c>
      <c r="CC704" s="7"/>
      <c r="CD704" s="7"/>
      <c r="CJ704" s="2">
        <v>1.0068434852763211</v>
      </c>
      <c r="CK704" s="12">
        <v>1.0068434852763211</v>
      </c>
      <c r="CL704" s="7">
        <v>2.591771</v>
      </c>
      <c r="CM704" s="7">
        <v>2.591771</v>
      </c>
      <c r="CS704" s="12">
        <v>1.0068434852763211</v>
      </c>
      <c r="CU704" s="7">
        <v>26.206896551724139</v>
      </c>
    </row>
    <row r="705" spans="1:99" x14ac:dyDescent="0.15">
      <c r="B705" s="5" t="s">
        <v>57</v>
      </c>
      <c r="C705" s="6">
        <v>17</v>
      </c>
      <c r="D705" s="14">
        <v>670673</v>
      </c>
      <c r="E705" s="14">
        <v>5394409</v>
      </c>
      <c r="F705" s="2">
        <v>-78.681335000000004</v>
      </c>
      <c r="G705" s="2">
        <v>48.679378</v>
      </c>
      <c r="H705" s="5" t="s">
        <v>1</v>
      </c>
      <c r="I705" s="1" t="s">
        <v>46</v>
      </c>
      <c r="J705" s="3" t="s">
        <v>48</v>
      </c>
      <c r="K705" s="3" t="s">
        <v>52</v>
      </c>
      <c r="L705" s="7">
        <v>72.345629000000002</v>
      </c>
      <c r="M705" s="7">
        <v>14.876707</v>
      </c>
      <c r="N705" s="7">
        <v>4.0758000000000003E-2</v>
      </c>
      <c r="O705" s="7">
        <v>2.8530669999999998</v>
      </c>
      <c r="P705" s="7">
        <v>0.98838400000000004</v>
      </c>
      <c r="Q705" s="7">
        <v>3.3014060000000001</v>
      </c>
      <c r="R705" s="7">
        <v>4.167516</v>
      </c>
      <c r="S705" s="7">
        <v>1.0393319999999999</v>
      </c>
      <c r="T705" s="7">
        <v>0.31587500000000002</v>
      </c>
      <c r="U705" s="7">
        <v>7.1327000000000002E-2</v>
      </c>
      <c r="V705" s="7">
        <v>0.9</v>
      </c>
      <c r="W705" s="7">
        <v>99.04</v>
      </c>
      <c r="X705" s="7"/>
      <c r="Y705" s="7"/>
      <c r="Z705" s="7"/>
      <c r="AA705" s="7"/>
      <c r="AB705" s="7"/>
      <c r="AC705" s="8"/>
      <c r="AD705" s="9"/>
      <c r="AE705" s="7">
        <v>0.7</v>
      </c>
      <c r="AF705" s="9">
        <v>27</v>
      </c>
      <c r="AG705" s="8">
        <v>260</v>
      </c>
      <c r="AH705" s="9">
        <v>440</v>
      </c>
      <c r="AI705" s="9">
        <v>5</v>
      </c>
      <c r="AJ705" s="9">
        <v>104</v>
      </c>
      <c r="AK705" s="7">
        <v>3.1</v>
      </c>
      <c r="AL705" s="7">
        <v>0.6</v>
      </c>
      <c r="AM705" s="7">
        <v>1.4</v>
      </c>
      <c r="AN705" s="7"/>
      <c r="AO705" s="9">
        <v>4.9000000000000004</v>
      </c>
      <c r="AP705" s="8"/>
      <c r="AQ705" s="8"/>
      <c r="AR705" s="8"/>
      <c r="AS705" s="8">
        <v>7</v>
      </c>
      <c r="AT705" s="7"/>
      <c r="AU705" s="8"/>
      <c r="AV705" s="7"/>
      <c r="AW705" s="8"/>
      <c r="AX705" s="7"/>
      <c r="AY705" s="7"/>
      <c r="AZ705" s="7"/>
      <c r="BA705" s="7"/>
      <c r="BB705" s="9">
        <v>4</v>
      </c>
      <c r="BC705" s="7">
        <v>15</v>
      </c>
      <c r="BD705" s="7">
        <v>22</v>
      </c>
      <c r="BE705" s="7"/>
      <c r="BF705" s="7">
        <v>7</v>
      </c>
      <c r="BG705" s="7">
        <v>1.2</v>
      </c>
      <c r="BH705" s="7">
        <v>0.7</v>
      </c>
      <c r="BI705" s="7"/>
      <c r="BJ705" s="7"/>
      <c r="BK705" s="7"/>
      <c r="BL705" s="7"/>
      <c r="BM705" s="7"/>
      <c r="BN705" s="7"/>
      <c r="BO705" s="7">
        <v>0.4</v>
      </c>
      <c r="BP705" s="7"/>
      <c r="BQ705" s="6" t="s">
        <v>29</v>
      </c>
      <c r="BR705" s="10">
        <v>4.009802450035215</v>
      </c>
      <c r="BS705" s="10">
        <v>15.284287752190748</v>
      </c>
      <c r="BT705" s="10">
        <v>1.0071163643774201</v>
      </c>
      <c r="BU705" s="10">
        <v>73.716760749949046</v>
      </c>
      <c r="BV705" s="7">
        <v>7.201837641357027E-2</v>
      </c>
      <c r="BW705" s="11">
        <v>908.5509516636763</v>
      </c>
      <c r="BX705" s="7">
        <v>37.5</v>
      </c>
      <c r="BY705" s="7">
        <v>65</v>
      </c>
      <c r="BZ705" s="7">
        <f t="shared" si="62"/>
        <v>0</v>
      </c>
      <c r="CA705" s="9">
        <v>25.474683361574002</v>
      </c>
      <c r="CB705" s="12">
        <v>1.0071163643774201</v>
      </c>
      <c r="CC705" s="7"/>
      <c r="CD705" s="7"/>
      <c r="CJ705" s="2">
        <v>1.0071163643774201</v>
      </c>
      <c r="CK705" s="12">
        <v>1.0071163643774201</v>
      </c>
      <c r="CL705" s="7">
        <v>2.8530669999999998</v>
      </c>
      <c r="CM705" s="7">
        <v>2.8530669999999998</v>
      </c>
      <c r="CS705" s="12">
        <v>1.0071163643774201</v>
      </c>
      <c r="CU705" s="7">
        <v>37.5</v>
      </c>
    </row>
    <row r="706" spans="1:99" x14ac:dyDescent="0.15">
      <c r="A706" s="3" t="s">
        <v>453</v>
      </c>
      <c r="B706" s="5" t="s">
        <v>57</v>
      </c>
      <c r="C706" s="6">
        <v>17</v>
      </c>
      <c r="D706" s="14">
        <v>480427</v>
      </c>
      <c r="E706" s="14">
        <v>5347415</v>
      </c>
      <c r="F706" s="2">
        <v>-81.263817000000003</v>
      </c>
      <c r="G706" s="2">
        <v>48.279636000000004</v>
      </c>
      <c r="H706" s="5" t="s">
        <v>1</v>
      </c>
      <c r="I706" s="1" t="s">
        <v>46</v>
      </c>
      <c r="J706" s="3" t="s">
        <v>48</v>
      </c>
      <c r="K706" s="3" t="s">
        <v>52</v>
      </c>
      <c r="L706" s="7">
        <v>69.444444000000004</v>
      </c>
      <c r="M706" s="7">
        <v>16.768045000000001</v>
      </c>
      <c r="N706" s="7">
        <v>3.0414E-2</v>
      </c>
      <c r="O706" s="7">
        <v>1.753852</v>
      </c>
      <c r="P706" s="7">
        <v>0.99351199999999995</v>
      </c>
      <c r="Q706" s="7">
        <v>2.3621249999999998</v>
      </c>
      <c r="R706" s="7">
        <v>5.9407949999999996</v>
      </c>
      <c r="S706" s="7">
        <v>2.3722629999999998</v>
      </c>
      <c r="T706" s="7">
        <v>0.243309</v>
      </c>
      <c r="U706" s="7">
        <v>9.1241000000000003E-2</v>
      </c>
      <c r="V706" s="7">
        <v>1.21</v>
      </c>
      <c r="W706" s="7">
        <v>99.85</v>
      </c>
      <c r="X706" s="7"/>
      <c r="Y706" s="7">
        <v>0.11</v>
      </c>
      <c r="Z706" s="7"/>
      <c r="AA706" s="7">
        <v>0.24</v>
      </c>
      <c r="AB706" s="7">
        <v>0.81</v>
      </c>
      <c r="AC706" s="8">
        <v>17</v>
      </c>
      <c r="AD706" s="9">
        <v>1.03</v>
      </c>
      <c r="AE706" s="7">
        <v>1.052</v>
      </c>
      <c r="AF706" s="9">
        <v>51.77</v>
      </c>
      <c r="AG706" s="8">
        <v>847.2</v>
      </c>
      <c r="AH706" s="9">
        <v>843</v>
      </c>
      <c r="AI706" s="9">
        <v>3.9</v>
      </c>
      <c r="AJ706" s="9">
        <v>118</v>
      </c>
      <c r="AK706" s="7">
        <v>3.2</v>
      </c>
      <c r="AL706" s="7">
        <v>0.3</v>
      </c>
      <c r="AM706" s="7">
        <v>2.77</v>
      </c>
      <c r="AN706" s="7">
        <v>0.94399999999999995</v>
      </c>
      <c r="AO706" s="9">
        <v>2</v>
      </c>
      <c r="AP706" s="8">
        <v>21.8</v>
      </c>
      <c r="AQ706" s="8">
        <v>29</v>
      </c>
      <c r="AR706" s="8">
        <v>12</v>
      </c>
      <c r="AS706" s="8">
        <v>4</v>
      </c>
      <c r="AT706" s="7"/>
      <c r="AU706" s="8">
        <v>44</v>
      </c>
      <c r="AV706" s="7">
        <v>12</v>
      </c>
      <c r="AW706" s="8"/>
      <c r="AX706" s="7">
        <v>2</v>
      </c>
      <c r="AY706" s="7"/>
      <c r="AZ706" s="7"/>
      <c r="BA706" s="7"/>
      <c r="BB706" s="9">
        <v>4.66</v>
      </c>
      <c r="BC706" s="7">
        <v>18.53</v>
      </c>
      <c r="BD706" s="7">
        <v>37.700000000000003</v>
      </c>
      <c r="BE706" s="7">
        <v>4.5220000000000002</v>
      </c>
      <c r="BF706" s="7">
        <v>17.04</v>
      </c>
      <c r="BG706" s="7">
        <v>2.89</v>
      </c>
      <c r="BH706" s="7">
        <v>0.72</v>
      </c>
      <c r="BI706" s="7">
        <v>1.829</v>
      </c>
      <c r="BJ706" s="7">
        <v>0.20499999999999999</v>
      </c>
      <c r="BK706" s="7">
        <v>0.96399999999999997</v>
      </c>
      <c r="BL706" s="7">
        <v>0.16700000000000001</v>
      </c>
      <c r="BM706" s="7">
        <v>0.442</v>
      </c>
      <c r="BN706" s="7">
        <v>6.0999999999999999E-2</v>
      </c>
      <c r="BO706" s="7">
        <v>0.42</v>
      </c>
      <c r="BP706" s="7">
        <v>0.06</v>
      </c>
      <c r="BQ706" s="6" t="s">
        <v>58</v>
      </c>
      <c r="BR706" s="10">
        <v>2.5042733457462347</v>
      </c>
      <c r="BS706" s="10">
        <v>18.785482562854824</v>
      </c>
      <c r="BT706" s="10">
        <v>1.0072100567721005</v>
      </c>
      <c r="BU706" s="10">
        <v>70.401909975669099</v>
      </c>
      <c r="BV706" s="7">
        <v>9.1378067100650981E-2</v>
      </c>
      <c r="BW706" s="11">
        <v>899.36142769365495</v>
      </c>
      <c r="BX706" s="7">
        <v>44.11904761904762</v>
      </c>
      <c r="BY706" s="7">
        <v>181.80257510729615</v>
      </c>
      <c r="BZ706" s="7">
        <f t="shared" si="62"/>
        <v>10.9</v>
      </c>
      <c r="CA706" s="9">
        <v>29.971167154918493</v>
      </c>
      <c r="CB706" s="12">
        <v>1.0072100567721005</v>
      </c>
      <c r="CC706" s="7"/>
      <c r="CD706" s="7"/>
      <c r="CJ706" s="2">
        <v>1.0072100567721005</v>
      </c>
      <c r="CK706" s="12"/>
      <c r="CL706" s="7">
        <v>1.753852</v>
      </c>
      <c r="CM706" s="7"/>
      <c r="CS706" s="12">
        <v>1.0072100567721005</v>
      </c>
      <c r="CU706" s="7">
        <v>44.11904761904762</v>
      </c>
    </row>
    <row r="707" spans="1:99" x14ac:dyDescent="0.15">
      <c r="B707" s="5" t="s">
        <v>47</v>
      </c>
      <c r="C707" s="6">
        <v>18</v>
      </c>
      <c r="D707" s="14">
        <v>488246</v>
      </c>
      <c r="E707" s="14">
        <v>5489330</v>
      </c>
      <c r="F707" s="2">
        <v>-75.162518000000006</v>
      </c>
      <c r="G707" s="2">
        <v>49.556455999999997</v>
      </c>
      <c r="H707" s="5" t="s">
        <v>1</v>
      </c>
      <c r="I707" s="1" t="s">
        <v>46</v>
      </c>
      <c r="J707" s="3" t="s">
        <v>48</v>
      </c>
      <c r="K707" s="3" t="s">
        <v>52</v>
      </c>
      <c r="L707" s="7">
        <v>69.623846999999998</v>
      </c>
      <c r="M707" s="7">
        <v>16.090439</v>
      </c>
      <c r="N707" s="7">
        <v>6.0832999999999998E-2</v>
      </c>
      <c r="O707" s="7">
        <v>3.4776440000000002</v>
      </c>
      <c r="P707" s="7">
        <v>0.99361200000000005</v>
      </c>
      <c r="Q707" s="7">
        <v>3.3863940000000001</v>
      </c>
      <c r="R707" s="7">
        <v>4.2076450000000003</v>
      </c>
      <c r="S707" s="7">
        <v>1.6627799999999999</v>
      </c>
      <c r="T707" s="7">
        <v>0.40555600000000003</v>
      </c>
      <c r="U707" s="7">
        <v>9.1249999999999998E-2</v>
      </c>
      <c r="V707" s="7">
        <v>0.55000000000000004</v>
      </c>
      <c r="W707" s="7">
        <v>99.18</v>
      </c>
      <c r="X707" s="7"/>
      <c r="Y707" s="7"/>
      <c r="Z707" s="7"/>
      <c r="AA707" s="7"/>
      <c r="AB707" s="7"/>
      <c r="AC707" s="8">
        <v>52</v>
      </c>
      <c r="AD707" s="9">
        <v>1</v>
      </c>
      <c r="AE707" s="7">
        <v>0.7</v>
      </c>
      <c r="AF707" s="9">
        <v>37</v>
      </c>
      <c r="AG707" s="8">
        <v>323</v>
      </c>
      <c r="AH707" s="9">
        <v>430</v>
      </c>
      <c r="AI707" s="9">
        <v>3.6</v>
      </c>
      <c r="AJ707" s="9">
        <v>110</v>
      </c>
      <c r="AK707" s="7">
        <v>3.2</v>
      </c>
      <c r="AL707" s="7">
        <v>4.37</v>
      </c>
      <c r="AM707" s="7">
        <v>1.57</v>
      </c>
      <c r="AN707" s="7">
        <v>0.56000000000000005</v>
      </c>
      <c r="AO707" s="9">
        <v>5</v>
      </c>
      <c r="AP707" s="8">
        <v>37</v>
      </c>
      <c r="AQ707" s="8"/>
      <c r="AR707" s="8">
        <v>6</v>
      </c>
      <c r="AS707" s="8">
        <v>88</v>
      </c>
      <c r="AT707" s="7">
        <v>23</v>
      </c>
      <c r="AU707" s="8">
        <v>60</v>
      </c>
      <c r="AV707" s="7">
        <v>5</v>
      </c>
      <c r="AW707" s="8"/>
      <c r="AX707" s="7">
        <v>0.5</v>
      </c>
      <c r="AY707" s="7"/>
      <c r="AZ707" s="7"/>
      <c r="BA707" s="7"/>
      <c r="BB707" s="9">
        <v>11.9</v>
      </c>
      <c r="BC707" s="7">
        <v>9.4700000000000006</v>
      </c>
      <c r="BD707" s="7">
        <v>20</v>
      </c>
      <c r="BE707" s="7">
        <v>2.29</v>
      </c>
      <c r="BF707" s="7">
        <v>8.5399999999999991</v>
      </c>
      <c r="BG707" s="7">
        <v>1.8</v>
      </c>
      <c r="BH707" s="7">
        <v>0.66200000000000003</v>
      </c>
      <c r="BI707" s="7">
        <v>1.75</v>
      </c>
      <c r="BJ707" s="7">
        <v>0.28999999999999998</v>
      </c>
      <c r="BK707" s="7">
        <v>1.77</v>
      </c>
      <c r="BL707" s="7">
        <v>0.36</v>
      </c>
      <c r="BM707" s="7">
        <v>1.05</v>
      </c>
      <c r="BN707" s="7">
        <v>0.156</v>
      </c>
      <c r="BO707" s="7">
        <v>1.06</v>
      </c>
      <c r="BP707" s="7">
        <v>0.17699999999999999</v>
      </c>
      <c r="BQ707" s="6" t="s">
        <v>29</v>
      </c>
      <c r="BR707" s="10">
        <v>2.5304880982451077</v>
      </c>
      <c r="BS707" s="10">
        <v>9.601541113251546</v>
      </c>
      <c r="BT707" s="10">
        <v>1.0074135658521748</v>
      </c>
      <c r="BU707" s="10">
        <v>70.590942917976264</v>
      </c>
      <c r="BV707" s="7">
        <v>9.2004436378302065E-2</v>
      </c>
      <c r="BW707" s="11">
        <v>901.94591708197811</v>
      </c>
      <c r="BX707" s="7">
        <v>8.933962264150944</v>
      </c>
      <c r="BY707" s="7">
        <v>27.142857142857142</v>
      </c>
      <c r="BZ707" s="7">
        <f t="shared" si="62"/>
        <v>7.4</v>
      </c>
      <c r="CA707" s="9">
        <v>6.0690629291598945</v>
      </c>
      <c r="CB707" s="12">
        <v>1.0074135658521748</v>
      </c>
      <c r="CC707" s="7">
        <v>23</v>
      </c>
      <c r="CD707" s="7">
        <v>23</v>
      </c>
      <c r="CJ707" s="2">
        <v>1.0074135658521748</v>
      </c>
      <c r="CK707" s="12">
        <v>1.0074135658521748</v>
      </c>
      <c r="CL707" s="7">
        <v>3.4776440000000002</v>
      </c>
      <c r="CM707" s="7">
        <v>3.4776440000000002</v>
      </c>
      <c r="CS707" s="12">
        <v>1.0074135658521748</v>
      </c>
      <c r="CU707" s="7">
        <v>8.933962264150944</v>
      </c>
    </row>
    <row r="708" spans="1:99" x14ac:dyDescent="0.15">
      <c r="B708" s="5" t="s">
        <v>67</v>
      </c>
      <c r="C708" s="6">
        <v>17</v>
      </c>
      <c r="D708" s="14">
        <v>714171</v>
      </c>
      <c r="E708" s="14">
        <v>5351992</v>
      </c>
      <c r="F708" s="2">
        <v>-78.112834000000007</v>
      </c>
      <c r="G708" s="2">
        <v>48.284863000000001</v>
      </c>
      <c r="H708" s="5" t="s">
        <v>1</v>
      </c>
      <c r="I708" s="1" t="s">
        <v>46</v>
      </c>
      <c r="J708" s="3" t="s">
        <v>48</v>
      </c>
      <c r="K708" s="3" t="s">
        <v>52</v>
      </c>
      <c r="L708" s="7">
        <v>69.048833000000002</v>
      </c>
      <c r="M708" s="7">
        <v>16.209603000000001</v>
      </c>
      <c r="N708" s="7">
        <v>2.0389000000000001E-2</v>
      </c>
      <c r="O708" s="7">
        <v>1.6413500000000001</v>
      </c>
      <c r="P708" s="7">
        <v>0.98888799999999999</v>
      </c>
      <c r="Q708" s="7">
        <v>2.385564</v>
      </c>
      <c r="R708" s="7">
        <v>9.1956369999999996</v>
      </c>
      <c r="S708" s="7">
        <v>7.1362999999999996E-2</v>
      </c>
      <c r="T708" s="7">
        <v>0.305842</v>
      </c>
      <c r="U708" s="7">
        <v>0.13253100000000001</v>
      </c>
      <c r="V708" s="7">
        <v>1.39</v>
      </c>
      <c r="W708" s="7">
        <v>99.48</v>
      </c>
      <c r="X708" s="7">
        <v>0.15</v>
      </c>
      <c r="Y708" s="7"/>
      <c r="Z708" s="7"/>
      <c r="AA708" s="7"/>
      <c r="AB708" s="7"/>
      <c r="AC708" s="8"/>
      <c r="AD708" s="9">
        <v>1</v>
      </c>
      <c r="AE708" s="7"/>
      <c r="AF708" s="9">
        <v>1</v>
      </c>
      <c r="AG708" s="8">
        <v>537</v>
      </c>
      <c r="AH708" s="9">
        <v>5173</v>
      </c>
      <c r="AI708" s="9">
        <v>2.4</v>
      </c>
      <c r="AJ708" s="9">
        <v>115</v>
      </c>
      <c r="AK708" s="7">
        <v>3.3</v>
      </c>
      <c r="AL708" s="7">
        <v>0.1</v>
      </c>
      <c r="AM708" s="7">
        <v>2.5</v>
      </c>
      <c r="AN708" s="7">
        <v>0.7</v>
      </c>
      <c r="AO708" s="9">
        <v>2.2000000000000002</v>
      </c>
      <c r="AP708" s="8">
        <v>30</v>
      </c>
      <c r="AQ708" s="8"/>
      <c r="AR708" s="8">
        <v>7</v>
      </c>
      <c r="AS708" s="8">
        <v>3</v>
      </c>
      <c r="AT708" s="7">
        <v>38</v>
      </c>
      <c r="AU708" s="8">
        <v>43</v>
      </c>
      <c r="AV708" s="7">
        <v>3</v>
      </c>
      <c r="AW708" s="8"/>
      <c r="AX708" s="7"/>
      <c r="AY708" s="7"/>
      <c r="AZ708" s="7"/>
      <c r="BA708" s="7"/>
      <c r="BB708" s="9">
        <v>3.6</v>
      </c>
      <c r="BC708" s="7">
        <v>19.5</v>
      </c>
      <c r="BD708" s="7">
        <v>39.1</v>
      </c>
      <c r="BE708" s="7">
        <v>4.87</v>
      </c>
      <c r="BF708" s="7">
        <v>18.8</v>
      </c>
      <c r="BG708" s="7">
        <v>3.07</v>
      </c>
      <c r="BH708" s="7">
        <v>0.68700000000000006</v>
      </c>
      <c r="BI708" s="7">
        <v>1.9</v>
      </c>
      <c r="BJ708" s="7">
        <v>0.22</v>
      </c>
      <c r="BK708" s="7">
        <v>0.81</v>
      </c>
      <c r="BL708" s="7">
        <v>0.11</v>
      </c>
      <c r="BM708" s="7">
        <v>0.28000000000000003</v>
      </c>
      <c r="BN708" s="7">
        <v>3.4000000000000002E-2</v>
      </c>
      <c r="BO708" s="7">
        <v>0.2</v>
      </c>
      <c r="BP708" s="7">
        <v>0.03</v>
      </c>
      <c r="BQ708" s="6" t="s">
        <v>29</v>
      </c>
      <c r="BR708" s="10">
        <v>128.85720891778652</v>
      </c>
      <c r="BS708" s="10">
        <v>19.879702314201243</v>
      </c>
      <c r="BT708" s="10">
        <v>1.0081435416454276</v>
      </c>
      <c r="BU708" s="10">
        <v>70.393345906820272</v>
      </c>
      <c r="BV708" s="7">
        <v>0.13322376357056695</v>
      </c>
      <c r="BW708" s="11">
        <v>938.1191374168651</v>
      </c>
      <c r="BX708" s="7">
        <v>97.5</v>
      </c>
      <c r="BY708" s="7">
        <v>149.16666666666666</v>
      </c>
      <c r="BZ708" s="7">
        <f t="shared" si="62"/>
        <v>13.636363636363635</v>
      </c>
      <c r="CA708" s="9">
        <v>66.234176740092408</v>
      </c>
      <c r="CB708" s="12">
        <v>1.0081435416454276</v>
      </c>
      <c r="CC708" s="7">
        <v>38</v>
      </c>
      <c r="CD708" s="7">
        <v>38</v>
      </c>
      <c r="CJ708" s="2">
        <v>1.0081435416454276</v>
      </c>
      <c r="CK708" s="12"/>
      <c r="CL708" s="7">
        <v>1.6413500000000001</v>
      </c>
      <c r="CM708" s="7"/>
      <c r="CS708" s="12">
        <v>1.0081435416454276</v>
      </c>
      <c r="CU708" s="7">
        <v>97.5</v>
      </c>
    </row>
    <row r="709" spans="1:99" x14ac:dyDescent="0.15">
      <c r="B709" s="5" t="s">
        <v>47</v>
      </c>
      <c r="C709" s="6">
        <v>17</v>
      </c>
      <c r="D709" s="14">
        <v>616461</v>
      </c>
      <c r="E709" s="14">
        <v>5370230</v>
      </c>
      <c r="F709" s="2">
        <v>-79.424242000000007</v>
      </c>
      <c r="G709" s="2">
        <v>48.474407999999997</v>
      </c>
      <c r="H709" s="5" t="s">
        <v>1</v>
      </c>
      <c r="I709" s="1" t="s">
        <v>46</v>
      </c>
      <c r="J709" s="3" t="s">
        <v>48</v>
      </c>
      <c r="K709" s="3" t="s">
        <v>52</v>
      </c>
      <c r="L709" s="7">
        <v>72.358306999999996</v>
      </c>
      <c r="M709" s="7">
        <v>14.522907</v>
      </c>
      <c r="N709" s="7">
        <v>6.1494E-2</v>
      </c>
      <c r="O709" s="7">
        <v>3.1464590000000001</v>
      </c>
      <c r="P709" s="7">
        <v>0.98390900000000003</v>
      </c>
      <c r="Q709" s="7">
        <v>3.1157119999999998</v>
      </c>
      <c r="R709" s="7">
        <v>4.0381260000000001</v>
      </c>
      <c r="S709" s="7">
        <v>1.373373</v>
      </c>
      <c r="T709" s="7">
        <v>0.32796999999999998</v>
      </c>
      <c r="U709" s="7">
        <v>7.1743000000000001E-2</v>
      </c>
      <c r="V709" s="7">
        <v>1.34</v>
      </c>
      <c r="W709" s="7">
        <v>98.91</v>
      </c>
      <c r="X709" s="7"/>
      <c r="Y709" s="7">
        <v>0.33</v>
      </c>
      <c r="Z709" s="7"/>
      <c r="AA709" s="7"/>
      <c r="AB709" s="7">
        <v>1.42</v>
      </c>
      <c r="AC709" s="8"/>
      <c r="AD709" s="9"/>
      <c r="AE709" s="7">
        <v>0.3</v>
      </c>
      <c r="AF709" s="9">
        <v>37.1</v>
      </c>
      <c r="AG709" s="8">
        <v>172.2</v>
      </c>
      <c r="AH709" s="9">
        <v>442</v>
      </c>
      <c r="AI709" s="9">
        <v>11.6</v>
      </c>
      <c r="AJ709" s="9">
        <v>156.80000000000001</v>
      </c>
      <c r="AK709" s="7">
        <v>4.0999999999999996</v>
      </c>
      <c r="AL709" s="7">
        <v>7.9</v>
      </c>
      <c r="AM709" s="7">
        <v>5.3</v>
      </c>
      <c r="AN709" s="7">
        <v>0.9</v>
      </c>
      <c r="AO709" s="9"/>
      <c r="AP709" s="8">
        <v>48</v>
      </c>
      <c r="AQ709" s="8"/>
      <c r="AR709" s="8">
        <v>2.7</v>
      </c>
      <c r="AS709" s="8">
        <v>178.4</v>
      </c>
      <c r="AT709" s="7">
        <v>3</v>
      </c>
      <c r="AU709" s="8">
        <v>24</v>
      </c>
      <c r="AV709" s="7">
        <v>1.4</v>
      </c>
      <c r="AW709" s="8"/>
      <c r="AX709" s="7"/>
      <c r="AY709" s="7">
        <v>1.6</v>
      </c>
      <c r="AZ709" s="7"/>
      <c r="BA709" s="7"/>
      <c r="BB709" s="9">
        <v>35</v>
      </c>
      <c r="BC709" s="7">
        <v>21.3</v>
      </c>
      <c r="BD709" s="7">
        <v>46.7</v>
      </c>
      <c r="BE709" s="7">
        <v>5.24</v>
      </c>
      <c r="BF709" s="7">
        <v>22.4</v>
      </c>
      <c r="BG709" s="7">
        <v>4.76</v>
      </c>
      <c r="BH709" s="7">
        <v>0.98</v>
      </c>
      <c r="BI709" s="7">
        <v>4.79</v>
      </c>
      <c r="BJ709" s="7">
        <v>0.86</v>
      </c>
      <c r="BK709" s="7">
        <v>5.17</v>
      </c>
      <c r="BL709" s="7">
        <v>1.05</v>
      </c>
      <c r="BM709" s="7">
        <v>3.18</v>
      </c>
      <c r="BN709" s="7">
        <v>0.52</v>
      </c>
      <c r="BO709" s="7">
        <v>3.46</v>
      </c>
      <c r="BP709" s="7">
        <v>0.55000000000000004</v>
      </c>
      <c r="BQ709" s="6" t="s">
        <v>29</v>
      </c>
      <c r="BR709" s="10">
        <v>2.940298083623313</v>
      </c>
      <c r="BS709" s="10">
        <v>21.83048068053705</v>
      </c>
      <c r="BT709" s="10">
        <v>1.0084134467561752</v>
      </c>
      <c r="BU709" s="10">
        <v>74.160404837552534</v>
      </c>
      <c r="BV709" s="7">
        <v>7.2533616418966745E-2</v>
      </c>
      <c r="BW709" s="11">
        <v>913.41162854054789</v>
      </c>
      <c r="BX709" s="7">
        <v>6.1560693641618496</v>
      </c>
      <c r="BY709" s="7">
        <v>4.92</v>
      </c>
      <c r="BZ709" s="7"/>
      <c r="CA709" s="9">
        <v>4.1819711414375815</v>
      </c>
      <c r="CB709" s="12">
        <v>1.0084134467561752</v>
      </c>
      <c r="CC709" s="7">
        <v>3</v>
      </c>
      <c r="CD709" s="7">
        <v>3</v>
      </c>
      <c r="CJ709" s="2">
        <v>1.0084134467561752</v>
      </c>
      <c r="CK709" s="12">
        <v>1.0084134467561752</v>
      </c>
      <c r="CL709" s="7">
        <v>3.1464590000000001</v>
      </c>
      <c r="CM709" s="7">
        <v>3.1464590000000001</v>
      </c>
      <c r="CS709" s="12">
        <v>1.0084134467561752</v>
      </c>
      <c r="CU709" s="7">
        <v>6.1560693641618496</v>
      </c>
    </row>
    <row r="710" spans="1:99" x14ac:dyDescent="0.15">
      <c r="B710" s="5" t="s">
        <v>57</v>
      </c>
      <c r="C710" s="6">
        <v>17</v>
      </c>
      <c r="D710" s="14">
        <v>714783</v>
      </c>
      <c r="E710" s="14">
        <v>5343881</v>
      </c>
      <c r="F710" s="2">
        <v>-78.108709000000005</v>
      </c>
      <c r="G710" s="2">
        <v>48.211776</v>
      </c>
      <c r="H710" s="5" t="s">
        <v>1</v>
      </c>
      <c r="I710" s="1" t="s">
        <v>46</v>
      </c>
      <c r="J710" s="3" t="s">
        <v>48</v>
      </c>
      <c r="K710" s="3" t="s">
        <v>52</v>
      </c>
      <c r="L710" s="7">
        <v>66.283957000000001</v>
      </c>
      <c r="M710" s="7">
        <v>18.267555000000002</v>
      </c>
      <c r="N710" s="7">
        <v>4.1005E-2</v>
      </c>
      <c r="O710" s="7">
        <v>1.763198</v>
      </c>
      <c r="P710" s="7">
        <v>0.98411099999999996</v>
      </c>
      <c r="Q710" s="7">
        <v>1.670938</v>
      </c>
      <c r="R710" s="7">
        <v>10.384418</v>
      </c>
      <c r="S710" s="7">
        <v>0.164018</v>
      </c>
      <c r="T710" s="7">
        <v>0.32803700000000002</v>
      </c>
      <c r="U710" s="7">
        <v>0.112763</v>
      </c>
      <c r="V710" s="7">
        <v>1.1399999999999999</v>
      </c>
      <c r="W710" s="7">
        <v>98.69</v>
      </c>
      <c r="X710" s="7">
        <v>0.16</v>
      </c>
      <c r="Y710" s="7"/>
      <c r="Z710" s="7"/>
      <c r="AA710" s="7"/>
      <c r="AB710" s="7"/>
      <c r="AC710" s="8"/>
      <c r="AD710" s="9"/>
      <c r="AE710" s="7">
        <v>0.2</v>
      </c>
      <c r="AF710" s="9">
        <v>3</v>
      </c>
      <c r="AG710" s="8">
        <v>220</v>
      </c>
      <c r="AH710" s="9">
        <v>270</v>
      </c>
      <c r="AI710" s="9">
        <v>2.6</v>
      </c>
      <c r="AJ710" s="9">
        <v>117</v>
      </c>
      <c r="AK710" s="7">
        <v>3</v>
      </c>
      <c r="AL710" s="7"/>
      <c r="AM710" s="7">
        <v>3.59</v>
      </c>
      <c r="AN710" s="7">
        <v>1.28</v>
      </c>
      <c r="AO710" s="9">
        <v>3</v>
      </c>
      <c r="AP710" s="8">
        <v>24</v>
      </c>
      <c r="AQ710" s="8"/>
      <c r="AR710" s="8">
        <v>8</v>
      </c>
      <c r="AS710" s="8">
        <v>4</v>
      </c>
      <c r="AT710" s="7">
        <v>4</v>
      </c>
      <c r="AU710" s="8">
        <v>23</v>
      </c>
      <c r="AV710" s="7">
        <v>5</v>
      </c>
      <c r="AW710" s="8"/>
      <c r="AX710" s="7"/>
      <c r="AY710" s="7"/>
      <c r="AZ710" s="7"/>
      <c r="BA710" s="7"/>
      <c r="BB710" s="9">
        <v>5.0999999999999996</v>
      </c>
      <c r="BC710" s="7">
        <v>16.5</v>
      </c>
      <c r="BD710" s="7">
        <v>34.200000000000003</v>
      </c>
      <c r="BE710" s="7">
        <v>4.03</v>
      </c>
      <c r="BF710" s="7">
        <v>15.2</v>
      </c>
      <c r="BG710" s="7">
        <v>2.91</v>
      </c>
      <c r="BH710" s="7">
        <v>0.99199999999999999</v>
      </c>
      <c r="BI710" s="7">
        <v>1.95</v>
      </c>
      <c r="BJ710" s="7">
        <v>0.22</v>
      </c>
      <c r="BK710" s="7">
        <v>1.06</v>
      </c>
      <c r="BL710" s="7">
        <v>0.18</v>
      </c>
      <c r="BM710" s="7">
        <v>0.48</v>
      </c>
      <c r="BN710" s="7">
        <v>6.8000000000000005E-2</v>
      </c>
      <c r="BO710" s="7">
        <v>0.44</v>
      </c>
      <c r="BP710" s="7">
        <v>7.4999999999999997E-2</v>
      </c>
      <c r="BQ710" s="6" t="s">
        <v>29</v>
      </c>
      <c r="BR710" s="10">
        <v>63.312672999304958</v>
      </c>
      <c r="BS710" s="10">
        <v>16.914402870322913</v>
      </c>
      <c r="BT710" s="10">
        <v>1.0088272680676575</v>
      </c>
      <c r="BU710" s="10">
        <v>67.948700153767305</v>
      </c>
      <c r="BV710" s="7">
        <v>0.11425980342486575</v>
      </c>
      <c r="BW710" s="11">
        <v>896.78340950058407</v>
      </c>
      <c r="BX710" s="7">
        <v>37.5</v>
      </c>
      <c r="BY710" s="7">
        <v>43.137254901960787</v>
      </c>
      <c r="BZ710" s="7">
        <f t="shared" ref="BZ710:BZ729" si="63">AP710/AO710</f>
        <v>8</v>
      </c>
      <c r="CA710" s="9">
        <v>25.474683361574002</v>
      </c>
      <c r="CB710" s="12">
        <v>1.0088272680676575</v>
      </c>
      <c r="CC710" s="7">
        <v>4</v>
      </c>
      <c r="CD710" s="7">
        <v>4</v>
      </c>
      <c r="CJ710" s="2">
        <v>1.0088272680676575</v>
      </c>
      <c r="CK710" s="12"/>
      <c r="CL710" s="7">
        <v>1.763198</v>
      </c>
      <c r="CM710" s="7"/>
      <c r="CS710" s="12">
        <v>1.0088272680676575</v>
      </c>
      <c r="CU710" s="7">
        <v>37.5</v>
      </c>
    </row>
    <row r="711" spans="1:99" x14ac:dyDescent="0.15">
      <c r="B711" s="5" t="s">
        <v>47</v>
      </c>
      <c r="C711" s="6">
        <v>18</v>
      </c>
      <c r="D711" s="14">
        <v>327244</v>
      </c>
      <c r="E711" s="14">
        <v>5522823</v>
      </c>
      <c r="F711" s="2">
        <v>-77.402338</v>
      </c>
      <c r="G711" s="2">
        <v>49.832923999999998</v>
      </c>
      <c r="H711" s="5" t="s">
        <v>1</v>
      </c>
      <c r="I711" s="1" t="s">
        <v>46</v>
      </c>
      <c r="J711" s="3" t="s">
        <v>15</v>
      </c>
      <c r="K711" s="3" t="s">
        <v>9</v>
      </c>
      <c r="L711" s="7">
        <v>70.512821000000002</v>
      </c>
      <c r="M711" s="7">
        <v>11.710075</v>
      </c>
      <c r="N711" s="7">
        <v>0.100949</v>
      </c>
      <c r="O711" s="7">
        <v>7.7326870000000003</v>
      </c>
      <c r="P711" s="7">
        <v>0.999394</v>
      </c>
      <c r="Q711" s="7">
        <v>5.9458909999999996</v>
      </c>
      <c r="R711" s="7">
        <v>1.6858470000000001</v>
      </c>
      <c r="S711" s="7">
        <v>0.48455500000000001</v>
      </c>
      <c r="T711" s="7">
        <v>0.69654799999999994</v>
      </c>
      <c r="U711" s="7">
        <v>0.13123399999999999</v>
      </c>
      <c r="V711" s="7">
        <v>0.5</v>
      </c>
      <c r="W711" s="7">
        <v>99.56</v>
      </c>
      <c r="X711" s="7">
        <v>0.01</v>
      </c>
      <c r="Y711" s="7">
        <v>0.04</v>
      </c>
      <c r="Z711" s="7"/>
      <c r="AA711" s="7"/>
      <c r="AB711" s="7"/>
      <c r="AC711" s="8"/>
      <c r="AD711" s="9"/>
      <c r="AE711" s="7">
        <v>0.5</v>
      </c>
      <c r="AF711" s="9">
        <v>9.9</v>
      </c>
      <c r="AG711" s="8">
        <v>550.4</v>
      </c>
      <c r="AH711" s="9">
        <v>135</v>
      </c>
      <c r="AI711" s="9">
        <v>20.100000000000001</v>
      </c>
      <c r="AJ711" s="9">
        <v>424</v>
      </c>
      <c r="AK711" s="7">
        <v>13.6</v>
      </c>
      <c r="AL711" s="7">
        <v>1.4</v>
      </c>
      <c r="AM711" s="7">
        <v>2.2000000000000002</v>
      </c>
      <c r="AN711" s="7">
        <v>0.8</v>
      </c>
      <c r="AO711" s="9">
        <v>12</v>
      </c>
      <c r="AP711" s="8">
        <v>34</v>
      </c>
      <c r="AQ711" s="8"/>
      <c r="AR711" s="8">
        <v>3.1</v>
      </c>
      <c r="AS711" s="8">
        <v>5.2</v>
      </c>
      <c r="AT711" s="7">
        <v>9.9</v>
      </c>
      <c r="AU711" s="8">
        <v>139</v>
      </c>
      <c r="AV711" s="7">
        <v>6.8</v>
      </c>
      <c r="AW711" s="8">
        <v>3.1</v>
      </c>
      <c r="AX711" s="7">
        <v>0.1</v>
      </c>
      <c r="AY711" s="7">
        <v>2.4</v>
      </c>
      <c r="AZ711" s="7"/>
      <c r="BA711" s="7"/>
      <c r="BB711" s="9">
        <v>130.30000000000001</v>
      </c>
      <c r="BC711" s="7">
        <v>24.7</v>
      </c>
      <c r="BD711" s="7">
        <v>58.8</v>
      </c>
      <c r="BE711" s="7">
        <v>9.17</v>
      </c>
      <c r="BF711" s="7">
        <v>43.3</v>
      </c>
      <c r="BG711" s="7">
        <v>14</v>
      </c>
      <c r="BH711" s="7">
        <v>3.02</v>
      </c>
      <c r="BI711" s="7">
        <v>16.96</v>
      </c>
      <c r="BJ711" s="7">
        <v>3.09</v>
      </c>
      <c r="BK711" s="7">
        <v>20.47</v>
      </c>
      <c r="BL711" s="7">
        <v>4.8</v>
      </c>
      <c r="BM711" s="7">
        <v>13.64</v>
      </c>
      <c r="BN711" s="7">
        <v>2.1</v>
      </c>
      <c r="BO711" s="7">
        <v>13.89</v>
      </c>
      <c r="BP711" s="7">
        <v>2.1</v>
      </c>
      <c r="BQ711" s="6" t="s">
        <v>29</v>
      </c>
      <c r="BR711" s="10">
        <v>3.4791654198181838</v>
      </c>
      <c r="BS711" s="10">
        <v>24.934383202099738</v>
      </c>
      <c r="BT711" s="10">
        <v>1.0088774480113063</v>
      </c>
      <c r="BU711" s="10">
        <v>71.181931152836668</v>
      </c>
      <c r="BV711" s="7">
        <v>0.13181398151868218</v>
      </c>
      <c r="BW711" s="11">
        <v>944.80928567344893</v>
      </c>
      <c r="BX711" s="7">
        <v>1.7782577393808494</v>
      </c>
      <c r="BY711" s="7">
        <v>4.2240982348426703</v>
      </c>
      <c r="BZ711" s="7">
        <f t="shared" si="63"/>
        <v>2.8333333333333335</v>
      </c>
      <c r="CA711" s="9">
        <v>1.2080147425598806</v>
      </c>
      <c r="CB711" s="12">
        <v>1.0088774480113063</v>
      </c>
      <c r="CC711" s="7">
        <v>9.9</v>
      </c>
      <c r="CD711" s="7">
        <v>9.9</v>
      </c>
      <c r="CJ711" s="2">
        <v>1.0088774480113063</v>
      </c>
      <c r="CK711" s="12">
        <v>1.0088774480113063</v>
      </c>
      <c r="CL711" s="7">
        <v>7.7326870000000003</v>
      </c>
      <c r="CM711" s="7">
        <v>7.7326870000000003</v>
      </c>
      <c r="CS711" s="12">
        <v>1.0088774480113063</v>
      </c>
      <c r="CU711" s="7">
        <v>1.7782577393808494</v>
      </c>
    </row>
    <row r="712" spans="1:99" x14ac:dyDescent="0.15">
      <c r="B712" s="5" t="s">
        <v>47</v>
      </c>
      <c r="C712" s="6">
        <v>17</v>
      </c>
      <c r="D712" s="14">
        <v>630711</v>
      </c>
      <c r="E712" s="14">
        <v>5341379</v>
      </c>
      <c r="F712" s="2">
        <v>-79.240478999999993</v>
      </c>
      <c r="G712" s="2">
        <v>48.212167999999998</v>
      </c>
      <c r="H712" s="5" t="s">
        <v>1</v>
      </c>
      <c r="I712" s="1" t="s">
        <v>46</v>
      </c>
      <c r="J712" s="3" t="s">
        <v>15</v>
      </c>
      <c r="K712" s="3" t="s">
        <v>9</v>
      </c>
      <c r="L712" s="7">
        <v>66.051737000000003</v>
      </c>
      <c r="M712" s="7">
        <v>14.840771</v>
      </c>
      <c r="N712" s="7">
        <v>0.19581599999999999</v>
      </c>
      <c r="O712" s="7">
        <v>7.0390600000000001</v>
      </c>
      <c r="P712" s="7">
        <v>0.97907900000000003</v>
      </c>
      <c r="Q712" s="7">
        <v>6.2145729999999997</v>
      </c>
      <c r="R712" s="7">
        <v>2.5249920000000001</v>
      </c>
      <c r="S712" s="7">
        <v>0.94816</v>
      </c>
      <c r="T712" s="7">
        <v>0.94816</v>
      </c>
      <c r="U712" s="7">
        <v>0.25765199999999999</v>
      </c>
      <c r="V712" s="7">
        <v>1.1000000000000001</v>
      </c>
      <c r="W712" s="7">
        <v>98.13</v>
      </c>
      <c r="X712" s="7">
        <v>0.17</v>
      </c>
      <c r="Y712" s="7">
        <v>0.4</v>
      </c>
      <c r="Z712" s="7"/>
      <c r="AA712" s="7"/>
      <c r="AB712" s="7">
        <v>1.45</v>
      </c>
      <c r="AC712" s="8">
        <v>12</v>
      </c>
      <c r="AD712" s="9"/>
      <c r="AE712" s="7">
        <v>1</v>
      </c>
      <c r="AF712" s="9">
        <v>40.4</v>
      </c>
      <c r="AG712" s="8">
        <v>144.19999999999999</v>
      </c>
      <c r="AH712" s="9">
        <v>302</v>
      </c>
      <c r="AI712" s="9">
        <v>9.4</v>
      </c>
      <c r="AJ712" s="9">
        <v>178.1</v>
      </c>
      <c r="AK712" s="7">
        <v>5.9</v>
      </c>
      <c r="AL712" s="7">
        <v>1.4</v>
      </c>
      <c r="AM712" s="7">
        <v>1.3</v>
      </c>
      <c r="AN712" s="7">
        <v>0.5</v>
      </c>
      <c r="AO712" s="9">
        <v>29</v>
      </c>
      <c r="AP712" s="8">
        <v>13</v>
      </c>
      <c r="AQ712" s="8">
        <v>2</v>
      </c>
      <c r="AR712" s="8">
        <v>2.7</v>
      </c>
      <c r="AS712" s="8">
        <v>34</v>
      </c>
      <c r="AT712" s="7">
        <v>19.8</v>
      </c>
      <c r="AU712" s="8">
        <v>50</v>
      </c>
      <c r="AV712" s="7">
        <v>1</v>
      </c>
      <c r="AW712" s="8"/>
      <c r="AX712" s="7"/>
      <c r="AY712" s="7">
        <v>6.3</v>
      </c>
      <c r="AZ712" s="7"/>
      <c r="BA712" s="7"/>
      <c r="BB712" s="9">
        <v>42.2</v>
      </c>
      <c r="BC712" s="7">
        <v>14.9</v>
      </c>
      <c r="BD712" s="7">
        <v>36.4</v>
      </c>
      <c r="BE712" s="7">
        <v>5.22</v>
      </c>
      <c r="BF712" s="7">
        <v>22.3</v>
      </c>
      <c r="BG712" s="7">
        <v>6.04</v>
      </c>
      <c r="BH712" s="7">
        <v>1.77</v>
      </c>
      <c r="BI712" s="7">
        <v>6.61</v>
      </c>
      <c r="BJ712" s="7">
        <v>1.19</v>
      </c>
      <c r="BK712" s="7">
        <v>7.23</v>
      </c>
      <c r="BL712" s="7">
        <v>1.53</v>
      </c>
      <c r="BM712" s="7">
        <v>4.62</v>
      </c>
      <c r="BN712" s="7">
        <v>0.71</v>
      </c>
      <c r="BO712" s="7">
        <v>4.88</v>
      </c>
      <c r="BP712" s="7">
        <v>0.74</v>
      </c>
      <c r="BQ712" s="6" t="s">
        <v>29</v>
      </c>
      <c r="BR712" s="10">
        <v>2.663044211947351</v>
      </c>
      <c r="BS712" s="10">
        <v>15.356075440585386</v>
      </c>
      <c r="BT712" s="10">
        <v>1.0090477172008656</v>
      </c>
      <c r="BU712" s="10">
        <v>68.073520560651346</v>
      </c>
      <c r="BV712" s="7">
        <v>0.26256190767349435</v>
      </c>
      <c r="BW712" s="11">
        <v>991.68312128506352</v>
      </c>
      <c r="BX712" s="7">
        <v>3.0532786885245904</v>
      </c>
      <c r="BY712" s="7">
        <v>3.417061611374407</v>
      </c>
      <c r="BZ712" s="7">
        <f t="shared" si="63"/>
        <v>0.44827586206896552</v>
      </c>
      <c r="CA712" s="9">
        <v>2.0741682081281567</v>
      </c>
      <c r="CB712" s="12">
        <v>1.0090477172008656</v>
      </c>
      <c r="CC712" s="7">
        <v>19.8</v>
      </c>
      <c r="CD712" s="7">
        <v>19.8</v>
      </c>
      <c r="CJ712" s="2">
        <v>1.0090477172008656</v>
      </c>
      <c r="CK712" s="12">
        <v>1.0090477172008656</v>
      </c>
      <c r="CL712" s="7">
        <v>7.0390600000000001</v>
      </c>
      <c r="CM712" s="7">
        <v>7.0390600000000001</v>
      </c>
      <c r="CS712" s="12">
        <v>1.0090477172008656</v>
      </c>
      <c r="CU712" s="7">
        <v>3.0532786885245904</v>
      </c>
    </row>
    <row r="713" spans="1:99" x14ac:dyDescent="0.15">
      <c r="A713" s="3" t="s">
        <v>512</v>
      </c>
      <c r="B713" s="5" t="s">
        <v>57</v>
      </c>
      <c r="C713" s="6">
        <v>17</v>
      </c>
      <c r="D713" s="14">
        <v>679369.67247300001</v>
      </c>
      <c r="E713" s="14">
        <v>5307973.9027410001</v>
      </c>
      <c r="F713" s="2">
        <v>-78.599999999999994</v>
      </c>
      <c r="G713" s="2">
        <v>47.9</v>
      </c>
      <c r="H713" s="5" t="s">
        <v>3</v>
      </c>
      <c r="I713" s="1" t="s">
        <v>46</v>
      </c>
      <c r="J713" s="3" t="s">
        <v>48</v>
      </c>
      <c r="K713" s="3" t="s">
        <v>52</v>
      </c>
      <c r="L713" s="7">
        <v>67.132434000000003</v>
      </c>
      <c r="M713" s="7">
        <v>17.386094</v>
      </c>
      <c r="N713" s="7">
        <v>4.0198999999999999E-2</v>
      </c>
      <c r="O713" s="7">
        <v>2.1554829999999998</v>
      </c>
      <c r="P713" s="7">
        <v>1.004977</v>
      </c>
      <c r="Q713" s="7">
        <v>2.57274</v>
      </c>
      <c r="R713" s="7">
        <v>5.7987149999999996</v>
      </c>
      <c r="S713" s="7">
        <v>3.4571190000000001</v>
      </c>
      <c r="T713" s="7">
        <v>0.281393</v>
      </c>
      <c r="U713" s="7">
        <v>0.170846</v>
      </c>
      <c r="V713" s="7">
        <v>0.62</v>
      </c>
      <c r="W713" s="7">
        <v>100.124809</v>
      </c>
      <c r="X713" s="7"/>
      <c r="Y713" s="7"/>
      <c r="Z713" s="7"/>
      <c r="AA713" s="7"/>
      <c r="AB713" s="7"/>
      <c r="AC713" s="8">
        <v>19</v>
      </c>
      <c r="AD713" s="9">
        <v>3</v>
      </c>
      <c r="AE713" s="7">
        <v>3</v>
      </c>
      <c r="AF713" s="9">
        <v>93</v>
      </c>
      <c r="AG713" s="8">
        <v>1116</v>
      </c>
      <c r="AH713" s="9">
        <v>2330</v>
      </c>
      <c r="AI713" s="9">
        <v>5</v>
      </c>
      <c r="AJ713" s="9">
        <v>106</v>
      </c>
      <c r="AK713" s="7">
        <v>4</v>
      </c>
      <c r="AL713" s="7">
        <v>0.6</v>
      </c>
      <c r="AM713" s="7">
        <v>6.9</v>
      </c>
      <c r="AN713" s="7">
        <v>6.3</v>
      </c>
      <c r="AO713" s="9">
        <v>2</v>
      </c>
      <c r="AP713" s="8">
        <v>28.1</v>
      </c>
      <c r="AQ713" s="8">
        <v>20</v>
      </c>
      <c r="AR713" s="8">
        <v>36</v>
      </c>
      <c r="AS713" s="8">
        <v>7</v>
      </c>
      <c r="AT713" s="7">
        <v>9.6</v>
      </c>
      <c r="AU713" s="8">
        <v>31.5</v>
      </c>
      <c r="AV713" s="7"/>
      <c r="AW713" s="8"/>
      <c r="AX713" s="7"/>
      <c r="AY713" s="7"/>
      <c r="AZ713" s="7"/>
      <c r="BA713" s="7"/>
      <c r="BB713" s="9">
        <v>9</v>
      </c>
      <c r="BC713" s="7">
        <v>38</v>
      </c>
      <c r="BD713" s="7">
        <v>73</v>
      </c>
      <c r="BE713" s="7"/>
      <c r="BF713" s="7">
        <v>27</v>
      </c>
      <c r="BG713" s="7">
        <v>3.9</v>
      </c>
      <c r="BH713" s="7">
        <v>1.1499999999999999</v>
      </c>
      <c r="BI713" s="7"/>
      <c r="BJ713" s="7">
        <v>0.4</v>
      </c>
      <c r="BK713" s="7"/>
      <c r="BL713" s="7"/>
      <c r="BM713" s="7"/>
      <c r="BN713" s="7"/>
      <c r="BO713" s="7">
        <v>0.78</v>
      </c>
      <c r="BP713" s="7">
        <v>0.14000000000000001</v>
      </c>
      <c r="BQ713" s="6" t="s">
        <v>115</v>
      </c>
      <c r="BR713" s="10">
        <v>1.6773258311328014</v>
      </c>
      <c r="BS713" s="10">
        <v>38.189109030901214</v>
      </c>
      <c r="BT713" s="10">
        <v>1.0099783217512632</v>
      </c>
      <c r="BU713" s="10">
        <v>67.466522145678411</v>
      </c>
      <c r="BV713" s="7">
        <v>0.17063303461582632</v>
      </c>
      <c r="BW713" s="11">
        <v>935.02615200408229</v>
      </c>
      <c r="BX713" s="7">
        <v>48.717948717948715</v>
      </c>
      <c r="BY713" s="7">
        <v>124</v>
      </c>
      <c r="BZ713" s="7">
        <f t="shared" si="63"/>
        <v>14.05</v>
      </c>
      <c r="CA713" s="9">
        <v>33.095315136403833</v>
      </c>
      <c r="CB713" s="12">
        <v>1.0099783217512632</v>
      </c>
      <c r="CC713" s="7">
        <v>9.6</v>
      </c>
      <c r="CD713" s="7">
        <v>9.6</v>
      </c>
      <c r="CJ713" s="2">
        <v>1.0099783217512632</v>
      </c>
      <c r="CK713" s="12">
        <v>1.0099783217512632</v>
      </c>
      <c r="CL713" s="7">
        <v>2.1554829999999998</v>
      </c>
      <c r="CM713" s="7">
        <v>2.1554829999999998</v>
      </c>
      <c r="CS713" s="12">
        <v>1.0099783217512632</v>
      </c>
      <c r="CU713" s="7">
        <v>48.717948717948715</v>
      </c>
    </row>
    <row r="714" spans="1:99" x14ac:dyDescent="0.15">
      <c r="A714" s="3" t="s">
        <v>300</v>
      </c>
      <c r="B714" s="5" t="s">
        <v>47</v>
      </c>
      <c r="C714" s="6">
        <v>18</v>
      </c>
      <c r="D714" s="14">
        <v>305258</v>
      </c>
      <c r="E714" s="14">
        <v>5354615</v>
      </c>
      <c r="F714" s="2">
        <v>-77.626760000000004</v>
      </c>
      <c r="G714" s="2">
        <v>48.314712</v>
      </c>
      <c r="H714" s="5" t="s">
        <v>1</v>
      </c>
      <c r="I714" s="1" t="s">
        <v>46</v>
      </c>
      <c r="J714" s="3" t="s">
        <v>48</v>
      </c>
      <c r="K714" s="3" t="s">
        <v>52</v>
      </c>
      <c r="L714" s="7">
        <v>70.739386999999994</v>
      </c>
      <c r="M714" s="7">
        <v>16.108063999999999</v>
      </c>
      <c r="N714" s="7">
        <v>6.0937999999999999E-2</v>
      </c>
      <c r="O714" s="7">
        <v>2.3765999999999998</v>
      </c>
      <c r="P714" s="7">
        <v>0.99532799999999999</v>
      </c>
      <c r="Q714" s="7">
        <v>4.2656919999999996</v>
      </c>
      <c r="R714" s="7">
        <v>3.2703639999999998</v>
      </c>
      <c r="S714" s="7">
        <v>1.665651</v>
      </c>
      <c r="T714" s="7">
        <v>0.39610000000000001</v>
      </c>
      <c r="U714" s="7">
        <v>0.121877</v>
      </c>
      <c r="V714" s="7">
        <v>1.49</v>
      </c>
      <c r="W714" s="7">
        <v>99.95</v>
      </c>
      <c r="X714" s="7"/>
      <c r="Y714" s="7"/>
      <c r="Z714" s="7"/>
      <c r="AA714" s="7"/>
      <c r="AB714" s="7"/>
      <c r="AC714" s="8"/>
      <c r="AD714" s="9"/>
      <c r="AE714" s="7">
        <v>6.2</v>
      </c>
      <c r="AF714" s="9">
        <v>56</v>
      </c>
      <c r="AG714" s="8">
        <v>344</v>
      </c>
      <c r="AH714" s="9">
        <v>554</v>
      </c>
      <c r="AI714" s="9">
        <v>4.2</v>
      </c>
      <c r="AJ714" s="9">
        <v>121</v>
      </c>
      <c r="AK714" s="7">
        <v>3</v>
      </c>
      <c r="AL714" s="7">
        <v>0.44</v>
      </c>
      <c r="AM714" s="7">
        <v>3.31</v>
      </c>
      <c r="AN714" s="7">
        <v>0.67</v>
      </c>
      <c r="AO714" s="9">
        <v>6.2</v>
      </c>
      <c r="AP714" s="8">
        <v>50</v>
      </c>
      <c r="AQ714" s="8">
        <v>46</v>
      </c>
      <c r="AR714" s="8">
        <v>19</v>
      </c>
      <c r="AS714" s="8">
        <v>5</v>
      </c>
      <c r="AT714" s="7">
        <v>6</v>
      </c>
      <c r="AU714" s="8">
        <v>17</v>
      </c>
      <c r="AV714" s="7"/>
      <c r="AW714" s="8">
        <v>1.7</v>
      </c>
      <c r="AX714" s="7"/>
      <c r="AY714" s="7"/>
      <c r="AZ714" s="7"/>
      <c r="BA714" s="7"/>
      <c r="BB714" s="9">
        <v>12.1</v>
      </c>
      <c r="BC714" s="7">
        <v>23.4</v>
      </c>
      <c r="BD714" s="7">
        <v>47.5</v>
      </c>
      <c r="BE714" s="7">
        <v>5.44</v>
      </c>
      <c r="BF714" s="7">
        <v>20</v>
      </c>
      <c r="BG714" s="7">
        <v>3.51</v>
      </c>
      <c r="BH714" s="7">
        <v>0.873</v>
      </c>
      <c r="BI714" s="7">
        <v>2.85</v>
      </c>
      <c r="BJ714" s="7">
        <v>0.39</v>
      </c>
      <c r="BK714" s="7">
        <v>2.29</v>
      </c>
      <c r="BL714" s="7">
        <v>0.44</v>
      </c>
      <c r="BM714" s="7">
        <v>1.17</v>
      </c>
      <c r="BN714" s="7">
        <v>0.16900000000000001</v>
      </c>
      <c r="BO714" s="7">
        <v>1.1000000000000001</v>
      </c>
      <c r="BP714" s="7">
        <v>0.17899999999999999</v>
      </c>
      <c r="BQ714" s="6" t="s">
        <v>29</v>
      </c>
      <c r="BR714" s="10">
        <v>1.9634149050431331</v>
      </c>
      <c r="BS714" s="10">
        <v>23.765996343692869</v>
      </c>
      <c r="BT714" s="10">
        <v>1.0108957952468005</v>
      </c>
      <c r="BU714" s="10">
        <v>71.845812512695503</v>
      </c>
      <c r="BV714" s="7">
        <v>0.12193796898449223</v>
      </c>
      <c r="BW714" s="11">
        <v>943.10491294314772</v>
      </c>
      <c r="BX714" s="7">
        <v>21.27272727272727</v>
      </c>
      <c r="BY714" s="7">
        <v>28.429752066115704</v>
      </c>
      <c r="BZ714" s="7">
        <f t="shared" si="63"/>
        <v>8.064516129032258</v>
      </c>
      <c r="CA714" s="9">
        <v>14.451093106929251</v>
      </c>
      <c r="CB714" s="12">
        <v>1.0108957952468005</v>
      </c>
      <c r="CC714" s="7">
        <v>6</v>
      </c>
      <c r="CD714" s="7">
        <v>6</v>
      </c>
      <c r="CJ714" s="2">
        <v>1.0108957952468005</v>
      </c>
      <c r="CK714" s="12">
        <v>1.0108957952468005</v>
      </c>
      <c r="CL714" s="7">
        <v>2.3765999999999998</v>
      </c>
      <c r="CM714" s="7">
        <v>2.3765999999999998</v>
      </c>
      <c r="CS714" s="12">
        <v>1.0108957952468005</v>
      </c>
      <c r="CU714" s="7">
        <v>21.27272727272727</v>
      </c>
    </row>
    <row r="715" spans="1:99" x14ac:dyDescent="0.15">
      <c r="B715" s="5" t="s">
        <v>67</v>
      </c>
      <c r="C715" s="6">
        <v>17</v>
      </c>
      <c r="D715" s="14">
        <v>615634</v>
      </c>
      <c r="E715" s="14">
        <v>5400725</v>
      </c>
      <c r="F715" s="2">
        <v>-79.426929000000001</v>
      </c>
      <c r="G715" s="2">
        <v>48.748798000000001</v>
      </c>
      <c r="H715" s="5" t="s">
        <v>1</v>
      </c>
      <c r="I715" s="1" t="s">
        <v>46</v>
      </c>
      <c r="J715" s="3" t="s">
        <v>48</v>
      </c>
      <c r="K715" s="3" t="s">
        <v>52</v>
      </c>
      <c r="L715" s="7">
        <v>69.101067</v>
      </c>
      <c r="M715" s="7">
        <v>17.460640000000001</v>
      </c>
      <c r="N715" s="7">
        <v>3.0471999999999999E-2</v>
      </c>
      <c r="O715" s="7">
        <v>2.1533769999999999</v>
      </c>
      <c r="P715" s="7">
        <v>0.99542900000000001</v>
      </c>
      <c r="Q715" s="7">
        <v>3.7684099999999998</v>
      </c>
      <c r="R715" s="7">
        <v>5.0380900000000004</v>
      </c>
      <c r="S715" s="7">
        <v>1.1274759999999999</v>
      </c>
      <c r="T715" s="7">
        <v>0.253936</v>
      </c>
      <c r="U715" s="7">
        <v>7.1101999999999999E-2</v>
      </c>
      <c r="V715" s="7">
        <v>1.25</v>
      </c>
      <c r="W715" s="7">
        <v>99.7</v>
      </c>
      <c r="X715" s="7"/>
      <c r="Y715" s="7"/>
      <c r="Z715" s="7"/>
      <c r="AA715" s="7"/>
      <c r="AB715" s="7"/>
      <c r="AC715" s="8">
        <v>19</v>
      </c>
      <c r="AD715" s="9">
        <v>1</v>
      </c>
      <c r="AE715" s="7">
        <v>0.3</v>
      </c>
      <c r="AF715" s="9">
        <v>16</v>
      </c>
      <c r="AG715" s="8">
        <v>510</v>
      </c>
      <c r="AH715" s="9">
        <v>262</v>
      </c>
      <c r="AI715" s="9">
        <v>3</v>
      </c>
      <c r="AJ715" s="9">
        <v>100</v>
      </c>
      <c r="AK715" s="7">
        <v>2.6</v>
      </c>
      <c r="AL715" s="7">
        <v>0.1</v>
      </c>
      <c r="AM715" s="7">
        <v>0.7</v>
      </c>
      <c r="AN715" s="7">
        <v>0.5</v>
      </c>
      <c r="AO715" s="9">
        <v>2.7</v>
      </c>
      <c r="AP715" s="8">
        <v>18</v>
      </c>
      <c r="AQ715" s="8">
        <v>88</v>
      </c>
      <c r="AR715" s="8">
        <v>7</v>
      </c>
      <c r="AS715" s="8">
        <v>5</v>
      </c>
      <c r="AT715" s="7">
        <v>1</v>
      </c>
      <c r="AU715" s="8">
        <v>21</v>
      </c>
      <c r="AV715" s="7">
        <v>12</v>
      </c>
      <c r="AW715" s="8"/>
      <c r="AX715" s="7"/>
      <c r="AY715" s="7"/>
      <c r="AZ715" s="7"/>
      <c r="BA715" s="7"/>
      <c r="BB715" s="9">
        <v>3</v>
      </c>
      <c r="BC715" s="7">
        <v>8</v>
      </c>
      <c r="BD715" s="7">
        <v>11</v>
      </c>
      <c r="BE715" s="7">
        <v>10</v>
      </c>
      <c r="BF715" s="7">
        <v>8</v>
      </c>
      <c r="BG715" s="7">
        <v>1.5</v>
      </c>
      <c r="BH715" s="7">
        <v>0.5</v>
      </c>
      <c r="BI715" s="7">
        <v>5</v>
      </c>
      <c r="BJ715" s="7">
        <v>0.1</v>
      </c>
      <c r="BK715" s="7">
        <v>1</v>
      </c>
      <c r="BL715" s="7">
        <v>0.5</v>
      </c>
      <c r="BM715" s="7"/>
      <c r="BN715" s="7">
        <v>0.2</v>
      </c>
      <c r="BO715" s="7">
        <v>0.3</v>
      </c>
      <c r="BP715" s="7">
        <v>7.0000000000000007E-2</v>
      </c>
      <c r="BQ715" s="6" t="s">
        <v>29</v>
      </c>
      <c r="BR715" s="10">
        <v>4.4684676214837395</v>
      </c>
      <c r="BS715" s="10">
        <v>8.1259522600304717</v>
      </c>
      <c r="BT715" s="10">
        <v>1.0111010665312341</v>
      </c>
      <c r="BU715" s="10">
        <v>70.188996444895892</v>
      </c>
      <c r="BV715" s="7">
        <v>7.1315947843530583E-2</v>
      </c>
      <c r="BW715" s="11">
        <v>872.99064488212127</v>
      </c>
      <c r="BX715" s="7">
        <v>26.666666666666668</v>
      </c>
      <c r="BY715" s="7">
        <v>170</v>
      </c>
      <c r="BZ715" s="7">
        <f t="shared" si="63"/>
        <v>6.6666666666666661</v>
      </c>
      <c r="CA715" s="9">
        <v>18.115330390452623</v>
      </c>
      <c r="CB715" s="12"/>
      <c r="CC715" s="7">
        <v>1</v>
      </c>
      <c r="CD715" s="7"/>
      <c r="CJ715" s="2">
        <v>1.0111010665312341</v>
      </c>
      <c r="CK715" s="12">
        <v>1.0111010665312341</v>
      </c>
      <c r="CL715" s="7">
        <v>2.1533769999999999</v>
      </c>
      <c r="CM715" s="7">
        <v>2.1533769999999999</v>
      </c>
      <c r="CS715" s="12">
        <v>1.0111010665312341</v>
      </c>
      <c r="CU715" s="7">
        <v>26.666666666666668</v>
      </c>
    </row>
    <row r="716" spans="1:99" x14ac:dyDescent="0.15">
      <c r="A716" s="3" t="s">
        <v>417</v>
      </c>
      <c r="B716" s="5" t="s">
        <v>67</v>
      </c>
      <c r="C716" s="6">
        <v>17</v>
      </c>
      <c r="D716" s="14">
        <v>523678</v>
      </c>
      <c r="E716" s="14">
        <v>5340245</v>
      </c>
      <c r="F716" s="2">
        <v>-80.681254999999993</v>
      </c>
      <c r="G716" s="2">
        <v>48.21499</v>
      </c>
      <c r="H716" s="5" t="s">
        <v>1</v>
      </c>
      <c r="I716" s="1" t="s">
        <v>46</v>
      </c>
      <c r="J716" s="3" t="s">
        <v>48</v>
      </c>
      <c r="K716" s="3" t="s">
        <v>52</v>
      </c>
      <c r="L716" s="7">
        <v>70.384769000000006</v>
      </c>
      <c r="M716" s="7">
        <v>15.899122999999999</v>
      </c>
      <c r="N716" s="7">
        <v>3.9871999999999998E-2</v>
      </c>
      <c r="O716" s="7">
        <v>1.9338120000000001</v>
      </c>
      <c r="P716" s="7">
        <v>1.0167459999999999</v>
      </c>
      <c r="Q716" s="7">
        <v>2.1032700000000002</v>
      </c>
      <c r="R716" s="7">
        <v>5.7416270000000003</v>
      </c>
      <c r="S716" s="7">
        <v>2.5717699999999999</v>
      </c>
      <c r="T716" s="7">
        <v>0.20932999999999999</v>
      </c>
      <c r="U716" s="7">
        <v>9.9681000000000006E-2</v>
      </c>
      <c r="V716" s="7">
        <v>0.59</v>
      </c>
      <c r="W716" s="7">
        <v>100.92</v>
      </c>
      <c r="X716" s="7"/>
      <c r="Y716" s="7">
        <v>0.03</v>
      </c>
      <c r="Z716" s="7"/>
      <c r="AA716" s="7">
        <v>0.14000000000000001</v>
      </c>
      <c r="AB716" s="7">
        <v>0.43</v>
      </c>
      <c r="AC716" s="8">
        <v>18</v>
      </c>
      <c r="AD716" s="9">
        <v>0.99</v>
      </c>
      <c r="AE716" s="7">
        <v>0.98899999999999999</v>
      </c>
      <c r="AF716" s="9">
        <v>67.209999999999994</v>
      </c>
      <c r="AG716" s="8">
        <v>1240.8499999999999</v>
      </c>
      <c r="AH716" s="9">
        <v>1507</v>
      </c>
      <c r="AI716" s="9">
        <v>3.3</v>
      </c>
      <c r="AJ716" s="9">
        <v>103.7</v>
      </c>
      <c r="AK716" s="7">
        <v>3</v>
      </c>
      <c r="AL716" s="7">
        <v>0.2</v>
      </c>
      <c r="AM716" s="7">
        <v>3.8</v>
      </c>
      <c r="AN716" s="7">
        <v>1.0009999999999999</v>
      </c>
      <c r="AO716" s="9">
        <v>2.5</v>
      </c>
      <c r="AP716" s="8">
        <v>23.3</v>
      </c>
      <c r="AQ716" s="8">
        <v>42</v>
      </c>
      <c r="AR716" s="8">
        <v>18</v>
      </c>
      <c r="AS716" s="8">
        <v>7</v>
      </c>
      <c r="AT716" s="7"/>
      <c r="AU716" s="8">
        <v>52</v>
      </c>
      <c r="AV716" s="7">
        <v>19</v>
      </c>
      <c r="AW716" s="8"/>
      <c r="AX716" s="7">
        <v>2</v>
      </c>
      <c r="AY716" s="7"/>
      <c r="AZ716" s="7"/>
      <c r="BA716" s="7"/>
      <c r="BB716" s="9">
        <v>5.8</v>
      </c>
      <c r="BC716" s="7">
        <v>21.07</v>
      </c>
      <c r="BD716" s="7">
        <v>42.18</v>
      </c>
      <c r="BE716" s="7">
        <v>4.9119999999999999</v>
      </c>
      <c r="BF716" s="7">
        <v>18.63</v>
      </c>
      <c r="BG716" s="7">
        <v>3.15</v>
      </c>
      <c r="BH716" s="7">
        <v>0.77600000000000002</v>
      </c>
      <c r="BI716" s="7">
        <v>2.048</v>
      </c>
      <c r="BJ716" s="7">
        <v>0.23599999999999999</v>
      </c>
      <c r="BK716" s="7">
        <v>1.145</v>
      </c>
      <c r="BL716" s="7">
        <v>0.20100000000000001</v>
      </c>
      <c r="BM716" s="7">
        <v>0.52700000000000002</v>
      </c>
      <c r="BN716" s="7">
        <v>7.3999999999999996E-2</v>
      </c>
      <c r="BO716" s="7">
        <v>0.51</v>
      </c>
      <c r="BP716" s="7">
        <v>7.0999999999999994E-2</v>
      </c>
      <c r="BQ716" s="6" t="s">
        <v>58</v>
      </c>
      <c r="BR716" s="10">
        <v>2.2325585102866898</v>
      </c>
      <c r="BS716" s="10">
        <v>21.000697697597928</v>
      </c>
      <c r="BT716" s="10">
        <v>1.0134017741453205</v>
      </c>
      <c r="BU716" s="10">
        <v>70.153263231336595</v>
      </c>
      <c r="BV716" s="7">
        <v>9.877229488703923E-2</v>
      </c>
      <c r="BW716" s="11">
        <v>904.66169643433852</v>
      </c>
      <c r="BX716" s="7">
        <v>41.313725490196077</v>
      </c>
      <c r="BY716" s="7">
        <v>213.93965517241378</v>
      </c>
      <c r="BZ716" s="7">
        <f t="shared" si="63"/>
        <v>9.32</v>
      </c>
      <c r="CA716" s="9">
        <v>28.065442009326233</v>
      </c>
      <c r="CB716" s="12">
        <v>1.0134017741453205</v>
      </c>
      <c r="CC716" s="7"/>
      <c r="CD716" s="7"/>
      <c r="CJ716" s="2">
        <v>1.0134017741453205</v>
      </c>
      <c r="CK716" s="12"/>
      <c r="CL716" s="7">
        <v>1.9338120000000001</v>
      </c>
      <c r="CM716" s="7"/>
      <c r="CS716" s="12"/>
      <c r="CU716" s="7"/>
    </row>
    <row r="717" spans="1:99" x14ac:dyDescent="0.15">
      <c r="B717" s="5" t="s">
        <v>47</v>
      </c>
      <c r="C717" s="6">
        <v>17</v>
      </c>
      <c r="D717" s="14">
        <v>721515</v>
      </c>
      <c r="E717" s="14">
        <v>5339001</v>
      </c>
      <c r="F717" s="2">
        <v>-78.020757000000003</v>
      </c>
      <c r="G717" s="2">
        <v>48.165616999999997</v>
      </c>
      <c r="H717" s="5" t="s">
        <v>1</v>
      </c>
      <c r="I717" s="1" t="s">
        <v>46</v>
      </c>
      <c r="J717" s="3" t="s">
        <v>48</v>
      </c>
      <c r="K717" s="3" t="s">
        <v>52</v>
      </c>
      <c r="L717" s="7">
        <v>65.269582999999997</v>
      </c>
      <c r="M717" s="7">
        <v>17.924720000000001</v>
      </c>
      <c r="N717" s="7">
        <v>7.1210999999999997E-2</v>
      </c>
      <c r="O717" s="7">
        <v>3.7232959999999999</v>
      </c>
      <c r="P717" s="7">
        <v>0.99694799999999995</v>
      </c>
      <c r="Q717" s="7">
        <v>1.0783320000000001</v>
      </c>
      <c r="R717" s="7">
        <v>10.335706999999999</v>
      </c>
      <c r="S717" s="7">
        <v>0.183113</v>
      </c>
      <c r="T717" s="7">
        <v>0.28484199999999998</v>
      </c>
      <c r="U717" s="7">
        <v>0.132248</v>
      </c>
      <c r="V717" s="7">
        <v>0.34</v>
      </c>
      <c r="W717" s="7">
        <v>98.64</v>
      </c>
      <c r="X717" s="7">
        <v>0.05</v>
      </c>
      <c r="Y717" s="7"/>
      <c r="Z717" s="7"/>
      <c r="AA717" s="7"/>
      <c r="AB717" s="7"/>
      <c r="AC717" s="8"/>
      <c r="AD717" s="9">
        <v>1</v>
      </c>
      <c r="AE717" s="7"/>
      <c r="AF717" s="9"/>
      <c r="AG717" s="8">
        <v>167</v>
      </c>
      <c r="AH717" s="9">
        <v>80</v>
      </c>
      <c r="AI717" s="9"/>
      <c r="AJ717" s="9">
        <v>153</v>
      </c>
      <c r="AK717" s="7">
        <v>3</v>
      </c>
      <c r="AL717" s="7"/>
      <c r="AM717" s="7">
        <v>6</v>
      </c>
      <c r="AN717" s="7">
        <v>1.1000000000000001</v>
      </c>
      <c r="AO717" s="9">
        <v>2.7</v>
      </c>
      <c r="AP717" s="8">
        <v>25</v>
      </c>
      <c r="AQ717" s="8">
        <v>11</v>
      </c>
      <c r="AR717" s="8">
        <v>7</v>
      </c>
      <c r="AS717" s="8">
        <v>4</v>
      </c>
      <c r="AT717" s="7">
        <v>162</v>
      </c>
      <c r="AU717" s="8">
        <v>22</v>
      </c>
      <c r="AV717" s="7"/>
      <c r="AW717" s="8"/>
      <c r="AX717" s="7"/>
      <c r="AY717" s="7"/>
      <c r="AZ717" s="7"/>
      <c r="BA717" s="7"/>
      <c r="BB717" s="9">
        <v>9</v>
      </c>
      <c r="BC717" s="7">
        <v>38.700000000000003</v>
      </c>
      <c r="BD717" s="7">
        <v>58</v>
      </c>
      <c r="BE717" s="7"/>
      <c r="BF717" s="7">
        <v>21</v>
      </c>
      <c r="BG717" s="7">
        <v>3.5</v>
      </c>
      <c r="BH717" s="7">
        <v>0.9</v>
      </c>
      <c r="BI717" s="7"/>
      <c r="BJ717" s="7"/>
      <c r="BK717" s="7"/>
      <c r="BL717" s="7"/>
      <c r="BM717" s="7"/>
      <c r="BN717" s="7"/>
      <c r="BO717" s="7">
        <v>0.9</v>
      </c>
      <c r="BP717" s="7">
        <v>0.13</v>
      </c>
      <c r="BQ717" s="6" t="s">
        <v>29</v>
      </c>
      <c r="BR717" s="10">
        <v>56.444419566060297</v>
      </c>
      <c r="BS717" s="10">
        <v>39.369277721261447</v>
      </c>
      <c r="BT717" s="10">
        <v>1.0141892166836215</v>
      </c>
      <c r="BU717" s="10">
        <v>66.398355035605292</v>
      </c>
      <c r="BV717" s="7">
        <v>0.1340713706407137</v>
      </c>
      <c r="BW717" s="11">
        <v>897.03065431204334</v>
      </c>
      <c r="BX717" s="7">
        <v>43</v>
      </c>
      <c r="BY717" s="7">
        <v>18.555555555555557</v>
      </c>
      <c r="BZ717" s="7">
        <f t="shared" si="63"/>
        <v>9.2592592592592595</v>
      </c>
      <c r="CA717" s="9">
        <v>29.210970254604856</v>
      </c>
      <c r="CB717" s="12"/>
      <c r="CC717" s="7">
        <v>162</v>
      </c>
      <c r="CD717" s="7"/>
      <c r="CJ717" s="2">
        <v>1.0141892166836215</v>
      </c>
      <c r="CK717" s="12">
        <v>1.0141892166836215</v>
      </c>
      <c r="CL717" s="7">
        <v>3.7232959999999999</v>
      </c>
      <c r="CM717" s="7">
        <v>3.7232959999999999</v>
      </c>
      <c r="CS717" s="12">
        <v>1.0141892166836215</v>
      </c>
      <c r="CU717" s="7">
        <v>43</v>
      </c>
    </row>
    <row r="718" spans="1:99" x14ac:dyDescent="0.15">
      <c r="B718" s="5" t="s">
        <v>57</v>
      </c>
      <c r="C718" s="6">
        <v>18</v>
      </c>
      <c r="D718" s="14">
        <v>486599</v>
      </c>
      <c r="E718" s="14">
        <v>5426930</v>
      </c>
      <c r="F718" s="2">
        <v>-75.183199999999999</v>
      </c>
      <c r="G718" s="2">
        <v>48.995125000000002</v>
      </c>
      <c r="H718" s="5" t="s">
        <v>1</v>
      </c>
      <c r="I718" s="1" t="s">
        <v>46</v>
      </c>
      <c r="J718" s="3" t="s">
        <v>15</v>
      </c>
      <c r="K718" s="3" t="s">
        <v>9</v>
      </c>
      <c r="L718" s="7">
        <v>70.877229</v>
      </c>
      <c r="M718" s="7">
        <v>15.609806000000001</v>
      </c>
      <c r="N718" s="7">
        <v>2.0258999999999999E-2</v>
      </c>
      <c r="O718" s="7">
        <v>2.4209890000000001</v>
      </c>
      <c r="P718" s="7">
        <v>1.0028360000000001</v>
      </c>
      <c r="Q718" s="7">
        <v>2.7350080000000001</v>
      </c>
      <c r="R718" s="7">
        <v>6.1790919999999998</v>
      </c>
      <c r="S718" s="7">
        <v>0.79011299999999995</v>
      </c>
      <c r="T718" s="7">
        <v>0.27350099999999999</v>
      </c>
      <c r="U718" s="7">
        <v>9.1166999999999998E-2</v>
      </c>
      <c r="V718" s="7">
        <v>0.9</v>
      </c>
      <c r="W718" s="7">
        <v>99.62</v>
      </c>
      <c r="X718" s="7"/>
      <c r="Y718" s="7">
        <v>0.59</v>
      </c>
      <c r="Z718" s="7"/>
      <c r="AA718" s="7"/>
      <c r="AB718" s="7"/>
      <c r="AC718" s="8"/>
      <c r="AD718" s="9"/>
      <c r="AE718" s="7">
        <v>5.6</v>
      </c>
      <c r="AF718" s="9">
        <v>29.4</v>
      </c>
      <c r="AG718" s="8">
        <v>324.5</v>
      </c>
      <c r="AH718" s="9">
        <v>592</v>
      </c>
      <c r="AI718" s="9">
        <v>2.6</v>
      </c>
      <c r="AJ718" s="9">
        <v>100.1</v>
      </c>
      <c r="AK718" s="7">
        <v>2.8</v>
      </c>
      <c r="AL718" s="7">
        <v>0.2</v>
      </c>
      <c r="AM718" s="7">
        <v>4.8</v>
      </c>
      <c r="AN718" s="7">
        <v>0.7</v>
      </c>
      <c r="AO718" s="9">
        <v>5</v>
      </c>
      <c r="AP718" s="8">
        <v>32</v>
      </c>
      <c r="AQ718" s="8"/>
      <c r="AR718" s="8">
        <v>10.1</v>
      </c>
      <c r="AS718" s="8">
        <v>5.7</v>
      </c>
      <c r="AT718" s="7">
        <v>1.8</v>
      </c>
      <c r="AU718" s="8">
        <v>45</v>
      </c>
      <c r="AV718" s="7">
        <v>1.2</v>
      </c>
      <c r="AW718" s="8"/>
      <c r="AX718" s="7"/>
      <c r="AY718" s="7"/>
      <c r="AZ718" s="7"/>
      <c r="BA718" s="7"/>
      <c r="BB718" s="9">
        <v>4.7</v>
      </c>
      <c r="BC718" s="7">
        <v>18.8</v>
      </c>
      <c r="BD718" s="7">
        <v>37.200000000000003</v>
      </c>
      <c r="BE718" s="7">
        <v>4.21</v>
      </c>
      <c r="BF718" s="7">
        <v>15.3</v>
      </c>
      <c r="BG718" s="7">
        <v>2.4</v>
      </c>
      <c r="BH718" s="7">
        <v>0.66</v>
      </c>
      <c r="BI718" s="7">
        <v>1.61</v>
      </c>
      <c r="BJ718" s="7">
        <v>0.18</v>
      </c>
      <c r="BK718" s="7">
        <v>0.97</v>
      </c>
      <c r="BL718" s="7">
        <v>0.15</v>
      </c>
      <c r="BM718" s="7">
        <v>0.4</v>
      </c>
      <c r="BN718" s="7">
        <v>0.06</v>
      </c>
      <c r="BO718" s="7">
        <v>0.41</v>
      </c>
      <c r="BP718" s="7">
        <v>0.05</v>
      </c>
      <c r="BQ718" s="6" t="s">
        <v>29</v>
      </c>
      <c r="BR718" s="10">
        <v>7.820516812152186</v>
      </c>
      <c r="BS718" s="10">
        <v>19.043760129659642</v>
      </c>
      <c r="BT718" s="10">
        <v>1.0158387358184766</v>
      </c>
      <c r="BU718" s="10">
        <v>71.796220623987026</v>
      </c>
      <c r="BV718" s="7">
        <v>9.1514756073077685E-2</v>
      </c>
      <c r="BW718" s="11">
        <v>913.37162310031147</v>
      </c>
      <c r="BX718" s="7">
        <v>45.853658536585371</v>
      </c>
      <c r="BY718" s="7">
        <v>69.042553191489361</v>
      </c>
      <c r="BZ718" s="7">
        <f t="shared" si="63"/>
        <v>6.4</v>
      </c>
      <c r="CA718" s="9">
        <v>31.149531525046591</v>
      </c>
      <c r="CB718" s="12"/>
      <c r="CC718" s="7">
        <v>1.8</v>
      </c>
      <c r="CD718" s="7"/>
      <c r="CJ718" s="2">
        <v>1.0158387358184766</v>
      </c>
      <c r="CK718" s="12">
        <v>1.0158387358184766</v>
      </c>
      <c r="CL718" s="7">
        <v>2.4209890000000001</v>
      </c>
      <c r="CM718" s="7">
        <v>2.4209890000000001</v>
      </c>
      <c r="CS718" s="12">
        <v>1.0158387358184766</v>
      </c>
      <c r="CU718" s="7">
        <v>45.853658536585371</v>
      </c>
    </row>
    <row r="719" spans="1:99" x14ac:dyDescent="0.15">
      <c r="B719" s="5" t="s">
        <v>67</v>
      </c>
      <c r="C719" s="6">
        <v>18</v>
      </c>
      <c r="D719" s="14">
        <v>474411</v>
      </c>
      <c r="E719" s="14">
        <v>5420074</v>
      </c>
      <c r="F719" s="2">
        <v>-75.349384000000001</v>
      </c>
      <c r="G719" s="2">
        <v>48.933067000000001</v>
      </c>
      <c r="H719" s="5" t="s">
        <v>1</v>
      </c>
      <c r="I719" s="1" t="s">
        <v>46</v>
      </c>
      <c r="J719" s="3" t="s">
        <v>48</v>
      </c>
      <c r="K719" s="3" t="s">
        <v>52</v>
      </c>
      <c r="L719" s="7">
        <v>69.489464999999996</v>
      </c>
      <c r="M719" s="7">
        <v>16.480955999999999</v>
      </c>
      <c r="N719" s="7">
        <v>2.0258999999999999E-2</v>
      </c>
      <c r="O719" s="7">
        <v>2.5121560000000001</v>
      </c>
      <c r="P719" s="7">
        <v>1.0028360000000001</v>
      </c>
      <c r="Q719" s="7">
        <v>3.1705830000000002</v>
      </c>
      <c r="R719" s="7">
        <v>5.145867</v>
      </c>
      <c r="S719" s="7">
        <v>1.7828200000000001</v>
      </c>
      <c r="T719" s="7">
        <v>0.33427899999999999</v>
      </c>
      <c r="U719" s="7">
        <v>6.0777999999999999E-2</v>
      </c>
      <c r="V719" s="7">
        <v>0.8</v>
      </c>
      <c r="W719" s="7">
        <v>99.52</v>
      </c>
      <c r="X719" s="7">
        <v>0.01</v>
      </c>
      <c r="Y719" s="7"/>
      <c r="Z719" s="7"/>
      <c r="AA719" s="7"/>
      <c r="AB719" s="7"/>
      <c r="AC719" s="8"/>
      <c r="AD719" s="9"/>
      <c r="AE719" s="7">
        <v>1.1000000000000001</v>
      </c>
      <c r="AF719" s="9">
        <v>31.5</v>
      </c>
      <c r="AG719" s="8">
        <v>674.7</v>
      </c>
      <c r="AH719" s="9">
        <v>724</v>
      </c>
      <c r="AI719" s="9">
        <v>1.9</v>
      </c>
      <c r="AJ719" s="9">
        <v>107.2</v>
      </c>
      <c r="AK719" s="7">
        <v>3.2</v>
      </c>
      <c r="AL719" s="7">
        <v>0.1</v>
      </c>
      <c r="AM719" s="7">
        <v>2.1</v>
      </c>
      <c r="AN719" s="7">
        <v>0.6</v>
      </c>
      <c r="AO719" s="9">
        <v>3</v>
      </c>
      <c r="AP719" s="8">
        <v>31</v>
      </c>
      <c r="AQ719" s="8">
        <v>136.84039999999999</v>
      </c>
      <c r="AR719" s="8">
        <v>8.1999999999999993</v>
      </c>
      <c r="AS719" s="8">
        <v>7.1</v>
      </c>
      <c r="AT719" s="7">
        <v>14.7</v>
      </c>
      <c r="AU719" s="8">
        <v>57</v>
      </c>
      <c r="AV719" s="7">
        <v>2.5</v>
      </c>
      <c r="AW719" s="8">
        <v>1.3</v>
      </c>
      <c r="AX719" s="7"/>
      <c r="AY719" s="7"/>
      <c r="AZ719" s="7"/>
      <c r="BA719" s="7"/>
      <c r="BB719" s="9">
        <v>3.4</v>
      </c>
      <c r="BC719" s="7">
        <v>11.1</v>
      </c>
      <c r="BD719" s="7">
        <v>26</v>
      </c>
      <c r="BE719" s="7">
        <v>2.5499999999999998</v>
      </c>
      <c r="BF719" s="7">
        <v>9.9</v>
      </c>
      <c r="BG719" s="7">
        <v>1.8</v>
      </c>
      <c r="BH719" s="7">
        <v>0.55000000000000004</v>
      </c>
      <c r="BI719" s="7">
        <v>1.17</v>
      </c>
      <c r="BJ719" s="7">
        <v>0.16</v>
      </c>
      <c r="BK719" s="7">
        <v>0.62</v>
      </c>
      <c r="BL719" s="7">
        <v>0.1</v>
      </c>
      <c r="BM719" s="7">
        <v>0.35</v>
      </c>
      <c r="BN719" s="7"/>
      <c r="BO719" s="7">
        <v>0.3</v>
      </c>
      <c r="BP719" s="7">
        <v>0.04</v>
      </c>
      <c r="BQ719" s="6" t="s">
        <v>29</v>
      </c>
      <c r="BR719" s="10">
        <v>2.886363738347113</v>
      </c>
      <c r="BS719" s="10">
        <v>11.243922204213938</v>
      </c>
      <c r="BT719" s="10">
        <v>1.0158387358184766</v>
      </c>
      <c r="BU719" s="10">
        <v>70.390462925445703</v>
      </c>
      <c r="BV719" s="7">
        <v>6.1071141479099679E-2</v>
      </c>
      <c r="BW719" s="11">
        <v>860.3920891839249</v>
      </c>
      <c r="BX719" s="7">
        <v>37</v>
      </c>
      <c r="BY719" s="7">
        <v>198.44117647058826</v>
      </c>
      <c r="BZ719" s="7">
        <f t="shared" si="63"/>
        <v>10.333333333333334</v>
      </c>
      <c r="CA719" s="9">
        <v>25.135020916753017</v>
      </c>
      <c r="CB719" s="12">
        <v>1.0158387358184766</v>
      </c>
      <c r="CC719" s="7">
        <v>14.7</v>
      </c>
      <c r="CD719" s="7">
        <v>14.7</v>
      </c>
      <c r="CJ719" s="2">
        <v>1.0158387358184766</v>
      </c>
      <c r="CK719" s="12">
        <v>1.0158387358184766</v>
      </c>
      <c r="CL719" s="7">
        <v>2.5121560000000001</v>
      </c>
      <c r="CM719" s="7">
        <v>2.5121560000000001</v>
      </c>
      <c r="CS719" s="12"/>
      <c r="CU719" s="7"/>
    </row>
    <row r="720" spans="1:99" x14ac:dyDescent="0.15">
      <c r="B720" s="5" t="s">
        <v>67</v>
      </c>
      <c r="C720" s="6">
        <v>18</v>
      </c>
      <c r="D720" s="14">
        <v>578780</v>
      </c>
      <c r="E720" s="14">
        <v>5546528</v>
      </c>
      <c r="F720" s="2">
        <v>-73.899235000000004</v>
      </c>
      <c r="G720" s="2">
        <v>50.065809000000002</v>
      </c>
      <c r="H720" s="5" t="s">
        <v>1</v>
      </c>
      <c r="I720" s="1" t="s">
        <v>46</v>
      </c>
      <c r="J720" s="3" t="s">
        <v>48</v>
      </c>
      <c r="K720" s="3" t="s">
        <v>52</v>
      </c>
      <c r="L720" s="7">
        <v>69.567419999999998</v>
      </c>
      <c r="M720" s="7">
        <v>16.847331000000001</v>
      </c>
      <c r="N720" s="7">
        <v>3.0391999999999999E-2</v>
      </c>
      <c r="O720" s="7">
        <v>2.2591429999999999</v>
      </c>
      <c r="P720" s="7">
        <v>1.0029380000000001</v>
      </c>
      <c r="Q720" s="7">
        <v>1.8944380000000001</v>
      </c>
      <c r="R720" s="7">
        <v>5.4807009999999998</v>
      </c>
      <c r="S720" s="7">
        <v>2.3908420000000001</v>
      </c>
      <c r="T720" s="7">
        <v>0.38496599999999997</v>
      </c>
      <c r="U720" s="7">
        <v>0.14183000000000001</v>
      </c>
      <c r="V720" s="7">
        <v>1.22</v>
      </c>
      <c r="W720" s="7">
        <v>99.93</v>
      </c>
      <c r="X720" s="7">
        <v>0.02</v>
      </c>
      <c r="Y720" s="7"/>
      <c r="Z720" s="7"/>
      <c r="AA720" s="7"/>
      <c r="AB720" s="7"/>
      <c r="AC720" s="8">
        <v>27</v>
      </c>
      <c r="AD720" s="9">
        <v>1</v>
      </c>
      <c r="AE720" s="7">
        <v>1</v>
      </c>
      <c r="AF720" s="9">
        <v>44</v>
      </c>
      <c r="AG720" s="8">
        <v>1019</v>
      </c>
      <c r="AH720" s="9">
        <v>1267</v>
      </c>
      <c r="AI720" s="9">
        <v>3</v>
      </c>
      <c r="AJ720" s="9">
        <v>151</v>
      </c>
      <c r="AK720" s="7">
        <v>3.1</v>
      </c>
      <c r="AL720" s="7">
        <v>0.18</v>
      </c>
      <c r="AM720" s="7">
        <v>3.19</v>
      </c>
      <c r="AN720" s="7">
        <v>0.65</v>
      </c>
      <c r="AO720" s="9">
        <v>3.1</v>
      </c>
      <c r="AP720" s="8">
        <v>29</v>
      </c>
      <c r="AQ720" s="8"/>
      <c r="AR720" s="8">
        <v>4</v>
      </c>
      <c r="AS720" s="8">
        <v>3</v>
      </c>
      <c r="AT720" s="7">
        <v>1</v>
      </c>
      <c r="AU720" s="8">
        <v>31</v>
      </c>
      <c r="AV720" s="7">
        <v>6</v>
      </c>
      <c r="AW720" s="8"/>
      <c r="AX720" s="7">
        <v>1.2</v>
      </c>
      <c r="AY720" s="7"/>
      <c r="AZ720" s="7"/>
      <c r="BA720" s="7"/>
      <c r="BB720" s="9">
        <v>4.5</v>
      </c>
      <c r="BC720" s="7">
        <v>30</v>
      </c>
      <c r="BD720" s="7">
        <v>60.3</v>
      </c>
      <c r="BE720" s="7">
        <v>7.2</v>
      </c>
      <c r="BF720" s="7">
        <v>26.9</v>
      </c>
      <c r="BG720" s="7">
        <v>4.0199999999999996</v>
      </c>
      <c r="BH720" s="7">
        <v>1.1599999999999999</v>
      </c>
      <c r="BI720" s="7">
        <v>2.69</v>
      </c>
      <c r="BJ720" s="7">
        <v>0.24</v>
      </c>
      <c r="BK720" s="7">
        <v>0.97</v>
      </c>
      <c r="BL720" s="7">
        <v>0.16</v>
      </c>
      <c r="BM720" s="7">
        <v>0.43</v>
      </c>
      <c r="BN720" s="7">
        <v>5.7000000000000002E-2</v>
      </c>
      <c r="BO720" s="7">
        <v>0.33</v>
      </c>
      <c r="BP720" s="7">
        <v>4.7E-2</v>
      </c>
      <c r="BQ720" s="6" t="s">
        <v>29</v>
      </c>
      <c r="BR720" s="10">
        <v>2.2923727289381732</v>
      </c>
      <c r="BS720" s="10">
        <v>30.392057542295611</v>
      </c>
      <c r="BT720" s="10">
        <v>1.0160449802451625</v>
      </c>
      <c r="BU720" s="10">
        <v>70.476567723634886</v>
      </c>
      <c r="BV720" s="7">
        <v>0.14192935054538178</v>
      </c>
      <c r="BW720" s="11">
        <v>945.72447418583999</v>
      </c>
      <c r="BX720" s="7">
        <v>90.909090909090907</v>
      </c>
      <c r="BY720" s="7">
        <v>226.44444444444446</v>
      </c>
      <c r="BZ720" s="7">
        <f t="shared" si="63"/>
        <v>9.3548387096774199</v>
      </c>
      <c r="CA720" s="9">
        <v>61.756808149270306</v>
      </c>
      <c r="CB720" s="12"/>
      <c r="CC720" s="7">
        <v>1</v>
      </c>
      <c r="CD720" s="7"/>
      <c r="CJ720" s="2">
        <v>1.0160449802451625</v>
      </c>
      <c r="CK720" s="12">
        <v>1.0160449802451625</v>
      </c>
      <c r="CL720" s="7">
        <v>2.2591429999999999</v>
      </c>
      <c r="CM720" s="7">
        <v>2.2591429999999999</v>
      </c>
      <c r="CS720" s="12"/>
      <c r="CU720" s="7"/>
    </row>
    <row r="721" spans="1:99" x14ac:dyDescent="0.15">
      <c r="B721" s="5" t="s">
        <v>57</v>
      </c>
      <c r="C721" s="6">
        <v>17</v>
      </c>
      <c r="D721" s="14">
        <v>710784</v>
      </c>
      <c r="E721" s="14">
        <v>5336621</v>
      </c>
      <c r="F721" s="2">
        <v>-78.166072999999997</v>
      </c>
      <c r="G721" s="2">
        <v>48.147879000000003</v>
      </c>
      <c r="H721" s="5" t="s">
        <v>3</v>
      </c>
      <c r="I721" s="1" t="s">
        <v>46</v>
      </c>
      <c r="J721" s="3" t="s">
        <v>48</v>
      </c>
      <c r="K721" s="3" t="s">
        <v>52</v>
      </c>
      <c r="L721" s="7">
        <v>68.892492000000004</v>
      </c>
      <c r="M721" s="7">
        <v>16.526496999999999</v>
      </c>
      <c r="N721" s="7">
        <v>2.0264999999999998E-2</v>
      </c>
      <c r="O721" s="7">
        <v>2.9992909999999999</v>
      </c>
      <c r="P721" s="7">
        <v>1.0031410000000001</v>
      </c>
      <c r="Q721" s="7">
        <v>1.600973</v>
      </c>
      <c r="R721" s="7">
        <v>5.6540679999999996</v>
      </c>
      <c r="S721" s="7">
        <v>2.472388</v>
      </c>
      <c r="T721" s="7">
        <v>0.57756600000000002</v>
      </c>
      <c r="U721" s="7">
        <v>0.25331799999999999</v>
      </c>
      <c r="V721" s="7">
        <v>1.7</v>
      </c>
      <c r="W721" s="7">
        <v>100.39</v>
      </c>
      <c r="X721" s="7">
        <v>7.0000000000000007E-2</v>
      </c>
      <c r="Y721" s="7"/>
      <c r="Z721" s="7"/>
      <c r="AA721" s="7"/>
      <c r="AB721" s="7"/>
      <c r="AC721" s="8"/>
      <c r="AD721" s="9">
        <v>2</v>
      </c>
      <c r="AE721" s="7">
        <v>1</v>
      </c>
      <c r="AF721" s="9">
        <v>60</v>
      </c>
      <c r="AG721" s="8">
        <v>1195</v>
      </c>
      <c r="AH721" s="9">
        <v>2349</v>
      </c>
      <c r="AI721" s="9">
        <v>4</v>
      </c>
      <c r="AJ721" s="9">
        <v>180</v>
      </c>
      <c r="AK721" s="7">
        <v>4.7</v>
      </c>
      <c r="AL721" s="7">
        <v>0.15</v>
      </c>
      <c r="AM721" s="7">
        <v>6.02</v>
      </c>
      <c r="AN721" s="7">
        <v>1.83</v>
      </c>
      <c r="AO721" s="9">
        <v>1.8</v>
      </c>
      <c r="AP721" s="8">
        <v>54</v>
      </c>
      <c r="AQ721" s="8"/>
      <c r="AR721" s="8">
        <v>7</v>
      </c>
      <c r="AS721" s="8">
        <v>6</v>
      </c>
      <c r="AT721" s="7">
        <v>19</v>
      </c>
      <c r="AU721" s="8">
        <v>99</v>
      </c>
      <c r="AV721" s="7">
        <v>12</v>
      </c>
      <c r="AW721" s="8"/>
      <c r="AX721" s="7">
        <v>0.7</v>
      </c>
      <c r="AY721" s="7"/>
      <c r="AZ721" s="7"/>
      <c r="BA721" s="7"/>
      <c r="BB721" s="9">
        <v>5.7</v>
      </c>
      <c r="BC721" s="7">
        <v>44.2</v>
      </c>
      <c r="BD721" s="7">
        <v>85.4</v>
      </c>
      <c r="BE721" s="7">
        <v>11.2</v>
      </c>
      <c r="BF721" s="7">
        <v>42.8</v>
      </c>
      <c r="BG721" s="7">
        <v>7.66</v>
      </c>
      <c r="BH721" s="7">
        <v>1.98</v>
      </c>
      <c r="BI721" s="7">
        <v>4.5</v>
      </c>
      <c r="BJ721" s="7">
        <v>0.42</v>
      </c>
      <c r="BK721" s="7">
        <v>1.63</v>
      </c>
      <c r="BL721" s="7">
        <v>0.2</v>
      </c>
      <c r="BM721" s="7">
        <v>0.41</v>
      </c>
      <c r="BN721" s="7">
        <v>0.04</v>
      </c>
      <c r="BO721" s="7">
        <v>0.21</v>
      </c>
      <c r="BP721" s="7">
        <v>2.3E-2</v>
      </c>
      <c r="BQ721" s="6" t="s">
        <v>29</v>
      </c>
      <c r="BR721" s="10">
        <v>2.2868853917750771</v>
      </c>
      <c r="BS721" s="10">
        <v>44.786705846590337</v>
      </c>
      <c r="BT721" s="10">
        <v>1.0164565812139021</v>
      </c>
      <c r="BU721" s="10">
        <v>69.806963218157875</v>
      </c>
      <c r="BV721" s="7">
        <v>0.2523338977985855</v>
      </c>
      <c r="BW721" s="11">
        <v>1004.384418056636</v>
      </c>
      <c r="BX721" s="7">
        <v>210.47619047619051</v>
      </c>
      <c r="BY721" s="7">
        <v>209.64912280701753</v>
      </c>
      <c r="BZ721" s="7">
        <f t="shared" si="63"/>
        <v>30</v>
      </c>
      <c r="CA721" s="9">
        <v>142.9817148675011</v>
      </c>
      <c r="CB721" s="12">
        <v>1.0164565812139021</v>
      </c>
      <c r="CC721" s="7">
        <v>19</v>
      </c>
      <c r="CD721" s="7">
        <v>19</v>
      </c>
      <c r="CJ721" s="2">
        <v>1.0164565812139021</v>
      </c>
      <c r="CK721" s="12">
        <v>1.0164565812139021</v>
      </c>
      <c r="CL721" s="7">
        <v>2.9992909999999999</v>
      </c>
      <c r="CM721" s="7">
        <v>2.9992909999999999</v>
      </c>
      <c r="CS721" s="12"/>
      <c r="CU721" s="7"/>
    </row>
    <row r="722" spans="1:99" x14ac:dyDescent="0.15">
      <c r="A722" s="3" t="s">
        <v>501</v>
      </c>
      <c r="B722" s="5" t="s">
        <v>57</v>
      </c>
      <c r="C722" s="6">
        <v>18</v>
      </c>
      <c r="D722" s="14">
        <v>560848</v>
      </c>
      <c r="E722" s="14">
        <v>5518647</v>
      </c>
      <c r="F722" s="2">
        <v>-74.154161000000002</v>
      </c>
      <c r="G722" s="2">
        <v>49.817176000000003</v>
      </c>
      <c r="H722" s="5" t="s">
        <v>1</v>
      </c>
      <c r="I722" s="1" t="s">
        <v>46</v>
      </c>
      <c r="J722" s="3" t="s">
        <v>48</v>
      </c>
      <c r="K722" s="3" t="s">
        <v>52</v>
      </c>
      <c r="L722" s="7">
        <v>67.761223999999999</v>
      </c>
      <c r="M722" s="7">
        <v>17.796696000000001</v>
      </c>
      <c r="N722" s="7">
        <v>4.0538999999999999E-2</v>
      </c>
      <c r="O722" s="7">
        <v>2.3411369999999998</v>
      </c>
      <c r="P722" s="7">
        <v>1.003344</v>
      </c>
      <c r="Q722" s="7">
        <v>2.827607</v>
      </c>
      <c r="R722" s="7">
        <v>6.8511199999999999</v>
      </c>
      <c r="S722" s="7">
        <v>0.99321000000000004</v>
      </c>
      <c r="T722" s="7">
        <v>0.26350499999999999</v>
      </c>
      <c r="U722" s="7">
        <v>0.121618</v>
      </c>
      <c r="V722" s="7">
        <v>1.3</v>
      </c>
      <c r="W722" s="7">
        <v>99.97</v>
      </c>
      <c r="X722" s="7"/>
      <c r="Y722" s="7">
        <v>7.0000000000000007E-2</v>
      </c>
      <c r="Z722" s="7"/>
      <c r="AA722" s="7"/>
      <c r="AB722" s="7"/>
      <c r="AC722" s="8"/>
      <c r="AD722" s="9"/>
      <c r="AE722" s="7">
        <v>0.3</v>
      </c>
      <c r="AF722" s="9">
        <v>16.7</v>
      </c>
      <c r="AG722" s="8">
        <v>432.2</v>
      </c>
      <c r="AH722" s="9">
        <v>286</v>
      </c>
      <c r="AI722" s="9">
        <v>4</v>
      </c>
      <c r="AJ722" s="9">
        <v>84.5</v>
      </c>
      <c r="AK722" s="7">
        <v>2.4</v>
      </c>
      <c r="AL722" s="7">
        <v>0.3</v>
      </c>
      <c r="AM722" s="7">
        <v>3.7</v>
      </c>
      <c r="AN722" s="7">
        <v>0.8</v>
      </c>
      <c r="AO722" s="9">
        <v>2</v>
      </c>
      <c r="AP722" s="8">
        <v>24</v>
      </c>
      <c r="AQ722" s="8"/>
      <c r="AR722" s="8">
        <v>8.1</v>
      </c>
      <c r="AS722" s="8">
        <v>4.2</v>
      </c>
      <c r="AT722" s="7">
        <v>1.8</v>
      </c>
      <c r="AU722" s="8">
        <v>20</v>
      </c>
      <c r="AV722" s="7">
        <v>2.4</v>
      </c>
      <c r="AW722" s="8">
        <v>0.7</v>
      </c>
      <c r="AX722" s="7"/>
      <c r="AY722" s="7"/>
      <c r="AZ722" s="7"/>
      <c r="BA722" s="7"/>
      <c r="BB722" s="9">
        <v>3.4</v>
      </c>
      <c r="BC722" s="7">
        <v>12.1</v>
      </c>
      <c r="BD722" s="7">
        <v>30.4</v>
      </c>
      <c r="BE722" s="7">
        <v>3.12</v>
      </c>
      <c r="BF722" s="7">
        <v>11.3</v>
      </c>
      <c r="BG722" s="7">
        <v>1.6</v>
      </c>
      <c r="BH722" s="7">
        <v>0.56000000000000005</v>
      </c>
      <c r="BI722" s="7">
        <v>1.02</v>
      </c>
      <c r="BJ722" s="7">
        <v>0.12</v>
      </c>
      <c r="BK722" s="7">
        <v>0.57999999999999996</v>
      </c>
      <c r="BL722" s="7">
        <v>0.11</v>
      </c>
      <c r="BM722" s="7">
        <v>0.32</v>
      </c>
      <c r="BN722" s="7"/>
      <c r="BO722" s="7">
        <v>0.31</v>
      </c>
      <c r="BP722" s="7">
        <v>0.06</v>
      </c>
      <c r="BQ722" s="6" t="s">
        <v>29</v>
      </c>
      <c r="BR722" s="10">
        <v>6.8979571289052668</v>
      </c>
      <c r="BS722" s="10">
        <v>12.263099219620958</v>
      </c>
      <c r="BT722" s="10">
        <v>1.0168683490422621</v>
      </c>
      <c r="BU722" s="10">
        <v>68.674596128509179</v>
      </c>
      <c r="BV722" s="7">
        <v>0.12165449634890467</v>
      </c>
      <c r="BW722" s="11">
        <v>910.96931696069271</v>
      </c>
      <c r="BX722" s="7">
        <v>39.032258064516128</v>
      </c>
      <c r="BY722" s="7">
        <v>127.11764705882354</v>
      </c>
      <c r="BZ722" s="7">
        <f t="shared" si="63"/>
        <v>12</v>
      </c>
      <c r="CA722" s="9">
        <v>26.515584402154445</v>
      </c>
      <c r="CB722" s="12"/>
      <c r="CC722" s="7">
        <v>1.8</v>
      </c>
      <c r="CD722" s="7"/>
      <c r="CJ722" s="2">
        <v>1.0168683490422621</v>
      </c>
      <c r="CK722" s="12">
        <v>1.0168683490422621</v>
      </c>
      <c r="CL722" s="7">
        <v>2.3411369999999998</v>
      </c>
      <c r="CM722" s="7">
        <v>2.3411369999999998</v>
      </c>
      <c r="CS722" s="12">
        <v>1.0168683490422621</v>
      </c>
      <c r="CU722" s="7">
        <v>39.032258064516128</v>
      </c>
    </row>
    <row r="723" spans="1:99" x14ac:dyDescent="0.15">
      <c r="B723" s="5" t="s">
        <v>47</v>
      </c>
      <c r="C723" s="6">
        <v>17</v>
      </c>
      <c r="D723" s="14">
        <v>631918</v>
      </c>
      <c r="E723" s="14">
        <v>5349592</v>
      </c>
      <c r="F723" s="2">
        <v>-79.221680000000006</v>
      </c>
      <c r="G723" s="2">
        <v>48.285774000000004</v>
      </c>
      <c r="H723" s="5" t="s">
        <v>1</v>
      </c>
      <c r="I723" s="1" t="s">
        <v>46</v>
      </c>
      <c r="J723" s="3" t="s">
        <v>15</v>
      </c>
      <c r="K723" s="3" t="s">
        <v>9</v>
      </c>
      <c r="L723" s="7">
        <v>72.997781000000003</v>
      </c>
      <c r="M723" s="7">
        <v>12.578172</v>
      </c>
      <c r="N723" s="7">
        <v>0.121041</v>
      </c>
      <c r="O723" s="7">
        <v>6.5664720000000001</v>
      </c>
      <c r="P723" s="7">
        <v>1.008675</v>
      </c>
      <c r="Q723" s="7">
        <v>1.4726649999999999</v>
      </c>
      <c r="R723" s="7">
        <v>3.6211419999999999</v>
      </c>
      <c r="S723" s="7">
        <v>1.200323</v>
      </c>
      <c r="T723" s="7">
        <v>0.36312299999999997</v>
      </c>
      <c r="U723" s="7">
        <v>7.0607000000000003E-2</v>
      </c>
      <c r="V723" s="7">
        <v>0.8</v>
      </c>
      <c r="W723" s="7">
        <v>99.94</v>
      </c>
      <c r="X723" s="7">
        <v>0.03</v>
      </c>
      <c r="Y723" s="7"/>
      <c r="Z723" s="7"/>
      <c r="AA723" s="7"/>
      <c r="AB723" s="7"/>
      <c r="AC723" s="8"/>
      <c r="AD723" s="9"/>
      <c r="AE723" s="7">
        <v>0.4</v>
      </c>
      <c r="AF723" s="9">
        <v>29.6</v>
      </c>
      <c r="AG723" s="8">
        <v>94.2</v>
      </c>
      <c r="AH723" s="9">
        <v>411</v>
      </c>
      <c r="AI723" s="9">
        <v>11.4</v>
      </c>
      <c r="AJ723" s="9">
        <v>230.5</v>
      </c>
      <c r="AK723" s="7">
        <v>6.9</v>
      </c>
      <c r="AL723" s="7">
        <v>0.8</v>
      </c>
      <c r="AM723" s="7">
        <v>3.4</v>
      </c>
      <c r="AN723" s="7">
        <v>0.9</v>
      </c>
      <c r="AO723" s="9">
        <v>15</v>
      </c>
      <c r="AP723" s="8"/>
      <c r="AQ723" s="8"/>
      <c r="AR723" s="8">
        <v>0.6</v>
      </c>
      <c r="AS723" s="8">
        <v>4.2</v>
      </c>
      <c r="AT723" s="7">
        <v>105</v>
      </c>
      <c r="AU723" s="8">
        <v>61</v>
      </c>
      <c r="AV723" s="7">
        <v>0.7</v>
      </c>
      <c r="AW723" s="8"/>
      <c r="AX723" s="7">
        <v>0.1</v>
      </c>
      <c r="AY723" s="7">
        <v>2.7</v>
      </c>
      <c r="AZ723" s="7"/>
      <c r="BA723" s="7"/>
      <c r="BB723" s="9">
        <v>60.5</v>
      </c>
      <c r="BC723" s="7">
        <v>23.3</v>
      </c>
      <c r="BD723" s="7">
        <v>53.1</v>
      </c>
      <c r="BE723" s="7">
        <v>7.02</v>
      </c>
      <c r="BF723" s="7">
        <v>33.1</v>
      </c>
      <c r="BG723" s="7">
        <v>8.6</v>
      </c>
      <c r="BH723" s="7">
        <v>1.36</v>
      </c>
      <c r="BI723" s="7">
        <v>8.39</v>
      </c>
      <c r="BJ723" s="7">
        <v>1.67</v>
      </c>
      <c r="BK723" s="7">
        <v>9.67</v>
      </c>
      <c r="BL723" s="7">
        <v>1.97</v>
      </c>
      <c r="BM723" s="7">
        <v>6.08</v>
      </c>
      <c r="BN723" s="7">
        <v>0.95</v>
      </c>
      <c r="BO723" s="7">
        <v>6.44</v>
      </c>
      <c r="BP723" s="7">
        <v>0.95</v>
      </c>
      <c r="BQ723" s="6" t="s">
        <v>29</v>
      </c>
      <c r="BR723" s="10">
        <v>3.0168063096349895</v>
      </c>
      <c r="BS723" s="10">
        <v>23.502118216663305</v>
      </c>
      <c r="BT723" s="10">
        <v>1.0174248537421826</v>
      </c>
      <c r="BU723" s="10">
        <v>73.631007665926973</v>
      </c>
      <c r="BV723" s="7">
        <v>7.0649389633780271E-2</v>
      </c>
      <c r="BW723" s="11">
        <v>905.91291752117456</v>
      </c>
      <c r="BX723" s="7">
        <v>3.6180124223602483</v>
      </c>
      <c r="BY723" s="7">
        <v>1.5570247933884298</v>
      </c>
      <c r="BZ723" s="7">
        <f t="shared" si="63"/>
        <v>0</v>
      </c>
      <c r="CA723" s="9">
        <v>2.4578058895431645</v>
      </c>
      <c r="CB723" s="12"/>
      <c r="CC723" s="7">
        <v>105</v>
      </c>
      <c r="CD723" s="7"/>
      <c r="CJ723" s="2">
        <v>1.0174248537421826</v>
      </c>
      <c r="CK723" s="12">
        <v>1.0174248537421826</v>
      </c>
      <c r="CL723" s="7">
        <v>6.5664720000000001</v>
      </c>
      <c r="CM723" s="7">
        <v>6.5664720000000001</v>
      </c>
      <c r="CS723" s="12">
        <v>1.0174248537421826</v>
      </c>
      <c r="CU723" s="7">
        <v>3.6180124223602483</v>
      </c>
    </row>
    <row r="724" spans="1:99" x14ac:dyDescent="0.15">
      <c r="B724" s="5" t="s">
        <v>67</v>
      </c>
      <c r="C724" s="6">
        <v>17</v>
      </c>
      <c r="D724" s="14">
        <v>715179</v>
      </c>
      <c r="E724" s="14">
        <v>5464561</v>
      </c>
      <c r="F724" s="2">
        <v>-78.040322000000003</v>
      </c>
      <c r="G724" s="2">
        <v>49.295861000000002</v>
      </c>
      <c r="H724" s="5" t="s">
        <v>1</v>
      </c>
      <c r="I724" s="1" t="s">
        <v>46</v>
      </c>
      <c r="J724" s="3" t="s">
        <v>48</v>
      </c>
      <c r="K724" s="3" t="s">
        <v>52</v>
      </c>
      <c r="L724" s="7">
        <v>69.994005000000001</v>
      </c>
      <c r="M724" s="7">
        <v>15.43765</v>
      </c>
      <c r="N724" s="7">
        <v>3.9967999999999997E-2</v>
      </c>
      <c r="O724" s="7">
        <v>2.7877700000000001</v>
      </c>
      <c r="P724" s="7">
        <v>1.019185</v>
      </c>
      <c r="Q724" s="7">
        <v>3.0975220000000001</v>
      </c>
      <c r="R724" s="7">
        <v>4.8461230000000004</v>
      </c>
      <c r="S724" s="7">
        <v>2.3281369999999999</v>
      </c>
      <c r="T724" s="7">
        <v>0.33972799999999997</v>
      </c>
      <c r="U724" s="7">
        <v>0.109912</v>
      </c>
      <c r="V724" s="7">
        <v>0.54</v>
      </c>
      <c r="W724" s="7">
        <v>100.62</v>
      </c>
      <c r="X724" s="7">
        <v>0.01</v>
      </c>
      <c r="Y724" s="7"/>
      <c r="Z724" s="7"/>
      <c r="AA724" s="7"/>
      <c r="AB724" s="7"/>
      <c r="AC724" s="8"/>
      <c r="AD724" s="9">
        <v>2</v>
      </c>
      <c r="AE724" s="7">
        <v>1.6</v>
      </c>
      <c r="AF724" s="9">
        <v>60</v>
      </c>
      <c r="AG724" s="8">
        <v>506</v>
      </c>
      <c r="AH724" s="9">
        <v>695</v>
      </c>
      <c r="AI724" s="9">
        <v>2.4</v>
      </c>
      <c r="AJ724" s="9">
        <v>115</v>
      </c>
      <c r="AK724" s="7">
        <v>2.8</v>
      </c>
      <c r="AL724" s="7">
        <v>0.12</v>
      </c>
      <c r="AM724" s="7">
        <v>3.18</v>
      </c>
      <c r="AN724" s="7">
        <v>0.52</v>
      </c>
      <c r="AO724" s="9">
        <v>4.0999999999999996</v>
      </c>
      <c r="AP724" s="8">
        <v>47</v>
      </c>
      <c r="AQ724" s="8">
        <v>27</v>
      </c>
      <c r="AR724" s="8">
        <v>11</v>
      </c>
      <c r="AS724" s="8">
        <v>6</v>
      </c>
      <c r="AT724" s="7">
        <v>14</v>
      </c>
      <c r="AU724" s="8">
        <v>53</v>
      </c>
      <c r="AV724" s="7">
        <v>7</v>
      </c>
      <c r="AW724" s="8"/>
      <c r="AX724" s="7"/>
      <c r="AY724" s="7"/>
      <c r="AZ724" s="7"/>
      <c r="BA724" s="7"/>
      <c r="BB724" s="9">
        <v>6.4</v>
      </c>
      <c r="BC724" s="7">
        <v>20.7</v>
      </c>
      <c r="BD724" s="7">
        <v>42.8</v>
      </c>
      <c r="BE724" s="7">
        <v>5.16</v>
      </c>
      <c r="BF724" s="7">
        <v>19.2</v>
      </c>
      <c r="BG724" s="7">
        <v>3.14</v>
      </c>
      <c r="BH724" s="7">
        <v>0.879</v>
      </c>
      <c r="BI724" s="7">
        <v>2.4</v>
      </c>
      <c r="BJ724" s="7">
        <v>0.3</v>
      </c>
      <c r="BK724" s="7">
        <v>1.33</v>
      </c>
      <c r="BL724" s="7">
        <v>0.23</v>
      </c>
      <c r="BM724" s="7">
        <v>0.61</v>
      </c>
      <c r="BN724" s="7">
        <v>0.09</v>
      </c>
      <c r="BO724" s="7">
        <v>0.6</v>
      </c>
      <c r="BP724" s="7">
        <v>8.6999999999999994E-2</v>
      </c>
      <c r="BQ724" s="6" t="s">
        <v>29</v>
      </c>
      <c r="BR724" s="10">
        <v>2.0815454588797828</v>
      </c>
      <c r="BS724" s="10">
        <v>20.683453237410074</v>
      </c>
      <c r="BT724" s="10">
        <v>1.0183703037569944</v>
      </c>
      <c r="BU724" s="10">
        <v>69.938054556354913</v>
      </c>
      <c r="BV724" s="7">
        <v>0.10923474458358177</v>
      </c>
      <c r="BW724" s="11">
        <v>912.75077730376449</v>
      </c>
      <c r="BX724" s="7">
        <v>34.5</v>
      </c>
      <c r="BY724" s="7">
        <v>79.0625</v>
      </c>
      <c r="BZ724" s="7">
        <f t="shared" si="63"/>
        <v>11.463414634146343</v>
      </c>
      <c r="CA724" s="9">
        <v>23.436708692648082</v>
      </c>
      <c r="CB724" s="12">
        <v>1.0183703037569944</v>
      </c>
      <c r="CC724" s="7">
        <v>14</v>
      </c>
      <c r="CD724" s="7">
        <v>14</v>
      </c>
      <c r="CJ724" s="2">
        <v>1.0183703037569944</v>
      </c>
      <c r="CK724" s="12">
        <v>1.0183703037569944</v>
      </c>
      <c r="CL724" s="7">
        <v>2.7877700000000001</v>
      </c>
      <c r="CM724" s="7">
        <v>2.7877700000000001</v>
      </c>
      <c r="CS724" s="12">
        <v>1.0183703037569944</v>
      </c>
      <c r="CU724" s="7">
        <v>34.5</v>
      </c>
    </row>
    <row r="725" spans="1:99" x14ac:dyDescent="0.15">
      <c r="A725" s="3" t="s">
        <v>402</v>
      </c>
      <c r="B725" s="5" t="s">
        <v>57</v>
      </c>
      <c r="C725" s="6">
        <v>18</v>
      </c>
      <c r="D725" s="14">
        <v>575362</v>
      </c>
      <c r="E725" s="14">
        <v>5532137</v>
      </c>
      <c r="F725" s="2">
        <v>-73.949808000000004</v>
      </c>
      <c r="G725" s="2">
        <v>49.936841000000001</v>
      </c>
      <c r="H725" s="5" t="s">
        <v>1</v>
      </c>
      <c r="I725" s="1" t="s">
        <v>46</v>
      </c>
      <c r="J725" s="3" t="s">
        <v>48</v>
      </c>
      <c r="K725" s="3" t="s">
        <v>52</v>
      </c>
      <c r="L725" s="7">
        <v>70.686885000000004</v>
      </c>
      <c r="M725" s="7">
        <v>15.474995</v>
      </c>
      <c r="N725" s="7">
        <v>6.0253000000000001E-2</v>
      </c>
      <c r="O725" s="7">
        <v>3.2134969999999998</v>
      </c>
      <c r="P725" s="7">
        <v>1.0142599999999999</v>
      </c>
      <c r="Q725" s="7">
        <v>4.4788110000000003</v>
      </c>
      <c r="R725" s="7">
        <v>4.0972080000000002</v>
      </c>
      <c r="S725" s="7">
        <v>0.62261500000000003</v>
      </c>
      <c r="T725" s="7">
        <v>0.30126500000000001</v>
      </c>
      <c r="U725" s="7">
        <v>5.0210999999999999E-2</v>
      </c>
      <c r="V725" s="7">
        <v>1.1499999999999999</v>
      </c>
      <c r="W725" s="7">
        <v>100.73</v>
      </c>
      <c r="X725" s="7"/>
      <c r="Y725" s="7"/>
      <c r="Z725" s="7"/>
      <c r="AA725" s="7"/>
      <c r="AB725" s="7"/>
      <c r="AC725" s="8"/>
      <c r="AD725" s="9"/>
      <c r="AE725" s="7">
        <v>0.2</v>
      </c>
      <c r="AF725" s="9">
        <v>14</v>
      </c>
      <c r="AG725" s="8">
        <v>261</v>
      </c>
      <c r="AH725" s="9">
        <v>188</v>
      </c>
      <c r="AI725" s="9">
        <v>2.5</v>
      </c>
      <c r="AJ725" s="9">
        <v>150</v>
      </c>
      <c r="AK725" s="7">
        <v>4</v>
      </c>
      <c r="AL725" s="7">
        <v>0.36</v>
      </c>
      <c r="AM725" s="7">
        <v>2.36</v>
      </c>
      <c r="AN725" s="7">
        <v>0.33</v>
      </c>
      <c r="AO725" s="9">
        <v>2.2000000000000002</v>
      </c>
      <c r="AP725" s="8">
        <v>27</v>
      </c>
      <c r="AQ725" s="8">
        <v>6</v>
      </c>
      <c r="AR725" s="8">
        <v>11</v>
      </c>
      <c r="AS725" s="8">
        <v>7</v>
      </c>
      <c r="AT725" s="7"/>
      <c r="AU725" s="8">
        <v>45</v>
      </c>
      <c r="AV725" s="7"/>
      <c r="AW725" s="8"/>
      <c r="AX725" s="7"/>
      <c r="AY725" s="7"/>
      <c r="AZ725" s="7"/>
      <c r="BA725" s="7"/>
      <c r="BB725" s="9">
        <v>4.5999999999999996</v>
      </c>
      <c r="BC725" s="7">
        <v>12.3</v>
      </c>
      <c r="BD725" s="7">
        <v>21.3</v>
      </c>
      <c r="BE725" s="7">
        <v>1.96</v>
      </c>
      <c r="BF725" s="7">
        <v>6.4</v>
      </c>
      <c r="BG725" s="7">
        <v>0.97</v>
      </c>
      <c r="BH725" s="7">
        <v>0.60799999999999998</v>
      </c>
      <c r="BI725" s="7">
        <v>0.91</v>
      </c>
      <c r="BJ725" s="7">
        <v>0.13</v>
      </c>
      <c r="BK725" s="7">
        <v>0.79</v>
      </c>
      <c r="BL725" s="7">
        <v>0.17</v>
      </c>
      <c r="BM725" s="7">
        <v>0.51</v>
      </c>
      <c r="BN725" s="7">
        <v>8.3000000000000004E-2</v>
      </c>
      <c r="BO725" s="7">
        <v>0.59</v>
      </c>
      <c r="BP725" s="7">
        <v>9.6000000000000002E-2</v>
      </c>
      <c r="BQ725" s="6" t="s">
        <v>29</v>
      </c>
      <c r="BR725" s="10">
        <v>6.5806445395629725</v>
      </c>
      <c r="BS725" s="10">
        <v>12.351877887125928</v>
      </c>
      <c r="BT725" s="10">
        <v>1.0185378590078329</v>
      </c>
      <c r="BU725" s="10">
        <v>70.98502209278972</v>
      </c>
      <c r="BV725" s="7">
        <v>4.9847116052814451E-2</v>
      </c>
      <c r="BW725" s="11">
        <v>847.7831989713178</v>
      </c>
      <c r="BX725" s="7">
        <v>20.847457627118647</v>
      </c>
      <c r="BY725" s="7">
        <v>56.739130434782616</v>
      </c>
      <c r="BZ725" s="7">
        <f t="shared" si="63"/>
        <v>12.272727272727272</v>
      </c>
      <c r="CA725" s="9">
        <v>14.162196851858091</v>
      </c>
      <c r="CB725" s="12">
        <v>1.0185378590078329</v>
      </c>
      <c r="CC725" s="7"/>
      <c r="CD725" s="7"/>
      <c r="CJ725" s="2">
        <v>1.0185378590078329</v>
      </c>
      <c r="CK725" s="12">
        <v>1.0185378590078329</v>
      </c>
      <c r="CL725" s="7">
        <v>3.2134969999999998</v>
      </c>
      <c r="CM725" s="7">
        <v>3.2134969999999998</v>
      </c>
      <c r="CS725" s="12">
        <v>1.0185378590078329</v>
      </c>
      <c r="CU725" s="7">
        <v>20.847457627118647</v>
      </c>
    </row>
    <row r="726" spans="1:99" x14ac:dyDescent="0.15">
      <c r="A726" s="3" t="s">
        <v>397</v>
      </c>
      <c r="B726" s="5" t="s">
        <v>57</v>
      </c>
      <c r="C726" s="6">
        <v>18</v>
      </c>
      <c r="D726" s="14">
        <v>545545</v>
      </c>
      <c r="E726" s="14">
        <v>5517626</v>
      </c>
      <c r="F726" s="2">
        <v>-74.366990000000001</v>
      </c>
      <c r="G726" s="2">
        <v>49.809350999999999</v>
      </c>
      <c r="H726" s="5" t="s">
        <v>1</v>
      </c>
      <c r="I726" s="1" t="s">
        <v>46</v>
      </c>
      <c r="J726" s="3" t="s">
        <v>48</v>
      </c>
      <c r="K726" s="3" t="s">
        <v>52</v>
      </c>
      <c r="L726" s="7">
        <v>70.810811000000001</v>
      </c>
      <c r="M726" s="7">
        <v>15.777664</v>
      </c>
      <c r="N726" s="7">
        <v>4.0795999999999999E-2</v>
      </c>
      <c r="O726" s="7">
        <v>3.0188679999999999</v>
      </c>
      <c r="P726" s="7">
        <v>0.99948999999999999</v>
      </c>
      <c r="Q726" s="7">
        <v>3.6104029999999998</v>
      </c>
      <c r="R726" s="7">
        <v>4.3651200000000001</v>
      </c>
      <c r="S726" s="7">
        <v>0.91789900000000002</v>
      </c>
      <c r="T726" s="7">
        <v>0.295767</v>
      </c>
      <c r="U726" s="7">
        <v>0.16318199999999999</v>
      </c>
      <c r="V726" s="7">
        <v>1.22</v>
      </c>
      <c r="W726" s="7">
        <v>99.27</v>
      </c>
      <c r="X726" s="7">
        <v>0.02</v>
      </c>
      <c r="Y726" s="7"/>
      <c r="Z726" s="7"/>
      <c r="AA726" s="7"/>
      <c r="AB726" s="7"/>
      <c r="AC726" s="8"/>
      <c r="AD726" s="9"/>
      <c r="AE726" s="7">
        <v>0.4</v>
      </c>
      <c r="AF726" s="9">
        <v>25</v>
      </c>
      <c r="AG726" s="8">
        <v>387</v>
      </c>
      <c r="AH726" s="9">
        <v>299</v>
      </c>
      <c r="AI726" s="9">
        <v>2.7</v>
      </c>
      <c r="AJ726" s="9">
        <v>80</v>
      </c>
      <c r="AK726" s="7">
        <v>1.9</v>
      </c>
      <c r="AL726" s="7">
        <v>0.43</v>
      </c>
      <c r="AM726" s="7">
        <v>3.11</v>
      </c>
      <c r="AN726" s="7">
        <v>0.75</v>
      </c>
      <c r="AO726" s="9">
        <v>4.3</v>
      </c>
      <c r="AP726" s="8">
        <v>33</v>
      </c>
      <c r="AQ726" s="8"/>
      <c r="AR726" s="8">
        <v>6</v>
      </c>
      <c r="AS726" s="8">
        <v>6</v>
      </c>
      <c r="AT726" s="7">
        <v>8</v>
      </c>
      <c r="AU726" s="8">
        <v>37</v>
      </c>
      <c r="AV726" s="7"/>
      <c r="AW726" s="8"/>
      <c r="AX726" s="7"/>
      <c r="AY726" s="7"/>
      <c r="AZ726" s="7"/>
      <c r="BA726" s="7"/>
      <c r="BB726" s="9">
        <v>6.2</v>
      </c>
      <c r="BC726" s="7">
        <v>24</v>
      </c>
      <c r="BD726" s="7">
        <v>51.6</v>
      </c>
      <c r="BE726" s="7">
        <v>5.96</v>
      </c>
      <c r="BF726" s="7">
        <v>21.9</v>
      </c>
      <c r="BG726" s="7">
        <v>3.43</v>
      </c>
      <c r="BH726" s="7">
        <v>0.80500000000000005</v>
      </c>
      <c r="BI726" s="7">
        <v>1.85</v>
      </c>
      <c r="BJ726" s="7">
        <v>0.26</v>
      </c>
      <c r="BK726" s="7">
        <v>1.22</v>
      </c>
      <c r="BL726" s="7">
        <v>0.2</v>
      </c>
      <c r="BM726" s="7">
        <v>0.51</v>
      </c>
      <c r="BN726" s="7">
        <v>7.5999999999999998E-2</v>
      </c>
      <c r="BO726" s="7">
        <v>0.55000000000000004</v>
      </c>
      <c r="BP726" s="7">
        <v>9.7000000000000003E-2</v>
      </c>
      <c r="BQ726" s="6" t="s">
        <v>29</v>
      </c>
      <c r="BR726" s="10">
        <v>4.7555558944938383</v>
      </c>
      <c r="BS726" s="10">
        <v>24.47730749617542</v>
      </c>
      <c r="BT726" s="10">
        <v>1.0193676695563487</v>
      </c>
      <c r="BU726" s="10">
        <v>72.219083120856709</v>
      </c>
      <c r="BV726" s="7">
        <v>0.16438198851616803</v>
      </c>
      <c r="BW726" s="11">
        <v>978.68964217072414</v>
      </c>
      <c r="BX726" s="7">
        <v>43.636363636363633</v>
      </c>
      <c r="BY726" s="7">
        <v>62.419354838709673</v>
      </c>
      <c r="BZ726" s="7">
        <f t="shared" si="63"/>
        <v>7.6744186046511631</v>
      </c>
      <c r="CA726" s="9">
        <v>29.643267911649748</v>
      </c>
      <c r="CB726" s="12">
        <v>1.0193676695563487</v>
      </c>
      <c r="CC726" s="7">
        <v>8</v>
      </c>
      <c r="CD726" s="7">
        <v>8</v>
      </c>
      <c r="CJ726" s="2">
        <v>1.0193676695563487</v>
      </c>
      <c r="CK726" s="12">
        <v>1.0193676695563487</v>
      </c>
      <c r="CL726" s="7">
        <v>3.0188679999999999</v>
      </c>
      <c r="CM726" s="7">
        <v>3.0188679999999999</v>
      </c>
      <c r="CS726" s="12">
        <v>1.0193676695563487</v>
      </c>
      <c r="CU726" s="7">
        <v>43.636363636363633</v>
      </c>
    </row>
    <row r="727" spans="1:99" x14ac:dyDescent="0.15">
      <c r="A727" s="3" t="s">
        <v>475</v>
      </c>
      <c r="B727" s="5" t="s">
        <v>67</v>
      </c>
      <c r="C727" s="6">
        <v>17</v>
      </c>
      <c r="D727" s="14">
        <v>567653.02640700003</v>
      </c>
      <c r="E727" s="14">
        <v>5272235.8324720003</v>
      </c>
      <c r="F727" s="2">
        <v>-80.099999999999994</v>
      </c>
      <c r="G727" s="2">
        <v>47.6</v>
      </c>
      <c r="H727" s="5" t="s">
        <v>1</v>
      </c>
      <c r="I727" s="1" t="s">
        <v>46</v>
      </c>
      <c r="J727" s="3" t="s">
        <v>48</v>
      </c>
      <c r="K727" s="3" t="s">
        <v>52</v>
      </c>
      <c r="L727" s="7">
        <v>68.839330000000004</v>
      </c>
      <c r="M727" s="7">
        <v>16.581737</v>
      </c>
      <c r="N727" s="7">
        <v>4.0197999999999998E-2</v>
      </c>
      <c r="O727" s="7">
        <v>2.3787950000000002</v>
      </c>
      <c r="P727" s="7">
        <v>1.0150030000000001</v>
      </c>
      <c r="Q727" s="7">
        <v>3.5575359999999998</v>
      </c>
      <c r="R727" s="7">
        <v>5.999574</v>
      </c>
      <c r="S727" s="7">
        <v>1.115499</v>
      </c>
      <c r="T727" s="7">
        <v>0.36178300000000002</v>
      </c>
      <c r="U727" s="7">
        <v>0.110545</v>
      </c>
      <c r="V727" s="7">
        <v>0.7</v>
      </c>
      <c r="W727" s="7">
        <v>100.207069</v>
      </c>
      <c r="X727" s="7"/>
      <c r="Y727" s="7"/>
      <c r="Z727" s="7">
        <v>5.3783779999999997</v>
      </c>
      <c r="AA727" s="7"/>
      <c r="AB727" s="7"/>
      <c r="AC727" s="8">
        <v>19</v>
      </c>
      <c r="AD727" s="9">
        <v>1</v>
      </c>
      <c r="AE727" s="7">
        <v>0.4</v>
      </c>
      <c r="AF727" s="9">
        <v>24</v>
      </c>
      <c r="AG727" s="8">
        <v>606</v>
      </c>
      <c r="AH727" s="9">
        <v>447</v>
      </c>
      <c r="AI727" s="9">
        <v>2</v>
      </c>
      <c r="AJ727" s="9">
        <v>99</v>
      </c>
      <c r="AK727" s="7">
        <v>2.8</v>
      </c>
      <c r="AL727" s="7">
        <v>0.6</v>
      </c>
      <c r="AM727" s="7">
        <v>1.3</v>
      </c>
      <c r="AN727" s="7">
        <v>0.9</v>
      </c>
      <c r="AO727" s="9">
        <v>1.8</v>
      </c>
      <c r="AP727" s="8">
        <v>27.6</v>
      </c>
      <c r="AQ727" s="8">
        <v>13</v>
      </c>
      <c r="AR727" s="8">
        <v>11</v>
      </c>
      <c r="AS727" s="8">
        <v>7</v>
      </c>
      <c r="AT727" s="7">
        <v>1.9</v>
      </c>
      <c r="AU727" s="8">
        <v>46.8</v>
      </c>
      <c r="AV727" s="7"/>
      <c r="AW727" s="8"/>
      <c r="AX727" s="7"/>
      <c r="AY727" s="7"/>
      <c r="AZ727" s="7"/>
      <c r="BA727" s="7"/>
      <c r="BB727" s="9">
        <v>1</v>
      </c>
      <c r="BC727" s="7">
        <v>13</v>
      </c>
      <c r="BD727" s="7">
        <v>27</v>
      </c>
      <c r="BE727" s="7"/>
      <c r="BF727" s="7">
        <v>12</v>
      </c>
      <c r="BG727" s="7">
        <v>1.8</v>
      </c>
      <c r="BH727" s="7">
        <v>0.56000000000000005</v>
      </c>
      <c r="BI727" s="7"/>
      <c r="BJ727" s="7">
        <v>0.1</v>
      </c>
      <c r="BK727" s="7"/>
      <c r="BL727" s="7"/>
      <c r="BM727" s="7"/>
      <c r="BN727" s="7"/>
      <c r="BO727" s="7">
        <v>0.25</v>
      </c>
      <c r="BP727" s="7">
        <v>0.05</v>
      </c>
      <c r="BQ727" s="6" t="s">
        <v>115</v>
      </c>
      <c r="BR727" s="10">
        <v>5.3783768519738695</v>
      </c>
      <c r="BS727" s="10">
        <v>13.064398470022265</v>
      </c>
      <c r="BT727" s="10">
        <v>1.0200310492513853</v>
      </c>
      <c r="BU727" s="10">
        <v>69.180341348412142</v>
      </c>
      <c r="BV727" s="7">
        <v>0.11031656858459757</v>
      </c>
      <c r="BW727" s="11">
        <v>906.01345574598497</v>
      </c>
      <c r="BX727" s="7">
        <v>52</v>
      </c>
      <c r="BY727" s="7">
        <v>606</v>
      </c>
      <c r="BZ727" s="7">
        <f t="shared" si="63"/>
        <v>15.333333333333334</v>
      </c>
      <c r="CA727" s="9">
        <v>35.324894261382617</v>
      </c>
      <c r="CB727" s="12">
        <v>1.0200310492513853</v>
      </c>
      <c r="CC727" s="7">
        <v>1.9</v>
      </c>
      <c r="CD727" s="7">
        <v>1.9</v>
      </c>
      <c r="CJ727" s="2">
        <v>1.0200310492513853</v>
      </c>
      <c r="CK727" s="12">
        <v>1.0200310492513853</v>
      </c>
      <c r="CL727" s="7">
        <v>2.3787950000000002</v>
      </c>
      <c r="CM727" s="7">
        <v>2.3787950000000002</v>
      </c>
      <c r="CS727" s="12"/>
      <c r="CU727" s="7"/>
    </row>
    <row r="728" spans="1:99" x14ac:dyDescent="0.15">
      <c r="B728" s="5" t="s">
        <v>57</v>
      </c>
      <c r="C728" s="6">
        <v>18</v>
      </c>
      <c r="D728" s="14">
        <v>475480</v>
      </c>
      <c r="E728" s="14">
        <v>5493274</v>
      </c>
      <c r="F728" s="2">
        <v>-75.339271999999994</v>
      </c>
      <c r="G728" s="2">
        <v>49.591548000000003</v>
      </c>
      <c r="H728" s="5" t="s">
        <v>1</v>
      </c>
      <c r="I728" s="1" t="s">
        <v>46</v>
      </c>
      <c r="J728" s="3" t="s">
        <v>48</v>
      </c>
      <c r="K728" s="3" t="s">
        <v>52</v>
      </c>
      <c r="L728" s="7">
        <v>69.418367000000003</v>
      </c>
      <c r="M728" s="7">
        <v>16.193878000000002</v>
      </c>
      <c r="N728" s="7">
        <v>5.1020000000000003E-2</v>
      </c>
      <c r="O728" s="7">
        <v>3.3163269999999998</v>
      </c>
      <c r="P728" s="7">
        <v>1</v>
      </c>
      <c r="Q728" s="7">
        <v>4.0306119999999996</v>
      </c>
      <c r="R728" s="7">
        <v>4.1020409999999998</v>
      </c>
      <c r="S728" s="7">
        <v>1.3877550000000001</v>
      </c>
      <c r="T728" s="7">
        <v>0.35714299999999999</v>
      </c>
      <c r="U728" s="7">
        <v>0.14285700000000001</v>
      </c>
      <c r="V728" s="7">
        <v>0.69</v>
      </c>
      <c r="W728" s="7">
        <v>98.69</v>
      </c>
      <c r="X728" s="7">
        <v>0.01</v>
      </c>
      <c r="Y728" s="7"/>
      <c r="Z728" s="7"/>
      <c r="AA728" s="7"/>
      <c r="AB728" s="7"/>
      <c r="AC728" s="8">
        <v>34</v>
      </c>
      <c r="AD728" s="9">
        <v>1</v>
      </c>
      <c r="AE728" s="7">
        <v>0.7</v>
      </c>
      <c r="AF728" s="9">
        <v>37</v>
      </c>
      <c r="AG728" s="8">
        <v>304</v>
      </c>
      <c r="AH728" s="9">
        <v>289</v>
      </c>
      <c r="AI728" s="9">
        <v>4.0999999999999996</v>
      </c>
      <c r="AJ728" s="9">
        <v>140</v>
      </c>
      <c r="AK728" s="7">
        <v>3.5</v>
      </c>
      <c r="AL728" s="7">
        <v>3.6</v>
      </c>
      <c r="AM728" s="7">
        <v>3.46</v>
      </c>
      <c r="AN728" s="7">
        <v>0.6</v>
      </c>
      <c r="AO728" s="9">
        <v>11.9</v>
      </c>
      <c r="AP728" s="8">
        <v>29</v>
      </c>
      <c r="AQ728" s="8"/>
      <c r="AR728" s="8">
        <v>9</v>
      </c>
      <c r="AS728" s="8">
        <v>79</v>
      </c>
      <c r="AT728" s="7">
        <v>78</v>
      </c>
      <c r="AU728" s="8">
        <v>77</v>
      </c>
      <c r="AV728" s="7">
        <v>10</v>
      </c>
      <c r="AW728" s="8"/>
      <c r="AX728" s="7">
        <v>0.8</v>
      </c>
      <c r="AY728" s="7"/>
      <c r="AZ728" s="7"/>
      <c r="BA728" s="7"/>
      <c r="BB728" s="9">
        <v>6</v>
      </c>
      <c r="BC728" s="7">
        <v>14.2</v>
      </c>
      <c r="BD728" s="7">
        <v>29.7</v>
      </c>
      <c r="BE728" s="7">
        <v>2.89</v>
      </c>
      <c r="BF728" s="7">
        <v>10.4</v>
      </c>
      <c r="BG728" s="7">
        <v>1.78</v>
      </c>
      <c r="BH728" s="7">
        <v>0.51700000000000002</v>
      </c>
      <c r="BI728" s="7">
        <v>1.42</v>
      </c>
      <c r="BJ728" s="7">
        <v>0.2</v>
      </c>
      <c r="BK728" s="7">
        <v>1.1399999999999999</v>
      </c>
      <c r="BL728" s="7">
        <v>0.21</v>
      </c>
      <c r="BM728" s="7">
        <v>0.56999999999999995</v>
      </c>
      <c r="BN728" s="7">
        <v>8.3000000000000004E-2</v>
      </c>
      <c r="BO728" s="7">
        <v>0.57999999999999996</v>
      </c>
      <c r="BP728" s="7">
        <v>9.7000000000000003E-2</v>
      </c>
      <c r="BQ728" s="6" t="s">
        <v>29</v>
      </c>
      <c r="BR728" s="10">
        <v>2.9558827026384336</v>
      </c>
      <c r="BS728" s="10">
        <v>14.489795918367347</v>
      </c>
      <c r="BT728" s="10">
        <v>1.0204081632653061</v>
      </c>
      <c r="BU728" s="10">
        <v>70.835068367346949</v>
      </c>
      <c r="BV728" s="7">
        <v>0.14475326780828859</v>
      </c>
      <c r="BW728" s="11">
        <v>951.40424758532583</v>
      </c>
      <c r="BX728" s="7">
        <v>24.482758620689655</v>
      </c>
      <c r="BY728" s="7">
        <v>50.666666666666664</v>
      </c>
      <c r="BZ728" s="7">
        <f t="shared" si="63"/>
        <v>2.4369747899159662</v>
      </c>
      <c r="CA728" s="9">
        <v>16.631747298131074</v>
      </c>
      <c r="CB728" s="12">
        <v>1.0204081632653061</v>
      </c>
      <c r="CC728" s="7">
        <v>78</v>
      </c>
      <c r="CD728" s="7">
        <v>78</v>
      </c>
      <c r="CJ728" s="2">
        <v>1.0204081632653061</v>
      </c>
      <c r="CK728" s="12">
        <v>1.0204081632653061</v>
      </c>
      <c r="CL728" s="7">
        <v>3.3163269999999998</v>
      </c>
      <c r="CM728" s="7">
        <v>3.3163269999999998</v>
      </c>
      <c r="CS728" s="12">
        <v>1.0204081632653061</v>
      </c>
      <c r="CU728" s="7">
        <v>24.482758620689655</v>
      </c>
    </row>
    <row r="729" spans="1:99" x14ac:dyDescent="0.15">
      <c r="B729" s="5" t="s">
        <v>47</v>
      </c>
      <c r="C729" s="6">
        <v>18</v>
      </c>
      <c r="D729" s="14">
        <v>489951</v>
      </c>
      <c r="E729" s="14">
        <v>5501670</v>
      </c>
      <c r="F729" s="2">
        <v>-75.139259999999993</v>
      </c>
      <c r="G729" s="2">
        <v>49.667479999999998</v>
      </c>
      <c r="H729" s="5" t="s">
        <v>1</v>
      </c>
      <c r="I729" s="1" t="s">
        <v>46</v>
      </c>
      <c r="J729" s="3" t="s">
        <v>48</v>
      </c>
      <c r="K729" s="3" t="s">
        <v>52</v>
      </c>
      <c r="L729" s="7">
        <v>70.538995999999997</v>
      </c>
      <c r="M729" s="7">
        <v>15.628828</v>
      </c>
      <c r="N729" s="7">
        <v>5.1041000000000003E-2</v>
      </c>
      <c r="O729" s="7">
        <v>3.0624739999999999</v>
      </c>
      <c r="P729" s="7">
        <v>1.000408</v>
      </c>
      <c r="Q729" s="7">
        <v>3.2972640000000002</v>
      </c>
      <c r="R729" s="7">
        <v>4.593712</v>
      </c>
      <c r="S729" s="7">
        <v>1.3576969999999999</v>
      </c>
      <c r="T729" s="7">
        <v>0.35728900000000002</v>
      </c>
      <c r="U729" s="7">
        <v>0.112291</v>
      </c>
      <c r="V729" s="7">
        <v>0.65</v>
      </c>
      <c r="W729" s="7">
        <v>98.61</v>
      </c>
      <c r="X729" s="7">
        <v>0.01</v>
      </c>
      <c r="Y729" s="7"/>
      <c r="Z729" s="7"/>
      <c r="AA729" s="7"/>
      <c r="AB729" s="7"/>
      <c r="AC729" s="8">
        <v>36</v>
      </c>
      <c r="AD729" s="9"/>
      <c r="AE729" s="7">
        <v>1.3</v>
      </c>
      <c r="AF729" s="9">
        <v>54</v>
      </c>
      <c r="AG729" s="8">
        <v>302</v>
      </c>
      <c r="AH729" s="9">
        <v>278</v>
      </c>
      <c r="AI729" s="9">
        <v>4.7</v>
      </c>
      <c r="AJ729" s="9">
        <v>187</v>
      </c>
      <c r="AK729" s="7">
        <v>4.3</v>
      </c>
      <c r="AL729" s="7">
        <v>4.6900000000000004</v>
      </c>
      <c r="AM729" s="7">
        <v>3.18</v>
      </c>
      <c r="AN729" s="7">
        <v>0.63</v>
      </c>
      <c r="AO729" s="9">
        <v>5.6</v>
      </c>
      <c r="AP729" s="8">
        <v>36</v>
      </c>
      <c r="AQ729" s="8"/>
      <c r="AR729" s="8">
        <v>15</v>
      </c>
      <c r="AS729" s="8">
        <v>103</v>
      </c>
      <c r="AT729" s="7">
        <v>477</v>
      </c>
      <c r="AU729" s="8">
        <v>167</v>
      </c>
      <c r="AV729" s="7">
        <v>6</v>
      </c>
      <c r="AW729" s="8"/>
      <c r="AX729" s="7">
        <v>1.1000000000000001</v>
      </c>
      <c r="AY729" s="7"/>
      <c r="AZ729" s="7"/>
      <c r="BA729" s="7"/>
      <c r="BB729" s="9">
        <v>7.6</v>
      </c>
      <c r="BC729" s="7">
        <v>21.6</v>
      </c>
      <c r="BD729" s="7">
        <v>40.4</v>
      </c>
      <c r="BE729" s="7">
        <v>4.58</v>
      </c>
      <c r="BF729" s="7">
        <v>16.7</v>
      </c>
      <c r="BG729" s="7">
        <v>2.4500000000000002</v>
      </c>
      <c r="BH729" s="7">
        <v>0.65100000000000002</v>
      </c>
      <c r="BI729" s="7">
        <v>1.95</v>
      </c>
      <c r="BJ729" s="7">
        <v>0.26</v>
      </c>
      <c r="BK729" s="7">
        <v>1.35</v>
      </c>
      <c r="BL729" s="7">
        <v>0.25</v>
      </c>
      <c r="BM729" s="7">
        <v>0.68</v>
      </c>
      <c r="BN729" s="7">
        <v>9.9000000000000005E-2</v>
      </c>
      <c r="BO729" s="7">
        <v>0.66</v>
      </c>
      <c r="BP729" s="7">
        <v>0.114</v>
      </c>
      <c r="BQ729" s="6" t="s">
        <v>29</v>
      </c>
      <c r="BR729" s="10">
        <v>3.383458901360171</v>
      </c>
      <c r="BS729" s="10">
        <v>22.04981625153124</v>
      </c>
      <c r="BT729" s="10">
        <v>1.021241322988975</v>
      </c>
      <c r="BU729" s="10">
        <v>72.007958350347081</v>
      </c>
      <c r="BV729" s="7">
        <v>0.11387384646587569</v>
      </c>
      <c r="BW729" s="11">
        <v>937.57826398524537</v>
      </c>
      <c r="BX729" s="7">
        <v>32.727272727272727</v>
      </c>
      <c r="BY729" s="7">
        <v>39.736842105263158</v>
      </c>
      <c r="BZ729" s="7">
        <f t="shared" si="63"/>
        <v>6.4285714285714288</v>
      </c>
      <c r="CA729" s="9">
        <v>22.232450933737312</v>
      </c>
      <c r="CB729" s="12"/>
      <c r="CC729" s="7">
        <v>477</v>
      </c>
      <c r="CD729" s="7"/>
      <c r="CJ729" s="2">
        <v>1.021241322988975</v>
      </c>
      <c r="CK729" s="12">
        <v>1.021241322988975</v>
      </c>
      <c r="CL729" s="7">
        <v>3.0624739999999999</v>
      </c>
      <c r="CM729" s="7">
        <v>3.0624739999999999</v>
      </c>
      <c r="CS729" s="12">
        <v>1.021241322988975</v>
      </c>
      <c r="CU729" s="7">
        <v>32.727272727272727</v>
      </c>
    </row>
    <row r="730" spans="1:99" x14ac:dyDescent="0.15">
      <c r="A730" s="3" t="s">
        <v>441</v>
      </c>
      <c r="B730" s="5" t="s">
        <v>57</v>
      </c>
      <c r="C730" s="6">
        <v>17</v>
      </c>
      <c r="D730" s="14">
        <v>563146</v>
      </c>
      <c r="E730" s="14">
        <v>5339214</v>
      </c>
      <c r="F730" s="2">
        <v>-80.150144999999995</v>
      </c>
      <c r="G730" s="2">
        <v>48.203015000000001</v>
      </c>
      <c r="H730" s="5" t="s">
        <v>1</v>
      </c>
      <c r="I730" s="1" t="s">
        <v>46</v>
      </c>
      <c r="J730" s="3" t="s">
        <v>48</v>
      </c>
      <c r="K730" s="3" t="s">
        <v>52</v>
      </c>
      <c r="L730" s="7">
        <v>69.765812999999994</v>
      </c>
      <c r="M730" s="7">
        <v>15.892714</v>
      </c>
      <c r="N730" s="7">
        <v>3.0023999999999999E-2</v>
      </c>
      <c r="O730" s="7">
        <v>1.901521</v>
      </c>
      <c r="P730" s="7">
        <v>1.0208170000000001</v>
      </c>
      <c r="Q730" s="7">
        <v>1.501201</v>
      </c>
      <c r="R730" s="7">
        <v>6.0348280000000001</v>
      </c>
      <c r="S730" s="7">
        <v>3.532826</v>
      </c>
      <c r="T730" s="7">
        <v>0.19015199999999999</v>
      </c>
      <c r="U730" s="7">
        <v>0.130104</v>
      </c>
      <c r="V730" s="7">
        <v>0.67</v>
      </c>
      <c r="W730" s="7">
        <v>100.59</v>
      </c>
      <c r="X730" s="7"/>
      <c r="Y730" s="7">
        <v>0.05</v>
      </c>
      <c r="Z730" s="7"/>
      <c r="AA730" s="7"/>
      <c r="AB730" s="7">
        <v>0.57999999999999996</v>
      </c>
      <c r="AC730" s="8">
        <v>25</v>
      </c>
      <c r="AD730" s="9"/>
      <c r="AE730" s="7">
        <v>6.2240000000000002</v>
      </c>
      <c r="AF730" s="9">
        <v>111.12</v>
      </c>
      <c r="AG730" s="8">
        <v>1278</v>
      </c>
      <c r="AH730" s="9">
        <v>1675</v>
      </c>
      <c r="AI730" s="9">
        <v>4.7</v>
      </c>
      <c r="AJ730" s="9">
        <v>75</v>
      </c>
      <c r="AK730" s="7">
        <v>3</v>
      </c>
      <c r="AL730" s="7">
        <v>0.26</v>
      </c>
      <c r="AM730" s="7">
        <v>5.21</v>
      </c>
      <c r="AN730" s="7">
        <v>1.2649999999999999</v>
      </c>
      <c r="AO730" s="9"/>
      <c r="AP730" s="8"/>
      <c r="AQ730" s="8">
        <v>41</v>
      </c>
      <c r="AR730" s="8"/>
      <c r="AS730" s="8"/>
      <c r="AT730" s="7"/>
      <c r="AU730" s="8"/>
      <c r="AV730" s="7">
        <v>34</v>
      </c>
      <c r="AW730" s="8">
        <v>1</v>
      </c>
      <c r="AX730" s="7"/>
      <c r="AY730" s="7"/>
      <c r="AZ730" s="7"/>
      <c r="BA730" s="7"/>
      <c r="BB730" s="9">
        <v>5.9</v>
      </c>
      <c r="BC730" s="7">
        <v>18.14</v>
      </c>
      <c r="BD730" s="7">
        <v>32.700000000000003</v>
      </c>
      <c r="BE730" s="7">
        <v>3.9710000000000001</v>
      </c>
      <c r="BF730" s="7">
        <v>15.1</v>
      </c>
      <c r="BG730" s="7">
        <v>2.8</v>
      </c>
      <c r="BH730" s="7">
        <v>0.76600000000000001</v>
      </c>
      <c r="BI730" s="7">
        <v>2.012</v>
      </c>
      <c r="BJ730" s="7">
        <v>0.23499999999999999</v>
      </c>
      <c r="BK730" s="7">
        <v>1.181</v>
      </c>
      <c r="BL730" s="7">
        <v>0.21099999999999999</v>
      </c>
      <c r="BM730" s="7">
        <v>0.55200000000000005</v>
      </c>
      <c r="BN730" s="7">
        <v>7.9000000000000001E-2</v>
      </c>
      <c r="BO730" s="7">
        <v>0.55000000000000004</v>
      </c>
      <c r="BP730" s="7">
        <v>8.4000000000000005E-2</v>
      </c>
      <c r="BQ730" s="6" t="s">
        <v>58</v>
      </c>
      <c r="BR730" s="10">
        <v>1.7082154626352954</v>
      </c>
      <c r="BS730" s="10">
        <v>18.154523618895116</v>
      </c>
      <c r="BT730" s="10">
        <v>1.0216343074459568</v>
      </c>
      <c r="BU730" s="10">
        <v>69.821670336269008</v>
      </c>
      <c r="BV730" s="7">
        <v>0.12934088875633762</v>
      </c>
      <c r="BW730" s="11">
        <v>929.22138555147774</v>
      </c>
      <c r="BX730" s="7">
        <v>32.981818181818177</v>
      </c>
      <c r="BY730" s="7">
        <v>216.6101694915254</v>
      </c>
      <c r="BZ730" s="7"/>
      <c r="CA730" s="9">
        <v>22.405369996555265</v>
      </c>
      <c r="CB730" s="12">
        <v>1.0216343074459568</v>
      </c>
      <c r="CC730" s="7"/>
      <c r="CD730" s="7"/>
      <c r="CJ730" s="2">
        <v>1.0216343074459568</v>
      </c>
      <c r="CK730" s="12"/>
      <c r="CL730" s="7">
        <v>1.901521</v>
      </c>
      <c r="CM730" s="7"/>
      <c r="CS730" s="12"/>
      <c r="CU730" s="7"/>
    </row>
    <row r="731" spans="1:99" x14ac:dyDescent="0.15">
      <c r="B731" s="5" t="s">
        <v>67</v>
      </c>
      <c r="C731" s="6">
        <v>18</v>
      </c>
      <c r="D731" s="14">
        <v>370882</v>
      </c>
      <c r="E731" s="14">
        <v>5427749</v>
      </c>
      <c r="F731" s="2">
        <v>-76.764948000000004</v>
      </c>
      <c r="G731" s="2">
        <v>48.989136999999999</v>
      </c>
      <c r="H731" s="5" t="s">
        <v>1</v>
      </c>
      <c r="I731" s="1" t="s">
        <v>46</v>
      </c>
      <c r="J731" s="3" t="s">
        <v>48</v>
      </c>
      <c r="K731" s="3" t="s">
        <v>52</v>
      </c>
      <c r="L731" s="7">
        <v>68.645510000000002</v>
      </c>
      <c r="M731" s="7">
        <v>16.277906000000002</v>
      </c>
      <c r="N731" s="7">
        <v>6.0066000000000001E-2</v>
      </c>
      <c r="O731" s="7">
        <v>3.8242069999999999</v>
      </c>
      <c r="P731" s="7">
        <v>1.021123</v>
      </c>
      <c r="Q731" s="7">
        <v>3.7941739999999999</v>
      </c>
      <c r="R731" s="7">
        <v>4.9854839999999996</v>
      </c>
      <c r="S731" s="7">
        <v>0.87095800000000001</v>
      </c>
      <c r="T731" s="7">
        <v>0.42046299999999998</v>
      </c>
      <c r="U731" s="7">
        <v>0.10011</v>
      </c>
      <c r="V731" s="7">
        <v>0.92</v>
      </c>
      <c r="W731" s="7">
        <v>100.81</v>
      </c>
      <c r="X731" s="7">
        <v>0.02</v>
      </c>
      <c r="Y731" s="7"/>
      <c r="Z731" s="7"/>
      <c r="AA731" s="7"/>
      <c r="AB731" s="7"/>
      <c r="AC731" s="8"/>
      <c r="AD731" s="9"/>
      <c r="AE731" s="7">
        <v>1.8</v>
      </c>
      <c r="AF731" s="9">
        <v>31</v>
      </c>
      <c r="AG731" s="8">
        <v>457</v>
      </c>
      <c r="AH731" s="9">
        <v>370</v>
      </c>
      <c r="AI731" s="9">
        <v>2.2000000000000002</v>
      </c>
      <c r="AJ731" s="9">
        <v>140</v>
      </c>
      <c r="AK731" s="7">
        <v>3.5</v>
      </c>
      <c r="AL731" s="7">
        <v>0.22</v>
      </c>
      <c r="AM731" s="7">
        <v>1.1299999999999999</v>
      </c>
      <c r="AN731" s="7">
        <v>0.4</v>
      </c>
      <c r="AO731" s="9">
        <v>3.7</v>
      </c>
      <c r="AP731" s="8">
        <v>43</v>
      </c>
      <c r="AQ731" s="8">
        <v>35</v>
      </c>
      <c r="AR731" s="8">
        <v>7</v>
      </c>
      <c r="AS731" s="8">
        <v>7</v>
      </c>
      <c r="AT731" s="7">
        <v>8</v>
      </c>
      <c r="AU731" s="8">
        <v>55</v>
      </c>
      <c r="AV731" s="7">
        <v>4</v>
      </c>
      <c r="AW731" s="8"/>
      <c r="AX731" s="7"/>
      <c r="AY731" s="7"/>
      <c r="AZ731" s="7"/>
      <c r="BA731" s="7"/>
      <c r="BB731" s="9">
        <v>3.4</v>
      </c>
      <c r="BC731" s="7">
        <v>6.9</v>
      </c>
      <c r="BD731" s="7">
        <v>11.7</v>
      </c>
      <c r="BE731" s="7">
        <v>1.42</v>
      </c>
      <c r="BF731" s="7">
        <v>5.54</v>
      </c>
      <c r="BG731" s="7">
        <v>1.05</v>
      </c>
      <c r="BH731" s="7">
        <v>0.47399999999999998</v>
      </c>
      <c r="BI731" s="7">
        <v>0.95</v>
      </c>
      <c r="BJ731" s="7">
        <v>0.14000000000000001</v>
      </c>
      <c r="BK731" s="7">
        <v>0.72</v>
      </c>
      <c r="BL731" s="7">
        <v>0.13</v>
      </c>
      <c r="BM731" s="7">
        <v>0.33</v>
      </c>
      <c r="BN731" s="7">
        <v>0.05</v>
      </c>
      <c r="BO731" s="7">
        <v>0.35</v>
      </c>
      <c r="BP731" s="7">
        <v>5.2999999999999999E-2</v>
      </c>
      <c r="BQ731" s="6" t="s">
        <v>29</v>
      </c>
      <c r="BR731" s="10">
        <v>5.7241382477685487</v>
      </c>
      <c r="BS731" s="10">
        <v>6.9075983581940132</v>
      </c>
      <c r="BT731" s="10">
        <v>1.0222474722194415</v>
      </c>
      <c r="BU731" s="10">
        <v>68.721103213534889</v>
      </c>
      <c r="BV731" s="7">
        <v>9.9305624442019652E-2</v>
      </c>
      <c r="BW731" s="11">
        <v>890.48232845493283</v>
      </c>
      <c r="BX731" s="7">
        <v>19.714285714285715</v>
      </c>
      <c r="BY731" s="7">
        <v>134.41176470588235</v>
      </c>
      <c r="BZ731" s="7">
        <f t="shared" ref="BZ731:BZ738" si="64">AP731/AO731</f>
        <v>11.621621621621621</v>
      </c>
      <c r="CA731" s="9">
        <v>13.392404967227476</v>
      </c>
      <c r="CB731" s="12">
        <v>1.0222474722194415</v>
      </c>
      <c r="CC731" s="7">
        <v>8</v>
      </c>
      <c r="CD731" s="7">
        <v>8</v>
      </c>
      <c r="CJ731" s="2">
        <v>1.0222474722194415</v>
      </c>
      <c r="CK731" s="12">
        <v>1.0222474722194415</v>
      </c>
      <c r="CL731" s="7">
        <v>3.8242069999999999</v>
      </c>
      <c r="CM731" s="7">
        <v>3.8242069999999999</v>
      </c>
      <c r="CS731" s="12">
        <v>1.0222474722194415</v>
      </c>
      <c r="CU731" s="7">
        <v>19.714285714285715</v>
      </c>
    </row>
    <row r="732" spans="1:99" x14ac:dyDescent="0.15">
      <c r="B732" s="5" t="s">
        <v>47</v>
      </c>
      <c r="C732" s="6">
        <v>18</v>
      </c>
      <c r="D732" s="14">
        <v>554054</v>
      </c>
      <c r="E732" s="14">
        <v>5532328</v>
      </c>
      <c r="F732" s="2">
        <v>-74.246682000000007</v>
      </c>
      <c r="G732" s="2">
        <v>49.940866999999997</v>
      </c>
      <c r="H732" s="5" t="s">
        <v>1</v>
      </c>
      <c r="I732" s="1" t="s">
        <v>46</v>
      </c>
      <c r="J732" s="3" t="s">
        <v>15</v>
      </c>
      <c r="K732" s="3" t="s">
        <v>9</v>
      </c>
      <c r="L732" s="7">
        <v>64.118122999999997</v>
      </c>
      <c r="M732" s="7">
        <v>16.383495</v>
      </c>
      <c r="N732" s="7">
        <v>6.0679999999999998E-2</v>
      </c>
      <c r="O732" s="7">
        <v>4.6521039999999996</v>
      </c>
      <c r="P732" s="7">
        <v>1.0113270000000001</v>
      </c>
      <c r="Q732" s="7">
        <v>4.9858409999999997</v>
      </c>
      <c r="R732" s="7">
        <v>5.0667479999999996</v>
      </c>
      <c r="S732" s="7">
        <v>1.628236</v>
      </c>
      <c r="T732" s="7">
        <v>1.8102750000000001</v>
      </c>
      <c r="U732" s="7">
        <v>0.28317199999999998</v>
      </c>
      <c r="V732" s="7">
        <v>1.6</v>
      </c>
      <c r="W732" s="7">
        <v>100.48</v>
      </c>
      <c r="X732" s="7">
        <v>0.12</v>
      </c>
      <c r="Y732" s="7"/>
      <c r="Z732" s="7"/>
      <c r="AA732" s="7"/>
      <c r="AB732" s="7"/>
      <c r="AC732" s="8"/>
      <c r="AD732" s="9"/>
      <c r="AE732" s="7">
        <v>1</v>
      </c>
      <c r="AF732" s="9">
        <v>35</v>
      </c>
      <c r="AG732" s="8">
        <v>204</v>
      </c>
      <c r="AH732" s="9">
        <v>151.19999999999999</v>
      </c>
      <c r="AI732" s="9">
        <v>5.7</v>
      </c>
      <c r="AJ732" s="9">
        <v>92.2</v>
      </c>
      <c r="AK732" s="7">
        <v>2.2200000000000002</v>
      </c>
      <c r="AL732" s="7">
        <v>0.27</v>
      </c>
      <c r="AM732" s="7">
        <v>1</v>
      </c>
      <c r="AN732" s="7">
        <v>0.20699999999999999</v>
      </c>
      <c r="AO732" s="9">
        <v>21.4</v>
      </c>
      <c r="AP732" s="8">
        <v>184</v>
      </c>
      <c r="AQ732" s="8">
        <v>128</v>
      </c>
      <c r="AR732" s="8">
        <v>136</v>
      </c>
      <c r="AS732" s="8">
        <v>25.9</v>
      </c>
      <c r="AT732" s="7">
        <v>132.4</v>
      </c>
      <c r="AU732" s="8">
        <v>29</v>
      </c>
      <c r="AV732" s="7"/>
      <c r="AW732" s="8"/>
      <c r="AX732" s="7"/>
      <c r="AY732" s="7"/>
      <c r="AZ732" s="7"/>
      <c r="BA732" s="7"/>
      <c r="BB732" s="9">
        <v>13.1</v>
      </c>
      <c r="BC732" s="7">
        <v>9.9</v>
      </c>
      <c r="BD732" s="7">
        <v>24.8</v>
      </c>
      <c r="BE732" s="7">
        <v>3.5</v>
      </c>
      <c r="BF732" s="7">
        <v>15.3</v>
      </c>
      <c r="BG732" s="7">
        <v>3.2</v>
      </c>
      <c r="BH732" s="7">
        <v>1.3</v>
      </c>
      <c r="BI732" s="7">
        <v>2.8</v>
      </c>
      <c r="BJ732" s="7">
        <v>0.37</v>
      </c>
      <c r="BK732" s="7">
        <v>2.4</v>
      </c>
      <c r="BL732" s="7">
        <v>0.44</v>
      </c>
      <c r="BM732" s="7">
        <v>1.2</v>
      </c>
      <c r="BN732" s="7">
        <v>0.16</v>
      </c>
      <c r="BO732" s="7">
        <v>1.1499999999999999</v>
      </c>
      <c r="BP732" s="7">
        <v>0.18</v>
      </c>
      <c r="BQ732" s="6" t="s">
        <v>29</v>
      </c>
      <c r="BR732" s="10">
        <v>3.1118019746523227</v>
      </c>
      <c r="BS732" s="10">
        <v>10.012135922330096</v>
      </c>
      <c r="BT732" s="10">
        <v>1.0227821601941749</v>
      </c>
      <c r="BU732" s="10">
        <v>64.844380056634293</v>
      </c>
      <c r="BV732" s="7">
        <v>0.28181926751592357</v>
      </c>
      <c r="BW732" s="11">
        <v>965.88309540119815</v>
      </c>
      <c r="BX732" s="7">
        <v>8.608695652173914</v>
      </c>
      <c r="BY732" s="7">
        <v>15.572519083969466</v>
      </c>
      <c r="BZ732" s="7">
        <f t="shared" si="64"/>
        <v>8.5981308411214954</v>
      </c>
      <c r="CA732" s="9">
        <v>5.8481012238743801</v>
      </c>
      <c r="CB732" s="12"/>
      <c r="CC732" s="7">
        <v>132.4</v>
      </c>
      <c r="CD732" s="7"/>
      <c r="CJ732" s="2">
        <v>1.0227821601941749</v>
      </c>
      <c r="CK732" s="12">
        <v>1.0227821601941749</v>
      </c>
      <c r="CL732" s="7">
        <v>4.6521039999999996</v>
      </c>
      <c r="CM732" s="7">
        <v>4.6521039999999996</v>
      </c>
      <c r="CS732" s="12">
        <v>1.0227821601941749</v>
      </c>
      <c r="CU732" s="7">
        <v>8.608695652173914</v>
      </c>
    </row>
    <row r="733" spans="1:99" x14ac:dyDescent="0.15">
      <c r="B733" s="5" t="s">
        <v>67</v>
      </c>
      <c r="C733" s="6">
        <v>18</v>
      </c>
      <c r="D733" s="14">
        <v>280707</v>
      </c>
      <c r="E733" s="14">
        <v>5355840</v>
      </c>
      <c r="F733" s="2">
        <v>-77.958117999999999</v>
      </c>
      <c r="G733" s="2">
        <v>48.317683000000002</v>
      </c>
      <c r="H733" s="5" t="s">
        <v>1</v>
      </c>
      <c r="I733" s="1" t="s">
        <v>46</v>
      </c>
      <c r="J733" s="3" t="s">
        <v>48</v>
      </c>
      <c r="K733" s="3" t="s">
        <v>52</v>
      </c>
      <c r="L733" s="7">
        <v>68.833573000000001</v>
      </c>
      <c r="M733" s="7">
        <v>16.272372000000001</v>
      </c>
      <c r="N733" s="7">
        <v>4.1144E-2</v>
      </c>
      <c r="O733" s="7">
        <v>3.0137830000000001</v>
      </c>
      <c r="P733" s="7">
        <v>0.99773699999999999</v>
      </c>
      <c r="Q733" s="7">
        <v>3.085785</v>
      </c>
      <c r="R733" s="7">
        <v>4.7315370000000003</v>
      </c>
      <c r="S733" s="7">
        <v>2.4994860000000001</v>
      </c>
      <c r="T733" s="7">
        <v>0.37029400000000001</v>
      </c>
      <c r="U733" s="7">
        <v>0.15428900000000001</v>
      </c>
      <c r="V733" s="7">
        <v>0.98</v>
      </c>
      <c r="W733" s="7">
        <v>98.2</v>
      </c>
      <c r="X733" s="7">
        <v>0.03</v>
      </c>
      <c r="Y733" s="7"/>
      <c r="Z733" s="7"/>
      <c r="AA733" s="7"/>
      <c r="AB733" s="7"/>
      <c r="AC733" s="8"/>
      <c r="AD733" s="9">
        <v>2</v>
      </c>
      <c r="AE733" s="7">
        <v>17.100000000000001</v>
      </c>
      <c r="AF733" s="9">
        <v>138</v>
      </c>
      <c r="AG733" s="8">
        <v>742</v>
      </c>
      <c r="AH733" s="9">
        <v>1038</v>
      </c>
      <c r="AI733" s="9">
        <v>2.8</v>
      </c>
      <c r="AJ733" s="9">
        <v>93</v>
      </c>
      <c r="AK733" s="7">
        <v>2.8</v>
      </c>
      <c r="AL733" s="7">
        <v>0.21</v>
      </c>
      <c r="AM733" s="7">
        <v>3.87</v>
      </c>
      <c r="AN733" s="7">
        <v>0.73</v>
      </c>
      <c r="AO733" s="9">
        <v>4.3</v>
      </c>
      <c r="AP733" s="8">
        <v>40</v>
      </c>
      <c r="AQ733" s="8">
        <v>50</v>
      </c>
      <c r="AR733" s="8">
        <v>12</v>
      </c>
      <c r="AS733" s="8">
        <v>5</v>
      </c>
      <c r="AT733" s="7">
        <v>1</v>
      </c>
      <c r="AU733" s="8">
        <v>68</v>
      </c>
      <c r="AV733" s="7">
        <v>10</v>
      </c>
      <c r="AW733" s="8">
        <v>7.5</v>
      </c>
      <c r="AX733" s="7"/>
      <c r="AY733" s="7"/>
      <c r="AZ733" s="7"/>
      <c r="BA733" s="7"/>
      <c r="BB733" s="9">
        <v>5.0999999999999996</v>
      </c>
      <c r="BC733" s="7">
        <v>28.4</v>
      </c>
      <c r="BD733" s="7">
        <v>54.4</v>
      </c>
      <c r="BE733" s="7">
        <v>6.77</v>
      </c>
      <c r="BF733" s="7">
        <v>25.8</v>
      </c>
      <c r="BG733" s="7">
        <v>4.32</v>
      </c>
      <c r="BH733" s="7">
        <v>0.98199999999999998</v>
      </c>
      <c r="BI733" s="7">
        <v>2.44</v>
      </c>
      <c r="BJ733" s="7">
        <v>0.26</v>
      </c>
      <c r="BK733" s="7">
        <v>1.1399999999999999</v>
      </c>
      <c r="BL733" s="7">
        <v>0.19</v>
      </c>
      <c r="BM733" s="7">
        <v>0.47</v>
      </c>
      <c r="BN733" s="7">
        <v>5.5E-2</v>
      </c>
      <c r="BO733" s="7">
        <v>0.32</v>
      </c>
      <c r="BP733" s="7">
        <v>0.05</v>
      </c>
      <c r="BQ733" s="6" t="s">
        <v>29</v>
      </c>
      <c r="BR733" s="10">
        <v>1.8930040016227336</v>
      </c>
      <c r="BS733" s="10">
        <v>29.212096276486321</v>
      </c>
      <c r="BT733" s="10">
        <v>1.0262672289652335</v>
      </c>
      <c r="BU733" s="10">
        <v>70.801864842624965</v>
      </c>
      <c r="BV733" s="7">
        <v>0.15711710794297351</v>
      </c>
      <c r="BW733" s="11">
        <v>959.98288014625234</v>
      </c>
      <c r="BX733" s="7">
        <v>88.75</v>
      </c>
      <c r="BY733" s="7">
        <v>145.49019607843138</v>
      </c>
      <c r="BZ733" s="7">
        <f t="shared" si="64"/>
        <v>9.3023255813953494</v>
      </c>
      <c r="CA733" s="9">
        <v>60.290083955725137</v>
      </c>
      <c r="CB733" s="12"/>
      <c r="CC733" s="7">
        <v>1</v>
      </c>
      <c r="CD733" s="7"/>
      <c r="CJ733" s="2">
        <v>1.0262672289652335</v>
      </c>
      <c r="CK733" s="12">
        <v>1.0262672289652335</v>
      </c>
      <c r="CL733" s="7">
        <v>3.0137830000000001</v>
      </c>
      <c r="CM733" s="7">
        <v>3.0137830000000001</v>
      </c>
      <c r="CS733" s="12">
        <v>1.0262672289652335</v>
      </c>
      <c r="CU733" s="7">
        <v>88.75</v>
      </c>
    </row>
    <row r="734" spans="1:99" x14ac:dyDescent="0.15">
      <c r="A734" s="3" t="s">
        <v>7</v>
      </c>
      <c r="B734" s="5" t="s">
        <v>47</v>
      </c>
      <c r="C734" s="6">
        <v>17</v>
      </c>
      <c r="D734" s="14">
        <v>599762.99986600003</v>
      </c>
      <c r="E734" s="14">
        <v>5249728.000209</v>
      </c>
      <c r="F734" s="2">
        <v>-79.678027</v>
      </c>
      <c r="G734" s="2">
        <v>47.393383</v>
      </c>
      <c r="H734" s="5" t="s">
        <v>1</v>
      </c>
      <c r="I734" s="1" t="s">
        <v>46</v>
      </c>
      <c r="J734" s="3" t="s">
        <v>15</v>
      </c>
      <c r="K734" s="3" t="s">
        <v>9</v>
      </c>
      <c r="L734" s="7">
        <v>72.468131999999997</v>
      </c>
      <c r="M734" s="7">
        <v>15.657933999999999</v>
      </c>
      <c r="N734" s="7">
        <v>1.0037000000000001E-2</v>
      </c>
      <c r="O734" s="7">
        <v>2.8505470000000002</v>
      </c>
      <c r="P734" s="7">
        <v>1.0237879999999999</v>
      </c>
      <c r="Q734" s="7">
        <v>0.41152300000000003</v>
      </c>
      <c r="R734" s="7">
        <v>5.5404999999999998</v>
      </c>
      <c r="S734" s="7">
        <v>1.71635</v>
      </c>
      <c r="T734" s="7">
        <v>0.25092799999999998</v>
      </c>
      <c r="U734" s="7">
        <v>7.0260000000000003E-2</v>
      </c>
      <c r="V734" s="7">
        <v>1.46</v>
      </c>
      <c r="W734" s="7">
        <v>101.13</v>
      </c>
      <c r="X734" s="7"/>
      <c r="Y734" s="7">
        <v>7.0000000000000007E-2</v>
      </c>
      <c r="Z734" s="7"/>
      <c r="AA734" s="7"/>
      <c r="AB734" s="7">
        <v>1.03</v>
      </c>
      <c r="AC734" s="8">
        <v>40</v>
      </c>
      <c r="AD734" s="9"/>
      <c r="AE734" s="7">
        <v>0.72</v>
      </c>
      <c r="AF734" s="9">
        <v>57.6</v>
      </c>
      <c r="AG734" s="8">
        <v>149</v>
      </c>
      <c r="AH734" s="9">
        <v>284</v>
      </c>
      <c r="AI734" s="9">
        <v>7.4</v>
      </c>
      <c r="AJ734" s="9">
        <v>185</v>
      </c>
      <c r="AK734" s="7">
        <v>5.3</v>
      </c>
      <c r="AL734" s="7">
        <v>0.5</v>
      </c>
      <c r="AM734" s="7">
        <v>6.46</v>
      </c>
      <c r="AN734" s="7">
        <v>1.8</v>
      </c>
      <c r="AO734" s="9">
        <v>5</v>
      </c>
      <c r="AP734" s="8">
        <v>7</v>
      </c>
      <c r="AQ734" s="8">
        <v>30</v>
      </c>
      <c r="AR734" s="8">
        <v>5</v>
      </c>
      <c r="AS734" s="8">
        <v>26</v>
      </c>
      <c r="AT734" s="7">
        <v>14</v>
      </c>
      <c r="AU734" s="8">
        <v>19</v>
      </c>
      <c r="AV734" s="7">
        <v>6</v>
      </c>
      <c r="AW734" s="8">
        <v>40</v>
      </c>
      <c r="AX734" s="7"/>
      <c r="AY734" s="7"/>
      <c r="AZ734" s="7"/>
      <c r="BA734" s="7"/>
      <c r="BB734" s="9">
        <v>20</v>
      </c>
      <c r="BC734" s="7">
        <v>17</v>
      </c>
      <c r="BD734" s="7">
        <v>37.700000000000003</v>
      </c>
      <c r="BE734" s="7">
        <v>5.05</v>
      </c>
      <c r="BF734" s="7">
        <v>17.600000000000001</v>
      </c>
      <c r="BG734" s="7">
        <v>3.16</v>
      </c>
      <c r="BH734" s="7">
        <v>0.66</v>
      </c>
      <c r="BI734" s="7">
        <v>3.05</v>
      </c>
      <c r="BJ734" s="7">
        <v>0.43</v>
      </c>
      <c r="BK734" s="7">
        <v>2.84</v>
      </c>
      <c r="BL734" s="7">
        <v>0.71</v>
      </c>
      <c r="BM734" s="7">
        <v>2.1</v>
      </c>
      <c r="BN734" s="7">
        <v>0.3</v>
      </c>
      <c r="BO734" s="7">
        <v>2.0699999999999998</v>
      </c>
      <c r="BP734" s="7">
        <v>0.36</v>
      </c>
      <c r="BQ734" s="6" t="s">
        <v>60</v>
      </c>
      <c r="BR734" s="10">
        <v>3.2280711975995571</v>
      </c>
      <c r="BS734" s="10">
        <v>17.05628574295174</v>
      </c>
      <c r="BT734" s="10">
        <v>1.0271776863650044</v>
      </c>
      <c r="BU734" s="10">
        <v>72.708068626467337</v>
      </c>
      <c r="BV734" s="7">
        <v>6.9474933254227239E-2</v>
      </c>
      <c r="BW734" s="11">
        <v>895.48213477417528</v>
      </c>
      <c r="BX734" s="7">
        <v>8.2125603864734309</v>
      </c>
      <c r="BY734" s="7">
        <v>7.45</v>
      </c>
      <c r="BZ734" s="7">
        <f t="shared" si="64"/>
        <v>1.4</v>
      </c>
      <c r="CA734" s="9">
        <v>5.5789966782191058</v>
      </c>
      <c r="CB734" s="12">
        <v>1.0271776863650044</v>
      </c>
      <c r="CC734" s="7">
        <v>14</v>
      </c>
      <c r="CD734" s="7">
        <v>14</v>
      </c>
      <c r="CJ734" s="2">
        <v>1.0271776863650044</v>
      </c>
      <c r="CK734" s="12">
        <v>1.0271776863650044</v>
      </c>
      <c r="CL734" s="7">
        <v>2.8505470000000002</v>
      </c>
      <c r="CM734" s="7">
        <v>2.8505470000000002</v>
      </c>
      <c r="CS734" s="12">
        <v>1.0271776863650044</v>
      </c>
      <c r="CU734" s="7">
        <v>8.2125603864734309</v>
      </c>
    </row>
    <row r="735" spans="1:99" x14ac:dyDescent="0.15">
      <c r="B735" s="5" t="s">
        <v>57</v>
      </c>
      <c r="C735" s="6">
        <v>18</v>
      </c>
      <c r="D735" s="14">
        <v>377836</v>
      </c>
      <c r="E735" s="14">
        <v>5424614</v>
      </c>
      <c r="F735" s="2">
        <v>-76.668993999999998</v>
      </c>
      <c r="G735" s="2">
        <v>48.962361999999999</v>
      </c>
      <c r="H735" s="5" t="s">
        <v>1</v>
      </c>
      <c r="I735" s="1" t="s">
        <v>46</v>
      </c>
      <c r="J735" s="3" t="s">
        <v>48</v>
      </c>
      <c r="K735" s="3" t="s">
        <v>52</v>
      </c>
      <c r="L735" s="7">
        <v>68.356329000000002</v>
      </c>
      <c r="M735" s="7">
        <v>16.146771000000001</v>
      </c>
      <c r="N735" s="7">
        <v>5.9988E-2</v>
      </c>
      <c r="O735" s="7">
        <v>3.9992000000000001</v>
      </c>
      <c r="P735" s="7">
        <v>1.0297940000000001</v>
      </c>
      <c r="Q735" s="7">
        <v>3.9492099999999999</v>
      </c>
      <c r="R735" s="7">
        <v>4.5890820000000003</v>
      </c>
      <c r="S735" s="7">
        <v>1.3397319999999999</v>
      </c>
      <c r="T735" s="7">
        <v>0.42991400000000002</v>
      </c>
      <c r="U735" s="7">
        <v>9.9979999999999999E-2</v>
      </c>
      <c r="V735" s="7">
        <v>0.73</v>
      </c>
      <c r="W735" s="7">
        <v>100.75</v>
      </c>
      <c r="X735" s="7">
        <v>0.02</v>
      </c>
      <c r="Y735" s="7"/>
      <c r="Z735" s="7"/>
      <c r="AA735" s="7"/>
      <c r="AB735" s="7"/>
      <c r="AC735" s="8"/>
      <c r="AD735" s="9"/>
      <c r="AE735" s="7">
        <v>1.2</v>
      </c>
      <c r="AF735" s="9">
        <v>34</v>
      </c>
      <c r="AG735" s="8">
        <v>446</v>
      </c>
      <c r="AH735" s="9">
        <v>462</v>
      </c>
      <c r="AI735" s="9">
        <v>2.4</v>
      </c>
      <c r="AJ735" s="9">
        <v>101</v>
      </c>
      <c r="AK735" s="7">
        <v>2.4</v>
      </c>
      <c r="AL735" s="7">
        <v>0.2</v>
      </c>
      <c r="AM735" s="7">
        <v>2.36</v>
      </c>
      <c r="AN735" s="7">
        <v>1</v>
      </c>
      <c r="AO735" s="9">
        <v>4.7</v>
      </c>
      <c r="AP735" s="8">
        <v>50</v>
      </c>
      <c r="AQ735" s="8">
        <v>41</v>
      </c>
      <c r="AR735" s="8">
        <v>8</v>
      </c>
      <c r="AS735" s="8">
        <v>8</v>
      </c>
      <c r="AT735" s="7">
        <v>17</v>
      </c>
      <c r="AU735" s="8">
        <v>61</v>
      </c>
      <c r="AV735" s="7">
        <v>6</v>
      </c>
      <c r="AW735" s="8"/>
      <c r="AX735" s="7"/>
      <c r="AY735" s="7"/>
      <c r="AZ735" s="7"/>
      <c r="BA735" s="7"/>
      <c r="BB735" s="9">
        <v>7</v>
      </c>
      <c r="BC735" s="7">
        <v>11.3</v>
      </c>
      <c r="BD735" s="7">
        <v>22.2</v>
      </c>
      <c r="BE735" s="7">
        <v>2.5499999999999998</v>
      </c>
      <c r="BF735" s="7">
        <v>9.7799999999999994</v>
      </c>
      <c r="BG735" s="7">
        <v>2.06</v>
      </c>
      <c r="BH735" s="7">
        <v>0.70499999999999996</v>
      </c>
      <c r="BI735" s="7">
        <v>1.7</v>
      </c>
      <c r="BJ735" s="7">
        <v>0.24</v>
      </c>
      <c r="BK735" s="7">
        <v>1.36</v>
      </c>
      <c r="BL735" s="7">
        <v>0.25</v>
      </c>
      <c r="BM735" s="7">
        <v>0.69</v>
      </c>
      <c r="BN735" s="7">
        <v>0.105</v>
      </c>
      <c r="BO735" s="7">
        <v>0.73</v>
      </c>
      <c r="BP735" s="7">
        <v>0.109</v>
      </c>
      <c r="BQ735" s="6" t="s">
        <v>29</v>
      </c>
      <c r="BR735" s="10">
        <v>3.4253731343283587</v>
      </c>
      <c r="BS735" s="10">
        <v>11.297740451909618</v>
      </c>
      <c r="BT735" s="10">
        <v>1.0295880823835235</v>
      </c>
      <c r="BU735" s="10">
        <v>68.342660467906427</v>
      </c>
      <c r="BV735" s="7">
        <v>9.9235732009925554E-2</v>
      </c>
      <c r="BW735" s="11">
        <v>886.44355202620761</v>
      </c>
      <c r="BX735" s="7">
        <v>15.479452054794521</v>
      </c>
      <c r="BY735" s="7">
        <v>63.714285714285715</v>
      </c>
      <c r="BZ735" s="7">
        <f t="shared" si="64"/>
        <v>10.638297872340425</v>
      </c>
      <c r="CA735" s="9">
        <v>10.515577058841506</v>
      </c>
      <c r="CB735" s="12">
        <v>1.0295880823835235</v>
      </c>
      <c r="CC735" s="7">
        <v>17</v>
      </c>
      <c r="CD735" s="7">
        <v>17</v>
      </c>
      <c r="CJ735" s="2">
        <v>1.0295880823835235</v>
      </c>
      <c r="CK735" s="12">
        <v>1.0295880823835235</v>
      </c>
      <c r="CL735" s="7">
        <v>3.9992000000000001</v>
      </c>
      <c r="CM735" s="7">
        <v>3.9992000000000001</v>
      </c>
      <c r="CS735" s="12">
        <v>1.0295880823835235</v>
      </c>
      <c r="CU735" s="7">
        <v>15.479452054794521</v>
      </c>
    </row>
    <row r="736" spans="1:99" x14ac:dyDescent="0.15">
      <c r="B736" s="5" t="s">
        <v>47</v>
      </c>
      <c r="C736" s="6">
        <v>18</v>
      </c>
      <c r="D736" s="14">
        <v>364067</v>
      </c>
      <c r="E736" s="14">
        <v>5486567</v>
      </c>
      <c r="F736" s="2">
        <v>-76.878013999999993</v>
      </c>
      <c r="G736" s="2">
        <v>49.516474000000002</v>
      </c>
      <c r="H736" s="5" t="s">
        <v>1</v>
      </c>
      <c r="I736" s="1" t="s">
        <v>46</v>
      </c>
      <c r="J736" s="3" t="s">
        <v>15</v>
      </c>
      <c r="K736" s="3" t="s">
        <v>9</v>
      </c>
      <c r="L736" s="7">
        <v>70.062348999999998</v>
      </c>
      <c r="M736" s="7">
        <v>14.21963</v>
      </c>
      <c r="N736" s="7">
        <v>0.13073199999999999</v>
      </c>
      <c r="O736" s="7">
        <v>5.6617059999999997</v>
      </c>
      <c r="P736" s="7">
        <v>1.025744</v>
      </c>
      <c r="Q736" s="7">
        <v>3.90185</v>
      </c>
      <c r="R736" s="7">
        <v>3.1174580000000001</v>
      </c>
      <c r="S736" s="7">
        <v>1.327434</v>
      </c>
      <c r="T736" s="7">
        <v>0.43242199999999997</v>
      </c>
      <c r="U736" s="7">
        <v>0.12067600000000001</v>
      </c>
      <c r="V736" s="7">
        <v>0.6</v>
      </c>
      <c r="W736" s="7">
        <v>100.04</v>
      </c>
      <c r="X736" s="7"/>
      <c r="Y736" s="7"/>
      <c r="Z736" s="7"/>
      <c r="AA736" s="7"/>
      <c r="AB736" s="7"/>
      <c r="AC736" s="8"/>
      <c r="AD736" s="9"/>
      <c r="AE736" s="7">
        <v>6.3</v>
      </c>
      <c r="AF736" s="9">
        <v>70.7</v>
      </c>
      <c r="AG736" s="8">
        <v>173.6</v>
      </c>
      <c r="AH736" s="9">
        <v>241</v>
      </c>
      <c r="AI736" s="9">
        <v>7.1</v>
      </c>
      <c r="AJ736" s="9">
        <v>172.4</v>
      </c>
      <c r="AK736" s="7">
        <v>4.5</v>
      </c>
      <c r="AL736" s="7">
        <v>0.7</v>
      </c>
      <c r="AM736" s="7">
        <v>3.7</v>
      </c>
      <c r="AN736" s="7"/>
      <c r="AO736" s="9">
        <v>7</v>
      </c>
      <c r="AP736" s="8">
        <v>31</v>
      </c>
      <c r="AQ736" s="8"/>
      <c r="AR736" s="8">
        <v>8.8000000000000007</v>
      </c>
      <c r="AS736" s="8">
        <v>9.4</v>
      </c>
      <c r="AT736" s="7">
        <v>8.6999999999999993</v>
      </c>
      <c r="AU736" s="8">
        <v>69</v>
      </c>
      <c r="AV736" s="7">
        <v>1.9</v>
      </c>
      <c r="AW736" s="8"/>
      <c r="AX736" s="7"/>
      <c r="AY736" s="7">
        <v>1.5</v>
      </c>
      <c r="AZ736" s="7"/>
      <c r="BA736" s="7"/>
      <c r="BB736" s="9">
        <v>22.5</v>
      </c>
      <c r="BC736" s="7">
        <v>15.8</v>
      </c>
      <c r="BD736" s="7">
        <v>41.3</v>
      </c>
      <c r="BE736" s="7">
        <v>4.38</v>
      </c>
      <c r="BF736" s="7">
        <v>18</v>
      </c>
      <c r="BG736" s="7">
        <v>3.4</v>
      </c>
      <c r="BH736" s="7">
        <v>0.9</v>
      </c>
      <c r="BI736" s="7">
        <v>3.28</v>
      </c>
      <c r="BJ736" s="7">
        <v>0.54</v>
      </c>
      <c r="BK736" s="7">
        <v>3.25</v>
      </c>
      <c r="BL736" s="7">
        <v>0.66</v>
      </c>
      <c r="BM736" s="7">
        <v>2.0499999999999998</v>
      </c>
      <c r="BN736" s="7">
        <v>0.32</v>
      </c>
      <c r="BO736" s="7">
        <v>2.25</v>
      </c>
      <c r="BP736" s="7">
        <v>0.37</v>
      </c>
      <c r="BQ736" s="6" t="s">
        <v>29</v>
      </c>
      <c r="BR736" s="10">
        <v>2.3484843690910435</v>
      </c>
      <c r="BS736" s="10">
        <v>15.888978278358808</v>
      </c>
      <c r="BT736" s="10">
        <v>1.0315205148833466</v>
      </c>
      <c r="BU736" s="10">
        <v>70.456907683024923</v>
      </c>
      <c r="BV736" s="7">
        <v>0.12062774890043983</v>
      </c>
      <c r="BW736" s="11">
        <v>928.27566436010522</v>
      </c>
      <c r="BX736" s="7">
        <v>7.0222222222222221</v>
      </c>
      <c r="BY736" s="7">
        <v>7.7155555555555555</v>
      </c>
      <c r="BZ736" s="7">
        <f t="shared" si="64"/>
        <v>4.4285714285714288</v>
      </c>
      <c r="CA736" s="9">
        <v>4.7703703361525243</v>
      </c>
      <c r="CB736" s="12">
        <v>1.0315205148833466</v>
      </c>
      <c r="CC736" s="7">
        <v>8.6999999999999993</v>
      </c>
      <c r="CD736" s="7">
        <v>8.6999999999999993</v>
      </c>
      <c r="CJ736" s="2">
        <v>1.0315205148833466</v>
      </c>
      <c r="CK736" s="12">
        <v>1.0315205148833466</v>
      </c>
      <c r="CL736" s="7">
        <v>5.6617059999999997</v>
      </c>
      <c r="CM736" s="7">
        <v>5.6617059999999997</v>
      </c>
      <c r="CS736" s="12">
        <v>1.0315205148833466</v>
      </c>
      <c r="CU736" s="7">
        <v>7.0222222222222221</v>
      </c>
    </row>
    <row r="737" spans="1:99" x14ac:dyDescent="0.15">
      <c r="B737" s="5" t="s">
        <v>47</v>
      </c>
      <c r="C737" s="6">
        <v>18</v>
      </c>
      <c r="D737" s="14">
        <v>291571</v>
      </c>
      <c r="E737" s="14">
        <v>5502842</v>
      </c>
      <c r="F737" s="2">
        <v>-77.887117000000003</v>
      </c>
      <c r="G737" s="2">
        <v>49.642099000000002</v>
      </c>
      <c r="H737" s="5" t="s">
        <v>1</v>
      </c>
      <c r="I737" s="1" t="s">
        <v>46</v>
      </c>
      <c r="J737" s="3" t="s">
        <v>15</v>
      </c>
      <c r="K737" s="3" t="s">
        <v>9</v>
      </c>
      <c r="L737" s="7">
        <v>73.538584999999998</v>
      </c>
      <c r="M737" s="7">
        <v>12.164202</v>
      </c>
      <c r="N737" s="7">
        <v>7.0430000000000006E-2</v>
      </c>
      <c r="O737" s="7">
        <v>5.2319149999999999</v>
      </c>
      <c r="P737" s="7">
        <v>1.02626</v>
      </c>
      <c r="Q737" s="7">
        <v>0.88540099999999999</v>
      </c>
      <c r="R737" s="7">
        <v>4.9904419999999998</v>
      </c>
      <c r="S737" s="7">
        <v>1.700372</v>
      </c>
      <c r="T737" s="7">
        <v>0.33202500000000001</v>
      </c>
      <c r="U737" s="7">
        <v>6.0367999999999998E-2</v>
      </c>
      <c r="V737" s="7">
        <v>0.5</v>
      </c>
      <c r="W737" s="7">
        <v>99.89</v>
      </c>
      <c r="X737" s="7"/>
      <c r="Y737" s="7">
        <v>0.22</v>
      </c>
      <c r="Z737" s="7"/>
      <c r="AA737" s="7"/>
      <c r="AB737" s="7"/>
      <c r="AC737" s="8"/>
      <c r="AD737" s="9"/>
      <c r="AE737" s="7">
        <v>1.1000000000000001</v>
      </c>
      <c r="AF737" s="9">
        <v>26</v>
      </c>
      <c r="AG737" s="8">
        <v>37.799999999999997</v>
      </c>
      <c r="AH737" s="9">
        <v>170</v>
      </c>
      <c r="AI737" s="9">
        <v>12.9</v>
      </c>
      <c r="AJ737" s="9">
        <v>321</v>
      </c>
      <c r="AK737" s="7">
        <v>9.3000000000000007</v>
      </c>
      <c r="AL737" s="7">
        <v>1</v>
      </c>
      <c r="AM737" s="7">
        <v>4.2</v>
      </c>
      <c r="AN737" s="7">
        <v>1.1000000000000001</v>
      </c>
      <c r="AO737" s="9">
        <v>8</v>
      </c>
      <c r="AP737" s="8">
        <v>14</v>
      </c>
      <c r="AQ737" s="8"/>
      <c r="AR737" s="8">
        <v>2.7</v>
      </c>
      <c r="AS737" s="8">
        <v>2.8</v>
      </c>
      <c r="AT737" s="7">
        <v>20.3</v>
      </c>
      <c r="AU737" s="8">
        <v>113</v>
      </c>
      <c r="AV737" s="7">
        <v>2</v>
      </c>
      <c r="AW737" s="8"/>
      <c r="AX737" s="7"/>
      <c r="AY737" s="7">
        <v>1.1000000000000001</v>
      </c>
      <c r="AZ737" s="7"/>
      <c r="BA737" s="7"/>
      <c r="BB737" s="9">
        <v>44.5</v>
      </c>
      <c r="BC737" s="7">
        <v>20.6</v>
      </c>
      <c r="BD737" s="7">
        <v>51.6</v>
      </c>
      <c r="BE737" s="7">
        <v>6.46</v>
      </c>
      <c r="BF737" s="7">
        <v>26.2</v>
      </c>
      <c r="BG737" s="7">
        <v>5.98</v>
      </c>
      <c r="BH737" s="7">
        <v>1.1299999999999999</v>
      </c>
      <c r="BI737" s="7">
        <v>6.84</v>
      </c>
      <c r="BJ737" s="7">
        <v>1.22</v>
      </c>
      <c r="BK737" s="7">
        <v>7.44</v>
      </c>
      <c r="BL737" s="7">
        <v>1.6</v>
      </c>
      <c r="BM737" s="7">
        <v>4.7</v>
      </c>
      <c r="BN737" s="7">
        <v>0.71</v>
      </c>
      <c r="BO737" s="7">
        <v>4.49</v>
      </c>
      <c r="BP737" s="7">
        <v>0.7</v>
      </c>
      <c r="BQ737" s="6" t="s">
        <v>29</v>
      </c>
      <c r="BR737" s="10">
        <v>2.9349118898688049</v>
      </c>
      <c r="BS737" s="10">
        <v>20.726431230506087</v>
      </c>
      <c r="BT737" s="10">
        <v>1.0325586075057851</v>
      </c>
      <c r="BU737" s="10">
        <v>73.989923533554673</v>
      </c>
      <c r="BV737" s="7">
        <v>6.0434477925718287E-2</v>
      </c>
      <c r="BW737" s="11">
        <v>894.6689676127038</v>
      </c>
      <c r="BX737" s="7">
        <v>4.5879732739420938</v>
      </c>
      <c r="BY737" s="7">
        <v>0.84943820224719091</v>
      </c>
      <c r="BZ737" s="7">
        <f t="shared" si="64"/>
        <v>1.75</v>
      </c>
      <c r="CA737" s="9">
        <v>3.1167244380010364</v>
      </c>
      <c r="CB737" s="12">
        <v>1.0325586075057851</v>
      </c>
      <c r="CC737" s="7">
        <v>20.3</v>
      </c>
      <c r="CD737" s="7">
        <v>20.3</v>
      </c>
      <c r="CJ737" s="2">
        <v>1.0325586075057851</v>
      </c>
      <c r="CK737" s="12">
        <v>1.0325586075057851</v>
      </c>
      <c r="CL737" s="7">
        <v>5.2319149999999999</v>
      </c>
      <c r="CM737" s="7">
        <v>5.2319149999999999</v>
      </c>
      <c r="CS737" s="12"/>
      <c r="CU737" s="7"/>
    </row>
    <row r="738" spans="1:99" x14ac:dyDescent="0.15">
      <c r="B738" s="5" t="s">
        <v>67</v>
      </c>
      <c r="C738" s="6">
        <v>18</v>
      </c>
      <c r="D738" s="14">
        <v>281453</v>
      </c>
      <c r="E738" s="14">
        <v>5358005</v>
      </c>
      <c r="F738" s="2">
        <v>-77.949190999999999</v>
      </c>
      <c r="G738" s="2">
        <v>48.337394000000003</v>
      </c>
      <c r="H738" s="5" t="s">
        <v>1</v>
      </c>
      <c r="I738" s="1" t="s">
        <v>46</v>
      </c>
      <c r="J738" s="3" t="s">
        <v>48</v>
      </c>
      <c r="K738" s="3" t="s">
        <v>52</v>
      </c>
      <c r="L738" s="7">
        <v>70.510318999999996</v>
      </c>
      <c r="M738" s="7">
        <v>16.490399</v>
      </c>
      <c r="N738" s="7">
        <v>3.0804000000000002E-2</v>
      </c>
      <c r="O738" s="7">
        <v>2.2178870000000002</v>
      </c>
      <c r="P738" s="7">
        <v>1.0062629999999999</v>
      </c>
      <c r="Q738" s="7">
        <v>2.6388750000000001</v>
      </c>
      <c r="R738" s="7">
        <v>4.6924739999999998</v>
      </c>
      <c r="S738" s="7">
        <v>1.971455</v>
      </c>
      <c r="T738" s="7">
        <v>0.32857599999999998</v>
      </c>
      <c r="U738" s="7">
        <v>0.11294800000000001</v>
      </c>
      <c r="V738" s="7">
        <v>0.82</v>
      </c>
      <c r="W738" s="7">
        <v>98.21</v>
      </c>
      <c r="X738" s="7"/>
      <c r="Y738" s="7"/>
      <c r="Z738" s="7"/>
      <c r="AA738" s="7"/>
      <c r="AB738" s="7">
        <v>0.5</v>
      </c>
      <c r="AC738" s="8">
        <v>731</v>
      </c>
      <c r="AD738" s="9">
        <v>1</v>
      </c>
      <c r="AE738" s="7">
        <v>20</v>
      </c>
      <c r="AF738" s="9">
        <v>260</v>
      </c>
      <c r="AG738" s="8">
        <v>900</v>
      </c>
      <c r="AH738" s="9">
        <v>971</v>
      </c>
      <c r="AI738" s="9">
        <v>3</v>
      </c>
      <c r="AJ738" s="9">
        <v>140</v>
      </c>
      <c r="AK738" s="7">
        <v>3.4</v>
      </c>
      <c r="AL738" s="7">
        <v>1.3</v>
      </c>
      <c r="AM738" s="7">
        <v>3.8</v>
      </c>
      <c r="AN738" s="7">
        <v>2</v>
      </c>
      <c r="AO738" s="9">
        <v>3.3</v>
      </c>
      <c r="AP738" s="8">
        <v>34</v>
      </c>
      <c r="AQ738" s="8"/>
      <c r="AR738" s="8">
        <v>11</v>
      </c>
      <c r="AS738" s="8">
        <v>5</v>
      </c>
      <c r="AT738" s="7">
        <v>6</v>
      </c>
      <c r="AU738" s="8">
        <v>65</v>
      </c>
      <c r="AV738" s="7">
        <v>15</v>
      </c>
      <c r="AW738" s="8"/>
      <c r="AX738" s="7"/>
      <c r="AY738" s="7"/>
      <c r="AZ738" s="7"/>
      <c r="BA738" s="7"/>
      <c r="BB738" s="9">
        <v>7</v>
      </c>
      <c r="BC738" s="7">
        <v>10</v>
      </c>
      <c r="BD738" s="7">
        <v>13</v>
      </c>
      <c r="BE738" s="7">
        <v>2</v>
      </c>
      <c r="BF738" s="7">
        <v>11</v>
      </c>
      <c r="BG738" s="7">
        <v>1.5</v>
      </c>
      <c r="BH738" s="7">
        <v>0.64</v>
      </c>
      <c r="BI738" s="7">
        <v>5</v>
      </c>
      <c r="BJ738" s="7">
        <v>0.26</v>
      </c>
      <c r="BK738" s="7">
        <v>1</v>
      </c>
      <c r="BL738" s="7">
        <v>0.5</v>
      </c>
      <c r="BM738" s="7"/>
      <c r="BN738" s="7">
        <v>0.31</v>
      </c>
      <c r="BO738" s="7">
        <v>0.37</v>
      </c>
      <c r="BP738" s="7">
        <v>0.06</v>
      </c>
      <c r="BQ738" s="6" t="s">
        <v>29</v>
      </c>
      <c r="BR738" s="10">
        <v>2.3802085261900472</v>
      </c>
      <c r="BS738" s="10">
        <v>10.267994660642776</v>
      </c>
      <c r="BT738" s="10">
        <v>1.0332303111202381</v>
      </c>
      <c r="BU738" s="10">
        <v>72.399957901221896</v>
      </c>
      <c r="BV738" s="7">
        <v>0.11500661847062418</v>
      </c>
      <c r="BW738" s="11">
        <v>942.38664232625331</v>
      </c>
      <c r="BX738" s="7">
        <v>27.027027027027028</v>
      </c>
      <c r="BY738" s="7">
        <v>128.57142857142858</v>
      </c>
      <c r="BZ738" s="7">
        <f t="shared" si="64"/>
        <v>10.303030303030303</v>
      </c>
      <c r="CA738" s="9">
        <v>18.360132152485768</v>
      </c>
      <c r="CB738" s="12">
        <v>1.0332303111202381</v>
      </c>
      <c r="CC738" s="7">
        <v>6</v>
      </c>
      <c r="CD738" s="7">
        <v>6</v>
      </c>
      <c r="CJ738" s="2">
        <v>1.0332303111202381</v>
      </c>
      <c r="CK738" s="12">
        <v>1.0332303111202381</v>
      </c>
      <c r="CL738" s="7">
        <v>2.2178870000000002</v>
      </c>
      <c r="CM738" s="7">
        <v>2.2178870000000002</v>
      </c>
      <c r="CS738" s="12">
        <v>1.0332303111202381</v>
      </c>
      <c r="CU738" s="7">
        <v>27.027027027027028</v>
      </c>
    </row>
    <row r="739" spans="1:99" x14ac:dyDescent="0.15">
      <c r="A739" s="3" t="s">
        <v>434</v>
      </c>
      <c r="B739" s="5" t="s">
        <v>57</v>
      </c>
      <c r="C739" s="6">
        <v>17</v>
      </c>
      <c r="D739" s="14">
        <v>562634</v>
      </c>
      <c r="E739" s="14">
        <v>5338554</v>
      </c>
      <c r="F739" s="2">
        <v>-80.157132000000004</v>
      </c>
      <c r="G739" s="2">
        <v>48.197127999999999</v>
      </c>
      <c r="H739" s="5" t="s">
        <v>1</v>
      </c>
      <c r="I739" s="1" t="s">
        <v>46</v>
      </c>
      <c r="J739" s="3" t="s">
        <v>48</v>
      </c>
      <c r="K739" s="3" t="s">
        <v>52</v>
      </c>
      <c r="L739" s="7">
        <v>69.931459000000004</v>
      </c>
      <c r="M739" s="7">
        <v>15.823979</v>
      </c>
      <c r="N739" s="7">
        <v>3.9733999999999998E-2</v>
      </c>
      <c r="O739" s="7">
        <v>1.807887</v>
      </c>
      <c r="P739" s="7">
        <v>1.0430120000000001</v>
      </c>
      <c r="Q739" s="7">
        <v>1.5496179999999999</v>
      </c>
      <c r="R739" s="7">
        <v>6.1190030000000002</v>
      </c>
      <c r="S739" s="7">
        <v>3.387305</v>
      </c>
      <c r="T739" s="7">
        <v>0.17880199999999999</v>
      </c>
      <c r="U739" s="7">
        <v>0.119201</v>
      </c>
      <c r="V739" s="7">
        <v>0.6</v>
      </c>
      <c r="W739" s="7">
        <v>101.26</v>
      </c>
      <c r="X739" s="7"/>
      <c r="Y739" s="7">
        <v>0.04</v>
      </c>
      <c r="Z739" s="7"/>
      <c r="AA739" s="7"/>
      <c r="AB739" s="7">
        <v>0.51</v>
      </c>
      <c r="AC739" s="8">
        <v>12</v>
      </c>
      <c r="AD739" s="9"/>
      <c r="AE739" s="7">
        <v>4.6539999999999999</v>
      </c>
      <c r="AF739" s="9">
        <v>98.53</v>
      </c>
      <c r="AG739" s="8">
        <v>1215</v>
      </c>
      <c r="AH739" s="9">
        <v>1747</v>
      </c>
      <c r="AI739" s="9">
        <v>4.7</v>
      </c>
      <c r="AJ739" s="9">
        <v>76</v>
      </c>
      <c r="AK739" s="7">
        <v>2.9</v>
      </c>
      <c r="AL739" s="7">
        <v>0.27</v>
      </c>
      <c r="AM739" s="7">
        <v>4.75</v>
      </c>
      <c r="AN739" s="7">
        <v>1.8109999999999999</v>
      </c>
      <c r="AO739" s="9"/>
      <c r="AP739" s="8"/>
      <c r="AQ739" s="8">
        <v>38</v>
      </c>
      <c r="AR739" s="8"/>
      <c r="AS739" s="8"/>
      <c r="AT739" s="7"/>
      <c r="AU739" s="8"/>
      <c r="AV739" s="7">
        <v>36</v>
      </c>
      <c r="AW739" s="8">
        <v>1</v>
      </c>
      <c r="AX739" s="7"/>
      <c r="AY739" s="7"/>
      <c r="AZ739" s="7"/>
      <c r="BA739" s="7"/>
      <c r="BB739" s="9">
        <v>7.41</v>
      </c>
      <c r="BC739" s="7">
        <v>21.23</v>
      </c>
      <c r="BD739" s="7">
        <v>43.55</v>
      </c>
      <c r="BE739" s="7">
        <v>5.0570000000000004</v>
      </c>
      <c r="BF739" s="7">
        <v>19.36</v>
      </c>
      <c r="BG739" s="7">
        <v>3.51</v>
      </c>
      <c r="BH739" s="7">
        <v>0.92500000000000004</v>
      </c>
      <c r="BI739" s="7">
        <v>2.512</v>
      </c>
      <c r="BJ739" s="7">
        <v>0.29099999999999998</v>
      </c>
      <c r="BK739" s="7">
        <v>1.474</v>
      </c>
      <c r="BL739" s="7">
        <v>0.25900000000000001</v>
      </c>
      <c r="BM739" s="7">
        <v>0.67100000000000004</v>
      </c>
      <c r="BN739" s="7">
        <v>9.8000000000000004E-2</v>
      </c>
      <c r="BO739" s="7">
        <v>0.66</v>
      </c>
      <c r="BP739" s="7">
        <v>0.10100000000000001</v>
      </c>
      <c r="BQ739" s="6" t="s">
        <v>58</v>
      </c>
      <c r="BR739" s="10">
        <v>1.8064517367051387</v>
      </c>
      <c r="BS739" s="10">
        <v>21.090800715279155</v>
      </c>
      <c r="BT739" s="10">
        <v>1.0361732565070534</v>
      </c>
      <c r="BU739" s="10">
        <v>69.472937611762362</v>
      </c>
      <c r="BV739" s="7">
        <v>0.11771775627098557</v>
      </c>
      <c r="BW739" s="11">
        <v>915.76235349246792</v>
      </c>
      <c r="BX739" s="7">
        <v>32.166666666666664</v>
      </c>
      <c r="BY739" s="7">
        <v>163.96761133603238</v>
      </c>
      <c r="BZ739" s="7"/>
      <c r="CA739" s="9">
        <v>21.851617283483478</v>
      </c>
      <c r="CB739" s="12">
        <v>1.0361732565070534</v>
      </c>
      <c r="CC739" s="7"/>
      <c r="CD739" s="7"/>
      <c r="CJ739" s="2">
        <v>1.0361732565070534</v>
      </c>
      <c r="CK739" s="12"/>
      <c r="CL739" s="7">
        <v>1.807887</v>
      </c>
      <c r="CM739" s="7"/>
      <c r="CS739" s="12">
        <v>1.0361732565070534</v>
      </c>
      <c r="CU739" s="7">
        <v>32.166666666666664</v>
      </c>
    </row>
    <row r="740" spans="1:99" x14ac:dyDescent="0.15">
      <c r="B740" s="5" t="s">
        <v>47</v>
      </c>
      <c r="C740" s="6">
        <v>17</v>
      </c>
      <c r="D740" s="14">
        <v>617590</v>
      </c>
      <c r="E740" s="14">
        <v>5340681</v>
      </c>
      <c r="F740" s="2">
        <v>-79.417221999999995</v>
      </c>
      <c r="G740" s="2">
        <v>48.208458</v>
      </c>
      <c r="H740" s="5" t="s">
        <v>1</v>
      </c>
      <c r="I740" s="1" t="s">
        <v>46</v>
      </c>
      <c r="J740" s="3" t="s">
        <v>48</v>
      </c>
      <c r="K740" s="3" t="s">
        <v>52</v>
      </c>
      <c r="L740" s="7">
        <v>71.293278999999998</v>
      </c>
      <c r="M740" s="7">
        <v>14.877800000000001</v>
      </c>
      <c r="N740" s="7">
        <v>2.0367E-2</v>
      </c>
      <c r="O740" s="7">
        <v>2.7189410000000001</v>
      </c>
      <c r="P740" s="7">
        <v>1.01833</v>
      </c>
      <c r="Q740" s="7">
        <v>1.88391</v>
      </c>
      <c r="R740" s="7">
        <v>6.4154790000000004</v>
      </c>
      <c r="S740" s="7">
        <v>1.3849290000000001</v>
      </c>
      <c r="T740" s="7">
        <v>0.264766</v>
      </c>
      <c r="U740" s="7">
        <v>0.1222</v>
      </c>
      <c r="V740" s="7">
        <v>1.7</v>
      </c>
      <c r="W740" s="7">
        <v>99.9</v>
      </c>
      <c r="X740" s="7">
        <v>0.12</v>
      </c>
      <c r="Y740" s="7">
        <v>0.84</v>
      </c>
      <c r="Z740" s="7"/>
      <c r="AA740" s="7"/>
      <c r="AB740" s="7"/>
      <c r="AC740" s="8"/>
      <c r="AD740" s="9"/>
      <c r="AE740" s="7">
        <v>1.1000000000000001</v>
      </c>
      <c r="AF740" s="9">
        <v>47</v>
      </c>
      <c r="AG740" s="8">
        <v>325.39999999999998</v>
      </c>
      <c r="AH740" s="9">
        <v>509</v>
      </c>
      <c r="AI740" s="9">
        <v>5.5</v>
      </c>
      <c r="AJ740" s="9">
        <v>162.6</v>
      </c>
      <c r="AK740" s="7">
        <v>4.8</v>
      </c>
      <c r="AL740" s="7">
        <v>0.4</v>
      </c>
      <c r="AM740" s="7">
        <v>3</v>
      </c>
      <c r="AN740" s="7">
        <v>1.3</v>
      </c>
      <c r="AO740" s="9">
        <v>5</v>
      </c>
      <c r="AP740" s="8">
        <v>82</v>
      </c>
      <c r="AQ740" s="8"/>
      <c r="AR740" s="8">
        <v>13.4</v>
      </c>
      <c r="AS740" s="8">
        <v>10.6</v>
      </c>
      <c r="AT740" s="7">
        <v>403.7</v>
      </c>
      <c r="AU740" s="8">
        <v>14</v>
      </c>
      <c r="AV740" s="7">
        <v>1.5</v>
      </c>
      <c r="AW740" s="8">
        <v>1.1000000000000001</v>
      </c>
      <c r="AX740" s="7">
        <v>0.4</v>
      </c>
      <c r="AY740" s="7">
        <v>374.4</v>
      </c>
      <c r="AZ740" s="7"/>
      <c r="BA740" s="7"/>
      <c r="BB740" s="9">
        <v>18.899999999999999</v>
      </c>
      <c r="BC740" s="7">
        <v>24.3</v>
      </c>
      <c r="BD740" s="7">
        <v>45.9</v>
      </c>
      <c r="BE740" s="7">
        <v>5.1100000000000003</v>
      </c>
      <c r="BF740" s="7">
        <v>19.7</v>
      </c>
      <c r="BG740" s="7">
        <v>3.8</v>
      </c>
      <c r="BH740" s="7">
        <v>0.96</v>
      </c>
      <c r="BI740" s="7">
        <v>3.18</v>
      </c>
      <c r="BJ740" s="7">
        <v>0.56000000000000005</v>
      </c>
      <c r="BK740" s="7">
        <v>3.36</v>
      </c>
      <c r="BL740" s="7">
        <v>0.61</v>
      </c>
      <c r="BM740" s="7">
        <v>2.0299999999999998</v>
      </c>
      <c r="BN740" s="7">
        <v>0.32</v>
      </c>
      <c r="BO740" s="7">
        <v>2.2200000000000002</v>
      </c>
      <c r="BP740" s="7">
        <v>0.4</v>
      </c>
      <c r="BQ740" s="6" t="s">
        <v>29</v>
      </c>
      <c r="BR740" s="10">
        <v>4.6323522722103441</v>
      </c>
      <c r="BS740" s="10">
        <v>24.745417515274948</v>
      </c>
      <c r="BT740" s="10">
        <v>1.0369959266802444</v>
      </c>
      <c r="BU740" s="10">
        <v>72.600080448065171</v>
      </c>
      <c r="BV740" s="7">
        <v>0.12232232232232232</v>
      </c>
      <c r="BW740" s="11">
        <v>950.70364147366479</v>
      </c>
      <c r="BX740" s="7">
        <v>10.945945945945946</v>
      </c>
      <c r="BY740" s="7">
        <v>17.216931216931219</v>
      </c>
      <c r="BZ740" s="7">
        <f>AP740/AO740</f>
        <v>16.399999999999999</v>
      </c>
      <c r="CA740" s="9">
        <v>7.4358535217567354</v>
      </c>
      <c r="CB740" s="12"/>
      <c r="CC740" s="7">
        <v>403.7</v>
      </c>
      <c r="CD740" s="7"/>
      <c r="CJ740" s="2">
        <v>1.0369959266802444</v>
      </c>
      <c r="CK740" s="12">
        <v>1.0369959266802444</v>
      </c>
      <c r="CL740" s="7">
        <v>2.7189410000000001</v>
      </c>
      <c r="CM740" s="7">
        <v>2.7189410000000001</v>
      </c>
      <c r="CS740" s="12">
        <v>1.0369959266802444</v>
      </c>
      <c r="CU740" s="7">
        <v>10.945945945945946</v>
      </c>
    </row>
    <row r="741" spans="1:99" x14ac:dyDescent="0.15">
      <c r="B741" s="5" t="s">
        <v>47</v>
      </c>
      <c r="C741" s="6">
        <v>18</v>
      </c>
      <c r="D741" s="14">
        <v>314739</v>
      </c>
      <c r="E741" s="14">
        <v>5516017</v>
      </c>
      <c r="F741" s="2">
        <v>-77.572807999999995</v>
      </c>
      <c r="G741" s="2">
        <v>49.768037</v>
      </c>
      <c r="H741" s="5" t="s">
        <v>1</v>
      </c>
      <c r="I741" s="1" t="s">
        <v>46</v>
      </c>
      <c r="J741" s="3" t="s">
        <v>48</v>
      </c>
      <c r="K741" s="3" t="s">
        <v>52</v>
      </c>
      <c r="L741" s="7">
        <v>58.904800000000002</v>
      </c>
      <c r="M741" s="7">
        <v>11.456232</v>
      </c>
      <c r="N741" s="7">
        <v>0.20169400000000001</v>
      </c>
      <c r="O741" s="7">
        <v>16.417909999999999</v>
      </c>
      <c r="P741" s="7">
        <v>1.0286409999999999</v>
      </c>
      <c r="Q741" s="7">
        <v>8.6224279999999993</v>
      </c>
      <c r="R741" s="7">
        <v>1.6841470000000001</v>
      </c>
      <c r="S741" s="7">
        <v>0.25211800000000001</v>
      </c>
      <c r="T741" s="7">
        <v>1.079064</v>
      </c>
      <c r="U741" s="7">
        <v>0.35296499999999997</v>
      </c>
      <c r="V741" s="7">
        <v>0.7</v>
      </c>
      <c r="W741" s="7">
        <v>99.86</v>
      </c>
      <c r="X741" s="7">
        <v>0.03</v>
      </c>
      <c r="Y741" s="7"/>
      <c r="Z741" s="7"/>
      <c r="AA741" s="7"/>
      <c r="AB741" s="7"/>
      <c r="AC741" s="8"/>
      <c r="AD741" s="9">
        <v>2</v>
      </c>
      <c r="AE741" s="7">
        <v>0.2</v>
      </c>
      <c r="AF741" s="9">
        <v>3.3</v>
      </c>
      <c r="AG741" s="8">
        <v>133.69999999999999</v>
      </c>
      <c r="AH741" s="9">
        <v>88</v>
      </c>
      <c r="AI741" s="9">
        <v>17.5</v>
      </c>
      <c r="AJ741" s="9">
        <v>474.8</v>
      </c>
      <c r="AK741" s="7">
        <v>11.1</v>
      </c>
      <c r="AL741" s="7">
        <v>1.3</v>
      </c>
      <c r="AM741" s="7">
        <v>2.1</v>
      </c>
      <c r="AN741" s="7">
        <v>0.6</v>
      </c>
      <c r="AO741" s="9">
        <v>25</v>
      </c>
      <c r="AP741" s="8"/>
      <c r="AQ741" s="8"/>
      <c r="AR741" s="8">
        <v>1.9</v>
      </c>
      <c r="AS741" s="8">
        <v>13.1</v>
      </c>
      <c r="AT741" s="7">
        <v>29</v>
      </c>
      <c r="AU741" s="8">
        <v>83</v>
      </c>
      <c r="AV741" s="7">
        <v>0.6</v>
      </c>
      <c r="AW741" s="8"/>
      <c r="AX741" s="7"/>
      <c r="AY741" s="7"/>
      <c r="AZ741" s="7"/>
      <c r="BA741" s="7"/>
      <c r="BB741" s="9">
        <v>74.8</v>
      </c>
      <c r="BC741" s="7">
        <v>19.899999999999999</v>
      </c>
      <c r="BD741" s="7">
        <v>52.1</v>
      </c>
      <c r="BE741" s="7">
        <v>7.69</v>
      </c>
      <c r="BF741" s="7">
        <v>35.799999999999997</v>
      </c>
      <c r="BG741" s="7">
        <v>9.36</v>
      </c>
      <c r="BH741" s="7">
        <v>3.54</v>
      </c>
      <c r="BI741" s="7">
        <v>11.74</v>
      </c>
      <c r="BJ741" s="7">
        <v>2.13</v>
      </c>
      <c r="BK741" s="7">
        <v>12.74</v>
      </c>
      <c r="BL741" s="7">
        <v>2.73</v>
      </c>
      <c r="BM741" s="7">
        <v>8.57</v>
      </c>
      <c r="BN741" s="7">
        <v>1.25</v>
      </c>
      <c r="BO741" s="7">
        <v>8.1</v>
      </c>
      <c r="BP741" s="7">
        <v>1.27</v>
      </c>
      <c r="BQ741" s="6" t="s">
        <v>29</v>
      </c>
      <c r="BR741" s="10">
        <v>6.6799950816681077</v>
      </c>
      <c r="BS741" s="10">
        <v>20.06857603872529</v>
      </c>
      <c r="BT741" s="10">
        <v>1.0373547801532876</v>
      </c>
      <c r="BU741" s="10">
        <v>59.403791851553052</v>
      </c>
      <c r="BV741" s="7">
        <v>0.35345984378129375</v>
      </c>
      <c r="BW741" s="11">
        <v>930.51433971685299</v>
      </c>
      <c r="BX741" s="7">
        <v>2.4567901234567899</v>
      </c>
      <c r="BY741" s="7">
        <v>1.7874331550802138</v>
      </c>
      <c r="BZ741" s="7">
        <f>AP741/AO741</f>
        <v>0</v>
      </c>
      <c r="CA741" s="9">
        <v>1.668958679490774</v>
      </c>
      <c r="CB741" s="12">
        <v>1.0373547801532876</v>
      </c>
      <c r="CC741" s="7">
        <v>29</v>
      </c>
      <c r="CD741" s="7">
        <v>29</v>
      </c>
      <c r="CJ741" s="2">
        <v>1.0373547801532876</v>
      </c>
      <c r="CK741" s="12"/>
      <c r="CL741" s="7">
        <v>16.417909999999999</v>
      </c>
      <c r="CM741" s="7"/>
      <c r="CS741" s="12">
        <v>1.0373547801532876</v>
      </c>
      <c r="CU741" s="7">
        <v>2.4567901234567899</v>
      </c>
    </row>
    <row r="742" spans="1:99" x14ac:dyDescent="0.15">
      <c r="A742" s="3" t="s">
        <v>298</v>
      </c>
      <c r="B742" s="5" t="s">
        <v>47</v>
      </c>
      <c r="C742" s="6">
        <v>17</v>
      </c>
      <c r="D742" s="14">
        <v>647610.28513500001</v>
      </c>
      <c r="E742" s="14">
        <v>5347488.96306</v>
      </c>
      <c r="F742" s="2">
        <v>-79.010999999999996</v>
      </c>
      <c r="G742" s="2">
        <v>48.263399999999997</v>
      </c>
      <c r="H742" s="5" t="s">
        <v>1</v>
      </c>
      <c r="I742" s="1" t="s">
        <v>46</v>
      </c>
      <c r="J742" s="3" t="s">
        <v>15</v>
      </c>
      <c r="K742" s="3" t="s">
        <v>9</v>
      </c>
      <c r="L742" s="7">
        <v>73.846547000000001</v>
      </c>
      <c r="M742" s="7">
        <v>11.711213000000001</v>
      </c>
      <c r="N742" s="7">
        <v>0.22307099999999999</v>
      </c>
      <c r="O742" s="7">
        <v>7.222861</v>
      </c>
      <c r="P742" s="7">
        <v>1.024097</v>
      </c>
      <c r="Q742" s="7">
        <v>1.064656</v>
      </c>
      <c r="R742" s="7">
        <v>4.3802979999999998</v>
      </c>
      <c r="S742" s="7">
        <v>0.22307099999999999</v>
      </c>
      <c r="T742" s="7">
        <v>0.263629</v>
      </c>
      <c r="U742" s="7">
        <v>4.0557999999999997E-2</v>
      </c>
      <c r="V742" s="7">
        <v>1.93</v>
      </c>
      <c r="W742" s="7">
        <v>100.553433</v>
      </c>
      <c r="X742" s="7"/>
      <c r="Y742" s="7"/>
      <c r="Z742" s="7"/>
      <c r="AA742" s="7"/>
      <c r="AB742" s="7"/>
      <c r="AC742" s="8">
        <v>20</v>
      </c>
      <c r="AD742" s="9">
        <v>0.52</v>
      </c>
      <c r="AE742" s="7">
        <v>0.16400000000000001</v>
      </c>
      <c r="AF742" s="9">
        <v>5.09</v>
      </c>
      <c r="AG742" s="8">
        <v>31.6</v>
      </c>
      <c r="AH742" s="9">
        <v>47.83</v>
      </c>
      <c r="AI742" s="9">
        <v>16.8</v>
      </c>
      <c r="AJ742" s="9">
        <v>248.7</v>
      </c>
      <c r="AK742" s="7">
        <v>6.6</v>
      </c>
      <c r="AL742" s="7">
        <v>1.1399999999999999</v>
      </c>
      <c r="AM742" s="7">
        <v>2.78</v>
      </c>
      <c r="AN742" s="7">
        <v>0.71499999999999997</v>
      </c>
      <c r="AO742" s="9">
        <v>10.8</v>
      </c>
      <c r="AP742" s="8">
        <v>1.8</v>
      </c>
      <c r="AQ742" s="8"/>
      <c r="AR742" s="8">
        <v>1.21</v>
      </c>
      <c r="AS742" s="8">
        <v>0.53</v>
      </c>
      <c r="AT742" s="7">
        <v>20.59</v>
      </c>
      <c r="AU742" s="8">
        <v>225</v>
      </c>
      <c r="AV742" s="7">
        <v>3.2</v>
      </c>
      <c r="AW742" s="8"/>
      <c r="AX742" s="7"/>
      <c r="AY742" s="7"/>
      <c r="AZ742" s="7"/>
      <c r="BA742" s="7"/>
      <c r="BB742" s="9">
        <v>53.92</v>
      </c>
      <c r="BC742" s="7">
        <v>34.93</v>
      </c>
      <c r="BD742" s="7">
        <v>74.67</v>
      </c>
      <c r="BE742" s="7">
        <v>9.2970000000000006</v>
      </c>
      <c r="BF742" s="7">
        <v>38.21</v>
      </c>
      <c r="BG742" s="7">
        <v>8.93</v>
      </c>
      <c r="BH742" s="7">
        <v>2.2799999999999998</v>
      </c>
      <c r="BI742" s="7">
        <v>9.4719999999999995</v>
      </c>
      <c r="BJ742" s="7">
        <v>1.5149999999999999</v>
      </c>
      <c r="BK742" s="7">
        <v>9.4429999999999996</v>
      </c>
      <c r="BL742" s="7">
        <v>1.956</v>
      </c>
      <c r="BM742" s="7">
        <v>5.9349999999999996</v>
      </c>
      <c r="BN742" s="7">
        <v>0.89400000000000002</v>
      </c>
      <c r="BO742" s="7">
        <v>6.06</v>
      </c>
      <c r="BP742" s="7">
        <v>0.95099999999999996</v>
      </c>
      <c r="BQ742" s="6" t="s">
        <v>55</v>
      </c>
      <c r="BR742" s="10">
        <v>19.636339999372396</v>
      </c>
      <c r="BS742" s="10">
        <v>35.417546253941495</v>
      </c>
      <c r="BT742" s="10">
        <v>1.0383911499004501</v>
      </c>
      <c r="BU742" s="10">
        <v>74.877282967831803</v>
      </c>
      <c r="BV742" s="7">
        <v>4.0334774049932236E-2</v>
      </c>
      <c r="BW742" s="11">
        <v>866.76157121825815</v>
      </c>
      <c r="BX742" s="7">
        <v>5.7640264026402646</v>
      </c>
      <c r="BY742" s="7">
        <v>0.58605341246290799</v>
      </c>
      <c r="BZ742" s="7">
        <f>AP742/AO742</f>
        <v>0.16666666666666666</v>
      </c>
      <c r="CA742" s="9">
        <v>3.9156465998670189</v>
      </c>
      <c r="CB742" s="12">
        <v>1.0383911499004501</v>
      </c>
      <c r="CC742" s="7">
        <v>20.59</v>
      </c>
      <c r="CD742" s="7">
        <v>20.59</v>
      </c>
      <c r="CJ742" s="2">
        <v>1.0383911499004501</v>
      </c>
      <c r="CK742" s="12">
        <v>1.0383911499004501</v>
      </c>
      <c r="CL742" s="7">
        <v>7.222861</v>
      </c>
      <c r="CM742" s="7">
        <v>7.222861</v>
      </c>
      <c r="CS742" s="12"/>
      <c r="CU742" s="7"/>
    </row>
    <row r="743" spans="1:99" x14ac:dyDescent="0.15">
      <c r="B743" s="5" t="s">
        <v>57</v>
      </c>
      <c r="C743" s="6">
        <v>18</v>
      </c>
      <c r="D743" s="14">
        <v>421116</v>
      </c>
      <c r="E743" s="14">
        <v>5450215</v>
      </c>
      <c r="F743" s="2">
        <v>-76.082841000000002</v>
      </c>
      <c r="G743" s="2">
        <v>49.199652999999998</v>
      </c>
      <c r="H743" s="5" t="s">
        <v>1</v>
      </c>
      <c r="I743" s="1" t="s">
        <v>46</v>
      </c>
      <c r="J743" s="3" t="s">
        <v>48</v>
      </c>
      <c r="K743" s="3" t="s">
        <v>52</v>
      </c>
      <c r="L743" s="7">
        <v>69.851680000000002</v>
      </c>
      <c r="M743" s="7">
        <v>16.184038000000001</v>
      </c>
      <c r="N743" s="7">
        <v>3.0269000000000001E-2</v>
      </c>
      <c r="O743" s="7">
        <v>2.764605</v>
      </c>
      <c r="P743" s="7">
        <v>1.0291600000000001</v>
      </c>
      <c r="Q743" s="7">
        <v>3.4910709999999998</v>
      </c>
      <c r="R743" s="7">
        <v>4.9843609999999998</v>
      </c>
      <c r="S743" s="7">
        <v>1.241045</v>
      </c>
      <c r="T743" s="7">
        <v>0.33296300000000001</v>
      </c>
      <c r="U743" s="7">
        <v>9.0808E-2</v>
      </c>
      <c r="V743" s="7">
        <v>0.61</v>
      </c>
      <c r="W743" s="7">
        <v>99.72</v>
      </c>
      <c r="X743" s="7"/>
      <c r="Y743" s="7"/>
      <c r="Z743" s="7"/>
      <c r="AA743" s="7"/>
      <c r="AB743" s="7"/>
      <c r="AC743" s="8"/>
      <c r="AD743" s="9"/>
      <c r="AE743" s="7">
        <v>1.38</v>
      </c>
      <c r="AF743" s="9">
        <v>27</v>
      </c>
      <c r="AG743" s="8">
        <v>540</v>
      </c>
      <c r="AH743" s="9">
        <v>339</v>
      </c>
      <c r="AI743" s="9">
        <v>5</v>
      </c>
      <c r="AJ743" s="9">
        <v>113</v>
      </c>
      <c r="AK743" s="7">
        <v>3.7</v>
      </c>
      <c r="AL743" s="7">
        <v>2.8</v>
      </c>
      <c r="AM743" s="7">
        <v>3</v>
      </c>
      <c r="AN743" s="7">
        <v>9</v>
      </c>
      <c r="AO743" s="9">
        <v>5</v>
      </c>
      <c r="AP743" s="8"/>
      <c r="AQ743" s="8">
        <v>43</v>
      </c>
      <c r="AR743" s="8">
        <v>29</v>
      </c>
      <c r="AS743" s="8">
        <v>80</v>
      </c>
      <c r="AT743" s="7"/>
      <c r="AU743" s="8"/>
      <c r="AV743" s="7"/>
      <c r="AW743" s="8"/>
      <c r="AX743" s="7"/>
      <c r="AY743" s="7"/>
      <c r="AZ743" s="7"/>
      <c r="BA743" s="7"/>
      <c r="BB743" s="9">
        <v>8</v>
      </c>
      <c r="BC743" s="7">
        <v>16.2</v>
      </c>
      <c r="BD743" s="7">
        <v>27.3</v>
      </c>
      <c r="BE743" s="7"/>
      <c r="BF743" s="7">
        <v>21.3</v>
      </c>
      <c r="BG743" s="7">
        <v>2.35</v>
      </c>
      <c r="BH743" s="7">
        <v>0.8</v>
      </c>
      <c r="BI743" s="7"/>
      <c r="BJ743" s="7">
        <v>0.18</v>
      </c>
      <c r="BK743" s="7"/>
      <c r="BL743" s="7"/>
      <c r="BM743" s="7"/>
      <c r="BN743" s="7"/>
      <c r="BO743" s="7">
        <v>0.5</v>
      </c>
      <c r="BP743" s="7">
        <v>0.08</v>
      </c>
      <c r="BQ743" s="6" t="s">
        <v>29</v>
      </c>
      <c r="BR743" s="10">
        <v>4.0162612959239992</v>
      </c>
      <c r="BS743" s="10">
        <v>16.34547472505297</v>
      </c>
      <c r="BT743" s="10">
        <v>1.0384017758046615</v>
      </c>
      <c r="BU743" s="10">
        <v>70.478942589042489</v>
      </c>
      <c r="BV743" s="7">
        <v>9.1062976333734461E-2</v>
      </c>
      <c r="BW743" s="11">
        <v>899.79357272176878</v>
      </c>
      <c r="BX743" s="7">
        <v>32.4</v>
      </c>
      <c r="BY743" s="7">
        <v>67.5</v>
      </c>
      <c r="BZ743" s="7">
        <f>AP743/AO743</f>
        <v>0</v>
      </c>
      <c r="CA743" s="9">
        <v>22.010126424399939</v>
      </c>
      <c r="CB743" s="12">
        <v>1.0384017758046615</v>
      </c>
      <c r="CC743" s="7"/>
      <c r="CD743" s="7"/>
      <c r="CJ743" s="2">
        <v>1.0384017758046615</v>
      </c>
      <c r="CK743" s="12">
        <v>1.0384017758046615</v>
      </c>
      <c r="CL743" s="7">
        <v>2.764605</v>
      </c>
      <c r="CM743" s="7">
        <v>2.764605</v>
      </c>
      <c r="CS743" s="12">
        <v>1.0384017758046615</v>
      </c>
      <c r="CU743" s="7">
        <v>32.4</v>
      </c>
    </row>
    <row r="744" spans="1:99" x14ac:dyDescent="0.15">
      <c r="A744" s="3" t="s">
        <v>467</v>
      </c>
      <c r="B744" s="5" t="s">
        <v>57</v>
      </c>
      <c r="C744" s="6">
        <v>17</v>
      </c>
      <c r="D744" s="14">
        <v>562943</v>
      </c>
      <c r="E744" s="14">
        <v>5340181</v>
      </c>
      <c r="F744" s="2">
        <v>-80.152732999999998</v>
      </c>
      <c r="G744" s="2">
        <v>48.211734</v>
      </c>
      <c r="H744" s="5" t="s">
        <v>1</v>
      </c>
      <c r="I744" s="1" t="s">
        <v>46</v>
      </c>
      <c r="J744" s="3" t="s">
        <v>48</v>
      </c>
      <c r="K744" s="3" t="s">
        <v>52</v>
      </c>
      <c r="L744" s="7">
        <v>69.132346999999996</v>
      </c>
      <c r="M744" s="7">
        <v>16.133547</v>
      </c>
      <c r="N744" s="7">
        <v>2.9988000000000001E-2</v>
      </c>
      <c r="O744" s="7">
        <v>1.969212</v>
      </c>
      <c r="P744" s="7">
        <v>1.0395840000000001</v>
      </c>
      <c r="Q744" s="7">
        <v>1.689324</v>
      </c>
      <c r="R744" s="7">
        <v>6.1275490000000001</v>
      </c>
      <c r="S744" s="7">
        <v>3.548581</v>
      </c>
      <c r="T744" s="7">
        <v>0.20991599999999999</v>
      </c>
      <c r="U744" s="7">
        <v>0.119952</v>
      </c>
      <c r="V744" s="7">
        <v>0.56999999999999995</v>
      </c>
      <c r="W744" s="7">
        <v>100.62</v>
      </c>
      <c r="X744" s="7"/>
      <c r="Y744" s="7">
        <v>0.04</v>
      </c>
      <c r="Z744" s="7"/>
      <c r="AA744" s="7"/>
      <c r="AB744" s="7">
        <v>0.51</v>
      </c>
      <c r="AC744" s="8">
        <v>12</v>
      </c>
      <c r="AD744" s="9"/>
      <c r="AE744" s="7">
        <v>4.5880000000000001</v>
      </c>
      <c r="AF744" s="9">
        <v>103.29</v>
      </c>
      <c r="AG744" s="8">
        <v>1380</v>
      </c>
      <c r="AH744" s="9">
        <v>1695</v>
      </c>
      <c r="AI744" s="9">
        <v>4.7</v>
      </c>
      <c r="AJ744" s="9">
        <v>85</v>
      </c>
      <c r="AK744" s="7">
        <v>3.2</v>
      </c>
      <c r="AL744" s="7">
        <v>0.27</v>
      </c>
      <c r="AM744" s="7">
        <v>5.71</v>
      </c>
      <c r="AN744" s="7">
        <v>1.125</v>
      </c>
      <c r="AO744" s="9"/>
      <c r="AP744" s="8"/>
      <c r="AQ744" s="8">
        <v>36</v>
      </c>
      <c r="AR744" s="8"/>
      <c r="AS744" s="8"/>
      <c r="AT744" s="7"/>
      <c r="AU744" s="8"/>
      <c r="AV744" s="7">
        <v>30</v>
      </c>
      <c r="AW744" s="8">
        <v>1</v>
      </c>
      <c r="AX744" s="7"/>
      <c r="AY744" s="7"/>
      <c r="AZ744" s="7"/>
      <c r="BA744" s="7"/>
      <c r="BB744" s="9">
        <v>6.28</v>
      </c>
      <c r="BC744" s="7">
        <v>24.95</v>
      </c>
      <c r="BD744" s="7">
        <v>49.86</v>
      </c>
      <c r="BE744" s="7">
        <v>5.8239999999999998</v>
      </c>
      <c r="BF744" s="7">
        <v>21.54</v>
      </c>
      <c r="BG744" s="7">
        <v>3.67</v>
      </c>
      <c r="BH744" s="7">
        <v>0.94799999999999995</v>
      </c>
      <c r="BI744" s="7">
        <v>2.407</v>
      </c>
      <c r="BJ744" s="7">
        <v>0.27900000000000003</v>
      </c>
      <c r="BK744" s="7">
        <v>1.321</v>
      </c>
      <c r="BL744" s="7">
        <v>0.23499999999999999</v>
      </c>
      <c r="BM744" s="7">
        <v>0.60299999999999998</v>
      </c>
      <c r="BN744" s="7">
        <v>8.7999999999999995E-2</v>
      </c>
      <c r="BO744" s="7">
        <v>0.6</v>
      </c>
      <c r="BP744" s="7">
        <v>8.7999999999999995E-2</v>
      </c>
      <c r="BQ744" s="6" t="s">
        <v>58</v>
      </c>
      <c r="BR744" s="10">
        <v>1.7267603585771327</v>
      </c>
      <c r="BS744" s="10">
        <v>24.937531234382806</v>
      </c>
      <c r="BT744" s="10">
        <v>1.0390644677661169</v>
      </c>
      <c r="BU744" s="10">
        <v>69.097798100949518</v>
      </c>
      <c r="BV744" s="7">
        <v>0.1192128801431127</v>
      </c>
      <c r="BW744" s="11">
        <v>913.22693531026732</v>
      </c>
      <c r="BX744" s="7">
        <v>41.583333333333336</v>
      </c>
      <c r="BY744" s="7">
        <v>219.74522292993629</v>
      </c>
      <c r="BZ744" s="7"/>
      <c r="CA744" s="9">
        <v>28.248593327612063</v>
      </c>
      <c r="CB744" s="12">
        <v>1.0390644677661169</v>
      </c>
      <c r="CC744" s="7"/>
      <c r="CD744" s="7"/>
      <c r="CJ744" s="2">
        <v>1.0390644677661169</v>
      </c>
      <c r="CK744" s="12"/>
      <c r="CL744" s="7">
        <v>1.969212</v>
      </c>
      <c r="CM744" s="7"/>
      <c r="CS744" s="12"/>
      <c r="CU744" s="7"/>
    </row>
    <row r="745" spans="1:99" x14ac:dyDescent="0.15">
      <c r="B745" s="5" t="s">
        <v>47</v>
      </c>
      <c r="C745" s="6">
        <v>18</v>
      </c>
      <c r="D745" s="14">
        <v>548130</v>
      </c>
      <c r="E745" s="14">
        <v>5532448</v>
      </c>
      <c r="F745" s="2">
        <v>-74.329220000000007</v>
      </c>
      <c r="G745" s="2">
        <v>49.942453</v>
      </c>
      <c r="H745" s="5" t="s">
        <v>1</v>
      </c>
      <c r="I745" s="1" t="s">
        <v>46</v>
      </c>
      <c r="J745" s="3" t="s">
        <v>15</v>
      </c>
      <c r="K745" s="3" t="s">
        <v>39</v>
      </c>
      <c r="L745" s="7">
        <v>66.587158000000002</v>
      </c>
      <c r="M745" s="7">
        <v>17.110410000000002</v>
      </c>
      <c r="N745" s="7">
        <v>3.0737E-2</v>
      </c>
      <c r="O745" s="7">
        <v>3.362044</v>
      </c>
      <c r="P745" s="7">
        <v>1.01433</v>
      </c>
      <c r="Q745" s="7">
        <v>3.688472</v>
      </c>
      <c r="R745" s="7">
        <v>6.9158840000000001</v>
      </c>
      <c r="S745" s="7">
        <v>0.49179600000000001</v>
      </c>
      <c r="T745" s="7">
        <v>0.63523700000000005</v>
      </c>
      <c r="U745" s="7">
        <v>0.16393199999999999</v>
      </c>
      <c r="V745" s="7">
        <v>1</v>
      </c>
      <c r="W745" s="7">
        <v>98.601401999999993</v>
      </c>
      <c r="X745" s="7">
        <v>7.0000000000000007E-2</v>
      </c>
      <c r="Y745" s="7"/>
      <c r="Z745" s="7"/>
      <c r="AA745" s="7"/>
      <c r="AB745" s="7">
        <v>1.64</v>
      </c>
      <c r="AC745" s="8"/>
      <c r="AD745" s="9"/>
      <c r="AE745" s="7">
        <v>0.4</v>
      </c>
      <c r="AF745" s="9">
        <v>15</v>
      </c>
      <c r="AG745" s="8">
        <v>523</v>
      </c>
      <c r="AH745" s="9">
        <v>152</v>
      </c>
      <c r="AI745" s="9">
        <v>9</v>
      </c>
      <c r="AJ745" s="9">
        <v>156</v>
      </c>
      <c r="AK745" s="7">
        <v>3.5</v>
      </c>
      <c r="AL745" s="7">
        <v>0.33</v>
      </c>
      <c r="AM745" s="7">
        <v>3.05</v>
      </c>
      <c r="AN745" s="7">
        <v>0.88</v>
      </c>
      <c r="AO745" s="9">
        <v>11.4</v>
      </c>
      <c r="AP745" s="8">
        <v>81</v>
      </c>
      <c r="AQ745" s="8">
        <v>37</v>
      </c>
      <c r="AR745" s="8">
        <v>22</v>
      </c>
      <c r="AS745" s="8">
        <v>15</v>
      </c>
      <c r="AT745" s="7">
        <v>7</v>
      </c>
      <c r="AU745" s="8">
        <v>31</v>
      </c>
      <c r="AV745" s="7">
        <v>3</v>
      </c>
      <c r="AW745" s="8">
        <v>4.7</v>
      </c>
      <c r="AX745" s="7">
        <v>0.6</v>
      </c>
      <c r="AY745" s="7">
        <v>21</v>
      </c>
      <c r="AZ745" s="7"/>
      <c r="BA745" s="7"/>
      <c r="BB745" s="9">
        <v>14.7</v>
      </c>
      <c r="BC745" s="7">
        <v>26.7</v>
      </c>
      <c r="BD745" s="7">
        <v>53.9</v>
      </c>
      <c r="BE745" s="7">
        <v>6.96</v>
      </c>
      <c r="BF745" s="7">
        <v>27.9</v>
      </c>
      <c r="BG745" s="7">
        <v>4.84</v>
      </c>
      <c r="BH745" s="7">
        <v>1.5</v>
      </c>
      <c r="BI745" s="7">
        <v>3.58</v>
      </c>
      <c r="BJ745" s="7">
        <v>0.52</v>
      </c>
      <c r="BK745" s="7">
        <v>2.7</v>
      </c>
      <c r="BL745" s="7">
        <v>0.5</v>
      </c>
      <c r="BM745" s="7">
        <v>1.4</v>
      </c>
      <c r="BN745" s="7">
        <v>0.20899999999999999</v>
      </c>
      <c r="BO745" s="7">
        <v>1.34</v>
      </c>
      <c r="BP745" s="7">
        <v>0.20899999999999999</v>
      </c>
      <c r="BQ745" s="6" t="s">
        <v>29</v>
      </c>
      <c r="BR745" s="10">
        <v>14.062505591749424</v>
      </c>
      <c r="BS745" s="10">
        <v>27.356164412474321</v>
      </c>
      <c r="BT745" s="10">
        <v>1.0392576123035611</v>
      </c>
      <c r="BU745" s="10">
        <v>68.223567116382199</v>
      </c>
      <c r="BV745" s="7">
        <v>0.16625727086517494</v>
      </c>
      <c r="BW745" s="11">
        <v>940.08230745086337</v>
      </c>
      <c r="BX745" s="7">
        <v>19.925373134328357</v>
      </c>
      <c r="BY745" s="7">
        <v>35.57823129251701</v>
      </c>
      <c r="BZ745" s="7">
        <f t="shared" ref="BZ745:BZ761" si="65">AP745/AO745</f>
        <v>7.1052631578947363</v>
      </c>
      <c r="CA745" s="9">
        <v>13.535801905552752</v>
      </c>
      <c r="CB745" s="12">
        <v>1.0392576123035611</v>
      </c>
      <c r="CC745" s="7">
        <v>7</v>
      </c>
      <c r="CD745" s="7">
        <v>7</v>
      </c>
      <c r="CJ745" s="2">
        <v>1.0392576123035611</v>
      </c>
      <c r="CK745" s="12">
        <v>1.0392576123035611</v>
      </c>
      <c r="CL745" s="7">
        <v>3.362044</v>
      </c>
      <c r="CM745" s="7">
        <v>3.362044</v>
      </c>
      <c r="CS745" s="12">
        <v>1.0392576123035611</v>
      </c>
      <c r="CU745" s="7">
        <v>19.925373134328357</v>
      </c>
    </row>
    <row r="746" spans="1:99" x14ac:dyDescent="0.15">
      <c r="B746" s="5" t="s">
        <v>47</v>
      </c>
      <c r="C746" s="6">
        <v>17</v>
      </c>
      <c r="D746" s="14">
        <v>645380</v>
      </c>
      <c r="E746" s="14">
        <v>5388293</v>
      </c>
      <c r="F746" s="2">
        <v>-79.026866999999996</v>
      </c>
      <c r="G746" s="2">
        <v>48.630792</v>
      </c>
      <c r="H746" s="5" t="s">
        <v>1</v>
      </c>
      <c r="I746" s="1" t="s">
        <v>46</v>
      </c>
      <c r="J746" s="3" t="s">
        <v>48</v>
      </c>
      <c r="K746" s="3" t="s">
        <v>52</v>
      </c>
      <c r="L746" s="7">
        <v>71.245514999999997</v>
      </c>
      <c r="M746" s="7">
        <v>14.505382000000001</v>
      </c>
      <c r="N746" s="7">
        <v>6.1506999999999999E-2</v>
      </c>
      <c r="O746" s="7">
        <v>3.9261919999999999</v>
      </c>
      <c r="P746" s="7">
        <v>1.014864</v>
      </c>
      <c r="Q746" s="7">
        <v>3.393132</v>
      </c>
      <c r="R746" s="7">
        <v>4.520759</v>
      </c>
      <c r="S746" s="7">
        <v>0.85084599999999999</v>
      </c>
      <c r="T746" s="7">
        <v>0.389544</v>
      </c>
      <c r="U746" s="7">
        <v>9.2259999999999995E-2</v>
      </c>
      <c r="V746" s="7">
        <v>1.2</v>
      </c>
      <c r="W746" s="7">
        <v>98.75</v>
      </c>
      <c r="X746" s="7">
        <v>0.01</v>
      </c>
      <c r="Y746" s="7"/>
      <c r="Z746" s="7"/>
      <c r="AA746" s="7"/>
      <c r="AB746" s="7"/>
      <c r="AC746" s="8">
        <v>17.2</v>
      </c>
      <c r="AD746" s="9">
        <v>0.14000000000000001</v>
      </c>
      <c r="AE746" s="7">
        <v>0.44</v>
      </c>
      <c r="AF746" s="9">
        <v>21.6</v>
      </c>
      <c r="AG746" s="8">
        <v>353</v>
      </c>
      <c r="AH746" s="9">
        <v>393</v>
      </c>
      <c r="AI746" s="9">
        <v>4.7</v>
      </c>
      <c r="AJ746" s="9">
        <v>145</v>
      </c>
      <c r="AK746" s="7">
        <v>4</v>
      </c>
      <c r="AL746" s="7">
        <v>0.4</v>
      </c>
      <c r="AM746" s="7">
        <v>3.03</v>
      </c>
      <c r="AN746" s="7">
        <v>0.57999999999999996</v>
      </c>
      <c r="AO746" s="9">
        <v>3.8</v>
      </c>
      <c r="AP746" s="8">
        <v>45</v>
      </c>
      <c r="AQ746" s="8">
        <v>20</v>
      </c>
      <c r="AR746" s="8">
        <v>8</v>
      </c>
      <c r="AS746" s="8">
        <v>6.9</v>
      </c>
      <c r="AT746" s="7">
        <v>7.4</v>
      </c>
      <c r="AU746" s="8">
        <v>43</v>
      </c>
      <c r="AV746" s="7">
        <v>1.9</v>
      </c>
      <c r="AW746" s="8">
        <v>0.4</v>
      </c>
      <c r="AX746" s="7">
        <v>0.03</v>
      </c>
      <c r="AY746" s="7">
        <v>3</v>
      </c>
      <c r="AZ746" s="7"/>
      <c r="BA746" s="7"/>
      <c r="BB746" s="9">
        <v>11.2</v>
      </c>
      <c r="BC746" s="7">
        <v>17.2</v>
      </c>
      <c r="BD746" s="7">
        <v>39.200000000000003</v>
      </c>
      <c r="BE746" s="7">
        <v>4.29</v>
      </c>
      <c r="BF746" s="7">
        <v>16</v>
      </c>
      <c r="BG746" s="7">
        <v>3.02</v>
      </c>
      <c r="BH746" s="7">
        <v>0.87</v>
      </c>
      <c r="BI746" s="7">
        <v>2.92</v>
      </c>
      <c r="BJ746" s="7">
        <v>0.4</v>
      </c>
      <c r="BK746" s="7">
        <v>2.1800000000000002</v>
      </c>
      <c r="BL746" s="7">
        <v>0.41</v>
      </c>
      <c r="BM746" s="7">
        <v>1.1599999999999999</v>
      </c>
      <c r="BN746" s="7">
        <v>0.17</v>
      </c>
      <c r="BO746" s="7">
        <v>1.1000000000000001</v>
      </c>
      <c r="BP746" s="7">
        <v>0.17</v>
      </c>
      <c r="BQ746" s="6" t="s">
        <v>29</v>
      </c>
      <c r="BR746" s="10">
        <v>5.3132517517858693</v>
      </c>
      <c r="BS746" s="10">
        <v>17.631983598154793</v>
      </c>
      <c r="BT746" s="10">
        <v>1.0403526396719631</v>
      </c>
      <c r="BU746" s="10">
        <v>73.034869297795993</v>
      </c>
      <c r="BV746" s="7">
        <v>9.3427848101265809E-2</v>
      </c>
      <c r="BW746" s="11">
        <v>927.40825768224329</v>
      </c>
      <c r="BX746" s="7">
        <v>15.636363636363635</v>
      </c>
      <c r="BY746" s="7">
        <v>31.517857142857146</v>
      </c>
      <c r="BZ746" s="7">
        <f t="shared" si="65"/>
        <v>11.842105263157896</v>
      </c>
      <c r="CA746" s="9">
        <v>10.622171001674491</v>
      </c>
      <c r="CB746" s="12">
        <v>1.0403526396719631</v>
      </c>
      <c r="CC746" s="7">
        <v>7.4</v>
      </c>
      <c r="CD746" s="7">
        <v>7.4</v>
      </c>
      <c r="CJ746" s="2">
        <v>1.0403526396719631</v>
      </c>
      <c r="CK746" s="12">
        <v>1.0403526396719631</v>
      </c>
      <c r="CL746" s="7">
        <v>3.9261919999999999</v>
      </c>
      <c r="CM746" s="7">
        <v>3.9261919999999999</v>
      </c>
      <c r="CS746" s="12">
        <v>1.0403526396719631</v>
      </c>
      <c r="CU746" s="7">
        <v>15.636363636363635</v>
      </c>
    </row>
    <row r="747" spans="1:99" x14ac:dyDescent="0.15">
      <c r="A747" s="3" t="s">
        <v>419</v>
      </c>
      <c r="B747" s="5" t="s">
        <v>67</v>
      </c>
      <c r="C747" s="6">
        <v>17</v>
      </c>
      <c r="D747" s="14">
        <v>529900.12249600003</v>
      </c>
      <c r="E747" s="14">
        <v>5336722.78639</v>
      </c>
      <c r="F747" s="2">
        <v>-80.597745000000003</v>
      </c>
      <c r="G747" s="2">
        <v>48.183039000000001</v>
      </c>
      <c r="H747" s="5" t="s">
        <v>1</v>
      </c>
      <c r="I747" s="1" t="s">
        <v>46</v>
      </c>
      <c r="J747" s="3" t="s">
        <v>48</v>
      </c>
      <c r="K747" s="3" t="s">
        <v>52</v>
      </c>
      <c r="L747" s="7">
        <v>70.298800999999997</v>
      </c>
      <c r="M747" s="7">
        <v>15.875897</v>
      </c>
      <c r="N747" s="7">
        <v>3.0609000000000001E-2</v>
      </c>
      <c r="O747" s="7">
        <v>1.775536</v>
      </c>
      <c r="P747" s="7">
        <v>1.020302</v>
      </c>
      <c r="Q747" s="7">
        <v>2.2038519999999999</v>
      </c>
      <c r="R747" s="7">
        <v>5.7136899999999997</v>
      </c>
      <c r="S747" s="7">
        <v>2.7854239999999999</v>
      </c>
      <c r="T747" s="7">
        <v>0.21426300000000001</v>
      </c>
      <c r="U747" s="7">
        <v>8.1624000000000002E-2</v>
      </c>
      <c r="V747" s="7">
        <v>0.93</v>
      </c>
      <c r="W747" s="7">
        <v>98.940208999999996</v>
      </c>
      <c r="X747" s="7"/>
      <c r="Y747" s="7"/>
      <c r="Z747" s="7"/>
      <c r="AA747" s="7"/>
      <c r="AB747" s="7"/>
      <c r="AC747" s="8"/>
      <c r="AD747" s="9"/>
      <c r="AE747" s="7">
        <v>2.2000000000000002</v>
      </c>
      <c r="AF747" s="9">
        <v>79</v>
      </c>
      <c r="AG747" s="8">
        <v>1180</v>
      </c>
      <c r="AH747" s="9">
        <v>1592</v>
      </c>
      <c r="AI747" s="9">
        <v>3.54</v>
      </c>
      <c r="AJ747" s="9">
        <v>98</v>
      </c>
      <c r="AK747" s="7">
        <v>3.04</v>
      </c>
      <c r="AL747" s="7">
        <v>0.25</v>
      </c>
      <c r="AM747" s="7">
        <v>3.93</v>
      </c>
      <c r="AN747" s="7">
        <v>0.92</v>
      </c>
      <c r="AO747" s="9">
        <v>2</v>
      </c>
      <c r="AP747" s="8">
        <v>26</v>
      </c>
      <c r="AQ747" s="8">
        <v>46</v>
      </c>
      <c r="AR747" s="8">
        <v>18</v>
      </c>
      <c r="AS747" s="8">
        <v>5</v>
      </c>
      <c r="AT747" s="7">
        <v>6</v>
      </c>
      <c r="AU747" s="8">
        <v>51</v>
      </c>
      <c r="AV747" s="7">
        <v>22.43</v>
      </c>
      <c r="AW747" s="8"/>
      <c r="AX747" s="7"/>
      <c r="AY747" s="7"/>
      <c r="AZ747" s="7"/>
      <c r="BA747" s="7"/>
      <c r="BB747" s="9">
        <v>4.4000000000000004</v>
      </c>
      <c r="BC747" s="7">
        <v>12.33</v>
      </c>
      <c r="BD747" s="7">
        <v>27.959999</v>
      </c>
      <c r="BE747" s="7">
        <v>3.46</v>
      </c>
      <c r="BF747" s="7">
        <v>13.2</v>
      </c>
      <c r="BG747" s="7">
        <v>2.29</v>
      </c>
      <c r="BH747" s="7">
        <v>0.86</v>
      </c>
      <c r="BI747" s="7">
        <v>1.62</v>
      </c>
      <c r="BJ747" s="7">
        <v>0.18</v>
      </c>
      <c r="BK747" s="7">
        <v>0.83</v>
      </c>
      <c r="BL747" s="7">
        <v>0.15</v>
      </c>
      <c r="BM747" s="7">
        <v>0.32</v>
      </c>
      <c r="BN747" s="7">
        <v>0.06</v>
      </c>
      <c r="BO747" s="7">
        <v>0.41</v>
      </c>
      <c r="BP747" s="7">
        <v>0.08</v>
      </c>
      <c r="BQ747" s="6" t="s">
        <v>50</v>
      </c>
      <c r="BR747" s="10">
        <v>2.0512819592277514</v>
      </c>
      <c r="BS747" s="10">
        <v>12.580322117260256</v>
      </c>
      <c r="BT747" s="10">
        <v>1.0410160435429743</v>
      </c>
      <c r="BU747" s="10">
        <v>71.725998462058172</v>
      </c>
      <c r="BV747" s="7">
        <v>8.2498309660938768E-2</v>
      </c>
      <c r="BW747" s="11">
        <v>902.45395983557921</v>
      </c>
      <c r="BX747" s="7">
        <v>30.073170731707318</v>
      </c>
      <c r="BY747" s="7">
        <v>268.18181818181819</v>
      </c>
      <c r="BZ747" s="7">
        <f t="shared" si="65"/>
        <v>13</v>
      </c>
      <c r="CA747" s="9">
        <v>20.429453388501297</v>
      </c>
      <c r="CB747" s="12">
        <v>1.0410160435429743</v>
      </c>
      <c r="CC747" s="7">
        <v>6</v>
      </c>
      <c r="CD747" s="7">
        <v>6</v>
      </c>
      <c r="CJ747" s="2">
        <v>1.0410160435429743</v>
      </c>
      <c r="CK747" s="12"/>
      <c r="CL747" s="7">
        <v>1.775536</v>
      </c>
      <c r="CM747" s="7"/>
      <c r="CS747" s="12"/>
      <c r="CU747" s="7"/>
    </row>
    <row r="748" spans="1:99" x14ac:dyDescent="0.15">
      <c r="B748" s="5" t="s">
        <v>67</v>
      </c>
      <c r="C748" s="6">
        <v>17</v>
      </c>
      <c r="D748" s="14">
        <v>680457</v>
      </c>
      <c r="E748" s="14">
        <v>5441589</v>
      </c>
      <c r="F748" s="2">
        <v>-78.527709000000002</v>
      </c>
      <c r="G748" s="2">
        <v>49.100656000000001</v>
      </c>
      <c r="H748" s="5" t="s">
        <v>1</v>
      </c>
      <c r="I748" s="1" t="s">
        <v>46</v>
      </c>
      <c r="J748" s="3" t="s">
        <v>48</v>
      </c>
      <c r="K748" s="3" t="s">
        <v>52</v>
      </c>
      <c r="L748" s="7">
        <v>69.094989999999996</v>
      </c>
      <c r="M748" s="7">
        <v>16.569738000000001</v>
      </c>
      <c r="N748" s="7">
        <v>4.0812000000000001E-2</v>
      </c>
      <c r="O748" s="7">
        <v>2.8568509999999998</v>
      </c>
      <c r="P748" s="7">
        <v>1.0203040000000001</v>
      </c>
      <c r="Q748" s="7">
        <v>3.5914700000000002</v>
      </c>
      <c r="R748" s="7">
        <v>4.63218</v>
      </c>
      <c r="S748" s="7">
        <v>1.74472</v>
      </c>
      <c r="T748" s="7">
        <v>0.3367</v>
      </c>
      <c r="U748" s="7">
        <v>0.112233</v>
      </c>
      <c r="V748" s="7">
        <v>0.69</v>
      </c>
      <c r="W748" s="7">
        <v>98.7</v>
      </c>
      <c r="X748" s="7">
        <v>0.01</v>
      </c>
      <c r="Y748" s="7"/>
      <c r="Z748" s="7"/>
      <c r="AA748" s="7"/>
      <c r="AB748" s="7"/>
      <c r="AC748" s="8"/>
      <c r="AD748" s="9">
        <v>1</v>
      </c>
      <c r="AE748" s="7">
        <v>1.5</v>
      </c>
      <c r="AF748" s="9">
        <v>42</v>
      </c>
      <c r="AG748" s="8">
        <v>393</v>
      </c>
      <c r="AH748" s="9">
        <v>442</v>
      </c>
      <c r="AI748" s="9">
        <v>3.1</v>
      </c>
      <c r="AJ748" s="9">
        <v>90</v>
      </c>
      <c r="AK748" s="7">
        <v>2.2999999999999998</v>
      </c>
      <c r="AL748" s="7"/>
      <c r="AM748" s="7">
        <v>2.1800000000000002</v>
      </c>
      <c r="AN748" s="7">
        <v>0.53</v>
      </c>
      <c r="AO748" s="9">
        <v>3.4</v>
      </c>
      <c r="AP748" s="8">
        <v>38</v>
      </c>
      <c r="AQ748" s="8">
        <v>21</v>
      </c>
      <c r="AR748" s="8">
        <v>10</v>
      </c>
      <c r="AS748" s="8">
        <v>7</v>
      </c>
      <c r="AT748" s="7">
        <v>17</v>
      </c>
      <c r="AU748" s="8">
        <v>53</v>
      </c>
      <c r="AV748" s="7">
        <v>5</v>
      </c>
      <c r="AW748" s="8"/>
      <c r="AX748" s="7">
        <v>0.3</v>
      </c>
      <c r="AY748" s="7"/>
      <c r="AZ748" s="7"/>
      <c r="BA748" s="7"/>
      <c r="BB748" s="9">
        <v>4.0999999999999996</v>
      </c>
      <c r="BC748" s="7">
        <v>14.4</v>
      </c>
      <c r="BD748" s="7">
        <v>28.8</v>
      </c>
      <c r="BE748" s="7">
        <v>3.39</v>
      </c>
      <c r="BF748" s="7">
        <v>12.7</v>
      </c>
      <c r="BG748" s="7">
        <v>2.19</v>
      </c>
      <c r="BH748" s="7">
        <v>0.63600000000000001</v>
      </c>
      <c r="BI748" s="7">
        <v>1.5</v>
      </c>
      <c r="BJ748" s="7">
        <v>0.2</v>
      </c>
      <c r="BK748" s="7">
        <v>0.93</v>
      </c>
      <c r="BL748" s="7">
        <v>0.15</v>
      </c>
      <c r="BM748" s="7">
        <v>0.41</v>
      </c>
      <c r="BN748" s="7">
        <v>6.4000000000000001E-2</v>
      </c>
      <c r="BO748" s="7">
        <v>0.4</v>
      </c>
      <c r="BP748" s="7">
        <v>5.0999999999999997E-2</v>
      </c>
      <c r="BQ748" s="6" t="s">
        <v>29</v>
      </c>
      <c r="BR748" s="10">
        <v>2.6549704250538766</v>
      </c>
      <c r="BS748" s="10">
        <v>14.692378328741965</v>
      </c>
      <c r="BT748" s="10">
        <v>1.0410203040506072</v>
      </c>
      <c r="BU748" s="10">
        <v>70.497898173655742</v>
      </c>
      <c r="BV748" s="7">
        <v>0.11371124620060789</v>
      </c>
      <c r="BW748" s="11">
        <v>922.5423288887381</v>
      </c>
      <c r="BX748" s="7">
        <v>36</v>
      </c>
      <c r="BY748" s="7">
        <v>95.853658536585371</v>
      </c>
      <c r="BZ748" s="7">
        <f t="shared" si="65"/>
        <v>11.176470588235295</v>
      </c>
      <c r="CA748" s="9">
        <v>24.455696027111042</v>
      </c>
      <c r="CB748" s="12">
        <v>1.0410203040506072</v>
      </c>
      <c r="CC748" s="7">
        <v>17</v>
      </c>
      <c r="CD748" s="7">
        <v>17</v>
      </c>
      <c r="CJ748" s="2">
        <v>1.0410203040506072</v>
      </c>
      <c r="CK748" s="12">
        <v>1.0410203040506072</v>
      </c>
      <c r="CL748" s="7">
        <v>2.8568509999999998</v>
      </c>
      <c r="CM748" s="7">
        <v>2.8568509999999998</v>
      </c>
      <c r="CS748" s="12">
        <v>1.0410203040506072</v>
      </c>
      <c r="CU748" s="7">
        <v>36</v>
      </c>
    </row>
    <row r="749" spans="1:99" x14ac:dyDescent="0.15">
      <c r="B749" s="5" t="s">
        <v>57</v>
      </c>
      <c r="C749" s="6">
        <v>17</v>
      </c>
      <c r="D749" s="14">
        <v>661643</v>
      </c>
      <c r="E749" s="14">
        <v>5458071</v>
      </c>
      <c r="F749" s="2">
        <v>-78.778626000000003</v>
      </c>
      <c r="G749" s="2">
        <v>49.254036999999997</v>
      </c>
      <c r="H749" s="5" t="s">
        <v>1</v>
      </c>
      <c r="I749" s="1" t="s">
        <v>46</v>
      </c>
      <c r="J749" s="3" t="s">
        <v>48</v>
      </c>
      <c r="K749" s="3" t="s">
        <v>52</v>
      </c>
      <c r="L749" s="7">
        <v>67.687994000000003</v>
      </c>
      <c r="M749" s="7">
        <v>16.651647000000001</v>
      </c>
      <c r="N749" s="7">
        <v>3.0039E-2</v>
      </c>
      <c r="O749" s="7">
        <v>3.4845299999999999</v>
      </c>
      <c r="P749" s="7">
        <v>1.0413539999999999</v>
      </c>
      <c r="Q749" s="7">
        <v>4.0652850000000003</v>
      </c>
      <c r="R749" s="7">
        <v>5.2267950000000001</v>
      </c>
      <c r="S749" s="7">
        <v>1.341744</v>
      </c>
      <c r="T749" s="7">
        <v>0.33043</v>
      </c>
      <c r="U749" s="7">
        <v>0.140182</v>
      </c>
      <c r="V749" s="7">
        <v>0.4</v>
      </c>
      <c r="W749" s="7">
        <v>100.27</v>
      </c>
      <c r="X749" s="7">
        <v>0.01</v>
      </c>
      <c r="Y749" s="7">
        <v>0.04</v>
      </c>
      <c r="Z749" s="7"/>
      <c r="AA749" s="7"/>
      <c r="AB749" s="7"/>
      <c r="AC749" s="8">
        <v>39</v>
      </c>
      <c r="AD749" s="9">
        <v>1</v>
      </c>
      <c r="AE749" s="7">
        <v>0.7</v>
      </c>
      <c r="AF749" s="9">
        <v>32.299999999999997</v>
      </c>
      <c r="AG749" s="8">
        <v>401.1</v>
      </c>
      <c r="AH749" s="9">
        <v>426</v>
      </c>
      <c r="AI749" s="9">
        <v>3.6</v>
      </c>
      <c r="AJ749" s="9">
        <v>118.9</v>
      </c>
      <c r="AK749" s="7">
        <v>3.4</v>
      </c>
      <c r="AL749" s="7">
        <v>0.3</v>
      </c>
      <c r="AM749" s="7">
        <v>2.9</v>
      </c>
      <c r="AN749" s="7">
        <v>0.3</v>
      </c>
      <c r="AO749" s="9">
        <v>5</v>
      </c>
      <c r="AP749" s="8">
        <v>41</v>
      </c>
      <c r="AQ749" s="8">
        <v>10</v>
      </c>
      <c r="AR749" s="8">
        <v>11.2</v>
      </c>
      <c r="AS749" s="8">
        <v>8.8000000000000007</v>
      </c>
      <c r="AT749" s="7">
        <v>9.1</v>
      </c>
      <c r="AU749" s="8">
        <v>69</v>
      </c>
      <c r="AV749" s="7">
        <v>1</v>
      </c>
      <c r="AW749" s="8"/>
      <c r="AX749" s="7"/>
      <c r="AY749" s="7">
        <v>4</v>
      </c>
      <c r="AZ749" s="7">
        <v>0.8</v>
      </c>
      <c r="BA749" s="7"/>
      <c r="BB749" s="9">
        <v>6.1</v>
      </c>
      <c r="BC749" s="7">
        <v>25.1</v>
      </c>
      <c r="BD749" s="7">
        <v>52.9</v>
      </c>
      <c r="BE749" s="7">
        <v>5.27</v>
      </c>
      <c r="BF749" s="7">
        <v>21.1</v>
      </c>
      <c r="BG749" s="7">
        <v>3.3</v>
      </c>
      <c r="BH749" s="7">
        <v>0.68</v>
      </c>
      <c r="BI749" s="7">
        <v>1.78</v>
      </c>
      <c r="BJ749" s="7">
        <v>0.28999999999999998</v>
      </c>
      <c r="BK749" s="7">
        <v>1.17</v>
      </c>
      <c r="BL749" s="7">
        <v>0.22</v>
      </c>
      <c r="BM749" s="7">
        <v>0.49</v>
      </c>
      <c r="BN749" s="7">
        <v>7.0000000000000007E-2</v>
      </c>
      <c r="BO749" s="7">
        <v>0.53</v>
      </c>
      <c r="BP749" s="7">
        <v>7.0000000000000007E-2</v>
      </c>
      <c r="BQ749" s="6" t="s">
        <v>29</v>
      </c>
      <c r="BR749" s="10">
        <v>3.895523289092405</v>
      </c>
      <c r="BS749" s="10">
        <v>25.132672474216484</v>
      </c>
      <c r="BT749" s="10">
        <v>1.0427095223790928</v>
      </c>
      <c r="BU749" s="10">
        <v>67.776102933813959</v>
      </c>
      <c r="BV749" s="7">
        <v>0.13980452777500749</v>
      </c>
      <c r="BW749" s="11">
        <v>916.36484419192209</v>
      </c>
      <c r="BX749" s="7">
        <v>47.358490566037737</v>
      </c>
      <c r="BY749" s="7">
        <v>65.754098360655746</v>
      </c>
      <c r="BZ749" s="7">
        <f t="shared" si="65"/>
        <v>8.1999999999999993</v>
      </c>
      <c r="CA749" s="9">
        <v>32.171801377384021</v>
      </c>
      <c r="CB749" s="12">
        <v>1.0427095223790928</v>
      </c>
      <c r="CC749" s="7">
        <v>9.1</v>
      </c>
      <c r="CD749" s="7">
        <v>9.1</v>
      </c>
      <c r="CJ749" s="2">
        <v>1.0427095223790928</v>
      </c>
      <c r="CK749" s="12">
        <v>1.0427095223790928</v>
      </c>
      <c r="CL749" s="7">
        <v>3.4845299999999999</v>
      </c>
      <c r="CM749" s="7">
        <v>3.4845299999999999</v>
      </c>
      <c r="CS749" s="12">
        <v>1.0427095223790928</v>
      </c>
      <c r="CU749" s="7">
        <v>47.358490566037737</v>
      </c>
    </row>
    <row r="750" spans="1:99" x14ac:dyDescent="0.15">
      <c r="B750" s="5" t="s">
        <v>57</v>
      </c>
      <c r="C750" s="6">
        <v>17</v>
      </c>
      <c r="D750" s="14">
        <v>707744</v>
      </c>
      <c r="E750" s="14">
        <v>5336965</v>
      </c>
      <c r="F750" s="2">
        <v>-78.206726000000003</v>
      </c>
      <c r="G750" s="2">
        <v>48.151971000000003</v>
      </c>
      <c r="H750" s="5" t="s">
        <v>3</v>
      </c>
      <c r="I750" s="1" t="s">
        <v>46</v>
      </c>
      <c r="J750" s="3" t="s">
        <v>48</v>
      </c>
      <c r="K750" s="3" t="s">
        <v>52</v>
      </c>
      <c r="L750" s="7">
        <v>66.401815999999997</v>
      </c>
      <c r="M750" s="7">
        <v>16.840367000000001</v>
      </c>
      <c r="N750" s="7">
        <v>3.0956999999999998E-2</v>
      </c>
      <c r="O750" s="7">
        <v>3.8179750000000001</v>
      </c>
      <c r="P750" s="7">
        <v>1.0112479999999999</v>
      </c>
      <c r="Q750" s="7">
        <v>3.1059749999999999</v>
      </c>
      <c r="R750" s="7">
        <v>5.6031370000000003</v>
      </c>
      <c r="S750" s="7">
        <v>2.2391909999999999</v>
      </c>
      <c r="T750" s="7">
        <v>0.67072500000000002</v>
      </c>
      <c r="U750" s="7">
        <v>0.278609</v>
      </c>
      <c r="V750" s="7">
        <v>0.76</v>
      </c>
      <c r="W750" s="7">
        <v>97.67</v>
      </c>
      <c r="X750" s="7">
        <v>0.03</v>
      </c>
      <c r="Y750" s="7"/>
      <c r="Z750" s="7"/>
      <c r="AA750" s="7"/>
      <c r="AB750" s="7"/>
      <c r="AC750" s="8"/>
      <c r="AD750" s="9">
        <v>2</v>
      </c>
      <c r="AE750" s="7">
        <v>1.8</v>
      </c>
      <c r="AF750" s="9">
        <v>56</v>
      </c>
      <c r="AG750" s="8">
        <v>1384</v>
      </c>
      <c r="AH750" s="9">
        <v>1834</v>
      </c>
      <c r="AI750" s="9">
        <v>5</v>
      </c>
      <c r="AJ750" s="9">
        <v>213</v>
      </c>
      <c r="AK750" s="7">
        <v>5.4</v>
      </c>
      <c r="AL750" s="7"/>
      <c r="AM750" s="7">
        <v>6.39</v>
      </c>
      <c r="AN750" s="7">
        <v>1.55</v>
      </c>
      <c r="AO750" s="9">
        <v>2.2999999999999998</v>
      </c>
      <c r="AP750" s="8">
        <v>52</v>
      </c>
      <c r="AQ750" s="8"/>
      <c r="AR750" s="8">
        <v>8</v>
      </c>
      <c r="AS750" s="8">
        <v>6</v>
      </c>
      <c r="AT750" s="7">
        <v>2</v>
      </c>
      <c r="AU750" s="8">
        <v>104</v>
      </c>
      <c r="AV750" s="7">
        <v>14</v>
      </c>
      <c r="AW750" s="8"/>
      <c r="AX750" s="7">
        <v>1</v>
      </c>
      <c r="AY750" s="7"/>
      <c r="AZ750" s="7"/>
      <c r="BA750" s="7"/>
      <c r="BB750" s="9">
        <v>6.4</v>
      </c>
      <c r="BC750" s="7">
        <v>56.1</v>
      </c>
      <c r="BD750" s="7">
        <v>108</v>
      </c>
      <c r="BE750" s="7">
        <v>13.9</v>
      </c>
      <c r="BF750" s="7">
        <v>54.9</v>
      </c>
      <c r="BG750" s="7">
        <v>9.36</v>
      </c>
      <c r="BH750" s="7">
        <v>2.19</v>
      </c>
      <c r="BI750" s="7">
        <v>5.18</v>
      </c>
      <c r="BJ750" s="7">
        <v>0.49</v>
      </c>
      <c r="BK750" s="7">
        <v>1.96</v>
      </c>
      <c r="BL750" s="7">
        <v>0.23</v>
      </c>
      <c r="BM750" s="7">
        <v>0.45</v>
      </c>
      <c r="BN750" s="7">
        <v>3.9E-2</v>
      </c>
      <c r="BO750" s="7">
        <v>0.17</v>
      </c>
      <c r="BP750" s="7">
        <v>2.1000000000000001E-2</v>
      </c>
      <c r="BQ750" s="6" t="s">
        <v>29</v>
      </c>
      <c r="BR750" s="10">
        <v>2.5023041803937227</v>
      </c>
      <c r="BS750" s="10">
        <v>57.888762769580026</v>
      </c>
      <c r="BT750" s="10">
        <v>1.0434918997007532</v>
      </c>
      <c r="BU750" s="10">
        <v>68.519054793107003</v>
      </c>
      <c r="BV750" s="7">
        <v>0.28525545203235386</v>
      </c>
      <c r="BW750" s="11">
        <v>1006.375744054002</v>
      </c>
      <c r="BX750" s="7">
        <v>330</v>
      </c>
      <c r="BY750" s="7">
        <v>216.25</v>
      </c>
      <c r="BZ750" s="7">
        <f t="shared" si="65"/>
        <v>22.608695652173914</v>
      </c>
      <c r="CA750" s="9">
        <v>224.17721358185122</v>
      </c>
      <c r="CB750" s="12">
        <v>1.0434918997007532</v>
      </c>
      <c r="CC750" s="7">
        <v>2</v>
      </c>
      <c r="CD750" s="7">
        <v>2</v>
      </c>
      <c r="CJ750" s="2">
        <v>1.0434918997007532</v>
      </c>
      <c r="CK750" s="12">
        <v>1.0434918997007532</v>
      </c>
      <c r="CL750" s="7">
        <v>3.8179750000000001</v>
      </c>
      <c r="CM750" s="7">
        <v>3.8179750000000001</v>
      </c>
      <c r="CS750" s="12"/>
      <c r="CU750" s="7"/>
    </row>
    <row r="751" spans="1:99" x14ac:dyDescent="0.15">
      <c r="A751" s="3" t="s">
        <v>468</v>
      </c>
      <c r="B751" s="5" t="s">
        <v>57</v>
      </c>
      <c r="C751" s="6">
        <v>17</v>
      </c>
      <c r="D751" s="14">
        <v>542904</v>
      </c>
      <c r="E751" s="14">
        <v>5330512</v>
      </c>
      <c r="F751" s="2">
        <v>-80.423434</v>
      </c>
      <c r="G751" s="2">
        <v>48.126418000000001</v>
      </c>
      <c r="H751" s="5" t="s">
        <v>1</v>
      </c>
      <c r="I751" s="1" t="s">
        <v>46</v>
      </c>
      <c r="J751" s="3" t="s">
        <v>48</v>
      </c>
      <c r="K751" s="3" t="s">
        <v>52</v>
      </c>
      <c r="L751" s="7">
        <v>69.117793000000006</v>
      </c>
      <c r="M751" s="7">
        <v>16.373920999999999</v>
      </c>
      <c r="N751" s="7">
        <v>3.9694E-2</v>
      </c>
      <c r="O751" s="7">
        <v>2.07403</v>
      </c>
      <c r="P751" s="7">
        <v>1.0519000000000001</v>
      </c>
      <c r="Q751" s="7">
        <v>1.9648699999999999</v>
      </c>
      <c r="R751" s="7">
        <v>6.0136950000000002</v>
      </c>
      <c r="S751" s="7">
        <v>3.0564650000000002</v>
      </c>
      <c r="T751" s="7">
        <v>0.208395</v>
      </c>
      <c r="U751" s="7">
        <v>9.9236000000000005E-2</v>
      </c>
      <c r="V751" s="7">
        <v>0.59</v>
      </c>
      <c r="W751" s="7">
        <v>101.35</v>
      </c>
      <c r="X751" s="7"/>
      <c r="Y751" s="7">
        <v>0.08</v>
      </c>
      <c r="Z751" s="7"/>
      <c r="AA751" s="7">
        <v>0.06</v>
      </c>
      <c r="AB751" s="7">
        <v>0.34</v>
      </c>
      <c r="AC751" s="8">
        <v>10</v>
      </c>
      <c r="AD751" s="9">
        <v>1.4</v>
      </c>
      <c r="AE751" s="7">
        <v>1.2949999999999999</v>
      </c>
      <c r="AF751" s="9">
        <v>81.5</v>
      </c>
      <c r="AG751" s="8">
        <v>1112.9000000000001</v>
      </c>
      <c r="AH751" s="9">
        <v>1524</v>
      </c>
      <c r="AI751" s="9">
        <v>4.5</v>
      </c>
      <c r="AJ751" s="9">
        <v>115.9</v>
      </c>
      <c r="AK751" s="7">
        <v>3.3</v>
      </c>
      <c r="AL751" s="7">
        <v>0.26</v>
      </c>
      <c r="AM751" s="7">
        <v>5</v>
      </c>
      <c r="AN751" s="7">
        <v>1.0900000000000001</v>
      </c>
      <c r="AO751" s="9">
        <v>2.8</v>
      </c>
      <c r="AP751" s="8">
        <v>24.7</v>
      </c>
      <c r="AQ751" s="8">
        <v>37</v>
      </c>
      <c r="AR751" s="8">
        <v>16</v>
      </c>
      <c r="AS751" s="8">
        <v>8</v>
      </c>
      <c r="AT751" s="7"/>
      <c r="AU751" s="8">
        <v>42</v>
      </c>
      <c r="AV751" s="7">
        <v>29</v>
      </c>
      <c r="AW751" s="8"/>
      <c r="AX751" s="7">
        <v>3</v>
      </c>
      <c r="AY751" s="7"/>
      <c r="AZ751" s="7"/>
      <c r="BA751" s="7"/>
      <c r="BB751" s="9">
        <v>7.79</v>
      </c>
      <c r="BC751" s="7">
        <v>21.28</v>
      </c>
      <c r="BD751" s="7">
        <v>42.56</v>
      </c>
      <c r="BE751" s="7">
        <v>4.7990000000000004</v>
      </c>
      <c r="BF751" s="7">
        <v>17.54</v>
      </c>
      <c r="BG751" s="7">
        <v>3.05</v>
      </c>
      <c r="BH751" s="7">
        <v>0.76200000000000001</v>
      </c>
      <c r="BI751" s="7">
        <v>2.1339999999999999</v>
      </c>
      <c r="BJ751" s="7">
        <v>0.26600000000000001</v>
      </c>
      <c r="BK751" s="7">
        <v>1.4450000000000001</v>
      </c>
      <c r="BL751" s="7">
        <v>0.26900000000000002</v>
      </c>
      <c r="BM751" s="7">
        <v>0.77200000000000002</v>
      </c>
      <c r="BN751" s="7">
        <v>0.114</v>
      </c>
      <c r="BO751" s="7">
        <v>0.79</v>
      </c>
      <c r="BP751" s="7">
        <v>0.11899999999999999</v>
      </c>
      <c r="BQ751" s="6" t="s">
        <v>58</v>
      </c>
      <c r="BR751" s="10">
        <v>1.9675327543420258</v>
      </c>
      <c r="BS751" s="10">
        <v>21.119491861849941</v>
      </c>
      <c r="BT751" s="10">
        <v>1.043965859468043</v>
      </c>
      <c r="BU751" s="10">
        <v>68.596459904724099</v>
      </c>
      <c r="BV751" s="7">
        <v>9.7914158855451419E-2</v>
      </c>
      <c r="BW751" s="11">
        <v>887.74864961633159</v>
      </c>
      <c r="BX751" s="7">
        <v>26.936708860759495</v>
      </c>
      <c r="BY751" s="7">
        <v>142.86264441591786</v>
      </c>
      <c r="BZ751" s="7">
        <f t="shared" si="65"/>
        <v>8.8214285714285712</v>
      </c>
      <c r="CA751" s="9">
        <v>18.29877677415341</v>
      </c>
      <c r="CB751" s="12">
        <v>1.043965859468043</v>
      </c>
      <c r="CC751" s="7"/>
      <c r="CD751" s="7"/>
      <c r="CJ751" s="2">
        <v>1.043965859468043</v>
      </c>
      <c r="CK751" s="12">
        <v>1.043965859468043</v>
      </c>
      <c r="CL751" s="7">
        <v>2.07403</v>
      </c>
      <c r="CM751" s="7">
        <v>2.07403</v>
      </c>
      <c r="CS751" s="12">
        <v>1.043965859468043</v>
      </c>
      <c r="CU751" s="7">
        <v>26.936708860759495</v>
      </c>
    </row>
    <row r="752" spans="1:99" x14ac:dyDescent="0.15">
      <c r="B752" s="5" t="s">
        <v>47</v>
      </c>
      <c r="C752" s="6">
        <v>18</v>
      </c>
      <c r="D752" s="14">
        <v>358110</v>
      </c>
      <c r="E752" s="14">
        <v>5410218</v>
      </c>
      <c r="F752" s="2">
        <v>-76.933339000000004</v>
      </c>
      <c r="G752" s="2">
        <v>48.828719999999997</v>
      </c>
      <c r="H752" s="5" t="s">
        <v>1</v>
      </c>
      <c r="I752" s="1" t="s">
        <v>46</v>
      </c>
      <c r="J752" s="3" t="s">
        <v>48</v>
      </c>
      <c r="K752" s="3" t="s">
        <v>52</v>
      </c>
      <c r="L752" s="7">
        <v>69.764658999999995</v>
      </c>
      <c r="M752" s="7">
        <v>14.798564000000001</v>
      </c>
      <c r="N752" s="7">
        <v>5.9832000000000003E-2</v>
      </c>
      <c r="O752" s="7">
        <v>4.527323</v>
      </c>
      <c r="P752" s="7">
        <v>1.0470680000000001</v>
      </c>
      <c r="Q752" s="7">
        <v>3.8193060000000001</v>
      </c>
      <c r="R752" s="7">
        <v>3.9090549999999999</v>
      </c>
      <c r="S752" s="7">
        <v>1.4160349999999999</v>
      </c>
      <c r="T752" s="7">
        <v>0.53849199999999997</v>
      </c>
      <c r="U752" s="7">
        <v>0.11966499999999999</v>
      </c>
      <c r="V752" s="7">
        <v>0.63</v>
      </c>
      <c r="W752" s="7">
        <v>100.91</v>
      </c>
      <c r="X752" s="7">
        <v>0.03</v>
      </c>
      <c r="Y752" s="7"/>
      <c r="Z752" s="7"/>
      <c r="AA752" s="7"/>
      <c r="AB752" s="7"/>
      <c r="AC752" s="8"/>
      <c r="AD752" s="9">
        <v>2</v>
      </c>
      <c r="AE752" s="7">
        <v>1</v>
      </c>
      <c r="AF752" s="9">
        <v>72</v>
      </c>
      <c r="AG752" s="8">
        <v>182</v>
      </c>
      <c r="AH752" s="9">
        <v>520</v>
      </c>
      <c r="AI752" s="9">
        <v>8.6</v>
      </c>
      <c r="AJ752" s="9">
        <v>216</v>
      </c>
      <c r="AK752" s="7">
        <v>4.9000000000000004</v>
      </c>
      <c r="AL752" s="7">
        <v>1.29</v>
      </c>
      <c r="AM752" s="7">
        <v>18.5</v>
      </c>
      <c r="AN752" s="7">
        <v>1.23</v>
      </c>
      <c r="AO752" s="9">
        <v>7.5</v>
      </c>
      <c r="AP752" s="8">
        <v>55</v>
      </c>
      <c r="AQ752" s="8">
        <v>27</v>
      </c>
      <c r="AR752" s="8">
        <v>10</v>
      </c>
      <c r="AS752" s="8">
        <v>8</v>
      </c>
      <c r="AT752" s="7">
        <v>13</v>
      </c>
      <c r="AU752" s="8">
        <v>66</v>
      </c>
      <c r="AV752" s="7">
        <v>8</v>
      </c>
      <c r="AW752" s="8">
        <v>4</v>
      </c>
      <c r="AX752" s="7">
        <v>0.5</v>
      </c>
      <c r="AY752" s="7"/>
      <c r="AZ752" s="7"/>
      <c r="BA752" s="7"/>
      <c r="BB752" s="9">
        <v>21.2</v>
      </c>
      <c r="BC752" s="7">
        <v>33.5</v>
      </c>
      <c r="BD752" s="7">
        <v>69.5</v>
      </c>
      <c r="BE752" s="7">
        <v>5.87</v>
      </c>
      <c r="BF752" s="7">
        <v>19.3</v>
      </c>
      <c r="BG752" s="7">
        <v>3.63</v>
      </c>
      <c r="BH752" s="7">
        <v>0.86299999999999999</v>
      </c>
      <c r="BI752" s="7">
        <v>3.09</v>
      </c>
      <c r="BJ752" s="7">
        <v>0.56999999999999995</v>
      </c>
      <c r="BK752" s="7">
        <v>3.49</v>
      </c>
      <c r="BL752" s="7">
        <v>0.73</v>
      </c>
      <c r="BM752" s="7">
        <v>2.2200000000000002</v>
      </c>
      <c r="BN752" s="7">
        <v>0.35399999999999998</v>
      </c>
      <c r="BO752" s="7">
        <v>2.2799999999999998</v>
      </c>
      <c r="BP752" s="7">
        <v>0.34599999999999997</v>
      </c>
      <c r="BQ752" s="6" t="s">
        <v>29</v>
      </c>
      <c r="BR752" s="10">
        <v>2.7605638278714864</v>
      </c>
      <c r="BS752" s="10">
        <v>33.406461906661349</v>
      </c>
      <c r="BT752" s="10">
        <v>1.0441443956920624</v>
      </c>
      <c r="BU752" s="10">
        <v>69.569863382528908</v>
      </c>
      <c r="BV752" s="7">
        <v>0.11858586859577842</v>
      </c>
      <c r="BW752" s="11">
        <v>917.52070752967336</v>
      </c>
      <c r="BX752" s="7">
        <v>14.692982456140353</v>
      </c>
      <c r="BY752" s="7">
        <v>8.584905660377359</v>
      </c>
      <c r="BZ752" s="7">
        <f t="shared" si="65"/>
        <v>7.333333333333333</v>
      </c>
      <c r="CA752" s="9">
        <v>9.9813086855289974</v>
      </c>
      <c r="CB752" s="12">
        <v>1.0441443956920624</v>
      </c>
      <c r="CC752" s="7">
        <v>13</v>
      </c>
      <c r="CD752" s="7">
        <v>13</v>
      </c>
      <c r="CJ752" s="2">
        <v>1.0441443956920624</v>
      </c>
      <c r="CK752" s="12">
        <v>1.0441443956920624</v>
      </c>
      <c r="CL752" s="7">
        <v>4.527323</v>
      </c>
      <c r="CM752" s="7">
        <v>4.527323</v>
      </c>
      <c r="CS752" s="12">
        <v>1.0441443956920624</v>
      </c>
      <c r="CU752" s="7">
        <v>14.692982456140353</v>
      </c>
    </row>
    <row r="753" spans="1:99" x14ac:dyDescent="0.15">
      <c r="B753" s="5" t="s">
        <v>67</v>
      </c>
      <c r="C753" s="6">
        <v>17</v>
      </c>
      <c r="D753" s="14">
        <v>722410</v>
      </c>
      <c r="E753" s="14">
        <v>5338438</v>
      </c>
      <c r="F753" s="2">
        <v>-78.009030999999993</v>
      </c>
      <c r="G753" s="2">
        <v>48.160246999999998</v>
      </c>
      <c r="H753" s="5" t="s">
        <v>1</v>
      </c>
      <c r="I753" s="1" t="s">
        <v>46</v>
      </c>
      <c r="J753" s="3" t="s">
        <v>48</v>
      </c>
      <c r="K753" s="3" t="s">
        <v>52</v>
      </c>
      <c r="L753" s="7">
        <v>68.758944999999997</v>
      </c>
      <c r="M753" s="7">
        <v>16.673482</v>
      </c>
      <c r="N753" s="7">
        <v>3.0668999999999998E-2</v>
      </c>
      <c r="O753" s="7">
        <v>2.4534859999999998</v>
      </c>
      <c r="P753" s="7">
        <v>1.022286</v>
      </c>
      <c r="Q753" s="7">
        <v>3.271315</v>
      </c>
      <c r="R753" s="7">
        <v>5.7554689999999997</v>
      </c>
      <c r="S753" s="7">
        <v>1.5640970000000001</v>
      </c>
      <c r="T753" s="7">
        <v>0.32713100000000001</v>
      </c>
      <c r="U753" s="7">
        <v>0.14312</v>
      </c>
      <c r="V753" s="7">
        <v>1.82</v>
      </c>
      <c r="W753" s="7">
        <v>99.64</v>
      </c>
      <c r="X753" s="7"/>
      <c r="Y753" s="7"/>
      <c r="Z753" s="7"/>
      <c r="AA753" s="7"/>
      <c r="AB753" s="7"/>
      <c r="AC753" s="8"/>
      <c r="AD753" s="9">
        <v>1</v>
      </c>
      <c r="AE753" s="7">
        <v>1</v>
      </c>
      <c r="AF753" s="9">
        <v>20</v>
      </c>
      <c r="AG753" s="8">
        <v>562</v>
      </c>
      <c r="AH753" s="9">
        <v>509</v>
      </c>
      <c r="AI753" s="9"/>
      <c r="AJ753" s="9">
        <v>104</v>
      </c>
      <c r="AK753" s="7">
        <v>3</v>
      </c>
      <c r="AL753" s="7">
        <v>1</v>
      </c>
      <c r="AM753" s="7">
        <v>1.5</v>
      </c>
      <c r="AN753" s="7"/>
      <c r="AO753" s="9">
        <v>3.8</v>
      </c>
      <c r="AP753" s="8">
        <v>36</v>
      </c>
      <c r="AQ753" s="8">
        <v>25</v>
      </c>
      <c r="AR753" s="8">
        <v>16</v>
      </c>
      <c r="AS753" s="8">
        <v>6</v>
      </c>
      <c r="AT753" s="7">
        <v>10</v>
      </c>
      <c r="AU753" s="8">
        <v>36</v>
      </c>
      <c r="AV753" s="7"/>
      <c r="AW753" s="8"/>
      <c r="AX753" s="7"/>
      <c r="AY753" s="7"/>
      <c r="AZ753" s="7"/>
      <c r="BA753" s="7"/>
      <c r="BB753" s="9">
        <v>4</v>
      </c>
      <c r="BC753" s="7">
        <v>12.5</v>
      </c>
      <c r="BD753" s="7">
        <v>23</v>
      </c>
      <c r="BE753" s="7"/>
      <c r="BF753" s="7">
        <v>11</v>
      </c>
      <c r="BG753" s="7">
        <v>2.2999999999999998</v>
      </c>
      <c r="BH753" s="7">
        <v>0.7</v>
      </c>
      <c r="BI753" s="7"/>
      <c r="BJ753" s="7"/>
      <c r="BK753" s="7"/>
      <c r="BL753" s="7"/>
      <c r="BM753" s="7"/>
      <c r="BN753" s="7"/>
      <c r="BO753" s="7">
        <v>0.4</v>
      </c>
      <c r="BP753" s="7"/>
      <c r="BQ753" s="6" t="s">
        <v>29</v>
      </c>
      <c r="BR753" s="10">
        <v>3.6797391721868911</v>
      </c>
      <c r="BS753" s="10">
        <v>12.778572888979758</v>
      </c>
      <c r="BT753" s="10">
        <v>1.0450684931506848</v>
      </c>
      <c r="BU753" s="10">
        <v>70.291295236148017</v>
      </c>
      <c r="BV753" s="7">
        <v>0.14363709353673224</v>
      </c>
      <c r="BW753" s="11">
        <v>945.16376558610261</v>
      </c>
      <c r="BX753" s="7">
        <v>31.25</v>
      </c>
      <c r="BY753" s="7">
        <v>140.5</v>
      </c>
      <c r="BZ753" s="7">
        <f t="shared" si="65"/>
        <v>9.4736842105263168</v>
      </c>
      <c r="CA753" s="9">
        <v>21.228902801311669</v>
      </c>
      <c r="CB753" s="12">
        <v>1.0450684931506848</v>
      </c>
      <c r="CC753" s="7">
        <v>10</v>
      </c>
      <c r="CD753" s="7">
        <v>10</v>
      </c>
      <c r="CJ753" s="2">
        <v>1.0450684931506848</v>
      </c>
      <c r="CK753" s="12">
        <v>1.0450684931506848</v>
      </c>
      <c r="CL753" s="7">
        <v>2.4534859999999998</v>
      </c>
      <c r="CM753" s="7">
        <v>2.4534859999999998</v>
      </c>
      <c r="CS753" s="12">
        <v>1.0450684931506848</v>
      </c>
      <c r="CU753" s="7">
        <v>31.25</v>
      </c>
    </row>
    <row r="754" spans="1:99" x14ac:dyDescent="0.15">
      <c r="B754" s="5" t="s">
        <v>57</v>
      </c>
      <c r="C754" s="6">
        <v>18</v>
      </c>
      <c r="D754" s="14">
        <v>548705</v>
      </c>
      <c r="E754" s="14">
        <v>5491712</v>
      </c>
      <c r="F754" s="2">
        <v>-74.326302999999996</v>
      </c>
      <c r="G754" s="2">
        <v>49.576034</v>
      </c>
      <c r="H754" s="5" t="s">
        <v>1</v>
      </c>
      <c r="I754" s="1" t="s">
        <v>46</v>
      </c>
      <c r="J754" s="3" t="s">
        <v>48</v>
      </c>
      <c r="K754" s="3" t="s">
        <v>52</v>
      </c>
      <c r="L754" s="7">
        <v>67.630757000000003</v>
      </c>
      <c r="M754" s="7">
        <v>17.031140000000001</v>
      </c>
      <c r="N754" s="7">
        <v>5.0388000000000002E-2</v>
      </c>
      <c r="O754" s="7">
        <v>3.4465379999999999</v>
      </c>
      <c r="P754" s="7">
        <v>1.0379929999999999</v>
      </c>
      <c r="Q754" s="7">
        <v>4.4240649999999997</v>
      </c>
      <c r="R754" s="7">
        <v>4.5953840000000001</v>
      </c>
      <c r="S754" s="7">
        <v>1.2193890000000001</v>
      </c>
      <c r="T754" s="7">
        <v>0.46356900000000001</v>
      </c>
      <c r="U754" s="7">
        <v>0.100776</v>
      </c>
      <c r="V754" s="7">
        <v>0.9</v>
      </c>
      <c r="W754" s="7">
        <v>100.13</v>
      </c>
      <c r="X754" s="7"/>
      <c r="Y754" s="7">
        <v>0.22</v>
      </c>
      <c r="Z754" s="7"/>
      <c r="AA754" s="7"/>
      <c r="AB754" s="7"/>
      <c r="AC754" s="8"/>
      <c r="AD754" s="9"/>
      <c r="AE754" s="7">
        <v>1.4</v>
      </c>
      <c r="AF754" s="9">
        <v>38.299999999999997</v>
      </c>
      <c r="AG754" s="8">
        <v>286.10000000000002</v>
      </c>
      <c r="AH754" s="9">
        <v>299</v>
      </c>
      <c r="AI754" s="9">
        <v>4.3</v>
      </c>
      <c r="AJ754" s="9">
        <v>214.8</v>
      </c>
      <c r="AK754" s="7">
        <v>5.6</v>
      </c>
      <c r="AL754" s="7">
        <v>0.4</v>
      </c>
      <c r="AM754" s="7">
        <v>0.9</v>
      </c>
      <c r="AN754" s="7">
        <v>0.5</v>
      </c>
      <c r="AO754" s="9">
        <v>6</v>
      </c>
      <c r="AP754" s="8">
        <v>42</v>
      </c>
      <c r="AQ754" s="8"/>
      <c r="AR754" s="8">
        <v>6.2</v>
      </c>
      <c r="AS754" s="8">
        <v>8.4</v>
      </c>
      <c r="AT754" s="7">
        <v>25.4</v>
      </c>
      <c r="AU754" s="8">
        <v>64</v>
      </c>
      <c r="AV754" s="7">
        <v>0.8</v>
      </c>
      <c r="AW754" s="8"/>
      <c r="AX754" s="7">
        <v>0.1</v>
      </c>
      <c r="AY754" s="7"/>
      <c r="AZ754" s="7"/>
      <c r="BA754" s="7"/>
      <c r="BB754" s="9">
        <v>6.7</v>
      </c>
      <c r="BC754" s="7">
        <v>8.9</v>
      </c>
      <c r="BD754" s="7">
        <v>16.100000000000001</v>
      </c>
      <c r="BE754" s="7">
        <v>1.94</v>
      </c>
      <c r="BF754" s="7">
        <v>8.6999999999999993</v>
      </c>
      <c r="BG754" s="7">
        <v>1.7</v>
      </c>
      <c r="BH754" s="7">
        <v>0.63</v>
      </c>
      <c r="BI754" s="7">
        <v>1.64</v>
      </c>
      <c r="BJ754" s="7">
        <v>0.27</v>
      </c>
      <c r="BK754" s="7">
        <v>1.21</v>
      </c>
      <c r="BL754" s="7">
        <v>0.27</v>
      </c>
      <c r="BM754" s="7">
        <v>1.04</v>
      </c>
      <c r="BN754" s="7">
        <v>7.0000000000000007E-2</v>
      </c>
      <c r="BO754" s="7">
        <v>0.46</v>
      </c>
      <c r="BP754" s="7">
        <v>0.06</v>
      </c>
      <c r="BQ754" s="6" t="s">
        <v>29</v>
      </c>
      <c r="BR754" s="10">
        <v>3.7685955835258476</v>
      </c>
      <c r="BS754" s="10">
        <v>8.9690617756726798</v>
      </c>
      <c r="BT754" s="10">
        <v>1.0460475662602036</v>
      </c>
      <c r="BU754" s="10">
        <v>68.15555477174243</v>
      </c>
      <c r="BV754" s="7">
        <v>0.10064516129032258</v>
      </c>
      <c r="BW754" s="11">
        <v>885.90427433112143</v>
      </c>
      <c r="BX754" s="7">
        <v>19.347826086956523</v>
      </c>
      <c r="BY754" s="7">
        <v>42.701492537313435</v>
      </c>
      <c r="BZ754" s="7">
        <f t="shared" si="65"/>
        <v>7</v>
      </c>
      <c r="CA754" s="9">
        <v>13.143459821333835</v>
      </c>
      <c r="CB754" s="12">
        <v>1.0460475662602036</v>
      </c>
      <c r="CC754" s="7">
        <v>25.4</v>
      </c>
      <c r="CD754" s="7">
        <v>25.4</v>
      </c>
      <c r="CJ754" s="2">
        <v>1.0460475662602036</v>
      </c>
      <c r="CK754" s="12">
        <v>1.0460475662602036</v>
      </c>
      <c r="CL754" s="7">
        <v>3.4465379999999999</v>
      </c>
      <c r="CM754" s="7">
        <v>3.4465379999999999</v>
      </c>
      <c r="CS754" s="12">
        <v>1.0460475662602036</v>
      </c>
      <c r="CU754" s="7">
        <v>19.347826086956523</v>
      </c>
    </row>
    <row r="755" spans="1:99" x14ac:dyDescent="0.15">
      <c r="B755" s="5" t="s">
        <v>47</v>
      </c>
      <c r="C755" s="6">
        <v>18</v>
      </c>
      <c r="D755" s="14">
        <v>501216</v>
      </c>
      <c r="E755" s="14">
        <v>5503986</v>
      </c>
      <c r="F755" s="2">
        <v>-74.983141000000003</v>
      </c>
      <c r="G755" s="2">
        <v>49.688394000000002</v>
      </c>
      <c r="H755" s="5" t="s">
        <v>1</v>
      </c>
      <c r="I755" s="1" t="s">
        <v>46</v>
      </c>
      <c r="J755" s="3" t="s">
        <v>48</v>
      </c>
      <c r="K755" s="3" t="s">
        <v>52</v>
      </c>
      <c r="L755" s="7">
        <v>70.724222999999995</v>
      </c>
      <c r="M755" s="7">
        <v>14.832242000000001</v>
      </c>
      <c r="N755" s="7">
        <v>7.1604000000000001E-2</v>
      </c>
      <c r="O755" s="7">
        <v>4.1121109999999996</v>
      </c>
      <c r="P755" s="7">
        <v>1.022913</v>
      </c>
      <c r="Q755" s="7">
        <v>3.5085920000000002</v>
      </c>
      <c r="R755" s="7">
        <v>4.2450900000000003</v>
      </c>
      <c r="S755" s="7">
        <v>1.053601</v>
      </c>
      <c r="T755" s="7">
        <v>0.337561</v>
      </c>
      <c r="U755" s="7">
        <v>9.2062000000000005E-2</v>
      </c>
      <c r="V755" s="7">
        <v>1.38</v>
      </c>
      <c r="W755" s="7">
        <v>99.14</v>
      </c>
      <c r="X755" s="7">
        <v>0.02</v>
      </c>
      <c r="Y755" s="7"/>
      <c r="Z755" s="7"/>
      <c r="AA755" s="7"/>
      <c r="AB755" s="7"/>
      <c r="AC755" s="8"/>
      <c r="AD755" s="9">
        <v>1</v>
      </c>
      <c r="AE755" s="7">
        <v>0.5</v>
      </c>
      <c r="AF755" s="9">
        <v>37</v>
      </c>
      <c r="AG755" s="8">
        <v>182</v>
      </c>
      <c r="AH755" s="9">
        <v>259</v>
      </c>
      <c r="AI755" s="9">
        <v>3.2</v>
      </c>
      <c r="AJ755" s="9">
        <v>128</v>
      </c>
      <c r="AK755" s="7">
        <v>3.3</v>
      </c>
      <c r="AL755" s="7">
        <v>0.34</v>
      </c>
      <c r="AM755" s="7">
        <v>3.9</v>
      </c>
      <c r="AN755" s="7">
        <v>0.46</v>
      </c>
      <c r="AO755" s="9">
        <v>4.8</v>
      </c>
      <c r="AP755" s="8">
        <v>43</v>
      </c>
      <c r="AQ755" s="8">
        <v>30</v>
      </c>
      <c r="AR755" s="8">
        <v>12</v>
      </c>
      <c r="AS755" s="8">
        <v>9</v>
      </c>
      <c r="AT755" s="7">
        <v>26</v>
      </c>
      <c r="AU755" s="8">
        <v>48</v>
      </c>
      <c r="AV755" s="7"/>
      <c r="AW755" s="8">
        <v>11.2</v>
      </c>
      <c r="AX755" s="7"/>
      <c r="AY755" s="7"/>
      <c r="AZ755" s="7"/>
      <c r="BA755" s="7"/>
      <c r="BB755" s="9">
        <v>6.7</v>
      </c>
      <c r="BC755" s="7">
        <v>38.799999999999997</v>
      </c>
      <c r="BD755" s="7">
        <v>67.3</v>
      </c>
      <c r="BE755" s="7">
        <v>6.34</v>
      </c>
      <c r="BF755" s="7">
        <v>22</v>
      </c>
      <c r="BG755" s="7">
        <v>3.24</v>
      </c>
      <c r="BH755" s="7">
        <v>0.98899999999999999</v>
      </c>
      <c r="BI755" s="7">
        <v>2.09</v>
      </c>
      <c r="BJ755" s="7">
        <v>0.25</v>
      </c>
      <c r="BK755" s="7">
        <v>1.26</v>
      </c>
      <c r="BL755" s="7">
        <v>0.24</v>
      </c>
      <c r="BM755" s="7">
        <v>0.75</v>
      </c>
      <c r="BN755" s="7">
        <v>0.14199999999999999</v>
      </c>
      <c r="BO755" s="7">
        <v>0.99</v>
      </c>
      <c r="BP755" s="7">
        <v>0.14599999999999999</v>
      </c>
      <c r="BQ755" s="6" t="s">
        <v>29</v>
      </c>
      <c r="BR755" s="10">
        <v>4.0291248774441177</v>
      </c>
      <c r="BS755" s="10">
        <v>39.689034369885427</v>
      </c>
      <c r="BT755" s="10">
        <v>1.0463512684124385</v>
      </c>
      <c r="BU755" s="10">
        <v>72.344745294599008</v>
      </c>
      <c r="BV755" s="7">
        <v>9.2860601170062548E-2</v>
      </c>
      <c r="BW755" s="11">
        <v>920.16724975172622</v>
      </c>
      <c r="BX755" s="7">
        <v>39.19191919191919</v>
      </c>
      <c r="BY755" s="7">
        <v>27.164179104477611</v>
      </c>
      <c r="BZ755" s="7">
        <f t="shared" si="65"/>
        <v>8.9583333333333339</v>
      </c>
      <c r="CA755" s="9">
        <v>26.624046179907644</v>
      </c>
      <c r="CB755" s="12">
        <v>1.0463512684124385</v>
      </c>
      <c r="CC755" s="7">
        <v>26</v>
      </c>
      <c r="CD755" s="7">
        <v>26</v>
      </c>
      <c r="CJ755" s="2">
        <v>1.0463512684124385</v>
      </c>
      <c r="CK755" s="12">
        <v>1.0463512684124385</v>
      </c>
      <c r="CL755" s="7">
        <v>4.1121109999999996</v>
      </c>
      <c r="CM755" s="7">
        <v>4.1121109999999996</v>
      </c>
      <c r="CS755" s="12">
        <v>1.0463512684124385</v>
      </c>
      <c r="CU755" s="7">
        <v>39.19191919191919</v>
      </c>
    </row>
    <row r="756" spans="1:99" x14ac:dyDescent="0.15">
      <c r="B756" s="5" t="s">
        <v>47</v>
      </c>
      <c r="C756" s="6">
        <v>17</v>
      </c>
      <c r="D756" s="14">
        <v>623613</v>
      </c>
      <c r="E756" s="14">
        <v>5355544</v>
      </c>
      <c r="F756" s="2">
        <v>-79.33184</v>
      </c>
      <c r="G756" s="2">
        <v>48.340975999999998</v>
      </c>
      <c r="H756" s="5" t="s">
        <v>1</v>
      </c>
      <c r="I756" s="1" t="s">
        <v>46</v>
      </c>
      <c r="J756" s="3" t="s">
        <v>15</v>
      </c>
      <c r="K756" s="3" t="s">
        <v>9</v>
      </c>
      <c r="L756" s="7">
        <v>73.596188999999995</v>
      </c>
      <c r="M756" s="7">
        <v>12.223799</v>
      </c>
      <c r="N756" s="7">
        <v>4.0543000000000003E-2</v>
      </c>
      <c r="O756" s="7">
        <v>5.8280960000000004</v>
      </c>
      <c r="P756" s="7">
        <v>1.0338540000000001</v>
      </c>
      <c r="Q756" s="7">
        <v>1.67241</v>
      </c>
      <c r="R756" s="7">
        <v>5.0780459999999996</v>
      </c>
      <c r="S756" s="7">
        <v>0.27366699999999999</v>
      </c>
      <c r="T756" s="7">
        <v>0.25339499999999998</v>
      </c>
      <c r="U756" s="7"/>
      <c r="V756" s="7">
        <v>1.3</v>
      </c>
      <c r="W756" s="7">
        <v>99.96</v>
      </c>
      <c r="X756" s="7">
        <v>0.12</v>
      </c>
      <c r="Y756" s="7">
        <v>0.33</v>
      </c>
      <c r="Z756" s="7"/>
      <c r="AA756" s="7"/>
      <c r="AB756" s="7"/>
      <c r="AC756" s="8"/>
      <c r="AD756" s="9"/>
      <c r="AE756" s="7"/>
      <c r="AF756" s="9">
        <v>4.7</v>
      </c>
      <c r="AG756" s="8">
        <v>88.4</v>
      </c>
      <c r="AH756" s="9">
        <v>56</v>
      </c>
      <c r="AI756" s="9">
        <v>16.600000000000001</v>
      </c>
      <c r="AJ756" s="9">
        <v>275.7</v>
      </c>
      <c r="AK756" s="7">
        <v>10.199999999999999</v>
      </c>
      <c r="AL756" s="7">
        <v>1.3</v>
      </c>
      <c r="AM756" s="7">
        <v>4</v>
      </c>
      <c r="AN756" s="7">
        <v>1.1000000000000001</v>
      </c>
      <c r="AO756" s="9">
        <v>8</v>
      </c>
      <c r="AP756" s="8">
        <v>51</v>
      </c>
      <c r="AQ756" s="8">
        <v>68.420199999999994</v>
      </c>
      <c r="AR756" s="8">
        <v>2</v>
      </c>
      <c r="AS756" s="8">
        <v>7.1</v>
      </c>
      <c r="AT756" s="7">
        <v>113.7</v>
      </c>
      <c r="AU756" s="8">
        <v>30</v>
      </c>
      <c r="AV756" s="7">
        <v>0.7</v>
      </c>
      <c r="AW756" s="8"/>
      <c r="AX756" s="7"/>
      <c r="AY756" s="7"/>
      <c r="AZ756" s="7"/>
      <c r="BA756" s="7"/>
      <c r="BB756" s="9">
        <v>85.3</v>
      </c>
      <c r="BC756" s="7">
        <v>32.200000000000003</v>
      </c>
      <c r="BD756" s="7">
        <v>75.2</v>
      </c>
      <c r="BE756" s="7">
        <v>10</v>
      </c>
      <c r="BF756" s="7">
        <v>39.299999999999997</v>
      </c>
      <c r="BG756" s="7">
        <v>10.25</v>
      </c>
      <c r="BH756" s="7">
        <v>1.81</v>
      </c>
      <c r="BI756" s="7">
        <v>11.29</v>
      </c>
      <c r="BJ756" s="7">
        <v>2.25</v>
      </c>
      <c r="BK756" s="7">
        <v>14.31</v>
      </c>
      <c r="BL756" s="7">
        <v>2.92</v>
      </c>
      <c r="BM756" s="7">
        <v>8.59</v>
      </c>
      <c r="BN756" s="7">
        <v>1.41</v>
      </c>
      <c r="BO756" s="7">
        <v>8.9700000000000006</v>
      </c>
      <c r="BP756" s="7">
        <v>1.34</v>
      </c>
      <c r="BQ756" s="6" t="s">
        <v>29</v>
      </c>
      <c r="BR756" s="10">
        <v>18.555565705766497</v>
      </c>
      <c r="BS756" s="10">
        <v>32.637340360835196</v>
      </c>
      <c r="BT756" s="10">
        <v>1.047895803770525</v>
      </c>
      <c r="BU756" s="10">
        <v>74.59577234948307</v>
      </c>
      <c r="BV756" s="7">
        <v>0</v>
      </c>
      <c r="BW756" s="11"/>
      <c r="BX756" s="7">
        <v>3.5897435897435899</v>
      </c>
      <c r="BY756" s="7">
        <v>1.0363423212192264</v>
      </c>
      <c r="BZ756" s="7">
        <f t="shared" si="65"/>
        <v>6.375</v>
      </c>
      <c r="CA756" s="9">
        <v>2.4386021679455459</v>
      </c>
      <c r="CB756" s="12"/>
      <c r="CC756" s="7">
        <v>113.7</v>
      </c>
      <c r="CD756" s="7"/>
      <c r="CJ756" s="2">
        <v>1.047895803770525</v>
      </c>
      <c r="CK756" s="12">
        <v>1.047895803770525</v>
      </c>
      <c r="CL756" s="7">
        <v>5.8280960000000004</v>
      </c>
      <c r="CM756" s="7">
        <v>5.8280960000000004</v>
      </c>
      <c r="CS756" s="12">
        <v>1.047895803770525</v>
      </c>
      <c r="CU756" s="7">
        <v>3.5897435897435899</v>
      </c>
    </row>
    <row r="757" spans="1:99" x14ac:dyDescent="0.15">
      <c r="B757" s="5" t="s">
        <v>47</v>
      </c>
      <c r="C757" s="6">
        <v>17</v>
      </c>
      <c r="D757" s="14">
        <v>637097</v>
      </c>
      <c r="E757" s="14">
        <v>5362923</v>
      </c>
      <c r="F757" s="2">
        <v>-79.147560999999996</v>
      </c>
      <c r="G757" s="2">
        <v>48.404544999999999</v>
      </c>
      <c r="H757" s="5" t="s">
        <v>1</v>
      </c>
      <c r="I757" s="1" t="s">
        <v>46</v>
      </c>
      <c r="J757" s="3" t="s">
        <v>15</v>
      </c>
      <c r="K757" s="3" t="s">
        <v>9</v>
      </c>
      <c r="L757" s="7">
        <v>73.136427999999995</v>
      </c>
      <c r="M757" s="7">
        <v>11.050834</v>
      </c>
      <c r="N757" s="7">
        <v>0.100462</v>
      </c>
      <c r="O757" s="7">
        <v>6.409484</v>
      </c>
      <c r="P757" s="7">
        <v>1.0448059999999999</v>
      </c>
      <c r="Q757" s="7">
        <v>2.913402</v>
      </c>
      <c r="R757" s="7">
        <v>3.3855740000000001</v>
      </c>
      <c r="S757" s="7">
        <v>0.67309600000000003</v>
      </c>
      <c r="T757" s="7">
        <v>1.125176</v>
      </c>
      <c r="U757" s="7">
        <v>0.16073899999999999</v>
      </c>
      <c r="V757" s="7">
        <v>1.52</v>
      </c>
      <c r="W757" s="7">
        <v>101.06</v>
      </c>
      <c r="X757" s="7">
        <v>0.1</v>
      </c>
      <c r="Y757" s="7">
        <v>0.84</v>
      </c>
      <c r="Z757" s="7"/>
      <c r="AA757" s="7"/>
      <c r="AB757" s="7">
        <v>1.78</v>
      </c>
      <c r="AC757" s="8">
        <v>5</v>
      </c>
      <c r="AD757" s="9">
        <v>2</v>
      </c>
      <c r="AE757" s="7">
        <v>0.2</v>
      </c>
      <c r="AF757" s="9">
        <v>9.1</v>
      </c>
      <c r="AG757" s="8">
        <v>60.2</v>
      </c>
      <c r="AH757" s="9">
        <v>182</v>
      </c>
      <c r="AI757" s="9">
        <v>27</v>
      </c>
      <c r="AJ757" s="9">
        <v>411.2</v>
      </c>
      <c r="AK757" s="7">
        <v>13.4</v>
      </c>
      <c r="AL757" s="7">
        <v>2.5</v>
      </c>
      <c r="AM757" s="7">
        <v>3.4</v>
      </c>
      <c r="AN757" s="7">
        <v>0.9</v>
      </c>
      <c r="AO757" s="9">
        <v>25</v>
      </c>
      <c r="AP757" s="8">
        <v>53</v>
      </c>
      <c r="AQ757" s="8"/>
      <c r="AR757" s="8">
        <v>4.9000000000000004</v>
      </c>
      <c r="AS757" s="8">
        <v>48.2</v>
      </c>
      <c r="AT757" s="7">
        <v>7.3</v>
      </c>
      <c r="AU757" s="8">
        <v>88</v>
      </c>
      <c r="AV757" s="7">
        <v>1.5</v>
      </c>
      <c r="AW757" s="8">
        <v>0.5</v>
      </c>
      <c r="AX757" s="7"/>
      <c r="AY757" s="7">
        <v>2.5</v>
      </c>
      <c r="AZ757" s="7"/>
      <c r="BA757" s="7"/>
      <c r="BB757" s="9">
        <v>146.4</v>
      </c>
      <c r="BC757" s="7">
        <v>27.8</v>
      </c>
      <c r="BD757" s="7">
        <v>78.900000000000006</v>
      </c>
      <c r="BE757" s="7">
        <v>11.58</v>
      </c>
      <c r="BF757" s="7">
        <v>60.4</v>
      </c>
      <c r="BG757" s="7">
        <v>16.260000000000002</v>
      </c>
      <c r="BH757" s="7">
        <v>3.18</v>
      </c>
      <c r="BI757" s="7">
        <v>20.329999999999998</v>
      </c>
      <c r="BJ757" s="7">
        <v>3.95</v>
      </c>
      <c r="BK757" s="7">
        <v>24.62</v>
      </c>
      <c r="BL757" s="7">
        <v>5.25</v>
      </c>
      <c r="BM757" s="7">
        <v>15.99</v>
      </c>
      <c r="BN757" s="7">
        <v>2.41</v>
      </c>
      <c r="BO757" s="7">
        <v>16.21</v>
      </c>
      <c r="BP757" s="7">
        <v>2.4300000000000002</v>
      </c>
      <c r="BQ757" s="6" t="s">
        <v>29</v>
      </c>
      <c r="BR757" s="10">
        <v>5.0298530967350867</v>
      </c>
      <c r="BS757" s="10">
        <v>27.928470966445648</v>
      </c>
      <c r="BT757" s="10">
        <v>1.0496343178621659</v>
      </c>
      <c r="BU757" s="10">
        <v>73.474410287321675</v>
      </c>
      <c r="BV757" s="7">
        <v>0.15905303779932711</v>
      </c>
      <c r="BW757" s="11">
        <v>986.91525011870851</v>
      </c>
      <c r="BX757" s="7">
        <v>1.7149907464528069</v>
      </c>
      <c r="BY757" s="7">
        <v>0.41120218579234974</v>
      </c>
      <c r="BZ757" s="7">
        <f t="shared" si="65"/>
        <v>2.12</v>
      </c>
      <c r="CA757" s="9">
        <v>1.1650358995710586</v>
      </c>
      <c r="CB757" s="12">
        <v>1.0496343178621659</v>
      </c>
      <c r="CC757" s="7">
        <v>7.3</v>
      </c>
      <c r="CD757" s="7">
        <v>7.3</v>
      </c>
      <c r="CJ757" s="2">
        <v>1.0496343178621659</v>
      </c>
      <c r="CK757" s="12">
        <v>1.0496343178621659</v>
      </c>
      <c r="CL757" s="7">
        <v>6.409484</v>
      </c>
      <c r="CM757" s="7">
        <v>6.409484</v>
      </c>
      <c r="CS757" s="12"/>
      <c r="CU757" s="7"/>
    </row>
    <row r="758" spans="1:99" x14ac:dyDescent="0.15">
      <c r="B758" s="5" t="s">
        <v>57</v>
      </c>
      <c r="C758" s="6">
        <v>17</v>
      </c>
      <c r="D758" s="14">
        <v>696681</v>
      </c>
      <c r="E758" s="14">
        <v>5371398</v>
      </c>
      <c r="F758" s="2">
        <v>-78.339258000000001</v>
      </c>
      <c r="G758" s="2">
        <v>48.464939000000001</v>
      </c>
      <c r="H758" s="5" t="s">
        <v>1</v>
      </c>
      <c r="I758" s="1" t="s">
        <v>46</v>
      </c>
      <c r="J758" s="3" t="s">
        <v>15</v>
      </c>
      <c r="K758" s="3" t="s">
        <v>9</v>
      </c>
      <c r="L758" s="7">
        <v>71.631494000000004</v>
      </c>
      <c r="M758" s="7">
        <v>15.533685</v>
      </c>
      <c r="N758" s="7">
        <v>2.0292000000000001E-2</v>
      </c>
      <c r="O758" s="7">
        <v>2.546672</v>
      </c>
      <c r="P758" s="7">
        <v>1.0349029999999999</v>
      </c>
      <c r="Q758" s="7">
        <v>0.436282</v>
      </c>
      <c r="R758" s="7">
        <v>7.274756</v>
      </c>
      <c r="S758" s="7">
        <v>1.227679</v>
      </c>
      <c r="T758" s="7">
        <v>0.223214</v>
      </c>
      <c r="U758" s="7">
        <v>7.1023000000000003E-2</v>
      </c>
      <c r="V758" s="7">
        <v>1.4</v>
      </c>
      <c r="W758" s="7">
        <v>99.96</v>
      </c>
      <c r="X758" s="7"/>
      <c r="Y758" s="7">
        <v>0.11</v>
      </c>
      <c r="Z758" s="7"/>
      <c r="AA758" s="7"/>
      <c r="AB758" s="7"/>
      <c r="AC758" s="8"/>
      <c r="AD758" s="9"/>
      <c r="AE758" s="7">
        <v>0.3</v>
      </c>
      <c r="AF758" s="9">
        <v>9.9</v>
      </c>
      <c r="AG758" s="8">
        <v>116.8</v>
      </c>
      <c r="AH758" s="9">
        <v>371</v>
      </c>
      <c r="AI758" s="9">
        <v>2.6</v>
      </c>
      <c r="AJ758" s="9">
        <v>103</v>
      </c>
      <c r="AK758" s="7">
        <v>3</v>
      </c>
      <c r="AL758" s="7">
        <v>0.2</v>
      </c>
      <c r="AM758" s="7">
        <v>1.6</v>
      </c>
      <c r="AN758" s="7">
        <v>0.6</v>
      </c>
      <c r="AO758" s="9">
        <v>3</v>
      </c>
      <c r="AP758" s="8">
        <v>18</v>
      </c>
      <c r="AQ758" s="8"/>
      <c r="AR758" s="8">
        <v>5.6</v>
      </c>
      <c r="AS758" s="8">
        <v>4.0999999999999996</v>
      </c>
      <c r="AT758" s="7">
        <v>2.6</v>
      </c>
      <c r="AU758" s="8">
        <v>12</v>
      </c>
      <c r="AV758" s="7">
        <v>0.7</v>
      </c>
      <c r="AW758" s="8"/>
      <c r="AX758" s="7"/>
      <c r="AY758" s="7">
        <v>0.9</v>
      </c>
      <c r="AZ758" s="7"/>
      <c r="BA758" s="7"/>
      <c r="BB758" s="9">
        <v>2.6</v>
      </c>
      <c r="BC758" s="7">
        <v>9.1</v>
      </c>
      <c r="BD758" s="7">
        <v>18</v>
      </c>
      <c r="BE758" s="7">
        <v>2.14</v>
      </c>
      <c r="BF758" s="7">
        <v>7.5</v>
      </c>
      <c r="BG758" s="7">
        <v>1.29</v>
      </c>
      <c r="BH758" s="7">
        <v>0.41</v>
      </c>
      <c r="BI758" s="7">
        <v>1.05</v>
      </c>
      <c r="BJ758" s="7">
        <v>0.13</v>
      </c>
      <c r="BK758" s="7">
        <v>0.6</v>
      </c>
      <c r="BL758" s="7">
        <v>0.11</v>
      </c>
      <c r="BM758" s="7">
        <v>0.27</v>
      </c>
      <c r="BN758" s="7">
        <v>0.04</v>
      </c>
      <c r="BO758" s="7">
        <v>0.28000000000000003</v>
      </c>
      <c r="BP758" s="7">
        <v>0.04</v>
      </c>
      <c r="BQ758" s="6" t="s">
        <v>29</v>
      </c>
      <c r="BR758" s="10">
        <v>5.9256173641481205</v>
      </c>
      <c r="BS758" s="10">
        <v>9.2329545454545467</v>
      </c>
      <c r="BT758" s="10">
        <v>1.050023336038961</v>
      </c>
      <c r="BU758" s="10">
        <v>72.678058035714301</v>
      </c>
      <c r="BV758" s="7">
        <v>7.1051420568227303E-2</v>
      </c>
      <c r="BW758" s="11">
        <v>897.32466315837462</v>
      </c>
      <c r="BX758" s="7">
        <v>32.499999999999993</v>
      </c>
      <c r="BY758" s="7">
        <v>44.92307692307692</v>
      </c>
      <c r="BZ758" s="7">
        <f t="shared" si="65"/>
        <v>6</v>
      </c>
      <c r="CA758" s="9">
        <v>22.078058913364131</v>
      </c>
      <c r="CB758" s="12">
        <v>1.050023336038961</v>
      </c>
      <c r="CC758" s="7">
        <v>2.6</v>
      </c>
      <c r="CD758" s="7">
        <v>2.6</v>
      </c>
      <c r="CJ758" s="2">
        <v>1.050023336038961</v>
      </c>
      <c r="CK758" s="12">
        <v>1.050023336038961</v>
      </c>
      <c r="CL758" s="7">
        <v>2.546672</v>
      </c>
      <c r="CM758" s="7">
        <v>2.546672</v>
      </c>
      <c r="CS758" s="12">
        <v>1.050023336038961</v>
      </c>
      <c r="CU758" s="7">
        <v>32.499999999999993</v>
      </c>
    </row>
    <row r="759" spans="1:99" x14ac:dyDescent="0.15">
      <c r="B759" s="5" t="s">
        <v>67</v>
      </c>
      <c r="C759" s="6">
        <v>17</v>
      </c>
      <c r="D759" s="14">
        <v>707800</v>
      </c>
      <c r="E759" s="14">
        <v>5356250</v>
      </c>
      <c r="F759" s="2">
        <v>-78.196515000000005</v>
      </c>
      <c r="G759" s="2">
        <v>48.325248999999999</v>
      </c>
      <c r="H759" s="5" t="s">
        <v>1</v>
      </c>
      <c r="I759" s="1" t="s">
        <v>46</v>
      </c>
      <c r="J759" s="3" t="s">
        <v>15</v>
      </c>
      <c r="K759" s="3" t="s">
        <v>35</v>
      </c>
      <c r="L759" s="7">
        <v>70.675020000000004</v>
      </c>
      <c r="M759" s="7">
        <v>15.79426</v>
      </c>
      <c r="N759" s="7">
        <v>2.0209999999999999E-2</v>
      </c>
      <c r="O759" s="7">
        <v>2.041229</v>
      </c>
      <c r="P759" s="7">
        <v>1.0408249999999999</v>
      </c>
      <c r="Q759" s="7">
        <v>3.1831040000000002</v>
      </c>
      <c r="R759" s="7">
        <v>5.5072760000000001</v>
      </c>
      <c r="S759" s="7">
        <v>1.293452</v>
      </c>
      <c r="T759" s="7">
        <v>0.30315300000000001</v>
      </c>
      <c r="U759" s="7">
        <v>0.14147100000000001</v>
      </c>
      <c r="V759" s="7">
        <v>0.9</v>
      </c>
      <c r="W759" s="7">
        <v>99.86</v>
      </c>
      <c r="X759" s="7"/>
      <c r="Y759" s="7">
        <v>0.37</v>
      </c>
      <c r="Z759" s="7"/>
      <c r="AA759" s="7"/>
      <c r="AB759" s="7"/>
      <c r="AC759" s="8"/>
      <c r="AD759" s="9"/>
      <c r="AE759" s="7">
        <v>1</v>
      </c>
      <c r="AF759" s="9">
        <v>32</v>
      </c>
      <c r="AG759" s="8">
        <v>625.5</v>
      </c>
      <c r="AH759" s="9">
        <v>557</v>
      </c>
      <c r="AI759" s="9">
        <v>2.8</v>
      </c>
      <c r="AJ759" s="9">
        <v>117.7</v>
      </c>
      <c r="AK759" s="7">
        <v>3.5</v>
      </c>
      <c r="AL759" s="7">
        <v>0.2</v>
      </c>
      <c r="AM759" s="7">
        <v>2.4</v>
      </c>
      <c r="AN759" s="7">
        <v>0.7</v>
      </c>
      <c r="AO759" s="9">
        <v>4</v>
      </c>
      <c r="AP759" s="8">
        <v>37</v>
      </c>
      <c r="AQ759" s="8"/>
      <c r="AR759" s="8">
        <v>7.4</v>
      </c>
      <c r="AS759" s="8">
        <v>5.9</v>
      </c>
      <c r="AT759" s="7">
        <v>6.8</v>
      </c>
      <c r="AU759" s="8">
        <v>55</v>
      </c>
      <c r="AV759" s="7">
        <v>1.5</v>
      </c>
      <c r="AW759" s="8"/>
      <c r="AX759" s="7"/>
      <c r="AY759" s="7"/>
      <c r="AZ759" s="7"/>
      <c r="BA759" s="7"/>
      <c r="BB759" s="9">
        <v>4.8</v>
      </c>
      <c r="BC759" s="7">
        <v>13.6</v>
      </c>
      <c r="BD759" s="7">
        <v>29.2</v>
      </c>
      <c r="BE759" s="7">
        <v>3.72</v>
      </c>
      <c r="BF759" s="7">
        <v>14.3</v>
      </c>
      <c r="BG759" s="7">
        <v>2.73</v>
      </c>
      <c r="BH759" s="7">
        <v>0.71</v>
      </c>
      <c r="BI759" s="7">
        <v>1.8</v>
      </c>
      <c r="BJ759" s="7">
        <v>0.23</v>
      </c>
      <c r="BK759" s="7">
        <v>1.0900000000000001</v>
      </c>
      <c r="BL759" s="7">
        <v>0.17</v>
      </c>
      <c r="BM759" s="7">
        <v>0.44</v>
      </c>
      <c r="BN759" s="7">
        <v>0.06</v>
      </c>
      <c r="BO759" s="7">
        <v>0.42</v>
      </c>
      <c r="BP759" s="7">
        <v>0.06</v>
      </c>
      <c r="BQ759" s="6" t="s">
        <v>29</v>
      </c>
      <c r="BR759" s="10">
        <v>4.2578124275195366</v>
      </c>
      <c r="BS759" s="10">
        <v>13.742926434923202</v>
      </c>
      <c r="BT759" s="10">
        <v>1.0517633387227161</v>
      </c>
      <c r="BU759" s="10">
        <v>71.417764753435733</v>
      </c>
      <c r="BV759" s="7">
        <v>0.14166933707190069</v>
      </c>
      <c r="BW759" s="11">
        <v>954.81018480432533</v>
      </c>
      <c r="BX759" s="7">
        <v>32.38095238095238</v>
      </c>
      <c r="BY759" s="7">
        <v>130.3125</v>
      </c>
      <c r="BZ759" s="7">
        <f t="shared" si="65"/>
        <v>9.25</v>
      </c>
      <c r="CA759" s="9">
        <v>21.997186902692473</v>
      </c>
      <c r="CB759" s="12">
        <v>1.0517633387227161</v>
      </c>
      <c r="CC759" s="7">
        <v>6.8</v>
      </c>
      <c r="CD759" s="7">
        <v>6.8</v>
      </c>
      <c r="CJ759" s="2">
        <v>1.0517633387227161</v>
      </c>
      <c r="CK759" s="12"/>
      <c r="CL759" s="7">
        <v>2.041229</v>
      </c>
      <c r="CM759" s="7"/>
      <c r="CS759" s="12">
        <v>1.0517633387227161</v>
      </c>
      <c r="CU759" s="7">
        <v>32.38095238095238</v>
      </c>
    </row>
    <row r="760" spans="1:99" x14ac:dyDescent="0.15">
      <c r="B760" s="5" t="s">
        <v>57</v>
      </c>
      <c r="C760" s="6">
        <v>18</v>
      </c>
      <c r="D760" s="14">
        <v>483800</v>
      </c>
      <c r="E760" s="14">
        <v>5439219</v>
      </c>
      <c r="F760" s="2">
        <v>-75.221954999999994</v>
      </c>
      <c r="G760" s="2">
        <v>49.105603000000002</v>
      </c>
      <c r="H760" s="5" t="s">
        <v>1</v>
      </c>
      <c r="I760" s="1" t="s">
        <v>46</v>
      </c>
      <c r="J760" s="3" t="s">
        <v>15</v>
      </c>
      <c r="K760" s="3" t="s">
        <v>9</v>
      </c>
      <c r="L760" s="7">
        <v>70.313297000000006</v>
      </c>
      <c r="M760" s="7">
        <v>15.328094999999999</v>
      </c>
      <c r="N760" s="7">
        <v>5.1026000000000002E-2</v>
      </c>
      <c r="O760" s="7">
        <v>3.6840489999999999</v>
      </c>
      <c r="P760" s="7">
        <v>1.0307170000000001</v>
      </c>
      <c r="Q760" s="7">
        <v>3.4493320000000001</v>
      </c>
      <c r="R760" s="7">
        <v>4.5310750000000004</v>
      </c>
      <c r="S760" s="7">
        <v>1.1225639999999999</v>
      </c>
      <c r="T760" s="7">
        <v>0.39800000000000002</v>
      </c>
      <c r="U760" s="7">
        <v>9.1845999999999997E-2</v>
      </c>
      <c r="V760" s="7">
        <v>1.8</v>
      </c>
      <c r="W760" s="7">
        <v>99.79</v>
      </c>
      <c r="X760" s="7">
        <v>0.02</v>
      </c>
      <c r="Y760" s="7">
        <v>1.03</v>
      </c>
      <c r="Z760" s="7"/>
      <c r="AA760" s="7"/>
      <c r="AB760" s="7"/>
      <c r="AC760" s="8"/>
      <c r="AD760" s="9"/>
      <c r="AE760" s="7">
        <v>1.3</v>
      </c>
      <c r="AF760" s="9">
        <v>21.3</v>
      </c>
      <c r="AG760" s="8">
        <v>249.2</v>
      </c>
      <c r="AH760" s="9">
        <v>402</v>
      </c>
      <c r="AI760" s="9">
        <v>4.2</v>
      </c>
      <c r="AJ760" s="9">
        <v>111</v>
      </c>
      <c r="AK760" s="7">
        <v>3.3</v>
      </c>
      <c r="AL760" s="7">
        <v>0.6</v>
      </c>
      <c r="AM760" s="7">
        <v>2.4</v>
      </c>
      <c r="AN760" s="7">
        <v>0.1</v>
      </c>
      <c r="AO760" s="9">
        <v>5</v>
      </c>
      <c r="AP760" s="8">
        <v>42</v>
      </c>
      <c r="AQ760" s="8"/>
      <c r="AR760" s="8">
        <v>12.3</v>
      </c>
      <c r="AS760" s="8">
        <v>7.3</v>
      </c>
      <c r="AT760" s="7">
        <v>27</v>
      </c>
      <c r="AU760" s="8">
        <v>72</v>
      </c>
      <c r="AV760" s="7">
        <v>1.9</v>
      </c>
      <c r="AW760" s="8">
        <v>1.3</v>
      </c>
      <c r="AX760" s="7">
        <v>0.1</v>
      </c>
      <c r="AY760" s="7"/>
      <c r="AZ760" s="7"/>
      <c r="BA760" s="7"/>
      <c r="BB760" s="9">
        <v>6.2</v>
      </c>
      <c r="BC760" s="7">
        <v>15.8</v>
      </c>
      <c r="BD760" s="7">
        <v>26.8</v>
      </c>
      <c r="BE760" s="7">
        <v>3.18</v>
      </c>
      <c r="BF760" s="7">
        <v>13.9</v>
      </c>
      <c r="BG760" s="7">
        <v>1.9</v>
      </c>
      <c r="BH760" s="7">
        <v>0.56999999999999995</v>
      </c>
      <c r="BI760" s="7">
        <v>1.52</v>
      </c>
      <c r="BJ760" s="7">
        <v>0.23</v>
      </c>
      <c r="BK760" s="7">
        <v>1.04</v>
      </c>
      <c r="BL760" s="7">
        <v>0.18</v>
      </c>
      <c r="BM760" s="7">
        <v>0.13</v>
      </c>
      <c r="BN760" s="7">
        <v>7.0000000000000007E-2</v>
      </c>
      <c r="BO760" s="7">
        <v>0.53</v>
      </c>
      <c r="BP760" s="7">
        <v>7.0000000000000007E-2</v>
      </c>
      <c r="BQ760" s="6" t="s">
        <v>29</v>
      </c>
      <c r="BR760" s="10">
        <v>4.036362292038584</v>
      </c>
      <c r="BS760" s="10">
        <v>16.124094295336256</v>
      </c>
      <c r="BT760" s="10">
        <v>1.0518593734054495</v>
      </c>
      <c r="BU760" s="10">
        <v>71.75558424329013</v>
      </c>
      <c r="BV760" s="7">
        <v>9.2039282493235786E-2</v>
      </c>
      <c r="BW760" s="11">
        <v>913.54211830470342</v>
      </c>
      <c r="BX760" s="7">
        <v>29.811320754716981</v>
      </c>
      <c r="BY760" s="7">
        <v>40.193548387096769</v>
      </c>
      <c r="BZ760" s="7">
        <f t="shared" si="65"/>
        <v>8.4</v>
      </c>
      <c r="CA760" s="9">
        <v>20.251572181779583</v>
      </c>
      <c r="CB760" s="12">
        <v>1.0518593734054495</v>
      </c>
      <c r="CC760" s="7">
        <v>27</v>
      </c>
      <c r="CD760" s="7">
        <v>27</v>
      </c>
      <c r="CJ760" s="2">
        <v>1.0518593734054495</v>
      </c>
      <c r="CK760" s="12">
        <v>1.0518593734054495</v>
      </c>
      <c r="CL760" s="7">
        <v>3.6840489999999999</v>
      </c>
      <c r="CM760" s="7">
        <v>3.6840489999999999</v>
      </c>
      <c r="CS760" s="12">
        <v>1.0518593734054495</v>
      </c>
      <c r="CU760" s="7">
        <v>29.811320754716981</v>
      </c>
    </row>
    <row r="761" spans="1:99" x14ac:dyDescent="0.15">
      <c r="A761" s="3" t="s">
        <v>299</v>
      </c>
      <c r="B761" s="5" t="s">
        <v>47</v>
      </c>
      <c r="C761" s="6">
        <v>17</v>
      </c>
      <c r="D761" s="14">
        <v>527265.79729100002</v>
      </c>
      <c r="E761" s="14">
        <v>5428674.8999399999</v>
      </c>
      <c r="F761" s="2">
        <v>-80.627145999999996</v>
      </c>
      <c r="G761" s="2">
        <v>49.010364000000003</v>
      </c>
      <c r="H761" s="5" t="s">
        <v>1</v>
      </c>
      <c r="I761" s="1" t="s">
        <v>46</v>
      </c>
      <c r="J761" s="3" t="s">
        <v>15</v>
      </c>
      <c r="K761" s="3" t="s">
        <v>9</v>
      </c>
      <c r="L761" s="7">
        <v>72.257277000000002</v>
      </c>
      <c r="M761" s="7">
        <v>12.721352</v>
      </c>
      <c r="N761" s="7">
        <v>9.1593999999999995E-2</v>
      </c>
      <c r="O761" s="7">
        <v>5.6991649999999998</v>
      </c>
      <c r="P761" s="7">
        <v>1.0177080000000001</v>
      </c>
      <c r="Q761" s="7">
        <v>3.0429469999999998</v>
      </c>
      <c r="R761" s="7">
        <v>3.3584369999999999</v>
      </c>
      <c r="S761" s="7">
        <v>1.0787709999999999</v>
      </c>
      <c r="T761" s="7">
        <v>0.61062499999999997</v>
      </c>
      <c r="U761" s="7">
        <v>0.122125</v>
      </c>
      <c r="V761" s="7">
        <v>1.5</v>
      </c>
      <c r="W761" s="7">
        <v>98.2</v>
      </c>
      <c r="X761" s="7"/>
      <c r="Y761" s="7"/>
      <c r="Z761" s="7"/>
      <c r="AA761" s="7"/>
      <c r="AB761" s="7"/>
      <c r="AC761" s="8"/>
      <c r="AD761" s="9">
        <v>0.7</v>
      </c>
      <c r="AE761" s="7">
        <v>1.5</v>
      </c>
      <c r="AF761" s="9">
        <v>33</v>
      </c>
      <c r="AG761" s="8">
        <v>160</v>
      </c>
      <c r="AH761" s="9">
        <v>230</v>
      </c>
      <c r="AI761" s="9">
        <v>5.9</v>
      </c>
      <c r="AJ761" s="9">
        <v>160</v>
      </c>
      <c r="AK761" s="7">
        <v>4</v>
      </c>
      <c r="AL761" s="7">
        <v>0.4</v>
      </c>
      <c r="AM761" s="7">
        <v>2.4</v>
      </c>
      <c r="AN761" s="7">
        <v>0.71</v>
      </c>
      <c r="AO761" s="9">
        <v>11</v>
      </c>
      <c r="AP761" s="8">
        <v>85</v>
      </c>
      <c r="AQ761" s="8">
        <v>97</v>
      </c>
      <c r="AR761" s="8">
        <v>55</v>
      </c>
      <c r="AS761" s="8">
        <v>17</v>
      </c>
      <c r="AT761" s="7">
        <v>21</v>
      </c>
      <c r="AU761" s="8">
        <v>57</v>
      </c>
      <c r="AV761" s="7">
        <v>5</v>
      </c>
      <c r="AW761" s="8"/>
      <c r="AX761" s="7"/>
      <c r="AY761" s="7"/>
      <c r="AZ761" s="7"/>
      <c r="BA761" s="7"/>
      <c r="BB761" s="9">
        <v>16</v>
      </c>
      <c r="BC761" s="7">
        <v>14</v>
      </c>
      <c r="BD761" s="7">
        <v>30</v>
      </c>
      <c r="BE761" s="7">
        <v>3.7</v>
      </c>
      <c r="BF761" s="7">
        <v>15</v>
      </c>
      <c r="BG761" s="7">
        <v>3.3</v>
      </c>
      <c r="BH761" s="7">
        <v>0.86</v>
      </c>
      <c r="BI761" s="7">
        <v>3.3</v>
      </c>
      <c r="BJ761" s="7">
        <v>0.53</v>
      </c>
      <c r="BK761" s="7">
        <v>3.1</v>
      </c>
      <c r="BL761" s="7">
        <v>0.59</v>
      </c>
      <c r="BM761" s="7">
        <v>1.7</v>
      </c>
      <c r="BN761" s="7">
        <v>0.25</v>
      </c>
      <c r="BO761" s="7">
        <v>1.6</v>
      </c>
      <c r="BP761" s="7">
        <v>0.26</v>
      </c>
      <c r="BQ761" s="6" t="s">
        <v>32</v>
      </c>
      <c r="BR761" s="10">
        <v>3.1132066026988121</v>
      </c>
      <c r="BS761" s="10">
        <v>14.477766287487073</v>
      </c>
      <c r="BT761" s="10">
        <v>1.0524384694932782</v>
      </c>
      <c r="BU761" s="10">
        <v>74.723140641158224</v>
      </c>
      <c r="BV761" s="7">
        <v>0.12436354378818737</v>
      </c>
      <c r="BW761" s="11">
        <v>972.27583351961414</v>
      </c>
      <c r="BX761" s="7">
        <v>8.75</v>
      </c>
      <c r="BY761" s="7">
        <v>10</v>
      </c>
      <c r="BZ761" s="7">
        <f t="shared" si="65"/>
        <v>7.7272727272727275</v>
      </c>
      <c r="CA761" s="9">
        <v>5.9440927843672675</v>
      </c>
      <c r="CB761" s="12">
        <v>1.0524384694932782</v>
      </c>
      <c r="CC761" s="7">
        <v>21</v>
      </c>
      <c r="CD761" s="7">
        <v>21</v>
      </c>
      <c r="CJ761" s="2">
        <v>1.0524384694932782</v>
      </c>
      <c r="CK761" s="12">
        <v>1.0524384694932782</v>
      </c>
      <c r="CL761" s="7">
        <v>5.6991649999999998</v>
      </c>
      <c r="CM761" s="7">
        <v>5.6991649999999998</v>
      </c>
      <c r="CS761" s="12">
        <v>1.0524384694932782</v>
      </c>
      <c r="CU761" s="7">
        <v>8.75</v>
      </c>
    </row>
    <row r="762" spans="1:99" x14ac:dyDescent="0.15">
      <c r="B762" s="5" t="s">
        <v>47</v>
      </c>
      <c r="C762" s="6">
        <v>17</v>
      </c>
      <c r="D762" s="14">
        <v>616586</v>
      </c>
      <c r="E762" s="14">
        <v>5370230</v>
      </c>
      <c r="F762" s="2">
        <v>-79.422550999999999</v>
      </c>
      <c r="G762" s="2">
        <v>48.474384999999998</v>
      </c>
      <c r="H762" s="5" t="s">
        <v>1</v>
      </c>
      <c r="I762" s="1" t="s">
        <v>46</v>
      </c>
      <c r="J762" s="3" t="s">
        <v>48</v>
      </c>
      <c r="K762" s="3" t="s">
        <v>52</v>
      </c>
      <c r="L762" s="7">
        <v>71.533742000000004</v>
      </c>
      <c r="M762" s="7">
        <v>14.877300999999999</v>
      </c>
      <c r="N762" s="7">
        <v>5.1124999999999997E-2</v>
      </c>
      <c r="O762" s="7">
        <v>3.445808</v>
      </c>
      <c r="P762" s="7">
        <v>1.0327200000000001</v>
      </c>
      <c r="Q762" s="7">
        <v>3.5378319999999999</v>
      </c>
      <c r="R762" s="7">
        <v>3.957055</v>
      </c>
      <c r="S762" s="7">
        <v>1.1656439999999999</v>
      </c>
      <c r="T762" s="7">
        <v>0.32719799999999999</v>
      </c>
      <c r="U762" s="7">
        <v>7.1575E-2</v>
      </c>
      <c r="V762" s="7">
        <v>1.37</v>
      </c>
      <c r="W762" s="7">
        <v>99.17</v>
      </c>
      <c r="X762" s="7"/>
      <c r="Y762" s="7">
        <v>0.4</v>
      </c>
      <c r="Z762" s="7"/>
      <c r="AA762" s="7"/>
      <c r="AB762" s="7">
        <v>1.46</v>
      </c>
      <c r="AC762" s="8"/>
      <c r="AD762" s="9"/>
      <c r="AE762" s="7">
        <v>0.3</v>
      </c>
      <c r="AF762" s="9">
        <v>26.3</v>
      </c>
      <c r="AG762" s="8">
        <v>187.8</v>
      </c>
      <c r="AH762" s="9">
        <v>363</v>
      </c>
      <c r="AI762" s="9">
        <v>13</v>
      </c>
      <c r="AJ762" s="9">
        <v>164.8</v>
      </c>
      <c r="AK762" s="7">
        <v>4.2</v>
      </c>
      <c r="AL762" s="7">
        <v>8.1</v>
      </c>
      <c r="AM762" s="7">
        <v>4.0999999999999996</v>
      </c>
      <c r="AN762" s="7">
        <v>1.3</v>
      </c>
      <c r="AO762" s="9"/>
      <c r="AP762" s="8">
        <v>50</v>
      </c>
      <c r="AQ762" s="8"/>
      <c r="AR762" s="8">
        <v>3.3</v>
      </c>
      <c r="AS762" s="8">
        <v>172.9</v>
      </c>
      <c r="AT762" s="7">
        <v>2.6</v>
      </c>
      <c r="AU762" s="8">
        <v>18</v>
      </c>
      <c r="AV762" s="7">
        <v>1.4</v>
      </c>
      <c r="AW762" s="8"/>
      <c r="AX762" s="7"/>
      <c r="AY762" s="7"/>
      <c r="AZ762" s="7"/>
      <c r="BA762" s="7"/>
      <c r="BB762" s="9">
        <v>45.9</v>
      </c>
      <c r="BC762" s="7">
        <v>21.8</v>
      </c>
      <c r="BD762" s="7">
        <v>49</v>
      </c>
      <c r="BE762" s="7">
        <v>6.31</v>
      </c>
      <c r="BF762" s="7">
        <v>27.9</v>
      </c>
      <c r="BG762" s="7">
        <v>6.68</v>
      </c>
      <c r="BH762" s="7">
        <v>1.36</v>
      </c>
      <c r="BI762" s="7">
        <v>6.83</v>
      </c>
      <c r="BJ762" s="7">
        <v>1.25</v>
      </c>
      <c r="BK762" s="7">
        <v>6.96</v>
      </c>
      <c r="BL762" s="7">
        <v>1.43</v>
      </c>
      <c r="BM762" s="7">
        <v>4.3</v>
      </c>
      <c r="BN762" s="7">
        <v>0.67</v>
      </c>
      <c r="BO762" s="7">
        <v>4.4800000000000004</v>
      </c>
      <c r="BP762" s="7">
        <v>0.68</v>
      </c>
      <c r="BQ762" s="6" t="s">
        <v>29</v>
      </c>
      <c r="BR762" s="10">
        <v>3.3947371581717922</v>
      </c>
      <c r="BS762" s="10">
        <v>22.290388548057262</v>
      </c>
      <c r="BT762" s="10">
        <v>1.0559509202453989</v>
      </c>
      <c r="BU762" s="10">
        <v>73.142885480572602</v>
      </c>
      <c r="BV762" s="7">
        <v>7.2174044569930415E-2</v>
      </c>
      <c r="BW762" s="11">
        <v>903.29204107672115</v>
      </c>
      <c r="BX762" s="7">
        <v>4.8660714285714279</v>
      </c>
      <c r="BY762" s="7">
        <v>4.0915032679738568</v>
      </c>
      <c r="BZ762" s="7"/>
      <c r="CA762" s="9">
        <v>3.3056434362042451</v>
      </c>
      <c r="CB762" s="12">
        <v>1.0559509202453989</v>
      </c>
      <c r="CC762" s="7">
        <v>2.6</v>
      </c>
      <c r="CD762" s="7">
        <v>2.6</v>
      </c>
      <c r="CJ762" s="2">
        <v>1.0559509202453989</v>
      </c>
      <c r="CK762" s="12">
        <v>1.0559509202453989</v>
      </c>
      <c r="CL762" s="7">
        <v>3.445808</v>
      </c>
      <c r="CM762" s="7">
        <v>3.445808</v>
      </c>
      <c r="CS762" s="12">
        <v>1.0559509202453989</v>
      </c>
      <c r="CU762" s="7">
        <v>4.8660714285714279</v>
      </c>
    </row>
    <row r="763" spans="1:99" x14ac:dyDescent="0.15">
      <c r="B763" s="5" t="s">
        <v>47</v>
      </c>
      <c r="C763" s="6">
        <v>17</v>
      </c>
      <c r="D763" s="14">
        <v>632086</v>
      </c>
      <c r="E763" s="14">
        <v>5351478</v>
      </c>
      <c r="F763" s="2">
        <v>-79.218826000000007</v>
      </c>
      <c r="G763" s="2">
        <v>48.302697999999999</v>
      </c>
      <c r="H763" s="5" t="s">
        <v>1</v>
      </c>
      <c r="I763" s="1" t="s">
        <v>46</v>
      </c>
      <c r="J763" s="3" t="s">
        <v>15</v>
      </c>
      <c r="K763" s="3" t="s">
        <v>39</v>
      </c>
      <c r="L763" s="7">
        <v>72.793968000000007</v>
      </c>
      <c r="M763" s="7">
        <v>12.553495</v>
      </c>
      <c r="N763" s="7">
        <v>7.1327000000000002E-2</v>
      </c>
      <c r="O763" s="7">
        <v>7.7542289999999996</v>
      </c>
      <c r="P763" s="7">
        <v>1.0393319999999999</v>
      </c>
      <c r="Q763" s="7">
        <v>1.2431220000000001</v>
      </c>
      <c r="R763" s="7">
        <v>3.5663339999999999</v>
      </c>
      <c r="S763" s="7">
        <v>0.63175099999999995</v>
      </c>
      <c r="T763" s="7">
        <v>0.30568600000000001</v>
      </c>
      <c r="U763" s="7">
        <v>4.0758000000000003E-2</v>
      </c>
      <c r="V763" s="7">
        <v>1.5</v>
      </c>
      <c r="W763" s="7">
        <v>99.64</v>
      </c>
      <c r="X763" s="7"/>
      <c r="Y763" s="7"/>
      <c r="Z763" s="7"/>
      <c r="AA763" s="7"/>
      <c r="AB763" s="7"/>
      <c r="AC763" s="8"/>
      <c r="AD763" s="9"/>
      <c r="AE763" s="7">
        <v>0.5</v>
      </c>
      <c r="AF763" s="9">
        <v>15.5</v>
      </c>
      <c r="AG763" s="8">
        <v>81.3</v>
      </c>
      <c r="AH763" s="9">
        <v>239</v>
      </c>
      <c r="AI763" s="9">
        <v>10.5</v>
      </c>
      <c r="AJ763" s="9">
        <v>225</v>
      </c>
      <c r="AK763" s="7">
        <v>6.8</v>
      </c>
      <c r="AL763" s="7">
        <v>0.7</v>
      </c>
      <c r="AM763" s="7">
        <v>3.5</v>
      </c>
      <c r="AN763" s="7">
        <v>0.7</v>
      </c>
      <c r="AO763" s="9">
        <v>14</v>
      </c>
      <c r="AP763" s="8"/>
      <c r="AQ763" s="8"/>
      <c r="AR763" s="8">
        <v>1.2</v>
      </c>
      <c r="AS763" s="8">
        <v>5.7</v>
      </c>
      <c r="AT763" s="7">
        <v>8</v>
      </c>
      <c r="AU763" s="8">
        <v>51</v>
      </c>
      <c r="AV763" s="7">
        <v>0.7</v>
      </c>
      <c r="AW763" s="8"/>
      <c r="AX763" s="7"/>
      <c r="AY763" s="7">
        <v>0.8</v>
      </c>
      <c r="AZ763" s="7"/>
      <c r="BA763" s="7"/>
      <c r="BB763" s="9">
        <v>54.9</v>
      </c>
      <c r="BC763" s="7">
        <v>20</v>
      </c>
      <c r="BD763" s="7">
        <v>49</v>
      </c>
      <c r="BE763" s="7">
        <v>6.35</v>
      </c>
      <c r="BF763" s="7">
        <v>27.8</v>
      </c>
      <c r="BG763" s="7">
        <v>7.8</v>
      </c>
      <c r="BH763" s="7">
        <v>1.53</v>
      </c>
      <c r="BI763" s="7">
        <v>7.85</v>
      </c>
      <c r="BJ763" s="7">
        <v>1.53</v>
      </c>
      <c r="BK763" s="7">
        <v>8.84</v>
      </c>
      <c r="BL763" s="7">
        <v>1.97</v>
      </c>
      <c r="BM763" s="7">
        <v>5.62</v>
      </c>
      <c r="BN763" s="7">
        <v>0.94</v>
      </c>
      <c r="BO763" s="7">
        <v>5.96</v>
      </c>
      <c r="BP763" s="7">
        <v>1.02</v>
      </c>
      <c r="BQ763" s="6" t="s">
        <v>29</v>
      </c>
      <c r="BR763" s="10">
        <v>5.6451576649661028</v>
      </c>
      <c r="BS763" s="10">
        <v>20.37905033625433</v>
      </c>
      <c r="BT763" s="10">
        <v>1.0590299572039943</v>
      </c>
      <c r="BU763" s="10">
        <v>74.173596902384347</v>
      </c>
      <c r="BV763" s="7">
        <v>4.0905258932155762E-2</v>
      </c>
      <c r="BW763" s="11">
        <v>861.36614057237864</v>
      </c>
      <c r="BX763" s="7">
        <v>3.3557046979865772</v>
      </c>
      <c r="BY763" s="7">
        <v>1.4808743169398908</v>
      </c>
      <c r="BZ763" s="7">
        <f>AP763/AO763</f>
        <v>0</v>
      </c>
      <c r="CA763" s="9">
        <v>2.2796137236307832</v>
      </c>
      <c r="CB763" s="12">
        <v>1.0590299572039943</v>
      </c>
      <c r="CC763" s="7">
        <v>8</v>
      </c>
      <c r="CD763" s="7">
        <v>8</v>
      </c>
      <c r="CJ763" s="2">
        <v>1.0590299572039943</v>
      </c>
      <c r="CK763" s="12">
        <v>1.0590299572039943</v>
      </c>
      <c r="CL763" s="7">
        <v>7.7542289999999996</v>
      </c>
      <c r="CM763" s="7">
        <v>7.7542289999999996</v>
      </c>
      <c r="CS763" s="12">
        <v>1.0590299572039943</v>
      </c>
      <c r="CU763" s="7">
        <v>3.3557046979865772</v>
      </c>
    </row>
    <row r="764" spans="1:99" x14ac:dyDescent="0.15">
      <c r="B764" s="5" t="s">
        <v>47</v>
      </c>
      <c r="C764" s="6">
        <v>17</v>
      </c>
      <c r="D764" s="14">
        <v>671539</v>
      </c>
      <c r="E764" s="14">
        <v>5391961</v>
      </c>
      <c r="F764" s="2">
        <v>-78.670595000000006</v>
      </c>
      <c r="G764" s="2">
        <v>48.657136000000001</v>
      </c>
      <c r="H764" s="5" t="s">
        <v>1</v>
      </c>
      <c r="I764" s="1" t="s">
        <v>46</v>
      </c>
      <c r="J764" s="3" t="s">
        <v>48</v>
      </c>
      <c r="K764" s="3" t="s">
        <v>52</v>
      </c>
      <c r="L764" s="7">
        <v>70.758049999999997</v>
      </c>
      <c r="M764" s="7">
        <v>15.241747999999999</v>
      </c>
      <c r="N764" s="7">
        <v>5.0469E-2</v>
      </c>
      <c r="O764" s="7">
        <v>3.3915410000000001</v>
      </c>
      <c r="P764" s="7">
        <v>1.049763</v>
      </c>
      <c r="Q764" s="7">
        <v>4.2697079999999996</v>
      </c>
      <c r="R764" s="7">
        <v>4.0476429999999999</v>
      </c>
      <c r="S764" s="7">
        <v>0.80750999999999995</v>
      </c>
      <c r="T764" s="7">
        <v>0.33309800000000001</v>
      </c>
      <c r="U764" s="7">
        <v>5.0469E-2</v>
      </c>
      <c r="V764" s="7">
        <v>0.62</v>
      </c>
      <c r="W764" s="7">
        <v>99.69</v>
      </c>
      <c r="X764" s="7"/>
      <c r="Y764" s="7"/>
      <c r="Z764" s="7"/>
      <c r="AA764" s="7"/>
      <c r="AB764" s="7"/>
      <c r="AC764" s="8"/>
      <c r="AD764" s="9"/>
      <c r="AE764" s="7"/>
      <c r="AF764" s="9">
        <v>17</v>
      </c>
      <c r="AG764" s="8">
        <v>285</v>
      </c>
      <c r="AH764" s="9">
        <v>270</v>
      </c>
      <c r="AI764" s="9">
        <v>5</v>
      </c>
      <c r="AJ764" s="9">
        <v>60</v>
      </c>
      <c r="AK764" s="7">
        <v>1.7</v>
      </c>
      <c r="AL764" s="7"/>
      <c r="AM764" s="7">
        <v>0.8</v>
      </c>
      <c r="AN764" s="7"/>
      <c r="AO764" s="9">
        <v>6</v>
      </c>
      <c r="AP764" s="8"/>
      <c r="AQ764" s="8"/>
      <c r="AR764" s="8"/>
      <c r="AS764" s="8">
        <v>8</v>
      </c>
      <c r="AT764" s="7"/>
      <c r="AU764" s="8"/>
      <c r="AV764" s="7"/>
      <c r="AW764" s="8"/>
      <c r="AX764" s="7"/>
      <c r="AY764" s="7"/>
      <c r="AZ764" s="7"/>
      <c r="BA764" s="7"/>
      <c r="BB764" s="9">
        <v>9</v>
      </c>
      <c r="BC764" s="7">
        <v>8</v>
      </c>
      <c r="BD764" s="7">
        <v>14</v>
      </c>
      <c r="BE764" s="7"/>
      <c r="BF764" s="7">
        <v>10</v>
      </c>
      <c r="BG764" s="7">
        <v>1.9</v>
      </c>
      <c r="BH764" s="7">
        <v>1.2</v>
      </c>
      <c r="BI764" s="7"/>
      <c r="BJ764" s="7"/>
      <c r="BK764" s="7"/>
      <c r="BL764" s="7"/>
      <c r="BM764" s="7"/>
      <c r="BN764" s="7"/>
      <c r="BO764" s="7">
        <v>1</v>
      </c>
      <c r="BP764" s="7">
        <v>0.1</v>
      </c>
      <c r="BQ764" s="6" t="s">
        <v>29</v>
      </c>
      <c r="BR764" s="10">
        <v>5.0124989164220874</v>
      </c>
      <c r="BS764" s="10">
        <v>8.0750984152619374</v>
      </c>
      <c r="BT764" s="10">
        <v>1.059617442212577</v>
      </c>
      <c r="BU764" s="10">
        <v>71.422277177753102</v>
      </c>
      <c r="BV764" s="7">
        <v>5.0625940415287389E-2</v>
      </c>
      <c r="BW764" s="11">
        <v>853.55779764284114</v>
      </c>
      <c r="BX764" s="7">
        <v>8</v>
      </c>
      <c r="BY764" s="7">
        <v>31.666666666666668</v>
      </c>
      <c r="BZ764" s="7">
        <f>AP764/AO764</f>
        <v>0</v>
      </c>
      <c r="CA764" s="9">
        <v>5.4345991171357877</v>
      </c>
      <c r="CB764" s="12">
        <v>1.059617442212577</v>
      </c>
      <c r="CC764" s="7"/>
      <c r="CD764" s="7"/>
      <c r="CJ764" s="2">
        <v>1.059617442212577</v>
      </c>
      <c r="CK764" s="12">
        <v>1.059617442212577</v>
      </c>
      <c r="CL764" s="7">
        <v>3.3915410000000001</v>
      </c>
      <c r="CM764" s="7">
        <v>3.3915410000000001</v>
      </c>
      <c r="CS764" s="12">
        <v>1.059617442212577</v>
      </c>
      <c r="CU764" s="7">
        <v>8</v>
      </c>
    </row>
    <row r="765" spans="1:99" x14ac:dyDescent="0.15">
      <c r="B765" s="5" t="s">
        <v>67</v>
      </c>
      <c r="C765" s="6">
        <v>18</v>
      </c>
      <c r="D765" s="14">
        <v>544120</v>
      </c>
      <c r="E765" s="14">
        <v>5508748</v>
      </c>
      <c r="F765" s="2">
        <v>-74.387799999999999</v>
      </c>
      <c r="G765" s="2">
        <v>49.729609000000004</v>
      </c>
      <c r="H765" s="5" t="s">
        <v>1</v>
      </c>
      <c r="I765" s="1" t="s">
        <v>46</v>
      </c>
      <c r="J765" s="3" t="s">
        <v>48</v>
      </c>
      <c r="K765" s="3" t="s">
        <v>52</v>
      </c>
      <c r="L765" s="7">
        <v>68.367658000000006</v>
      </c>
      <c r="M765" s="7">
        <v>18.017651999999998</v>
      </c>
      <c r="N765" s="7">
        <v>1.0145E-2</v>
      </c>
      <c r="O765" s="7">
        <v>2.7087349999999999</v>
      </c>
      <c r="P765" s="7">
        <v>1.044943</v>
      </c>
      <c r="Q765" s="7">
        <v>0.48696400000000001</v>
      </c>
      <c r="R765" s="7">
        <v>6.4319769999999998</v>
      </c>
      <c r="S765" s="7">
        <v>2.6072839999999999</v>
      </c>
      <c r="T765" s="7">
        <v>0.23333699999999999</v>
      </c>
      <c r="U765" s="7">
        <v>9.1305999999999998E-2</v>
      </c>
      <c r="V765" s="7">
        <v>1.41</v>
      </c>
      <c r="W765" s="7">
        <v>99.98</v>
      </c>
      <c r="X765" s="7">
        <v>0.01</v>
      </c>
      <c r="Y765" s="7"/>
      <c r="Z765" s="7"/>
      <c r="AA765" s="7"/>
      <c r="AB765" s="7"/>
      <c r="AC765" s="8">
        <v>9</v>
      </c>
      <c r="AD765" s="9">
        <v>1</v>
      </c>
      <c r="AE765" s="7">
        <v>0.6</v>
      </c>
      <c r="AF765" s="9">
        <v>47</v>
      </c>
      <c r="AG765" s="8">
        <v>281</v>
      </c>
      <c r="AH765" s="9">
        <v>999</v>
      </c>
      <c r="AI765" s="9">
        <v>2.5</v>
      </c>
      <c r="AJ765" s="9">
        <v>84</v>
      </c>
      <c r="AK765" s="7">
        <v>2</v>
      </c>
      <c r="AL765" s="7">
        <v>0.65</v>
      </c>
      <c r="AM765" s="7">
        <v>2.36</v>
      </c>
      <c r="AN765" s="7">
        <v>0.4</v>
      </c>
      <c r="AO765" s="9">
        <v>2.6</v>
      </c>
      <c r="AP765" s="8">
        <v>21</v>
      </c>
      <c r="AQ765" s="8">
        <v>17</v>
      </c>
      <c r="AR765" s="8">
        <v>16</v>
      </c>
      <c r="AS765" s="8">
        <v>19</v>
      </c>
      <c r="AT765" s="7">
        <v>42</v>
      </c>
      <c r="AU765" s="8">
        <v>22</v>
      </c>
      <c r="AV765" s="7"/>
      <c r="AW765" s="8"/>
      <c r="AX765" s="7"/>
      <c r="AY765" s="7"/>
      <c r="AZ765" s="7"/>
      <c r="BA765" s="7"/>
      <c r="BB765" s="9">
        <v>2.2000000000000002</v>
      </c>
      <c r="BC765" s="7">
        <v>15.5</v>
      </c>
      <c r="BD765" s="7">
        <v>29.6</v>
      </c>
      <c r="BE765" s="7">
        <v>3.44</v>
      </c>
      <c r="BF765" s="7">
        <v>11.3</v>
      </c>
      <c r="BG765" s="7">
        <v>1.37</v>
      </c>
      <c r="BH765" s="7">
        <v>0.38</v>
      </c>
      <c r="BI765" s="7">
        <v>0.98</v>
      </c>
      <c r="BJ765" s="7">
        <v>0.11</v>
      </c>
      <c r="BK765" s="7">
        <v>0.47</v>
      </c>
      <c r="BL765" s="7">
        <v>7.0000000000000007E-2</v>
      </c>
      <c r="BM765" s="7">
        <v>0.19</v>
      </c>
      <c r="BN765" s="7">
        <v>2.9000000000000001E-2</v>
      </c>
      <c r="BO765" s="7">
        <v>0.21</v>
      </c>
      <c r="BP765" s="7">
        <v>2.9000000000000001E-2</v>
      </c>
      <c r="BQ765" s="6" t="s">
        <v>29</v>
      </c>
      <c r="BR765" s="10">
        <v>2.4669261192873502</v>
      </c>
      <c r="BS765" s="10">
        <v>15.724865577761996</v>
      </c>
      <c r="BT765" s="10">
        <v>1.0601024652531195</v>
      </c>
      <c r="BU765" s="10">
        <v>69.359498833316437</v>
      </c>
      <c r="BV765" s="7">
        <v>9.1324264852970585E-2</v>
      </c>
      <c r="BW765" s="11">
        <v>888.67017791520936</v>
      </c>
      <c r="BX765" s="7">
        <v>73.80952380952381</v>
      </c>
      <c r="BY765" s="7">
        <v>127.72727272727272</v>
      </c>
      <c r="BZ765" s="7">
        <f>AP765/AO765</f>
        <v>8.0769230769230766</v>
      </c>
      <c r="CA765" s="9">
        <v>50.140646616431368</v>
      </c>
      <c r="CB765" s="12">
        <v>1.0601024652531195</v>
      </c>
      <c r="CC765" s="7">
        <v>42</v>
      </c>
      <c r="CD765" s="7">
        <v>42</v>
      </c>
      <c r="CJ765" s="2">
        <v>1.0601024652531195</v>
      </c>
      <c r="CK765" s="12">
        <v>1.0601024652531195</v>
      </c>
      <c r="CL765" s="7">
        <v>2.7087349999999999</v>
      </c>
      <c r="CM765" s="7">
        <v>2.7087349999999999</v>
      </c>
      <c r="CS765" s="12">
        <v>1.0601024652531195</v>
      </c>
      <c r="CU765" s="7">
        <v>73.80952380952381</v>
      </c>
    </row>
    <row r="766" spans="1:99" x14ac:dyDescent="0.15">
      <c r="B766" s="5" t="s">
        <v>57</v>
      </c>
      <c r="C766" s="6">
        <v>18</v>
      </c>
      <c r="D766" s="14">
        <v>480179</v>
      </c>
      <c r="E766" s="14">
        <v>5477512</v>
      </c>
      <c r="F766" s="2">
        <v>-75.273463000000007</v>
      </c>
      <c r="G766" s="2">
        <v>49.449945999999997</v>
      </c>
      <c r="H766" s="5" t="s">
        <v>1</v>
      </c>
      <c r="I766" s="1" t="s">
        <v>46</v>
      </c>
      <c r="J766" s="3" t="s">
        <v>48</v>
      </c>
      <c r="K766" s="3" t="s">
        <v>52</v>
      </c>
      <c r="L766" s="7">
        <v>68.237436000000002</v>
      </c>
      <c r="M766" s="7">
        <v>17.211099000000001</v>
      </c>
      <c r="N766" s="7">
        <v>2.6460999999999998E-2</v>
      </c>
      <c r="O766" s="7">
        <v>2.0802269999999998</v>
      </c>
      <c r="P766" s="7">
        <v>1.0364660000000001</v>
      </c>
      <c r="Q766" s="7">
        <v>2.7239409999999999</v>
      </c>
      <c r="R766" s="7">
        <v>6.2429050000000004</v>
      </c>
      <c r="S766" s="7">
        <v>2.283417</v>
      </c>
      <c r="T766" s="7">
        <v>1.7180000000000001E-2</v>
      </c>
      <c r="U766" s="7">
        <v>0.14086899999999999</v>
      </c>
      <c r="V766" s="7">
        <v>1.2</v>
      </c>
      <c r="W766" s="7">
        <v>98.795879999999997</v>
      </c>
      <c r="X766" s="7"/>
      <c r="Y766" s="7"/>
      <c r="Z766" s="7"/>
      <c r="AA766" s="7"/>
      <c r="AB766" s="7">
        <v>0.5</v>
      </c>
      <c r="AC766" s="8">
        <v>20</v>
      </c>
      <c r="AD766" s="9">
        <v>10</v>
      </c>
      <c r="AE766" s="7">
        <v>4</v>
      </c>
      <c r="AF766" s="9">
        <v>60</v>
      </c>
      <c r="AG766" s="8">
        <v>1300</v>
      </c>
      <c r="AH766" s="9">
        <v>1100</v>
      </c>
      <c r="AI766" s="9">
        <v>10</v>
      </c>
      <c r="AJ766" s="9">
        <v>100</v>
      </c>
      <c r="AK766" s="7">
        <v>4</v>
      </c>
      <c r="AL766" s="7">
        <v>1</v>
      </c>
      <c r="AM766" s="7">
        <v>40</v>
      </c>
      <c r="AN766" s="7">
        <v>1.1000000000000001</v>
      </c>
      <c r="AO766" s="9">
        <v>24</v>
      </c>
      <c r="AP766" s="8">
        <v>40</v>
      </c>
      <c r="AQ766" s="8">
        <v>5</v>
      </c>
      <c r="AR766" s="8">
        <v>9</v>
      </c>
      <c r="AS766" s="8">
        <v>5</v>
      </c>
      <c r="AT766" s="7">
        <v>4</v>
      </c>
      <c r="AU766" s="8">
        <v>69</v>
      </c>
      <c r="AV766" s="7">
        <v>6</v>
      </c>
      <c r="AW766" s="8">
        <v>1</v>
      </c>
      <c r="AX766" s="7">
        <v>0.5</v>
      </c>
      <c r="AY766" s="7">
        <v>1</v>
      </c>
      <c r="AZ766" s="7"/>
      <c r="BA766" s="7"/>
      <c r="BB766" s="9">
        <v>10</v>
      </c>
      <c r="BC766" s="7">
        <v>19</v>
      </c>
      <c r="BD766" s="7">
        <v>41</v>
      </c>
      <c r="BE766" s="7"/>
      <c r="BF766" s="7">
        <v>17</v>
      </c>
      <c r="BG766" s="7">
        <v>38</v>
      </c>
      <c r="BH766" s="7">
        <v>0.1</v>
      </c>
      <c r="BI766" s="7"/>
      <c r="BJ766" s="7"/>
      <c r="BK766" s="7"/>
      <c r="BL766" s="7"/>
      <c r="BM766" s="7"/>
      <c r="BN766" s="7"/>
      <c r="BO766" s="7">
        <v>0.1</v>
      </c>
      <c r="BP766" s="7">
        <v>1</v>
      </c>
      <c r="BQ766" s="6" t="s">
        <v>29</v>
      </c>
      <c r="BR766" s="10">
        <v>2.7340187972674288</v>
      </c>
      <c r="BS766" s="10">
        <v>19.468034921146263</v>
      </c>
      <c r="BT766" s="10">
        <v>1.0619976990831992</v>
      </c>
      <c r="BU766" s="10">
        <v>69.91835720934121</v>
      </c>
      <c r="BV766" s="7">
        <v>0.14258590540415247</v>
      </c>
      <c r="BW766" s="11">
        <v>940.62586037439507</v>
      </c>
      <c r="BX766" s="7">
        <v>190</v>
      </c>
      <c r="BY766" s="7">
        <v>130</v>
      </c>
      <c r="BZ766" s="7">
        <f>AP766/AO766</f>
        <v>1.6666666666666667</v>
      </c>
      <c r="CA766" s="9">
        <v>129.07172903197494</v>
      </c>
      <c r="CB766" s="12">
        <v>1.0619976990831992</v>
      </c>
      <c r="CC766" s="7">
        <v>4</v>
      </c>
      <c r="CD766" s="7">
        <v>4</v>
      </c>
      <c r="CJ766" s="2">
        <v>1.0619976990831992</v>
      </c>
      <c r="CK766" s="12">
        <v>1.0619976990831992</v>
      </c>
      <c r="CL766" s="7">
        <v>2.0802269999999998</v>
      </c>
      <c r="CM766" s="7">
        <v>2.0802269999999998</v>
      </c>
      <c r="CS766" s="12">
        <v>1.0619976990831992</v>
      </c>
      <c r="CU766" s="7">
        <v>190</v>
      </c>
    </row>
    <row r="767" spans="1:99" x14ac:dyDescent="0.15">
      <c r="B767" s="5" t="s">
        <v>47</v>
      </c>
      <c r="C767" s="6">
        <v>18</v>
      </c>
      <c r="D767" s="14">
        <v>511115</v>
      </c>
      <c r="E767" s="14">
        <v>5511502</v>
      </c>
      <c r="F767" s="2">
        <v>-74.845687999999996</v>
      </c>
      <c r="G767" s="2">
        <v>49.755895000000002</v>
      </c>
      <c r="H767" s="5" t="s">
        <v>1</v>
      </c>
      <c r="I767" s="1" t="s">
        <v>46</v>
      </c>
      <c r="J767" s="3" t="s">
        <v>48</v>
      </c>
      <c r="K767" s="3" t="s">
        <v>52</v>
      </c>
      <c r="L767" s="7">
        <v>72.003234000000006</v>
      </c>
      <c r="M767" s="7">
        <v>14.897918000000001</v>
      </c>
      <c r="N767" s="7">
        <v>5.0535999999999998E-2</v>
      </c>
      <c r="O767" s="7">
        <v>3.0321410000000002</v>
      </c>
      <c r="P767" s="7">
        <v>1.051142</v>
      </c>
      <c r="Q767" s="7">
        <v>2.385284</v>
      </c>
      <c r="R767" s="7">
        <v>4.5381039999999997</v>
      </c>
      <c r="S767" s="7">
        <v>1.6171420000000001</v>
      </c>
      <c r="T767" s="7">
        <v>0.35375000000000001</v>
      </c>
      <c r="U767" s="7">
        <v>7.0749999999999993E-2</v>
      </c>
      <c r="V767" s="7">
        <v>1.17</v>
      </c>
      <c r="W767" s="7">
        <v>100.11</v>
      </c>
      <c r="X767" s="7">
        <v>0.22</v>
      </c>
      <c r="Y767" s="7"/>
      <c r="Z767" s="7"/>
      <c r="AA767" s="7"/>
      <c r="AB767" s="7"/>
      <c r="AC767" s="8">
        <v>29</v>
      </c>
      <c r="AD767" s="9">
        <v>1</v>
      </c>
      <c r="AE767" s="7">
        <v>0.5</v>
      </c>
      <c r="AF767" s="9">
        <v>29</v>
      </c>
      <c r="AG767" s="8">
        <v>201</v>
      </c>
      <c r="AH767" s="9">
        <v>431</v>
      </c>
      <c r="AI767" s="9">
        <v>8.6999999999999993</v>
      </c>
      <c r="AJ767" s="9">
        <v>114</v>
      </c>
      <c r="AK767" s="7">
        <v>3.2</v>
      </c>
      <c r="AL767" s="7">
        <v>2.98</v>
      </c>
      <c r="AM767" s="7">
        <v>6.06</v>
      </c>
      <c r="AN767" s="7">
        <v>1.53</v>
      </c>
      <c r="AO767" s="9">
        <v>5.4</v>
      </c>
      <c r="AP767" s="8">
        <v>29</v>
      </c>
      <c r="AQ767" s="8">
        <v>11</v>
      </c>
      <c r="AR767" s="8">
        <v>14</v>
      </c>
      <c r="AS767" s="8">
        <v>91</v>
      </c>
      <c r="AT767" s="7">
        <v>43</v>
      </c>
      <c r="AU767" s="8">
        <v>76</v>
      </c>
      <c r="AV767" s="7">
        <v>7</v>
      </c>
      <c r="AW767" s="8"/>
      <c r="AX767" s="7"/>
      <c r="AY767" s="7"/>
      <c r="AZ767" s="7"/>
      <c r="BA767" s="7"/>
      <c r="BB767" s="9">
        <v>10.7</v>
      </c>
      <c r="BC767" s="7">
        <v>21.6</v>
      </c>
      <c r="BD767" s="7">
        <v>42.7</v>
      </c>
      <c r="BE767" s="7">
        <v>4.96</v>
      </c>
      <c r="BF767" s="7">
        <v>16.7</v>
      </c>
      <c r="BG767" s="7">
        <v>3.07</v>
      </c>
      <c r="BH767" s="7">
        <v>0.66500000000000004</v>
      </c>
      <c r="BI767" s="7">
        <v>2.42</v>
      </c>
      <c r="BJ767" s="7">
        <v>0.34</v>
      </c>
      <c r="BK767" s="7">
        <v>1.87</v>
      </c>
      <c r="BL767" s="7">
        <v>0.36</v>
      </c>
      <c r="BM767" s="7">
        <v>1.01</v>
      </c>
      <c r="BN767" s="7">
        <v>0.14899999999999999</v>
      </c>
      <c r="BO767" s="7">
        <v>1</v>
      </c>
      <c r="BP767" s="7">
        <v>0.16800000000000001</v>
      </c>
      <c r="BQ767" s="6" t="s">
        <v>29</v>
      </c>
      <c r="BR767" s="10">
        <v>2.8062495439485211</v>
      </c>
      <c r="BS767" s="10">
        <v>21.831412977562159</v>
      </c>
      <c r="BT767" s="10">
        <v>1.0624034768546593</v>
      </c>
      <c r="BU767" s="10">
        <v>72.774645239539112</v>
      </c>
      <c r="BV767" s="7">
        <v>7.0672260513435212E-2</v>
      </c>
      <c r="BW767" s="11">
        <v>897.74855043710761</v>
      </c>
      <c r="BX767" s="7">
        <v>21.6</v>
      </c>
      <c r="BY767" s="7">
        <v>18.785046728971963</v>
      </c>
      <c r="BZ767" s="7">
        <f>AP767/AO767</f>
        <v>5.3703703703703702</v>
      </c>
      <c r="CA767" s="9">
        <v>14.673417616266626</v>
      </c>
      <c r="CB767" s="12">
        <v>1.0624034768546593</v>
      </c>
      <c r="CC767" s="7">
        <v>43</v>
      </c>
      <c r="CD767" s="7">
        <v>43</v>
      </c>
      <c r="CJ767" s="2">
        <v>1.0624034768546593</v>
      </c>
      <c r="CK767" s="12">
        <v>1.0624034768546593</v>
      </c>
      <c r="CL767" s="7">
        <v>3.0321410000000002</v>
      </c>
      <c r="CM767" s="7">
        <v>3.0321410000000002</v>
      </c>
      <c r="CS767" s="12">
        <v>1.0624034768546593</v>
      </c>
      <c r="CU767" s="7">
        <v>21.6</v>
      </c>
    </row>
    <row r="768" spans="1:99" x14ac:dyDescent="0.15">
      <c r="A768" s="3" t="s">
        <v>444</v>
      </c>
      <c r="B768" s="5" t="s">
        <v>67</v>
      </c>
      <c r="C768" s="6">
        <v>17</v>
      </c>
      <c r="D768" s="14">
        <v>519993</v>
      </c>
      <c r="E768" s="14">
        <v>5300239</v>
      </c>
      <c r="F768" s="2">
        <v>-80.732727999999994</v>
      </c>
      <c r="G768" s="2">
        <v>47.855181000000002</v>
      </c>
      <c r="H768" s="5" t="s">
        <v>1</v>
      </c>
      <c r="I768" s="1" t="s">
        <v>46</v>
      </c>
      <c r="J768" s="3" t="s">
        <v>48</v>
      </c>
      <c r="K768" s="3" t="s">
        <v>52</v>
      </c>
      <c r="L768" s="7">
        <v>69.721473000000003</v>
      </c>
      <c r="M768" s="7">
        <v>16.971149</v>
      </c>
      <c r="N768" s="7">
        <v>3.9932000000000002E-2</v>
      </c>
      <c r="O768" s="7">
        <v>2.0864530000000001</v>
      </c>
      <c r="P768" s="7">
        <v>1.068184</v>
      </c>
      <c r="Q768" s="7">
        <v>2.4358590000000002</v>
      </c>
      <c r="R768" s="7">
        <v>6.1395629999999999</v>
      </c>
      <c r="S768" s="7">
        <v>1.21793</v>
      </c>
      <c r="T768" s="7">
        <v>0.239593</v>
      </c>
      <c r="U768" s="7">
        <v>7.9864000000000004E-2</v>
      </c>
      <c r="V768" s="7">
        <v>0.95</v>
      </c>
      <c r="W768" s="7">
        <v>101.12</v>
      </c>
      <c r="X768" s="7"/>
      <c r="Y768" s="7">
        <v>0.05</v>
      </c>
      <c r="Z768" s="7"/>
      <c r="AA768" s="7">
        <v>0.12</v>
      </c>
      <c r="AB768" s="7">
        <v>1.04</v>
      </c>
      <c r="AC768" s="8">
        <v>15</v>
      </c>
      <c r="AD768" s="9"/>
      <c r="AE768" s="7">
        <v>0.46400000000000002</v>
      </c>
      <c r="AF768" s="9">
        <v>19.02</v>
      </c>
      <c r="AG768" s="8">
        <v>718.7</v>
      </c>
      <c r="AH768" s="9">
        <v>347</v>
      </c>
      <c r="AI768" s="9">
        <v>2</v>
      </c>
      <c r="AJ768" s="9">
        <v>98</v>
      </c>
      <c r="AK768" s="7">
        <v>2.7</v>
      </c>
      <c r="AL768" s="7"/>
      <c r="AM768" s="7">
        <v>1.8</v>
      </c>
      <c r="AN768" s="7">
        <v>0.43</v>
      </c>
      <c r="AO768" s="9"/>
      <c r="AP768" s="8"/>
      <c r="AQ768" s="8">
        <v>13</v>
      </c>
      <c r="AR768" s="8"/>
      <c r="AS768" s="8"/>
      <c r="AT768" s="7"/>
      <c r="AU768" s="8"/>
      <c r="AV768" s="7">
        <v>7</v>
      </c>
      <c r="AW768" s="8"/>
      <c r="AX768" s="7"/>
      <c r="AY768" s="7"/>
      <c r="AZ768" s="7"/>
      <c r="BA768" s="7"/>
      <c r="BB768" s="9">
        <v>3.79</v>
      </c>
      <c r="BC768" s="7">
        <v>15.64</v>
      </c>
      <c r="BD768" s="7">
        <v>33.21</v>
      </c>
      <c r="BE768" s="7">
        <v>3.8</v>
      </c>
      <c r="BF768" s="7">
        <v>14.56</v>
      </c>
      <c r="BG768" s="7">
        <v>2.44</v>
      </c>
      <c r="BH768" s="7">
        <v>0.65200000000000002</v>
      </c>
      <c r="BI768" s="7">
        <v>1.5549999999999999</v>
      </c>
      <c r="BJ768" s="7">
        <v>0.17399999999999999</v>
      </c>
      <c r="BK768" s="7">
        <v>0.83399999999999996</v>
      </c>
      <c r="BL768" s="7">
        <v>0.13900000000000001</v>
      </c>
      <c r="BM768" s="7">
        <v>0.35799999999999998</v>
      </c>
      <c r="BN768" s="7">
        <v>4.8000000000000001E-2</v>
      </c>
      <c r="BO768" s="7">
        <v>0.32</v>
      </c>
      <c r="BP768" s="7">
        <v>4.4999999999999998E-2</v>
      </c>
      <c r="BQ768" s="6" t="s">
        <v>58</v>
      </c>
      <c r="BR768" s="10">
        <v>5.0409818298260163</v>
      </c>
      <c r="BS768" s="10">
        <v>15.613457122891084</v>
      </c>
      <c r="BT768" s="10">
        <v>1.0663711690126785</v>
      </c>
      <c r="BU768" s="10">
        <v>69.60314764899671</v>
      </c>
      <c r="BV768" s="7">
        <v>7.8979430379746834E-2</v>
      </c>
      <c r="BW768" s="11">
        <v>876.85198229348941</v>
      </c>
      <c r="BX768" s="7">
        <v>48.875</v>
      </c>
      <c r="BY768" s="7">
        <v>189.63060686015831</v>
      </c>
      <c r="BZ768" s="7"/>
      <c r="CA768" s="9">
        <v>33.202003981251451</v>
      </c>
      <c r="CB768" s="12">
        <v>1.0663711690126785</v>
      </c>
      <c r="CC768" s="7"/>
      <c r="CD768" s="7"/>
      <c r="CJ768" s="2">
        <v>1.0663711690126785</v>
      </c>
      <c r="CK768" s="12">
        <v>1.0663711690126785</v>
      </c>
      <c r="CL768" s="7">
        <v>2.0864530000000001</v>
      </c>
      <c r="CM768" s="7">
        <v>2.0864530000000001</v>
      </c>
      <c r="CS768" s="12">
        <v>1.0663711690126785</v>
      </c>
      <c r="CU768" s="7">
        <v>48.875</v>
      </c>
    </row>
    <row r="769" spans="1:99" x14ac:dyDescent="0.15">
      <c r="A769" s="3" t="s">
        <v>435</v>
      </c>
      <c r="B769" s="5" t="s">
        <v>67</v>
      </c>
      <c r="C769" s="6">
        <v>17</v>
      </c>
      <c r="D769" s="14">
        <v>544583.94603600004</v>
      </c>
      <c r="E769" s="14">
        <v>5338703.8101000004</v>
      </c>
      <c r="F769" s="2">
        <v>-80.400000000000006</v>
      </c>
      <c r="G769" s="2">
        <v>48.2</v>
      </c>
      <c r="H769" s="5" t="s">
        <v>1</v>
      </c>
      <c r="I769" s="1" t="s">
        <v>46</v>
      </c>
      <c r="J769" s="3" t="s">
        <v>48</v>
      </c>
      <c r="K769" s="3" t="s">
        <v>52</v>
      </c>
      <c r="L769" s="7">
        <v>69.915694000000002</v>
      </c>
      <c r="M769" s="7">
        <v>15.705698999999999</v>
      </c>
      <c r="N769" s="7">
        <v>4.0530999999999998E-2</v>
      </c>
      <c r="O769" s="7">
        <v>1.722853</v>
      </c>
      <c r="P769" s="7">
        <v>1.0538019999999999</v>
      </c>
      <c r="Q769" s="7">
        <v>1.5401720000000001</v>
      </c>
      <c r="R769" s="7">
        <v>6.5862610000000004</v>
      </c>
      <c r="S769" s="7">
        <v>3.1208740000000001</v>
      </c>
      <c r="T769" s="7">
        <v>0.22292000000000001</v>
      </c>
      <c r="U769" s="7">
        <v>9.1193999999999997E-2</v>
      </c>
      <c r="V769" s="7">
        <v>0.93</v>
      </c>
      <c r="W769" s="7">
        <v>99.620289</v>
      </c>
      <c r="X769" s="7"/>
      <c r="Y769" s="7"/>
      <c r="Z769" s="7"/>
      <c r="AA769" s="7"/>
      <c r="AB769" s="7"/>
      <c r="AC769" s="8">
        <v>9</v>
      </c>
      <c r="AD769" s="9">
        <v>3</v>
      </c>
      <c r="AE769" s="7">
        <v>0.5</v>
      </c>
      <c r="AF769" s="9">
        <v>70</v>
      </c>
      <c r="AG769" s="8">
        <v>930</v>
      </c>
      <c r="AH769" s="9">
        <v>1670</v>
      </c>
      <c r="AI769" s="9">
        <v>3</v>
      </c>
      <c r="AJ769" s="9">
        <v>60</v>
      </c>
      <c r="AK769" s="7">
        <v>2.8</v>
      </c>
      <c r="AL769" s="7">
        <v>0.2</v>
      </c>
      <c r="AM769" s="7">
        <v>4.4000000000000004</v>
      </c>
      <c r="AN769" s="7">
        <v>1.7</v>
      </c>
      <c r="AO769" s="9">
        <v>1.8</v>
      </c>
      <c r="AP769" s="8">
        <v>23.6</v>
      </c>
      <c r="AQ769" s="8">
        <v>32</v>
      </c>
      <c r="AR769" s="8">
        <v>32</v>
      </c>
      <c r="AS769" s="8">
        <v>7</v>
      </c>
      <c r="AT769" s="7">
        <v>3.4</v>
      </c>
      <c r="AU769" s="8">
        <v>32.700000000000003</v>
      </c>
      <c r="AV769" s="7"/>
      <c r="AW769" s="8"/>
      <c r="AX769" s="7"/>
      <c r="AY769" s="7"/>
      <c r="AZ769" s="7"/>
      <c r="BA769" s="7"/>
      <c r="BB769" s="9">
        <v>8</v>
      </c>
      <c r="BC769" s="7">
        <v>18</v>
      </c>
      <c r="BD769" s="7">
        <v>38</v>
      </c>
      <c r="BE769" s="7"/>
      <c r="BF769" s="7">
        <v>16</v>
      </c>
      <c r="BG769" s="7">
        <v>2.6</v>
      </c>
      <c r="BH769" s="7">
        <v>0.64</v>
      </c>
      <c r="BI769" s="7"/>
      <c r="BJ769" s="7">
        <v>0.3</v>
      </c>
      <c r="BK769" s="7"/>
      <c r="BL769" s="7"/>
      <c r="BM769" s="7"/>
      <c r="BN769" s="7"/>
      <c r="BO769" s="7">
        <v>0.61</v>
      </c>
      <c r="BP769" s="7">
        <v>0.1</v>
      </c>
      <c r="BQ769" s="6" t="s">
        <v>115</v>
      </c>
      <c r="BR769" s="10">
        <v>2.1103899100059791</v>
      </c>
      <c r="BS769" s="10">
        <v>18.238876572749728</v>
      </c>
      <c r="BT769" s="10">
        <v>1.0677869227842669</v>
      </c>
      <c r="BU769" s="10">
        <v>70.843539631341045</v>
      </c>
      <c r="BV769" s="7">
        <v>9.1541593500095136E-2</v>
      </c>
      <c r="BW769" s="11">
        <v>903.97396780793326</v>
      </c>
      <c r="BX769" s="7">
        <v>29.508196721311474</v>
      </c>
      <c r="BY769" s="7">
        <v>116.25</v>
      </c>
      <c r="BZ769" s="7">
        <f>AP769/AO769</f>
        <v>13.111111111111111</v>
      </c>
      <c r="CA769" s="9">
        <v>20.045652481238559</v>
      </c>
      <c r="CB769" s="12">
        <v>1.0677869227842669</v>
      </c>
      <c r="CC769" s="7">
        <v>3.4</v>
      </c>
      <c r="CD769" s="7">
        <v>3.4</v>
      </c>
      <c r="CJ769" s="2">
        <v>1.0677869227842669</v>
      </c>
      <c r="CK769" s="12"/>
      <c r="CL769" s="7">
        <v>1.722853</v>
      </c>
      <c r="CM769" s="7"/>
      <c r="CS769" s="12">
        <v>1.0677869227842669</v>
      </c>
      <c r="CU769" s="7">
        <v>29.508196721311474</v>
      </c>
    </row>
    <row r="770" spans="1:99" x14ac:dyDescent="0.15">
      <c r="B770" s="5" t="s">
        <v>57</v>
      </c>
      <c r="C770" s="6">
        <v>17</v>
      </c>
      <c r="D770" s="14">
        <v>710419</v>
      </c>
      <c r="E770" s="14">
        <v>5371850</v>
      </c>
      <c r="F770" s="2">
        <v>-78.153411000000006</v>
      </c>
      <c r="G770" s="2">
        <v>48.464556000000002</v>
      </c>
      <c r="H770" s="5" t="s">
        <v>1</v>
      </c>
      <c r="I770" s="1" t="s">
        <v>46</v>
      </c>
      <c r="J770" s="3" t="s">
        <v>48</v>
      </c>
      <c r="K770" s="3" t="s">
        <v>52</v>
      </c>
      <c r="L770" s="7">
        <v>70.866539000000003</v>
      </c>
      <c r="M770" s="7">
        <v>15.746999000000001</v>
      </c>
      <c r="N770" s="7">
        <v>4.0350999999999998E-2</v>
      </c>
      <c r="O770" s="7">
        <v>2.945627</v>
      </c>
      <c r="P770" s="7">
        <v>1.059215</v>
      </c>
      <c r="Q770" s="7">
        <v>0.98860099999999995</v>
      </c>
      <c r="R770" s="7">
        <v>6.2544129999999996</v>
      </c>
      <c r="S770" s="7">
        <v>1.785534</v>
      </c>
      <c r="T770" s="7">
        <v>0.24210599999999999</v>
      </c>
      <c r="U770" s="7">
        <v>7.0613999999999996E-2</v>
      </c>
      <c r="V770" s="7">
        <v>0.7</v>
      </c>
      <c r="W770" s="7">
        <v>99.83</v>
      </c>
      <c r="X770" s="7"/>
      <c r="Y770" s="7">
        <v>0.11</v>
      </c>
      <c r="Z770" s="7"/>
      <c r="AA770" s="7"/>
      <c r="AB770" s="7"/>
      <c r="AC770" s="8"/>
      <c r="AD770" s="9"/>
      <c r="AE770" s="7">
        <v>0.7</v>
      </c>
      <c r="AF770" s="9">
        <v>36.1</v>
      </c>
      <c r="AG770" s="8">
        <v>247.4</v>
      </c>
      <c r="AH770" s="9">
        <v>660</v>
      </c>
      <c r="AI770" s="9">
        <v>2.9</v>
      </c>
      <c r="AJ770" s="9">
        <v>107.7</v>
      </c>
      <c r="AK770" s="7">
        <v>3.3</v>
      </c>
      <c r="AL770" s="7">
        <v>0.2</v>
      </c>
      <c r="AM770" s="7">
        <v>1.2</v>
      </c>
      <c r="AN770" s="7">
        <v>0.4</v>
      </c>
      <c r="AO770" s="9">
        <v>3</v>
      </c>
      <c r="AP770" s="8">
        <v>25</v>
      </c>
      <c r="AQ770" s="8"/>
      <c r="AR770" s="8">
        <v>4.9000000000000004</v>
      </c>
      <c r="AS770" s="8">
        <v>6.3</v>
      </c>
      <c r="AT770" s="7">
        <v>9.3000000000000007</v>
      </c>
      <c r="AU770" s="8">
        <v>26</v>
      </c>
      <c r="AV770" s="7">
        <v>0.7</v>
      </c>
      <c r="AW770" s="8"/>
      <c r="AX770" s="7"/>
      <c r="AY770" s="7"/>
      <c r="AZ770" s="7"/>
      <c r="BA770" s="7"/>
      <c r="BB770" s="9">
        <v>3.8</v>
      </c>
      <c r="BC770" s="7">
        <v>8.6</v>
      </c>
      <c r="BD770" s="7">
        <v>18.7</v>
      </c>
      <c r="BE770" s="7">
        <v>2.13</v>
      </c>
      <c r="BF770" s="7">
        <v>7.7</v>
      </c>
      <c r="BG770" s="7">
        <v>1.32</v>
      </c>
      <c r="BH770" s="7">
        <v>0.49</v>
      </c>
      <c r="BI770" s="7">
        <v>0.87</v>
      </c>
      <c r="BJ770" s="7">
        <v>0.14000000000000001</v>
      </c>
      <c r="BK770" s="7">
        <v>0.63</v>
      </c>
      <c r="BL770" s="7">
        <v>0.13</v>
      </c>
      <c r="BM770" s="7">
        <v>0.35</v>
      </c>
      <c r="BN770" s="7">
        <v>0.05</v>
      </c>
      <c r="BO770" s="7">
        <v>0.34</v>
      </c>
      <c r="BP770" s="7">
        <v>0.05</v>
      </c>
      <c r="BQ770" s="6" t="s">
        <v>29</v>
      </c>
      <c r="BR770" s="10">
        <v>3.5028249252044485</v>
      </c>
      <c r="BS770" s="10">
        <v>8.6754766468273985</v>
      </c>
      <c r="BT770" s="10">
        <v>1.0685110461010796</v>
      </c>
      <c r="BU770" s="10">
        <v>71.488488853021295</v>
      </c>
      <c r="BV770" s="7">
        <v>7.0734248221977367E-2</v>
      </c>
      <c r="BW770" s="11">
        <v>885.25490935191544</v>
      </c>
      <c r="BX770" s="7">
        <v>25.294117647058819</v>
      </c>
      <c r="BY770" s="7">
        <v>65.10526315789474</v>
      </c>
      <c r="BZ770" s="7">
        <f>AP770/AO770</f>
        <v>8.3333333333333339</v>
      </c>
      <c r="CA770" s="9">
        <v>17.182923679179325</v>
      </c>
      <c r="CB770" s="12">
        <v>1.0685110461010796</v>
      </c>
      <c r="CC770" s="7">
        <v>9.3000000000000007</v>
      </c>
      <c r="CD770" s="7">
        <v>9.3000000000000007</v>
      </c>
      <c r="CJ770" s="2">
        <v>1.0685110461010796</v>
      </c>
      <c r="CK770" s="12">
        <v>1.0685110461010796</v>
      </c>
      <c r="CL770" s="7">
        <v>2.945627</v>
      </c>
      <c r="CM770" s="7">
        <v>2.945627</v>
      </c>
      <c r="CS770" s="12">
        <v>1.0685110461010796</v>
      </c>
      <c r="CU770" s="7">
        <v>25.294117647058819</v>
      </c>
    </row>
    <row r="771" spans="1:99" x14ac:dyDescent="0.15">
      <c r="B771" s="5" t="s">
        <v>47</v>
      </c>
      <c r="C771" s="6">
        <v>17</v>
      </c>
      <c r="D771" s="14">
        <v>631721</v>
      </c>
      <c r="E771" s="14">
        <v>5341978</v>
      </c>
      <c r="F771" s="2">
        <v>-79.226703999999998</v>
      </c>
      <c r="G771" s="2">
        <v>48.217345999999999</v>
      </c>
      <c r="H771" s="5" t="s">
        <v>1</v>
      </c>
      <c r="I771" s="1" t="s">
        <v>46</v>
      </c>
      <c r="J771" s="3" t="s">
        <v>15</v>
      </c>
      <c r="K771" s="3" t="s">
        <v>39</v>
      </c>
      <c r="L771" s="7">
        <v>73.629761999999999</v>
      </c>
      <c r="M771" s="7">
        <v>12.593256</v>
      </c>
      <c r="N771" s="7">
        <v>8.9525999999999994E-2</v>
      </c>
      <c r="O771" s="7">
        <v>3.4119169999999999</v>
      </c>
      <c r="P771" s="7">
        <v>1.074306</v>
      </c>
      <c r="Q771" s="7">
        <v>3.3124440000000002</v>
      </c>
      <c r="R771" s="7">
        <v>4.3469610000000003</v>
      </c>
      <c r="S771" s="7">
        <v>0.36804900000000002</v>
      </c>
      <c r="T771" s="7">
        <v>0.87536099999999994</v>
      </c>
      <c r="U771" s="7">
        <v>0.29841800000000002</v>
      </c>
      <c r="V771" s="7">
        <v>0.5</v>
      </c>
      <c r="W771" s="7">
        <v>101.03</v>
      </c>
      <c r="X771" s="7">
        <v>0.04</v>
      </c>
      <c r="Y771" s="7"/>
      <c r="Z771" s="7"/>
      <c r="AA771" s="7"/>
      <c r="AB771" s="7"/>
      <c r="AC771" s="8"/>
      <c r="AD771" s="9"/>
      <c r="AE771" s="7">
        <v>0.4</v>
      </c>
      <c r="AF771" s="9">
        <v>11</v>
      </c>
      <c r="AG771" s="8">
        <v>99</v>
      </c>
      <c r="AH771" s="9">
        <v>89</v>
      </c>
      <c r="AI771" s="9">
        <v>7.6</v>
      </c>
      <c r="AJ771" s="9">
        <v>117</v>
      </c>
      <c r="AK771" s="7">
        <v>2.8</v>
      </c>
      <c r="AL771" s="7">
        <v>0.48</v>
      </c>
      <c r="AM771" s="7">
        <v>3.34</v>
      </c>
      <c r="AN771" s="7">
        <v>0.35</v>
      </c>
      <c r="AO771" s="9">
        <v>19</v>
      </c>
      <c r="AP771" s="8">
        <v>28</v>
      </c>
      <c r="AQ771" s="8"/>
      <c r="AR771" s="8">
        <v>3</v>
      </c>
      <c r="AS771" s="8">
        <v>5</v>
      </c>
      <c r="AT771" s="7">
        <v>44</v>
      </c>
      <c r="AU771" s="8">
        <v>77</v>
      </c>
      <c r="AV771" s="7">
        <v>5</v>
      </c>
      <c r="AW771" s="8"/>
      <c r="AX771" s="7">
        <v>0.9</v>
      </c>
      <c r="AY771" s="7"/>
      <c r="AZ771" s="7"/>
      <c r="BA771" s="7"/>
      <c r="BB771" s="9">
        <v>27.5</v>
      </c>
      <c r="BC771" s="7">
        <v>32.700000000000003</v>
      </c>
      <c r="BD771" s="7">
        <v>80.8</v>
      </c>
      <c r="BE771" s="7">
        <v>7.46</v>
      </c>
      <c r="BF771" s="7">
        <v>30.3</v>
      </c>
      <c r="BG771" s="7">
        <v>6.05</v>
      </c>
      <c r="BH771" s="7">
        <v>1.78</v>
      </c>
      <c r="BI771" s="7">
        <v>5.44</v>
      </c>
      <c r="BJ771" s="7">
        <v>0.83</v>
      </c>
      <c r="BK771" s="7">
        <v>4.9400000000000004</v>
      </c>
      <c r="BL771" s="7">
        <v>0.97</v>
      </c>
      <c r="BM771" s="7">
        <v>2.79</v>
      </c>
      <c r="BN771" s="7">
        <v>0.41499999999999998</v>
      </c>
      <c r="BO771" s="7">
        <v>2.75</v>
      </c>
      <c r="BP771" s="7">
        <v>0.39200000000000002</v>
      </c>
      <c r="BQ771" s="6" t="s">
        <v>29</v>
      </c>
      <c r="BR771" s="10">
        <v>11.810821385195993</v>
      </c>
      <c r="BS771" s="10">
        <v>32.527603700387949</v>
      </c>
      <c r="BT771" s="10">
        <v>1.0686421963592958</v>
      </c>
      <c r="BU771" s="10">
        <v>73.241581617427627</v>
      </c>
      <c r="BV771" s="7">
        <v>0.29537563100069286</v>
      </c>
      <c r="BW771" s="11">
        <v>1055.9406441089859</v>
      </c>
      <c r="BX771" s="7">
        <v>11.890909090909092</v>
      </c>
      <c r="BY771" s="7">
        <v>3.6</v>
      </c>
      <c r="BZ771" s="7">
        <f>AP771/AO771</f>
        <v>1.4736842105263157</v>
      </c>
      <c r="CA771" s="9">
        <v>8.0777905059245576</v>
      </c>
      <c r="CB771" s="12">
        <v>1.0686421963592958</v>
      </c>
      <c r="CC771" s="7">
        <v>44</v>
      </c>
      <c r="CD771" s="7">
        <v>44</v>
      </c>
      <c r="CJ771" s="2">
        <v>1.0686421963592958</v>
      </c>
      <c r="CK771" s="12">
        <v>1.0686421963592958</v>
      </c>
      <c r="CL771" s="7">
        <v>3.4119169999999999</v>
      </c>
      <c r="CM771" s="7">
        <v>3.4119169999999999</v>
      </c>
      <c r="CS771" s="12">
        <v>1.0686421963592958</v>
      </c>
      <c r="CU771" s="7">
        <v>11.890909090909092</v>
      </c>
    </row>
    <row r="772" spans="1:99" x14ac:dyDescent="0.15">
      <c r="B772" s="5" t="s">
        <v>47</v>
      </c>
      <c r="C772" s="6">
        <v>17</v>
      </c>
      <c r="D772" s="14">
        <v>615436</v>
      </c>
      <c r="E772" s="14">
        <v>5370230</v>
      </c>
      <c r="F772" s="2">
        <v>-79.438104999999993</v>
      </c>
      <c r="G772" s="2">
        <v>48.474597000000003</v>
      </c>
      <c r="H772" s="5" t="s">
        <v>1</v>
      </c>
      <c r="I772" s="1" t="s">
        <v>46</v>
      </c>
      <c r="J772" s="3" t="s">
        <v>48</v>
      </c>
      <c r="K772" s="3" t="s">
        <v>52</v>
      </c>
      <c r="L772" s="7">
        <v>67.062284000000005</v>
      </c>
      <c r="M772" s="7">
        <v>15.145060000000001</v>
      </c>
      <c r="N772" s="7">
        <v>0.121729</v>
      </c>
      <c r="O772" s="7">
        <v>6.2690200000000003</v>
      </c>
      <c r="P772" s="7">
        <v>1.0549809999999999</v>
      </c>
      <c r="Q772" s="7">
        <v>4.08805</v>
      </c>
      <c r="R772" s="7">
        <v>4.4532360000000004</v>
      </c>
      <c r="S772" s="7">
        <v>1.0346930000000001</v>
      </c>
      <c r="T772" s="7">
        <v>0.58835499999999996</v>
      </c>
      <c r="U772" s="7">
        <v>0.18259300000000001</v>
      </c>
      <c r="V772" s="7">
        <v>1.1599999999999999</v>
      </c>
      <c r="W772" s="7">
        <v>99.74</v>
      </c>
      <c r="X772" s="7"/>
      <c r="Y772" s="7"/>
      <c r="Z772" s="7"/>
      <c r="AA772" s="7"/>
      <c r="AB772" s="7">
        <v>1.55</v>
      </c>
      <c r="AC772" s="8"/>
      <c r="AD772" s="9"/>
      <c r="AE772" s="7">
        <v>0.3</v>
      </c>
      <c r="AF772" s="9">
        <v>34.700000000000003</v>
      </c>
      <c r="AG772" s="8">
        <v>166.2</v>
      </c>
      <c r="AH772" s="9">
        <v>340</v>
      </c>
      <c r="AI772" s="9">
        <v>12.6</v>
      </c>
      <c r="AJ772" s="9">
        <v>233.5</v>
      </c>
      <c r="AK772" s="7">
        <v>6.1</v>
      </c>
      <c r="AL772" s="7">
        <v>6.4</v>
      </c>
      <c r="AM772" s="7">
        <v>2.6</v>
      </c>
      <c r="AN772" s="7">
        <v>0.6</v>
      </c>
      <c r="AO772" s="9"/>
      <c r="AP772" s="8">
        <v>27</v>
      </c>
      <c r="AQ772" s="8"/>
      <c r="AR772" s="8">
        <v>1</v>
      </c>
      <c r="AS772" s="8">
        <v>160.4</v>
      </c>
      <c r="AT772" s="7">
        <v>12.6</v>
      </c>
      <c r="AU772" s="8">
        <v>33</v>
      </c>
      <c r="AV772" s="7">
        <v>2.1</v>
      </c>
      <c r="AW772" s="8"/>
      <c r="AX772" s="7"/>
      <c r="AY772" s="7">
        <v>4.0999999999999996</v>
      </c>
      <c r="AZ772" s="7"/>
      <c r="BA772" s="7"/>
      <c r="BB772" s="9">
        <v>58.5</v>
      </c>
      <c r="BC772" s="7">
        <v>21.7</v>
      </c>
      <c r="BD772" s="7">
        <v>50.2</v>
      </c>
      <c r="BE772" s="7">
        <v>6.5</v>
      </c>
      <c r="BF772" s="7">
        <v>29.3</v>
      </c>
      <c r="BG772" s="7">
        <v>6.97</v>
      </c>
      <c r="BH772" s="7">
        <v>1.57</v>
      </c>
      <c r="BI772" s="7">
        <v>7.55</v>
      </c>
      <c r="BJ772" s="7">
        <v>1.44</v>
      </c>
      <c r="BK772" s="7">
        <v>8.57</v>
      </c>
      <c r="BL772" s="7">
        <v>1.82</v>
      </c>
      <c r="BM772" s="7">
        <v>5.45</v>
      </c>
      <c r="BN772" s="7">
        <v>0.84</v>
      </c>
      <c r="BO772" s="7">
        <v>5.45</v>
      </c>
      <c r="BP772" s="7">
        <v>0.81</v>
      </c>
      <c r="BQ772" s="6" t="s">
        <v>29</v>
      </c>
      <c r="BR772" s="10">
        <v>4.3039200999716822</v>
      </c>
      <c r="BS772" s="10">
        <v>22.012578616352201</v>
      </c>
      <c r="BT772" s="10">
        <v>1.070177520795293</v>
      </c>
      <c r="BU772" s="10">
        <v>68.028285656319753</v>
      </c>
      <c r="BV772" s="7">
        <v>0.1830689793463004</v>
      </c>
      <c r="BW772" s="11">
        <v>948.87554046741514</v>
      </c>
      <c r="BX772" s="7">
        <v>3.9816513761467887</v>
      </c>
      <c r="BY772" s="7">
        <v>2.8410256410256407</v>
      </c>
      <c r="BZ772" s="7"/>
      <c r="CA772" s="9">
        <v>2.7048348816937287</v>
      </c>
      <c r="CB772" s="12">
        <v>1.070177520795293</v>
      </c>
      <c r="CC772" s="7">
        <v>12.6</v>
      </c>
      <c r="CD772" s="7">
        <v>12.6</v>
      </c>
      <c r="CJ772" s="2">
        <v>1.070177520795293</v>
      </c>
      <c r="CK772" s="12">
        <v>1.070177520795293</v>
      </c>
      <c r="CL772" s="7">
        <v>6.2690200000000003</v>
      </c>
      <c r="CM772" s="7">
        <v>6.2690200000000003</v>
      </c>
      <c r="CS772" s="12">
        <v>1.070177520795293</v>
      </c>
      <c r="CU772" s="7">
        <v>3.9816513761467887</v>
      </c>
    </row>
    <row r="773" spans="1:99" x14ac:dyDescent="0.15">
      <c r="B773" s="5" t="s">
        <v>67</v>
      </c>
      <c r="C773" s="6">
        <v>18</v>
      </c>
      <c r="D773" s="14">
        <v>375696</v>
      </c>
      <c r="E773" s="14">
        <v>5426000</v>
      </c>
      <c r="F773" s="2">
        <v>-76.698639999999997</v>
      </c>
      <c r="G773" s="2">
        <v>48.974398000000001</v>
      </c>
      <c r="H773" s="5" t="s">
        <v>1</v>
      </c>
      <c r="I773" s="1" t="s">
        <v>46</v>
      </c>
      <c r="J773" s="3" t="s">
        <v>48</v>
      </c>
      <c r="K773" s="3" t="s">
        <v>52</v>
      </c>
      <c r="L773" s="7">
        <v>68.280552</v>
      </c>
      <c r="M773" s="7">
        <v>16.443362</v>
      </c>
      <c r="N773" s="7">
        <v>5.0750999999999998E-2</v>
      </c>
      <c r="O773" s="7">
        <v>3.7048320000000001</v>
      </c>
      <c r="P773" s="7">
        <v>1.055623</v>
      </c>
      <c r="Q773" s="7">
        <v>3.8469350000000002</v>
      </c>
      <c r="R773" s="7">
        <v>4.750305</v>
      </c>
      <c r="S773" s="7">
        <v>1.34998</v>
      </c>
      <c r="T773" s="7">
        <v>0.40600900000000001</v>
      </c>
      <c r="U773" s="7">
        <v>0.111652</v>
      </c>
      <c r="V773" s="7">
        <v>0.72</v>
      </c>
      <c r="W773" s="7">
        <v>99.24</v>
      </c>
      <c r="X773" s="7">
        <v>0.02</v>
      </c>
      <c r="Y773" s="7"/>
      <c r="Z773" s="7"/>
      <c r="AA773" s="7"/>
      <c r="AB773" s="7"/>
      <c r="AC773" s="8"/>
      <c r="AD773" s="9"/>
      <c r="AE773" s="7">
        <v>1.7</v>
      </c>
      <c r="AF773" s="9">
        <v>34</v>
      </c>
      <c r="AG773" s="8">
        <v>467</v>
      </c>
      <c r="AH773" s="9">
        <v>442</v>
      </c>
      <c r="AI773" s="9">
        <v>2.9</v>
      </c>
      <c r="AJ773" s="9">
        <v>102</v>
      </c>
      <c r="AK773" s="7">
        <v>2.1</v>
      </c>
      <c r="AL773" s="7">
        <v>0.28999999999999998</v>
      </c>
      <c r="AM773" s="7">
        <v>3.64</v>
      </c>
      <c r="AN773" s="7">
        <v>0.96</v>
      </c>
      <c r="AO773" s="9">
        <v>5</v>
      </c>
      <c r="AP773" s="8">
        <v>52</v>
      </c>
      <c r="AQ773" s="8">
        <v>15</v>
      </c>
      <c r="AR773" s="8">
        <v>7</v>
      </c>
      <c r="AS773" s="8">
        <v>8</v>
      </c>
      <c r="AT773" s="7">
        <v>18</v>
      </c>
      <c r="AU773" s="8">
        <v>53</v>
      </c>
      <c r="AV773" s="7">
        <v>6</v>
      </c>
      <c r="AW773" s="8">
        <v>6.5</v>
      </c>
      <c r="AX773" s="7"/>
      <c r="AY773" s="7"/>
      <c r="AZ773" s="7"/>
      <c r="BA773" s="7"/>
      <c r="BB773" s="9">
        <v>6.5</v>
      </c>
      <c r="BC773" s="7">
        <v>24.1</v>
      </c>
      <c r="BD773" s="7">
        <v>47.2</v>
      </c>
      <c r="BE773" s="7">
        <v>4.63</v>
      </c>
      <c r="BF773" s="7">
        <v>15.2</v>
      </c>
      <c r="BG773" s="7">
        <v>2.16</v>
      </c>
      <c r="BH773" s="7">
        <v>0.66300000000000003</v>
      </c>
      <c r="BI773" s="7">
        <v>1.59</v>
      </c>
      <c r="BJ773" s="7">
        <v>0.23</v>
      </c>
      <c r="BK773" s="7">
        <v>1.21</v>
      </c>
      <c r="BL773" s="7">
        <v>0.23</v>
      </c>
      <c r="BM773" s="7">
        <v>0.64</v>
      </c>
      <c r="BN773" s="7">
        <v>9.0999999999999998E-2</v>
      </c>
      <c r="BO773" s="7">
        <v>0.57999999999999996</v>
      </c>
      <c r="BP773" s="7">
        <v>9.5000000000000001E-2</v>
      </c>
      <c r="BQ773" s="6" t="s">
        <v>29</v>
      </c>
      <c r="BR773" s="10">
        <v>3.5187965747640706</v>
      </c>
      <c r="BS773" s="10">
        <v>24.462038164839626</v>
      </c>
      <c r="BT773" s="10">
        <v>1.0714809175801867</v>
      </c>
      <c r="BU773" s="10">
        <v>69.306285018270401</v>
      </c>
      <c r="BV773" s="7">
        <v>0.11250705360741638</v>
      </c>
      <c r="BW773" s="11">
        <v>909.34436071160064</v>
      </c>
      <c r="BX773" s="7">
        <v>41.551724137931039</v>
      </c>
      <c r="BY773" s="7">
        <v>71.84615384615384</v>
      </c>
      <c r="BZ773" s="7">
        <f>AP773/AO773</f>
        <v>10.4</v>
      </c>
      <c r="CA773" s="9">
        <v>28.227120414433728</v>
      </c>
      <c r="CB773" s="12">
        <v>1.0714809175801867</v>
      </c>
      <c r="CC773" s="7">
        <v>18</v>
      </c>
      <c r="CD773" s="7">
        <v>18</v>
      </c>
      <c r="CJ773" s="2">
        <v>1.0714809175801867</v>
      </c>
      <c r="CK773" s="12">
        <v>1.0714809175801867</v>
      </c>
      <c r="CL773" s="7">
        <v>3.7048320000000001</v>
      </c>
      <c r="CM773" s="7">
        <v>3.7048320000000001</v>
      </c>
      <c r="CS773" s="12">
        <v>1.0714809175801867</v>
      </c>
      <c r="CU773" s="7">
        <v>41.551724137931039</v>
      </c>
    </row>
    <row r="774" spans="1:99" x14ac:dyDescent="0.15">
      <c r="B774" s="5" t="s">
        <v>57</v>
      </c>
      <c r="C774" s="6">
        <v>18</v>
      </c>
      <c r="D774" s="14">
        <v>532405</v>
      </c>
      <c r="E774" s="14">
        <v>5537471</v>
      </c>
      <c r="F774" s="2">
        <v>-74.547944999999999</v>
      </c>
      <c r="G774" s="2">
        <v>49.988689000000001</v>
      </c>
      <c r="H774" s="5" t="s">
        <v>1</v>
      </c>
      <c r="I774" s="1" t="s">
        <v>46</v>
      </c>
      <c r="J774" s="3" t="s">
        <v>15</v>
      </c>
      <c r="K774" s="3" t="s">
        <v>9</v>
      </c>
      <c r="L774" s="7">
        <v>71.485410999999999</v>
      </c>
      <c r="M774" s="7">
        <v>15.007141000000001</v>
      </c>
      <c r="N774" s="7">
        <v>3.0606000000000001E-2</v>
      </c>
      <c r="O774" s="7">
        <v>4.5806979999999999</v>
      </c>
      <c r="P774" s="7">
        <v>1.0508059999999999</v>
      </c>
      <c r="Q774" s="7">
        <v>1.73434</v>
      </c>
      <c r="R774" s="7">
        <v>4.7643339999999998</v>
      </c>
      <c r="S774" s="7">
        <v>0.90797799999999995</v>
      </c>
      <c r="T774" s="7">
        <v>0.32646399999999998</v>
      </c>
      <c r="U774" s="7">
        <v>0.112222</v>
      </c>
      <c r="V774" s="7">
        <v>1.9</v>
      </c>
      <c r="W774" s="7">
        <v>99.92</v>
      </c>
      <c r="X774" s="7">
        <v>0.11</v>
      </c>
      <c r="Y774" s="7">
        <v>0.4</v>
      </c>
      <c r="Z774" s="7"/>
      <c r="AA774" s="7"/>
      <c r="AB774" s="7"/>
      <c r="AC774" s="8"/>
      <c r="AD774" s="9"/>
      <c r="AE774" s="7">
        <v>0.4</v>
      </c>
      <c r="AF774" s="9">
        <v>17.2</v>
      </c>
      <c r="AG774" s="8">
        <v>211</v>
      </c>
      <c r="AH774" s="9">
        <v>191</v>
      </c>
      <c r="AI774" s="9">
        <v>3.2</v>
      </c>
      <c r="AJ774" s="9">
        <v>129.1</v>
      </c>
      <c r="AK774" s="7">
        <v>3.6</v>
      </c>
      <c r="AL774" s="7">
        <v>0.3</v>
      </c>
      <c r="AM774" s="7">
        <v>2.1</v>
      </c>
      <c r="AN774" s="7">
        <v>0.4</v>
      </c>
      <c r="AO774" s="9">
        <v>5</v>
      </c>
      <c r="AP774" s="8">
        <v>33</v>
      </c>
      <c r="AQ774" s="8"/>
      <c r="AR774" s="8">
        <v>4.8</v>
      </c>
      <c r="AS774" s="8">
        <v>6</v>
      </c>
      <c r="AT774" s="7">
        <v>31.2</v>
      </c>
      <c r="AU774" s="8">
        <v>15</v>
      </c>
      <c r="AV774" s="7">
        <v>0.9</v>
      </c>
      <c r="AW774" s="8">
        <v>0.5</v>
      </c>
      <c r="AX774" s="7"/>
      <c r="AY774" s="7">
        <v>0.7</v>
      </c>
      <c r="AZ774" s="7"/>
      <c r="BA774" s="7"/>
      <c r="BB774" s="9">
        <v>3.4</v>
      </c>
      <c r="BC774" s="7">
        <v>9.9</v>
      </c>
      <c r="BD774" s="7">
        <v>21.6</v>
      </c>
      <c r="BE774" s="7">
        <v>2.6</v>
      </c>
      <c r="BF774" s="7">
        <v>10.4</v>
      </c>
      <c r="BG774" s="7">
        <v>1.68</v>
      </c>
      <c r="BH774" s="7">
        <v>0.54</v>
      </c>
      <c r="BI774" s="7">
        <v>1.27</v>
      </c>
      <c r="BJ774" s="7">
        <v>0.16</v>
      </c>
      <c r="BK774" s="7">
        <v>0.79</v>
      </c>
      <c r="BL774" s="7">
        <v>0.15</v>
      </c>
      <c r="BM774" s="7">
        <v>0.43</v>
      </c>
      <c r="BN774" s="7">
        <v>0.05</v>
      </c>
      <c r="BO774" s="7">
        <v>0.46</v>
      </c>
      <c r="BP774" s="7">
        <v>7.0000000000000007E-2</v>
      </c>
      <c r="BQ774" s="6" t="s">
        <v>29</v>
      </c>
      <c r="BR774" s="10">
        <v>5.2471910112359552</v>
      </c>
      <c r="BS774" s="10">
        <v>10.099979596000816</v>
      </c>
      <c r="BT774" s="10">
        <v>1.0720322383187104</v>
      </c>
      <c r="BU774" s="10">
        <v>72.929413385023466</v>
      </c>
      <c r="BV774" s="7">
        <v>0.11231184947958367</v>
      </c>
      <c r="BW774" s="11">
        <v>945.01224592642768</v>
      </c>
      <c r="BX774" s="7">
        <v>21.521739130434781</v>
      </c>
      <c r="BY774" s="7">
        <v>62.058823529411768</v>
      </c>
      <c r="BZ774" s="7">
        <f>AP774/AO774</f>
        <v>6.6</v>
      </c>
      <c r="CA774" s="9">
        <v>14.620253059685949</v>
      </c>
      <c r="CB774" s="12">
        <v>1.0720322383187104</v>
      </c>
      <c r="CC774" s="7">
        <v>31.2</v>
      </c>
      <c r="CD774" s="7">
        <v>31.2</v>
      </c>
      <c r="CJ774" s="2">
        <v>1.0720322383187104</v>
      </c>
      <c r="CK774" s="12">
        <v>1.0720322383187104</v>
      </c>
      <c r="CL774" s="7">
        <v>4.5806979999999999</v>
      </c>
      <c r="CM774" s="7">
        <v>4.5806979999999999</v>
      </c>
      <c r="CS774" s="12">
        <v>1.0720322383187104</v>
      </c>
      <c r="CU774" s="7">
        <v>21.521739130434781</v>
      </c>
    </row>
    <row r="775" spans="1:99" x14ac:dyDescent="0.15">
      <c r="B775" s="5" t="s">
        <v>47</v>
      </c>
      <c r="C775" s="6">
        <v>17</v>
      </c>
      <c r="D775" s="14">
        <v>641019</v>
      </c>
      <c r="E775" s="14">
        <v>5373307</v>
      </c>
      <c r="F775" s="2">
        <v>-79.091099999999997</v>
      </c>
      <c r="G775" s="2">
        <v>48.497047000000002</v>
      </c>
      <c r="H775" s="5" t="s">
        <v>1</v>
      </c>
      <c r="I775" s="1" t="s">
        <v>46</v>
      </c>
      <c r="J775" s="3" t="s">
        <v>48</v>
      </c>
      <c r="K775" s="3" t="s">
        <v>52</v>
      </c>
      <c r="L775" s="7">
        <v>70.377148000000005</v>
      </c>
      <c r="M775" s="7">
        <v>12.330995</v>
      </c>
      <c r="N775" s="7">
        <v>0.23381099999999999</v>
      </c>
      <c r="O775" s="7">
        <v>9.5354270000000003</v>
      </c>
      <c r="P775" s="7">
        <v>1.0572330000000001</v>
      </c>
      <c r="Q775" s="7">
        <v>1.646844</v>
      </c>
      <c r="R775" s="7">
        <v>3.6393209999999998</v>
      </c>
      <c r="S775" s="7">
        <v>0.457457</v>
      </c>
      <c r="T775" s="7">
        <v>0.57944499999999999</v>
      </c>
      <c r="U775" s="7">
        <v>0.14232</v>
      </c>
      <c r="V775" s="7">
        <v>1.5</v>
      </c>
      <c r="W775" s="7">
        <v>99.87</v>
      </c>
      <c r="X775" s="7">
        <v>0.04</v>
      </c>
      <c r="Y775" s="7">
        <v>0.11</v>
      </c>
      <c r="Z775" s="7"/>
      <c r="AA775" s="7"/>
      <c r="AB775" s="7"/>
      <c r="AC775" s="8"/>
      <c r="AD775" s="9"/>
      <c r="AE775" s="7">
        <v>0.2</v>
      </c>
      <c r="AF775" s="9">
        <v>11.1</v>
      </c>
      <c r="AG775" s="8">
        <v>92.8</v>
      </c>
      <c r="AH775" s="9">
        <v>192</v>
      </c>
      <c r="AI775" s="9">
        <v>11.6</v>
      </c>
      <c r="AJ775" s="9">
        <v>232</v>
      </c>
      <c r="AK775" s="7">
        <v>6.9</v>
      </c>
      <c r="AL775" s="7">
        <v>0.7</v>
      </c>
      <c r="AM775" s="7">
        <v>3.5</v>
      </c>
      <c r="AN775" s="7">
        <v>0.7</v>
      </c>
      <c r="AO775" s="9">
        <v>22</v>
      </c>
      <c r="AP775" s="8">
        <v>7</v>
      </c>
      <c r="AQ775" s="8"/>
      <c r="AR775" s="8">
        <v>4.3</v>
      </c>
      <c r="AS775" s="8">
        <v>6.5</v>
      </c>
      <c r="AT775" s="7">
        <v>96.8</v>
      </c>
      <c r="AU775" s="8">
        <v>119</v>
      </c>
      <c r="AV775" s="7">
        <v>1.4</v>
      </c>
      <c r="AW775" s="8"/>
      <c r="AX775" s="7">
        <v>0.1</v>
      </c>
      <c r="AY775" s="7">
        <v>4.4000000000000004</v>
      </c>
      <c r="AZ775" s="7"/>
      <c r="BA775" s="7"/>
      <c r="BB775" s="9">
        <v>53.6</v>
      </c>
      <c r="BC775" s="7">
        <v>21.2</v>
      </c>
      <c r="BD775" s="7">
        <v>55</v>
      </c>
      <c r="BE775" s="7">
        <v>6.96</v>
      </c>
      <c r="BF775" s="7">
        <v>30.5</v>
      </c>
      <c r="BG775" s="7">
        <v>7.4</v>
      </c>
      <c r="BH775" s="7">
        <v>2.37</v>
      </c>
      <c r="BI775" s="7">
        <v>8.16</v>
      </c>
      <c r="BJ775" s="7">
        <v>1.49</v>
      </c>
      <c r="BK775" s="7">
        <v>8.89</v>
      </c>
      <c r="BL775" s="7">
        <v>1.95</v>
      </c>
      <c r="BM775" s="7">
        <v>5.72</v>
      </c>
      <c r="BN775" s="7">
        <v>0.89</v>
      </c>
      <c r="BO775" s="7">
        <v>5.17</v>
      </c>
      <c r="BP775" s="7">
        <v>0.84</v>
      </c>
      <c r="BQ775" s="6" t="s">
        <v>29</v>
      </c>
      <c r="BR775" s="10">
        <v>7.9555477345411694</v>
      </c>
      <c r="BS775" s="10">
        <v>21.551285961167022</v>
      </c>
      <c r="BT775" s="10">
        <v>1.0747514486123819</v>
      </c>
      <c r="BU775" s="10">
        <v>71.543303852800648</v>
      </c>
      <c r="BV775" s="7">
        <v>0.14250525683388404</v>
      </c>
      <c r="BW775" s="11">
        <v>956.66538277758934</v>
      </c>
      <c r="BX775" s="7">
        <v>4.1005802707930368</v>
      </c>
      <c r="BY775" s="7">
        <v>1.7313432835820894</v>
      </c>
      <c r="BZ775" s="7">
        <f>AP775/AO775</f>
        <v>0.31818181818181818</v>
      </c>
      <c r="CA775" s="9">
        <v>2.7856262399245333</v>
      </c>
      <c r="CB775" s="12"/>
      <c r="CC775" s="7">
        <v>96.8</v>
      </c>
      <c r="CD775" s="7"/>
      <c r="CJ775" s="2">
        <v>1.0747514486123819</v>
      </c>
      <c r="CK775" s="12"/>
      <c r="CL775" s="7">
        <v>9.5354270000000003</v>
      </c>
      <c r="CM775" s="7"/>
      <c r="CS775" s="12">
        <v>1.0747514486123819</v>
      </c>
      <c r="CU775" s="7">
        <v>4.1005802707930368</v>
      </c>
    </row>
    <row r="776" spans="1:99" x14ac:dyDescent="0.15">
      <c r="A776" s="3" t="s">
        <v>398</v>
      </c>
      <c r="B776" s="5" t="s">
        <v>57</v>
      </c>
      <c r="C776" s="6">
        <v>18</v>
      </c>
      <c r="D776" s="14">
        <v>556697</v>
      </c>
      <c r="E776" s="14">
        <v>5522658</v>
      </c>
      <c r="F776" s="2">
        <v>-74.211270999999996</v>
      </c>
      <c r="G776" s="2">
        <v>49.853656000000001</v>
      </c>
      <c r="H776" s="5" t="s">
        <v>1</v>
      </c>
      <c r="I776" s="1" t="s">
        <v>46</v>
      </c>
      <c r="J776" s="3" t="s">
        <v>48</v>
      </c>
      <c r="K776" s="3" t="s">
        <v>52</v>
      </c>
      <c r="L776" s="7">
        <v>70.754138999999995</v>
      </c>
      <c r="M776" s="7">
        <v>15.256489</v>
      </c>
      <c r="N776" s="7">
        <v>5.1093E-2</v>
      </c>
      <c r="O776" s="7">
        <v>3.3312900000000001</v>
      </c>
      <c r="P776" s="7">
        <v>1.052524</v>
      </c>
      <c r="Q776" s="7">
        <v>4.0976910000000002</v>
      </c>
      <c r="R776" s="7">
        <v>4.3122829999999999</v>
      </c>
      <c r="S776" s="7">
        <v>0.62333899999999998</v>
      </c>
      <c r="T776" s="7">
        <v>0.38830999999999999</v>
      </c>
      <c r="U776" s="7">
        <v>0.13284299999999999</v>
      </c>
      <c r="V776" s="7">
        <v>1.25</v>
      </c>
      <c r="W776" s="7">
        <v>99.11</v>
      </c>
      <c r="X776" s="7"/>
      <c r="Y776" s="7"/>
      <c r="Z776" s="7"/>
      <c r="AA776" s="7"/>
      <c r="AB776" s="7"/>
      <c r="AC776" s="8"/>
      <c r="AD776" s="9"/>
      <c r="AE776" s="7">
        <v>0.2</v>
      </c>
      <c r="AF776" s="9">
        <v>11</v>
      </c>
      <c r="AG776" s="8">
        <v>403</v>
      </c>
      <c r="AH776" s="9">
        <v>218</v>
      </c>
      <c r="AI776" s="9">
        <v>4.7</v>
      </c>
      <c r="AJ776" s="9">
        <v>130</v>
      </c>
      <c r="AK776" s="7">
        <v>2.6</v>
      </c>
      <c r="AL776" s="7">
        <v>0.23</v>
      </c>
      <c r="AM776" s="7">
        <v>2.86</v>
      </c>
      <c r="AN776" s="7">
        <v>0.27</v>
      </c>
      <c r="AO776" s="9">
        <v>4</v>
      </c>
      <c r="AP776" s="8">
        <v>29</v>
      </c>
      <c r="AQ776" s="8"/>
      <c r="AR776" s="8">
        <v>6</v>
      </c>
      <c r="AS776" s="8">
        <v>5</v>
      </c>
      <c r="AT776" s="7">
        <v>3</v>
      </c>
      <c r="AU776" s="8">
        <v>40</v>
      </c>
      <c r="AV776" s="7">
        <v>4</v>
      </c>
      <c r="AW776" s="8"/>
      <c r="AX776" s="7"/>
      <c r="AY776" s="7"/>
      <c r="AZ776" s="7"/>
      <c r="BA776" s="7"/>
      <c r="BB776" s="9">
        <v>6.3</v>
      </c>
      <c r="BC776" s="7">
        <v>27.9</v>
      </c>
      <c r="BD776" s="7">
        <v>56.8</v>
      </c>
      <c r="BE776" s="7">
        <v>5.93</v>
      </c>
      <c r="BF776" s="7">
        <v>20.5</v>
      </c>
      <c r="BG776" s="7">
        <v>2.7</v>
      </c>
      <c r="BH776" s="7">
        <v>0.879</v>
      </c>
      <c r="BI776" s="7">
        <v>1.53</v>
      </c>
      <c r="BJ776" s="7">
        <v>0.24</v>
      </c>
      <c r="BK776" s="7">
        <v>1.35</v>
      </c>
      <c r="BL776" s="7">
        <v>0.25</v>
      </c>
      <c r="BM776" s="7">
        <v>0.7</v>
      </c>
      <c r="BN776" s="7">
        <v>9.5000000000000001E-2</v>
      </c>
      <c r="BO776" s="7">
        <v>0.55000000000000004</v>
      </c>
      <c r="BP776" s="7">
        <v>9.7000000000000003E-2</v>
      </c>
      <c r="BQ776" s="6" t="s">
        <v>29</v>
      </c>
      <c r="BR776" s="10">
        <v>6.9180381782625506</v>
      </c>
      <c r="BS776" s="10">
        <v>28.510116492949113</v>
      </c>
      <c r="BT776" s="10">
        <v>1.0755405681585939</v>
      </c>
      <c r="BU776" s="10">
        <v>72.301388718577556</v>
      </c>
      <c r="BV776" s="7">
        <v>0.13403591968519823</v>
      </c>
      <c r="BW776" s="11">
        <v>957.45577069176409</v>
      </c>
      <c r="BX776" s="7">
        <v>50.72727272727272</v>
      </c>
      <c r="BY776" s="7">
        <v>63.968253968253968</v>
      </c>
      <c r="BZ776" s="7">
        <f t="shared" ref="BZ776:BZ787" si="66">AP776/AO776</f>
        <v>7.25</v>
      </c>
      <c r="CA776" s="9">
        <v>34.460298947292827</v>
      </c>
      <c r="CB776" s="12">
        <v>1.0755405681585939</v>
      </c>
      <c r="CC776" s="7">
        <v>3</v>
      </c>
      <c r="CD776" s="7">
        <v>3</v>
      </c>
      <c r="CJ776" s="2">
        <v>1.0755405681585939</v>
      </c>
      <c r="CK776" s="12">
        <v>1.0755405681585939</v>
      </c>
      <c r="CL776" s="7">
        <v>3.3312900000000001</v>
      </c>
      <c r="CM776" s="7">
        <v>3.3312900000000001</v>
      </c>
      <c r="CS776" s="12">
        <v>1.0755405681585939</v>
      </c>
      <c r="CU776" s="7">
        <v>50.72727272727272</v>
      </c>
    </row>
    <row r="777" spans="1:99" x14ac:dyDescent="0.15">
      <c r="A777" s="3" t="s">
        <v>297</v>
      </c>
      <c r="B777" s="5" t="s">
        <v>47</v>
      </c>
      <c r="C777" s="6">
        <v>17</v>
      </c>
      <c r="D777" s="14">
        <v>505294</v>
      </c>
      <c r="E777" s="14">
        <v>5372612</v>
      </c>
      <c r="F777" s="2">
        <v>-80.928325999999998</v>
      </c>
      <c r="G777" s="2">
        <v>48.506602999999998</v>
      </c>
      <c r="H777" s="5" t="s">
        <v>1</v>
      </c>
      <c r="I777" s="1" t="s">
        <v>46</v>
      </c>
      <c r="J777" s="3" t="s">
        <v>48</v>
      </c>
      <c r="K777" s="3" t="s">
        <v>52</v>
      </c>
      <c r="L777" s="7">
        <v>66.506072000000003</v>
      </c>
      <c r="M777" s="7">
        <v>18.478370000000002</v>
      </c>
      <c r="N777" s="7">
        <v>2.0074000000000002E-2</v>
      </c>
      <c r="O777" s="7">
        <v>2.0074269999999999</v>
      </c>
      <c r="P777" s="7">
        <v>1.073974</v>
      </c>
      <c r="Q777" s="7">
        <v>1.0438620000000001</v>
      </c>
      <c r="R777" s="7">
        <v>10.398474</v>
      </c>
      <c r="S777" s="7">
        <v>0.25092799999999998</v>
      </c>
      <c r="T777" s="7">
        <v>0.170631</v>
      </c>
      <c r="U777" s="7">
        <v>5.0186000000000001E-2</v>
      </c>
      <c r="V777" s="7">
        <v>2</v>
      </c>
      <c r="W777" s="7">
        <v>101.63</v>
      </c>
      <c r="X777" s="7"/>
      <c r="Y777" s="7">
        <v>1.45</v>
      </c>
      <c r="Z777" s="7"/>
      <c r="AA777" s="7">
        <v>0.2</v>
      </c>
      <c r="AB777" s="7">
        <v>0.42</v>
      </c>
      <c r="AC777" s="8"/>
      <c r="AD777" s="9">
        <v>0.25</v>
      </c>
      <c r="AE777" s="7">
        <v>0.80400000000000005</v>
      </c>
      <c r="AF777" s="9">
        <v>7.02</v>
      </c>
      <c r="AG777" s="8">
        <v>85.9</v>
      </c>
      <c r="AH777" s="9">
        <v>402</v>
      </c>
      <c r="AI777" s="9">
        <v>1.1000000000000001</v>
      </c>
      <c r="AJ777" s="9">
        <v>67.7</v>
      </c>
      <c r="AK777" s="7">
        <v>2</v>
      </c>
      <c r="AL777" s="7"/>
      <c r="AM777" s="7">
        <v>0.39</v>
      </c>
      <c r="AN777" s="7">
        <v>0.19500000000000001</v>
      </c>
      <c r="AO777" s="9">
        <v>2.2999999999999998</v>
      </c>
      <c r="AP777" s="8">
        <v>18.600000000000001</v>
      </c>
      <c r="AQ777" s="8">
        <v>24</v>
      </c>
      <c r="AR777" s="8">
        <v>14</v>
      </c>
      <c r="AS777" s="8">
        <v>6</v>
      </c>
      <c r="AT777" s="7">
        <v>12</v>
      </c>
      <c r="AU777" s="8">
        <v>38</v>
      </c>
      <c r="AV777" s="7"/>
      <c r="AW777" s="8"/>
      <c r="AX777" s="7">
        <v>3</v>
      </c>
      <c r="AY777" s="7"/>
      <c r="AZ777" s="7"/>
      <c r="BA777" s="7"/>
      <c r="BB777" s="9">
        <v>3.04</v>
      </c>
      <c r="BC777" s="7">
        <v>5</v>
      </c>
      <c r="BD777" s="7">
        <v>11.16</v>
      </c>
      <c r="BE777" s="7">
        <v>1.347</v>
      </c>
      <c r="BF777" s="7">
        <v>5.21</v>
      </c>
      <c r="BG777" s="7">
        <v>0.98</v>
      </c>
      <c r="BH777" s="7">
        <v>0.35899999999999999</v>
      </c>
      <c r="BI777" s="7">
        <v>0.751</v>
      </c>
      <c r="BJ777" s="7">
        <v>0.10100000000000001</v>
      </c>
      <c r="BK777" s="7">
        <v>0.58199999999999996</v>
      </c>
      <c r="BL777" s="7">
        <v>0.113</v>
      </c>
      <c r="BM777" s="7">
        <v>0.32300000000000001</v>
      </c>
      <c r="BN777" s="7">
        <v>4.5999999999999999E-2</v>
      </c>
      <c r="BO777" s="7">
        <v>0.31</v>
      </c>
      <c r="BP777" s="7">
        <v>4.7E-2</v>
      </c>
      <c r="BQ777" s="6" t="s">
        <v>58</v>
      </c>
      <c r="BR777" s="10">
        <v>41.440070458458209</v>
      </c>
      <c r="BS777" s="10">
        <v>5.0185687042055607</v>
      </c>
      <c r="BT777" s="10">
        <v>1.0779624611060927</v>
      </c>
      <c r="BU777" s="10">
        <v>66.753058315768357</v>
      </c>
      <c r="BV777" s="7">
        <v>4.9381088261340161E-2</v>
      </c>
      <c r="BW777" s="11">
        <v>802.52235215849544</v>
      </c>
      <c r="BX777" s="7">
        <v>16.129032258064516</v>
      </c>
      <c r="BY777" s="7">
        <v>28.256578947368421</v>
      </c>
      <c r="BZ777" s="7">
        <f t="shared" si="66"/>
        <v>8.0869565217391308</v>
      </c>
      <c r="CA777" s="9">
        <v>10.956853058741507</v>
      </c>
      <c r="CB777" s="12">
        <v>1.0779624611060927</v>
      </c>
      <c r="CC777" s="7">
        <v>12</v>
      </c>
      <c r="CD777" s="7">
        <v>12</v>
      </c>
      <c r="CJ777" s="2">
        <v>1.0779624611060927</v>
      </c>
      <c r="CK777" s="12"/>
      <c r="CL777" s="7">
        <v>2.0074269999999999</v>
      </c>
      <c r="CM777" s="7"/>
      <c r="CS777" s="12">
        <v>1.0779624611060927</v>
      </c>
      <c r="CU777" s="7">
        <v>16.129032258064516</v>
      </c>
    </row>
    <row r="778" spans="1:99" x14ac:dyDescent="0.15">
      <c r="B778" s="5" t="s">
        <v>47</v>
      </c>
      <c r="C778" s="6">
        <v>18</v>
      </c>
      <c r="D778" s="14">
        <v>527273</v>
      </c>
      <c r="E778" s="14">
        <v>5489723</v>
      </c>
      <c r="F778" s="2">
        <v>-74.622883000000002</v>
      </c>
      <c r="G778" s="2">
        <v>49.559489999999997</v>
      </c>
      <c r="H778" s="5" t="s">
        <v>1</v>
      </c>
      <c r="I778" s="1" t="s">
        <v>46</v>
      </c>
      <c r="J778" s="3" t="s">
        <v>48</v>
      </c>
      <c r="K778" s="3" t="s">
        <v>52</v>
      </c>
      <c r="L778" s="7">
        <v>72.641701999999995</v>
      </c>
      <c r="M778" s="7">
        <v>15.039902</v>
      </c>
      <c r="N778" s="7">
        <v>3.0693999999999999E-2</v>
      </c>
      <c r="O778" s="7">
        <v>2.2713320000000001</v>
      </c>
      <c r="P778" s="7">
        <v>1.0538160000000001</v>
      </c>
      <c r="Q778" s="7">
        <v>1.217516</v>
      </c>
      <c r="R778" s="7">
        <v>5.7601800000000001</v>
      </c>
      <c r="S778" s="7">
        <v>1.5039899999999999</v>
      </c>
      <c r="T778" s="7">
        <v>0.41948000000000002</v>
      </c>
      <c r="U778" s="7">
        <v>6.1386999999999997E-2</v>
      </c>
      <c r="V778" s="7">
        <v>1.21</v>
      </c>
      <c r="W778" s="7">
        <v>98.95</v>
      </c>
      <c r="X778" s="7">
        <v>0.04</v>
      </c>
      <c r="Y778" s="7"/>
      <c r="Z778" s="7"/>
      <c r="AA778" s="7"/>
      <c r="AB778" s="7"/>
      <c r="AC778" s="8">
        <v>6</v>
      </c>
      <c r="AD778" s="9">
        <v>1</v>
      </c>
      <c r="AE778" s="7">
        <v>0.4</v>
      </c>
      <c r="AF778" s="9">
        <v>32</v>
      </c>
      <c r="AG778" s="8">
        <v>161</v>
      </c>
      <c r="AH778" s="9">
        <v>428</v>
      </c>
      <c r="AI778" s="9">
        <v>10.8</v>
      </c>
      <c r="AJ778" s="9">
        <v>256</v>
      </c>
      <c r="AK778" s="7">
        <v>6</v>
      </c>
      <c r="AL778" s="7">
        <v>1.05</v>
      </c>
      <c r="AM778" s="7">
        <v>6.71</v>
      </c>
      <c r="AN778" s="7">
        <v>1.48</v>
      </c>
      <c r="AO778" s="9">
        <v>8.1999999999999993</v>
      </c>
      <c r="AP778" s="8">
        <v>30</v>
      </c>
      <c r="AQ778" s="8"/>
      <c r="AR778" s="8">
        <v>15</v>
      </c>
      <c r="AS778" s="8">
        <v>5</v>
      </c>
      <c r="AT778" s="7">
        <v>6</v>
      </c>
      <c r="AU778" s="8">
        <v>19</v>
      </c>
      <c r="AV778" s="7">
        <v>5</v>
      </c>
      <c r="AW778" s="8"/>
      <c r="AX778" s="7">
        <v>1.3</v>
      </c>
      <c r="AY778" s="7"/>
      <c r="AZ778" s="7"/>
      <c r="BA778" s="7"/>
      <c r="BB778" s="9">
        <v>24.3</v>
      </c>
      <c r="BC778" s="7">
        <v>30.2</v>
      </c>
      <c r="BD778" s="7">
        <v>66.400000000000006</v>
      </c>
      <c r="BE778" s="7">
        <v>7.84</v>
      </c>
      <c r="BF778" s="7">
        <v>28.3</v>
      </c>
      <c r="BG778" s="7">
        <v>5.26</v>
      </c>
      <c r="BH778" s="7">
        <v>0.90300000000000002</v>
      </c>
      <c r="BI778" s="7">
        <v>4.6500000000000004</v>
      </c>
      <c r="BJ778" s="7">
        <v>0.74</v>
      </c>
      <c r="BK778" s="7">
        <v>4.33</v>
      </c>
      <c r="BL778" s="7">
        <v>0.86</v>
      </c>
      <c r="BM778" s="7">
        <v>2.57</v>
      </c>
      <c r="BN778" s="7">
        <v>0.39500000000000002</v>
      </c>
      <c r="BO778" s="7">
        <v>2.82</v>
      </c>
      <c r="BP778" s="7">
        <v>0.46600000000000003</v>
      </c>
      <c r="BQ778" s="6" t="s">
        <v>29</v>
      </c>
      <c r="BR778" s="10">
        <v>3.8299323798695473</v>
      </c>
      <c r="BS778" s="10">
        <v>30.898301616533658</v>
      </c>
      <c r="BT778" s="10">
        <v>1.0781829343155309</v>
      </c>
      <c r="BU778" s="10">
        <v>74.321364845508484</v>
      </c>
      <c r="BV778" s="7">
        <v>6.2038403233956541E-2</v>
      </c>
      <c r="BW778" s="11">
        <v>900.21834412655937</v>
      </c>
      <c r="BX778" s="7">
        <v>10.709219858156029</v>
      </c>
      <c r="BY778" s="7">
        <v>6.6255144032921809</v>
      </c>
      <c r="BZ778" s="7">
        <f t="shared" si="66"/>
        <v>3.6585365853658538</v>
      </c>
      <c r="CA778" s="9">
        <v>7.2750395982934748</v>
      </c>
      <c r="CB778" s="12">
        <v>1.0781829343155309</v>
      </c>
      <c r="CC778" s="7">
        <v>6</v>
      </c>
      <c r="CD778" s="7">
        <v>6</v>
      </c>
      <c r="CJ778" s="2">
        <v>1.0781829343155309</v>
      </c>
      <c r="CK778" s="12">
        <v>1.0781829343155309</v>
      </c>
      <c r="CL778" s="7">
        <v>2.2713320000000001</v>
      </c>
      <c r="CM778" s="7">
        <v>2.2713320000000001</v>
      </c>
      <c r="CS778" s="12">
        <v>1.0781829343155309</v>
      </c>
      <c r="CU778" s="7">
        <v>10.709219858156029</v>
      </c>
    </row>
    <row r="779" spans="1:99" x14ac:dyDescent="0.15">
      <c r="B779" s="5" t="s">
        <v>57</v>
      </c>
      <c r="C779" s="6">
        <v>18</v>
      </c>
      <c r="D779" s="14">
        <v>512327</v>
      </c>
      <c r="E779" s="14">
        <v>5498157</v>
      </c>
      <c r="F779" s="2">
        <v>-74.829282000000006</v>
      </c>
      <c r="G779" s="2">
        <v>49.635840000000002</v>
      </c>
      <c r="H779" s="5" t="s">
        <v>1</v>
      </c>
      <c r="I779" s="1" t="s">
        <v>46</v>
      </c>
      <c r="J779" s="3" t="s">
        <v>48</v>
      </c>
      <c r="K779" s="3" t="s">
        <v>52</v>
      </c>
      <c r="L779" s="7">
        <v>68.023313999999999</v>
      </c>
      <c r="M779" s="7">
        <v>17.023415</v>
      </c>
      <c r="N779" s="7">
        <v>4.0196999999999997E-2</v>
      </c>
      <c r="O779" s="7">
        <v>3.205708</v>
      </c>
      <c r="P779" s="7">
        <v>1.075269</v>
      </c>
      <c r="Q779" s="7">
        <v>4.4015680000000001</v>
      </c>
      <c r="R779" s="7">
        <v>4.7633400000000004</v>
      </c>
      <c r="S779" s="7">
        <v>1.085318</v>
      </c>
      <c r="T779" s="7">
        <v>0.30147699999999999</v>
      </c>
      <c r="U779" s="7">
        <v>8.0393999999999993E-2</v>
      </c>
      <c r="V779" s="7">
        <v>1.29</v>
      </c>
      <c r="W779" s="7">
        <v>100.8</v>
      </c>
      <c r="X779" s="7">
        <v>0.15</v>
      </c>
      <c r="Y779" s="7"/>
      <c r="Z779" s="7"/>
      <c r="AA779" s="7"/>
      <c r="AB779" s="7"/>
      <c r="AC779" s="8"/>
      <c r="AD779" s="9"/>
      <c r="AE779" s="7">
        <v>1</v>
      </c>
      <c r="AF779" s="9">
        <v>32</v>
      </c>
      <c r="AG779" s="8">
        <v>380</v>
      </c>
      <c r="AH779" s="9">
        <v>290</v>
      </c>
      <c r="AI779" s="9">
        <v>3.4</v>
      </c>
      <c r="AJ779" s="9">
        <v>104</v>
      </c>
      <c r="AK779" s="7">
        <v>2.4</v>
      </c>
      <c r="AL779" s="7">
        <v>0.51</v>
      </c>
      <c r="AM779" s="7">
        <v>2.4500000000000002</v>
      </c>
      <c r="AN779" s="7">
        <v>0.71</v>
      </c>
      <c r="AO779" s="9">
        <v>6.1</v>
      </c>
      <c r="AP779" s="8">
        <v>40</v>
      </c>
      <c r="AQ779" s="8">
        <v>28</v>
      </c>
      <c r="AR779" s="8">
        <v>70</v>
      </c>
      <c r="AS779" s="8">
        <v>12</v>
      </c>
      <c r="AT779" s="7">
        <v>488</v>
      </c>
      <c r="AU779" s="8">
        <v>37</v>
      </c>
      <c r="AV779" s="7">
        <v>7</v>
      </c>
      <c r="AW779" s="8">
        <v>6.7</v>
      </c>
      <c r="AX779" s="7">
        <v>0.3</v>
      </c>
      <c r="AY779" s="7"/>
      <c r="AZ779" s="7"/>
      <c r="BA779" s="7"/>
      <c r="BB779" s="9">
        <v>7</v>
      </c>
      <c r="BC779" s="7">
        <v>7.37</v>
      </c>
      <c r="BD779" s="7">
        <v>14.8</v>
      </c>
      <c r="BE779" s="7">
        <v>1.75</v>
      </c>
      <c r="BF779" s="7">
        <v>6.8</v>
      </c>
      <c r="BG779" s="7">
        <v>1.52</v>
      </c>
      <c r="BH779" s="7">
        <v>0.53</v>
      </c>
      <c r="BI779" s="7">
        <v>1.57</v>
      </c>
      <c r="BJ779" s="7">
        <v>0.23</v>
      </c>
      <c r="BK779" s="7">
        <v>1.29</v>
      </c>
      <c r="BL779" s="7">
        <v>0.24</v>
      </c>
      <c r="BM779" s="7">
        <v>0.71</v>
      </c>
      <c r="BN779" s="7">
        <v>0.10299999999999999</v>
      </c>
      <c r="BO779" s="7">
        <v>0.68</v>
      </c>
      <c r="BP779" s="7">
        <v>0.105</v>
      </c>
      <c r="BQ779" s="6" t="s">
        <v>29</v>
      </c>
      <c r="BR779" s="10">
        <v>4.3888887865123403</v>
      </c>
      <c r="BS779" s="10">
        <v>7.40629082504271</v>
      </c>
      <c r="BT779" s="10">
        <v>1.0805637624359361</v>
      </c>
      <c r="BU779" s="10">
        <v>68.358269520651191</v>
      </c>
      <c r="BV779" s="7">
        <v>7.9755952380952372E-2</v>
      </c>
      <c r="BW779" s="11">
        <v>864.8355049926264</v>
      </c>
      <c r="BX779" s="7">
        <v>10.838235294117647</v>
      </c>
      <c r="BY779" s="7">
        <v>54.285714285714285</v>
      </c>
      <c r="BZ779" s="7">
        <f t="shared" si="66"/>
        <v>6.557377049180328</v>
      </c>
      <c r="CA779" s="9">
        <v>7.3626829950902115</v>
      </c>
      <c r="CB779" s="12"/>
      <c r="CC779" s="7">
        <v>488</v>
      </c>
      <c r="CD779" s="7"/>
      <c r="CJ779" s="2">
        <v>1.0805637624359361</v>
      </c>
      <c r="CK779" s="12">
        <v>1.0805637624359361</v>
      </c>
      <c r="CL779" s="7">
        <v>3.205708</v>
      </c>
      <c r="CM779" s="7">
        <v>3.205708</v>
      </c>
      <c r="CS779" s="12">
        <v>1.0805637624359361</v>
      </c>
      <c r="CU779" s="7">
        <v>10.838235294117647</v>
      </c>
    </row>
    <row r="780" spans="1:99" x14ac:dyDescent="0.15">
      <c r="B780" s="5" t="s">
        <v>47</v>
      </c>
      <c r="C780" s="6">
        <v>17</v>
      </c>
      <c r="D780" s="14">
        <v>629051</v>
      </c>
      <c r="E780" s="14">
        <v>5355730</v>
      </c>
      <c r="F780" s="2">
        <v>-79.258431999999999</v>
      </c>
      <c r="G780" s="2">
        <v>48.341560999999999</v>
      </c>
      <c r="H780" s="5" t="s">
        <v>1</v>
      </c>
      <c r="I780" s="1" t="s">
        <v>46</v>
      </c>
      <c r="J780" s="3" t="s">
        <v>15</v>
      </c>
      <c r="K780" s="3" t="s">
        <v>9</v>
      </c>
      <c r="L780" s="7">
        <v>73.641689</v>
      </c>
      <c r="M780" s="7">
        <v>11.987477</v>
      </c>
      <c r="N780" s="7">
        <v>0.10099</v>
      </c>
      <c r="O780" s="7">
        <v>5.6150270000000004</v>
      </c>
      <c r="P780" s="7">
        <v>1.0704910000000001</v>
      </c>
      <c r="Q780" s="7">
        <v>2.2116739999999999</v>
      </c>
      <c r="R780" s="7">
        <v>4.5950309999999996</v>
      </c>
      <c r="S780" s="7">
        <v>0.37366199999999999</v>
      </c>
      <c r="T780" s="7">
        <v>0.353464</v>
      </c>
      <c r="U780" s="7">
        <v>5.0494999999999998E-2</v>
      </c>
      <c r="V780" s="7">
        <v>0.9</v>
      </c>
      <c r="W780" s="7">
        <v>99.92</v>
      </c>
      <c r="X780" s="7">
        <v>0.04</v>
      </c>
      <c r="Y780" s="7"/>
      <c r="Z780" s="7"/>
      <c r="AA780" s="7"/>
      <c r="AB780" s="7"/>
      <c r="AC780" s="8"/>
      <c r="AD780" s="9"/>
      <c r="AE780" s="7">
        <v>0.1</v>
      </c>
      <c r="AF780" s="9">
        <v>7.2</v>
      </c>
      <c r="AG780" s="8">
        <v>75.2</v>
      </c>
      <c r="AH780" s="9">
        <v>78</v>
      </c>
      <c r="AI780" s="9">
        <v>13.7</v>
      </c>
      <c r="AJ780" s="9">
        <v>279</v>
      </c>
      <c r="AK780" s="7">
        <v>8.9</v>
      </c>
      <c r="AL780" s="7">
        <v>0.8</v>
      </c>
      <c r="AM780" s="7">
        <v>3.1</v>
      </c>
      <c r="AN780" s="7">
        <v>0.6</v>
      </c>
      <c r="AO780" s="9">
        <v>15</v>
      </c>
      <c r="AP780" s="8">
        <v>24</v>
      </c>
      <c r="AQ780" s="8">
        <v>68.420199999999994</v>
      </c>
      <c r="AR780" s="8">
        <v>3.3</v>
      </c>
      <c r="AS780" s="8">
        <v>3.9</v>
      </c>
      <c r="AT780" s="7">
        <v>8.5</v>
      </c>
      <c r="AU780" s="8">
        <v>31</v>
      </c>
      <c r="AV780" s="7">
        <v>1.1000000000000001</v>
      </c>
      <c r="AW780" s="8"/>
      <c r="AX780" s="7"/>
      <c r="AY780" s="7"/>
      <c r="AZ780" s="7"/>
      <c r="BA780" s="7"/>
      <c r="BB780" s="9">
        <v>63.7</v>
      </c>
      <c r="BC780" s="7">
        <v>20.6</v>
      </c>
      <c r="BD780" s="7">
        <v>50</v>
      </c>
      <c r="BE780" s="7">
        <v>7.67</v>
      </c>
      <c r="BF780" s="7">
        <v>35</v>
      </c>
      <c r="BG780" s="7">
        <v>8.5399999999999991</v>
      </c>
      <c r="BH780" s="7">
        <v>1.63</v>
      </c>
      <c r="BI780" s="7">
        <v>9.3699999999999992</v>
      </c>
      <c r="BJ780" s="7">
        <v>1.69</v>
      </c>
      <c r="BK780" s="7">
        <v>10.1</v>
      </c>
      <c r="BL780" s="7">
        <v>2.23</v>
      </c>
      <c r="BM780" s="7">
        <v>6.92</v>
      </c>
      <c r="BN780" s="7">
        <v>1.19</v>
      </c>
      <c r="BO780" s="7">
        <v>6.94</v>
      </c>
      <c r="BP780" s="7">
        <v>1.1100000000000001</v>
      </c>
      <c r="BQ780" s="6" t="s">
        <v>29</v>
      </c>
      <c r="BR780" s="10">
        <v>12.297292740498097</v>
      </c>
      <c r="BS780" s="10">
        <v>20.803878004443547</v>
      </c>
      <c r="BT780" s="10">
        <v>1.0810856392647952</v>
      </c>
      <c r="BU780" s="10">
        <v>74.370520096950116</v>
      </c>
      <c r="BV780" s="7">
        <v>5.0535428342674139E-2</v>
      </c>
      <c r="BW780" s="11">
        <v>881.93423142207337</v>
      </c>
      <c r="BX780" s="7">
        <v>2.9682997118155621</v>
      </c>
      <c r="BY780" s="7">
        <v>1.1805337519623234</v>
      </c>
      <c r="BZ780" s="7">
        <f t="shared" si="66"/>
        <v>1.6</v>
      </c>
      <c r="CA780" s="9">
        <v>2.016439874153408</v>
      </c>
      <c r="CB780" s="12">
        <v>1.0810856392647952</v>
      </c>
      <c r="CC780" s="7">
        <v>8.5</v>
      </c>
      <c r="CD780" s="7">
        <v>8.5</v>
      </c>
      <c r="CJ780" s="2">
        <v>1.0810856392647952</v>
      </c>
      <c r="CK780" s="12">
        <v>1.0810856392647952</v>
      </c>
      <c r="CL780" s="7">
        <v>5.6150270000000004</v>
      </c>
      <c r="CM780" s="7">
        <v>5.6150270000000004</v>
      </c>
      <c r="CS780" s="12">
        <v>1.0810856392647952</v>
      </c>
      <c r="CU780" s="7">
        <v>2.9682997118155621</v>
      </c>
    </row>
    <row r="781" spans="1:99" x14ac:dyDescent="0.15">
      <c r="A781" s="3" t="s">
        <v>485</v>
      </c>
      <c r="B781" s="5" t="s">
        <v>67</v>
      </c>
      <c r="C781" s="6">
        <v>18</v>
      </c>
      <c r="D781" s="14">
        <v>296433</v>
      </c>
      <c r="E781" s="14">
        <v>5364849</v>
      </c>
      <c r="F781" s="2">
        <v>-77.750607000000002</v>
      </c>
      <c r="G781" s="2">
        <v>48.403899000000003</v>
      </c>
      <c r="H781" s="5" t="s">
        <v>1</v>
      </c>
      <c r="I781" s="1" t="s">
        <v>46</v>
      </c>
      <c r="J781" s="3" t="s">
        <v>48</v>
      </c>
      <c r="K781" s="3" t="s">
        <v>52</v>
      </c>
      <c r="L781" s="7">
        <v>68.508790000000005</v>
      </c>
      <c r="M781" s="7">
        <v>16.963023</v>
      </c>
      <c r="N781" s="7">
        <v>3.0308999999999999E-2</v>
      </c>
      <c r="O781" s="7">
        <v>2.7884419999999999</v>
      </c>
      <c r="P781" s="7">
        <v>1.0709230000000001</v>
      </c>
      <c r="Q781" s="7">
        <v>3.5259649999999998</v>
      </c>
      <c r="R781" s="7">
        <v>5.485957</v>
      </c>
      <c r="S781" s="7">
        <v>0.94968699999999995</v>
      </c>
      <c r="T781" s="7">
        <v>0.44453399999999998</v>
      </c>
      <c r="U781" s="7">
        <v>0.23236999999999999</v>
      </c>
      <c r="V781" s="7">
        <v>0.84</v>
      </c>
      <c r="W781" s="7">
        <v>99.82</v>
      </c>
      <c r="X781" s="7">
        <v>0.27</v>
      </c>
      <c r="Y781" s="7"/>
      <c r="Z781" s="7"/>
      <c r="AA781" s="7"/>
      <c r="AB781" s="7"/>
      <c r="AC781" s="8"/>
      <c r="AD781" s="9">
        <v>2</v>
      </c>
      <c r="AE781" s="7">
        <v>1.6</v>
      </c>
      <c r="AF781" s="9">
        <v>28</v>
      </c>
      <c r="AG781" s="8">
        <v>824</v>
      </c>
      <c r="AH781" s="9">
        <v>593</v>
      </c>
      <c r="AI781" s="9">
        <v>2.5</v>
      </c>
      <c r="AJ781" s="9">
        <v>112</v>
      </c>
      <c r="AK781" s="7">
        <v>2.7</v>
      </c>
      <c r="AL781" s="7">
        <v>0.22</v>
      </c>
      <c r="AM781" s="7">
        <v>2.62</v>
      </c>
      <c r="AN781" s="7">
        <v>0.89</v>
      </c>
      <c r="AO781" s="9">
        <v>3.7</v>
      </c>
      <c r="AP781" s="8">
        <v>42</v>
      </c>
      <c r="AQ781" s="8">
        <v>19</v>
      </c>
      <c r="AR781" s="8">
        <v>9</v>
      </c>
      <c r="AS781" s="8">
        <v>6</v>
      </c>
      <c r="AT781" s="7">
        <v>1</v>
      </c>
      <c r="AU781" s="8">
        <v>53</v>
      </c>
      <c r="AV781" s="7">
        <v>7</v>
      </c>
      <c r="AW781" s="8">
        <v>1.1000000000000001</v>
      </c>
      <c r="AX781" s="7"/>
      <c r="AY781" s="7"/>
      <c r="AZ781" s="7"/>
      <c r="BA781" s="7"/>
      <c r="BB781" s="9">
        <v>5.0999999999999996</v>
      </c>
      <c r="BC781" s="7">
        <v>25.1</v>
      </c>
      <c r="BD781" s="7">
        <v>57.3</v>
      </c>
      <c r="BE781" s="7">
        <v>6.52</v>
      </c>
      <c r="BF781" s="7">
        <v>25.3</v>
      </c>
      <c r="BG781" s="7">
        <v>4.53</v>
      </c>
      <c r="BH781" s="7">
        <v>1.21</v>
      </c>
      <c r="BI781" s="7">
        <v>2.68</v>
      </c>
      <c r="BJ781" s="7">
        <v>0.27</v>
      </c>
      <c r="BK781" s="7">
        <v>1.18</v>
      </c>
      <c r="BL781" s="7">
        <v>0.19</v>
      </c>
      <c r="BM781" s="7">
        <v>0.48</v>
      </c>
      <c r="BN781" s="7">
        <v>6.3E-2</v>
      </c>
      <c r="BO781" s="7">
        <v>0.36</v>
      </c>
      <c r="BP781" s="7">
        <v>5.2999999999999999E-2</v>
      </c>
      <c r="BQ781" s="6" t="s">
        <v>29</v>
      </c>
      <c r="BR781" s="10">
        <v>5.7765948149232331</v>
      </c>
      <c r="BS781" s="10">
        <v>25.358658314811077</v>
      </c>
      <c r="BT781" s="10">
        <v>1.0819589816124471</v>
      </c>
      <c r="BU781" s="10">
        <v>69.214780763790685</v>
      </c>
      <c r="BV781" s="7">
        <v>0.23278902023642556</v>
      </c>
      <c r="BW781" s="11">
        <v>988.87949313846264</v>
      </c>
      <c r="BX781" s="7">
        <v>69.722222222222229</v>
      </c>
      <c r="BY781" s="7">
        <v>161.56862745098042</v>
      </c>
      <c r="BZ781" s="7">
        <f t="shared" si="66"/>
        <v>11.351351351351351</v>
      </c>
      <c r="CA781" s="9">
        <v>47.364040916704262</v>
      </c>
      <c r="CB781" s="12"/>
      <c r="CC781" s="7">
        <v>1</v>
      </c>
      <c r="CD781" s="7"/>
      <c r="CJ781" s="2">
        <v>1.0819589816124471</v>
      </c>
      <c r="CK781" s="12">
        <v>1.0819589816124471</v>
      </c>
      <c r="CL781" s="7">
        <v>2.7884419999999999</v>
      </c>
      <c r="CM781" s="7">
        <v>2.7884419999999999</v>
      </c>
      <c r="CS781" s="12">
        <v>1.0819589816124471</v>
      </c>
      <c r="CU781" s="7">
        <v>69.722222222222229</v>
      </c>
    </row>
    <row r="782" spans="1:99" x14ac:dyDescent="0.15">
      <c r="B782" s="5" t="s">
        <v>57</v>
      </c>
      <c r="C782" s="6">
        <v>18</v>
      </c>
      <c r="D782" s="14">
        <v>547630</v>
      </c>
      <c r="E782" s="14">
        <v>5522958</v>
      </c>
      <c r="F782" s="2">
        <v>-74.337357999999995</v>
      </c>
      <c r="G782" s="2">
        <v>49.857143000000001</v>
      </c>
      <c r="H782" s="5" t="s">
        <v>1</v>
      </c>
      <c r="I782" s="1" t="s">
        <v>46</v>
      </c>
      <c r="J782" s="3" t="s">
        <v>48</v>
      </c>
      <c r="K782" s="3" t="s">
        <v>52</v>
      </c>
      <c r="L782" s="7">
        <v>70.641919999999999</v>
      </c>
      <c r="M782" s="7">
        <v>16.078752999999999</v>
      </c>
      <c r="N782" s="7">
        <v>5.1271999999999998E-2</v>
      </c>
      <c r="O782" s="7">
        <v>2.6866279999999998</v>
      </c>
      <c r="P782" s="7">
        <v>1.0561940000000001</v>
      </c>
      <c r="Q782" s="7">
        <v>2.9019689999999998</v>
      </c>
      <c r="R782" s="7">
        <v>4.8502869999999998</v>
      </c>
      <c r="S782" s="7">
        <v>1.384331</v>
      </c>
      <c r="T782" s="7">
        <v>0.276866</v>
      </c>
      <c r="U782" s="7">
        <v>7.1779999999999997E-2</v>
      </c>
      <c r="V782" s="7">
        <v>1.82</v>
      </c>
      <c r="W782" s="7">
        <v>99.34</v>
      </c>
      <c r="X782" s="7">
        <v>0.03</v>
      </c>
      <c r="Y782" s="7"/>
      <c r="Z782" s="7"/>
      <c r="AA782" s="7"/>
      <c r="AB782" s="7"/>
      <c r="AC782" s="8">
        <v>16</v>
      </c>
      <c r="AD782" s="9">
        <v>1</v>
      </c>
      <c r="AE782" s="7">
        <v>0.4</v>
      </c>
      <c r="AF782" s="9">
        <v>37</v>
      </c>
      <c r="AG782" s="8">
        <v>328</v>
      </c>
      <c r="AH782" s="9">
        <v>289</v>
      </c>
      <c r="AI782" s="9">
        <v>4.8</v>
      </c>
      <c r="AJ782" s="9">
        <v>94</v>
      </c>
      <c r="AK782" s="7">
        <v>2.6</v>
      </c>
      <c r="AL782" s="7">
        <v>1.31</v>
      </c>
      <c r="AM782" s="7">
        <v>4.7</v>
      </c>
      <c r="AN782" s="7">
        <v>1.05</v>
      </c>
      <c r="AO782" s="9">
        <v>3.3</v>
      </c>
      <c r="AP782" s="8">
        <v>28</v>
      </c>
      <c r="AQ782" s="8"/>
      <c r="AR782" s="8">
        <v>11</v>
      </c>
      <c r="AS782" s="8">
        <v>22</v>
      </c>
      <c r="AT782" s="7">
        <v>81</v>
      </c>
      <c r="AU782" s="8">
        <v>47</v>
      </c>
      <c r="AV782" s="7">
        <v>7</v>
      </c>
      <c r="AW782" s="8"/>
      <c r="AX782" s="7">
        <v>0.8</v>
      </c>
      <c r="AY782" s="7"/>
      <c r="AZ782" s="7"/>
      <c r="BA782" s="7"/>
      <c r="BB782" s="9">
        <v>5.5</v>
      </c>
      <c r="BC782" s="7">
        <v>25</v>
      </c>
      <c r="BD782" s="7">
        <v>48.8</v>
      </c>
      <c r="BE782" s="7">
        <v>5.64</v>
      </c>
      <c r="BF782" s="7">
        <v>20.100000000000001</v>
      </c>
      <c r="BG782" s="7">
        <v>2.64</v>
      </c>
      <c r="BH782" s="7">
        <v>0.65100000000000002</v>
      </c>
      <c r="BI782" s="7">
        <v>1.91</v>
      </c>
      <c r="BJ782" s="7">
        <v>0.2</v>
      </c>
      <c r="BK782" s="7">
        <v>0.96</v>
      </c>
      <c r="BL782" s="7">
        <v>0.16</v>
      </c>
      <c r="BM782" s="7">
        <v>0.46</v>
      </c>
      <c r="BN782" s="7">
        <v>6.8000000000000005E-2</v>
      </c>
      <c r="BO782" s="7">
        <v>0.46</v>
      </c>
      <c r="BP782" s="7">
        <v>6.8000000000000005E-2</v>
      </c>
      <c r="BQ782" s="6" t="s">
        <v>29</v>
      </c>
      <c r="BR782" s="10">
        <v>3.5037046775662755</v>
      </c>
      <c r="BS782" s="10">
        <v>25.635767022149299</v>
      </c>
      <c r="BT782" s="10">
        <v>1.0830537325676783</v>
      </c>
      <c r="BU782" s="10">
        <v>72.438392124692356</v>
      </c>
      <c r="BV782" s="7">
        <v>7.225689551036843E-2</v>
      </c>
      <c r="BW782" s="11">
        <v>896.60641431064835</v>
      </c>
      <c r="BX782" s="7">
        <v>54.347826086956516</v>
      </c>
      <c r="BY782" s="7">
        <v>59.636363636363633</v>
      </c>
      <c r="BZ782" s="7">
        <f t="shared" si="66"/>
        <v>8.4848484848484844</v>
      </c>
      <c r="CA782" s="9">
        <v>36.919830958802898</v>
      </c>
      <c r="CB782" s="12">
        <v>1.0830537325676783</v>
      </c>
      <c r="CC782" s="7">
        <v>81</v>
      </c>
      <c r="CD782" s="7">
        <v>81</v>
      </c>
      <c r="CJ782" s="2">
        <v>1.0830537325676783</v>
      </c>
      <c r="CK782" s="12">
        <v>1.0830537325676783</v>
      </c>
      <c r="CL782" s="7">
        <v>2.6866279999999998</v>
      </c>
      <c r="CM782" s="7">
        <v>2.6866279999999998</v>
      </c>
      <c r="CS782" s="12">
        <v>1.0830537325676783</v>
      </c>
      <c r="CU782" s="7">
        <v>54.347826086956516</v>
      </c>
    </row>
    <row r="783" spans="1:99" x14ac:dyDescent="0.15">
      <c r="B783" s="5" t="s">
        <v>47</v>
      </c>
      <c r="C783" s="6">
        <v>18</v>
      </c>
      <c r="D783" s="14">
        <v>366943</v>
      </c>
      <c r="E783" s="14">
        <v>5505343</v>
      </c>
      <c r="F783" s="2">
        <v>-76.844661000000002</v>
      </c>
      <c r="G783" s="2">
        <v>49.685907999999998</v>
      </c>
      <c r="H783" s="5" t="s">
        <v>1</v>
      </c>
      <c r="I783" s="1" t="s">
        <v>46</v>
      </c>
      <c r="J783" s="3" t="s">
        <v>15</v>
      </c>
      <c r="K783" s="3" t="s">
        <v>9</v>
      </c>
      <c r="L783" s="7">
        <v>64.842021000000003</v>
      </c>
      <c r="M783" s="7">
        <v>14.88227</v>
      </c>
      <c r="N783" s="7">
        <v>0.17106099999999999</v>
      </c>
      <c r="O783" s="7">
        <v>8.0800970000000003</v>
      </c>
      <c r="P783" s="7">
        <v>1.076675</v>
      </c>
      <c r="Q783" s="7">
        <v>5.3330650000000004</v>
      </c>
      <c r="R783" s="7">
        <v>4.0752670000000002</v>
      </c>
      <c r="S783" s="7">
        <v>0.88549</v>
      </c>
      <c r="T783" s="7">
        <v>0.51318200000000003</v>
      </c>
      <c r="U783" s="7">
        <v>0.140873</v>
      </c>
      <c r="V783" s="7">
        <v>0.6</v>
      </c>
      <c r="W783" s="7">
        <v>99.98</v>
      </c>
      <c r="X783" s="7"/>
      <c r="Y783" s="7">
        <v>0.04</v>
      </c>
      <c r="Z783" s="7"/>
      <c r="AA783" s="7"/>
      <c r="AB783" s="7"/>
      <c r="AC783" s="8"/>
      <c r="AD783" s="9"/>
      <c r="AE783" s="7">
        <v>1.5</v>
      </c>
      <c r="AF783" s="9">
        <v>26.7</v>
      </c>
      <c r="AG783" s="8">
        <v>239.8</v>
      </c>
      <c r="AH783" s="9">
        <v>187</v>
      </c>
      <c r="AI783" s="9">
        <v>17.600000000000001</v>
      </c>
      <c r="AJ783" s="9">
        <v>291.7</v>
      </c>
      <c r="AK783" s="7">
        <v>8.4</v>
      </c>
      <c r="AL783" s="7">
        <v>1.1000000000000001</v>
      </c>
      <c r="AM783" s="7">
        <v>2.2000000000000002</v>
      </c>
      <c r="AN783" s="7">
        <v>0.6</v>
      </c>
      <c r="AO783" s="9">
        <v>14</v>
      </c>
      <c r="AP783" s="8"/>
      <c r="AQ783" s="8"/>
      <c r="AR783" s="8"/>
      <c r="AS783" s="8">
        <v>3.2</v>
      </c>
      <c r="AT783" s="7">
        <v>11.5</v>
      </c>
      <c r="AU783" s="8">
        <v>99</v>
      </c>
      <c r="AV783" s="7">
        <v>1.5</v>
      </c>
      <c r="AW783" s="8"/>
      <c r="AX783" s="7">
        <v>0.1</v>
      </c>
      <c r="AY783" s="7"/>
      <c r="AZ783" s="7"/>
      <c r="BA783" s="7"/>
      <c r="BB783" s="9">
        <v>65</v>
      </c>
      <c r="BC783" s="7">
        <v>26.6</v>
      </c>
      <c r="BD783" s="7">
        <v>66.3</v>
      </c>
      <c r="BE783" s="7">
        <v>8.57</v>
      </c>
      <c r="BF783" s="7">
        <v>39</v>
      </c>
      <c r="BG783" s="7">
        <v>9.5</v>
      </c>
      <c r="BH783" s="7">
        <v>2.39</v>
      </c>
      <c r="BI783" s="7">
        <v>10.06</v>
      </c>
      <c r="BJ783" s="7">
        <v>1.92</v>
      </c>
      <c r="BK783" s="7">
        <v>10.18</v>
      </c>
      <c r="BL783" s="7">
        <v>2.3199999999999998</v>
      </c>
      <c r="BM783" s="7">
        <v>7.12</v>
      </c>
      <c r="BN783" s="7">
        <v>1.1200000000000001</v>
      </c>
      <c r="BO783" s="7">
        <v>7.02</v>
      </c>
      <c r="BP783" s="7">
        <v>1.19</v>
      </c>
      <c r="BQ783" s="6" t="s">
        <v>29</v>
      </c>
      <c r="BR783" s="10">
        <v>4.6022733175981658</v>
      </c>
      <c r="BS783" s="10">
        <v>26.765948883075062</v>
      </c>
      <c r="BT783" s="10">
        <v>1.0833920305896558</v>
      </c>
      <c r="BU783" s="10">
        <v>65.246549607566919</v>
      </c>
      <c r="BV783" s="7">
        <v>0.1409011802360472</v>
      </c>
      <c r="BW783" s="11">
        <v>889.65569329020457</v>
      </c>
      <c r="BX783" s="7">
        <v>3.7891737891737898</v>
      </c>
      <c r="BY783" s="7">
        <v>3.6892307692307695</v>
      </c>
      <c r="BZ783" s="7">
        <f t="shared" si="66"/>
        <v>0</v>
      </c>
      <c r="CA783" s="9">
        <v>2.5740800661647429</v>
      </c>
      <c r="CB783" s="12">
        <v>1.0833920305896558</v>
      </c>
      <c r="CC783" s="7">
        <v>11.5</v>
      </c>
      <c r="CD783" s="7">
        <v>11.5</v>
      </c>
      <c r="CJ783" s="2">
        <v>1.0833920305896558</v>
      </c>
      <c r="CK783" s="12">
        <v>1.0833920305896558</v>
      </c>
      <c r="CL783" s="7">
        <v>8.0800970000000003</v>
      </c>
      <c r="CM783" s="7">
        <v>8.0800970000000003</v>
      </c>
      <c r="CS783" s="12">
        <v>1.0833920305896558</v>
      </c>
      <c r="CU783" s="7">
        <v>3.7891737891737898</v>
      </c>
    </row>
    <row r="784" spans="1:99" x14ac:dyDescent="0.15">
      <c r="B784" s="5" t="s">
        <v>67</v>
      </c>
      <c r="C784" s="6">
        <v>18</v>
      </c>
      <c r="D784" s="14">
        <v>369127</v>
      </c>
      <c r="E784" s="14">
        <v>5395660</v>
      </c>
      <c r="F784" s="2">
        <v>-76.778675000000007</v>
      </c>
      <c r="G784" s="2">
        <v>48.700239000000003</v>
      </c>
      <c r="H784" s="5" t="s">
        <v>1</v>
      </c>
      <c r="I784" s="1" t="s">
        <v>46</v>
      </c>
      <c r="J784" s="3" t="s">
        <v>48</v>
      </c>
      <c r="K784" s="3" t="s">
        <v>52</v>
      </c>
      <c r="L784" s="7">
        <v>70.977244999999996</v>
      </c>
      <c r="M784" s="7">
        <v>15.491669999999999</v>
      </c>
      <c r="N784" s="7">
        <v>6.0950999999999998E-2</v>
      </c>
      <c r="O784" s="7">
        <v>3.0577000000000001</v>
      </c>
      <c r="P784" s="7">
        <v>1.06664</v>
      </c>
      <c r="Q784" s="7">
        <v>3.2710279999999998</v>
      </c>
      <c r="R784" s="7">
        <v>4.6627390000000002</v>
      </c>
      <c r="S784" s="7">
        <v>1.0056890000000001</v>
      </c>
      <c r="T784" s="7">
        <v>0.29459600000000002</v>
      </c>
      <c r="U784" s="7">
        <v>0.111743</v>
      </c>
      <c r="V784" s="7">
        <v>0.94</v>
      </c>
      <c r="W784" s="7">
        <v>99.38</v>
      </c>
      <c r="X784" s="7"/>
      <c r="Y784" s="7"/>
      <c r="Z784" s="7"/>
      <c r="AA784" s="7"/>
      <c r="AB784" s="7"/>
      <c r="AC784" s="8"/>
      <c r="AD784" s="9">
        <v>1</v>
      </c>
      <c r="AE784" s="7">
        <v>1.3</v>
      </c>
      <c r="AF784" s="9">
        <v>43</v>
      </c>
      <c r="AG784" s="8">
        <v>400</v>
      </c>
      <c r="AH784" s="9">
        <v>404</v>
      </c>
      <c r="AI784" s="9">
        <v>2.2000000000000002</v>
      </c>
      <c r="AJ784" s="9">
        <v>96</v>
      </c>
      <c r="AK784" s="7">
        <v>2.2000000000000002</v>
      </c>
      <c r="AL784" s="7">
        <v>0.17</v>
      </c>
      <c r="AM784" s="7">
        <v>1.47</v>
      </c>
      <c r="AN784" s="7">
        <v>0.2</v>
      </c>
      <c r="AO784" s="9">
        <v>3.6</v>
      </c>
      <c r="AP784" s="8">
        <v>29</v>
      </c>
      <c r="AQ784" s="8">
        <v>21</v>
      </c>
      <c r="AR784" s="8">
        <v>13</v>
      </c>
      <c r="AS784" s="8">
        <v>6</v>
      </c>
      <c r="AT784" s="7">
        <v>4</v>
      </c>
      <c r="AU784" s="8">
        <v>86</v>
      </c>
      <c r="AV784" s="7">
        <v>6</v>
      </c>
      <c r="AW784" s="8">
        <v>5.0999999999999996</v>
      </c>
      <c r="AX784" s="7"/>
      <c r="AY784" s="7"/>
      <c r="AZ784" s="7"/>
      <c r="BA784" s="7"/>
      <c r="BB784" s="9">
        <v>3.4</v>
      </c>
      <c r="BC784" s="7">
        <v>13.1</v>
      </c>
      <c r="BD784" s="7">
        <v>26.4</v>
      </c>
      <c r="BE784" s="7">
        <v>2.85</v>
      </c>
      <c r="BF784" s="7">
        <v>11.1</v>
      </c>
      <c r="BG784" s="7">
        <v>1.91</v>
      </c>
      <c r="BH784" s="7">
        <v>0.55400000000000005</v>
      </c>
      <c r="BI784" s="7">
        <v>1.34</v>
      </c>
      <c r="BJ784" s="7">
        <v>0.15</v>
      </c>
      <c r="BK784" s="7">
        <v>0.74</v>
      </c>
      <c r="BL784" s="7">
        <v>0.13</v>
      </c>
      <c r="BM784" s="7">
        <v>0.33</v>
      </c>
      <c r="BN784" s="7">
        <v>4.5999999999999999E-2</v>
      </c>
      <c r="BO784" s="7">
        <v>0.24</v>
      </c>
      <c r="BP784" s="7">
        <v>2.5999999999999999E-2</v>
      </c>
      <c r="BQ784" s="6" t="s">
        <v>29</v>
      </c>
      <c r="BR784" s="10">
        <v>4.6363627324152894</v>
      </c>
      <c r="BS784" s="10">
        <v>13.307598537180008</v>
      </c>
      <c r="BT784" s="10">
        <v>1.0835432750914262</v>
      </c>
      <c r="BU784" s="10">
        <v>72.102036773669241</v>
      </c>
      <c r="BV784" s="7">
        <v>0.112440128798551</v>
      </c>
      <c r="BW784" s="11">
        <v>937.18479502173921</v>
      </c>
      <c r="BX784" s="7">
        <v>54.583333333333336</v>
      </c>
      <c r="BY784" s="7">
        <v>117.64705882352942</v>
      </c>
      <c r="BZ784" s="7">
        <f t="shared" si="66"/>
        <v>8.0555555555555554</v>
      </c>
      <c r="CA784" s="9">
        <v>37.079816892957716</v>
      </c>
      <c r="CB784" s="12">
        <v>1.0835432750914262</v>
      </c>
      <c r="CC784" s="7">
        <v>4</v>
      </c>
      <c r="CD784" s="7">
        <v>4</v>
      </c>
      <c r="CJ784" s="2">
        <v>1.0835432750914262</v>
      </c>
      <c r="CK784" s="12">
        <v>1.0835432750914262</v>
      </c>
      <c r="CL784" s="7">
        <v>3.0577000000000001</v>
      </c>
      <c r="CM784" s="7">
        <v>3.0577000000000001</v>
      </c>
      <c r="CS784" s="12">
        <v>1.0835432750914262</v>
      </c>
      <c r="CU784" s="7">
        <v>54.583333333333336</v>
      </c>
    </row>
    <row r="785" spans="1:99" x14ac:dyDescent="0.15">
      <c r="A785" s="3" t="s">
        <v>503</v>
      </c>
      <c r="B785" s="5" t="s">
        <v>67</v>
      </c>
      <c r="C785" s="6">
        <v>18</v>
      </c>
      <c r="D785" s="14">
        <v>569573</v>
      </c>
      <c r="E785" s="14">
        <v>5524142</v>
      </c>
      <c r="F785" s="2">
        <v>-74.031907000000004</v>
      </c>
      <c r="G785" s="2">
        <v>49.865644000000003</v>
      </c>
      <c r="H785" s="5" t="s">
        <v>1</v>
      </c>
      <c r="I785" s="1" t="s">
        <v>46</v>
      </c>
      <c r="J785" s="3" t="s">
        <v>48</v>
      </c>
      <c r="K785" s="3" t="s">
        <v>52</v>
      </c>
      <c r="L785" s="7">
        <v>67.731823000000006</v>
      </c>
      <c r="M785" s="7">
        <v>17.453735999999999</v>
      </c>
      <c r="N785" s="7">
        <v>6.0672999999999998E-2</v>
      </c>
      <c r="O785" s="7">
        <v>3.225806</v>
      </c>
      <c r="P785" s="7">
        <v>1.071898</v>
      </c>
      <c r="Q785" s="7">
        <v>4.2066939999999997</v>
      </c>
      <c r="R785" s="7">
        <v>4.570735</v>
      </c>
      <c r="S785" s="7">
        <v>1.3550409999999999</v>
      </c>
      <c r="T785" s="7">
        <v>0.23258200000000001</v>
      </c>
      <c r="U785" s="7">
        <v>9.1009999999999994E-2</v>
      </c>
      <c r="V785" s="7">
        <v>1.31</v>
      </c>
      <c r="W785" s="7">
        <v>100.2</v>
      </c>
      <c r="X785" s="7"/>
      <c r="Y785" s="7"/>
      <c r="Z785" s="7"/>
      <c r="AA785" s="7"/>
      <c r="AB785" s="7"/>
      <c r="AC785" s="8"/>
      <c r="AD785" s="9"/>
      <c r="AE785" s="7">
        <v>0.3</v>
      </c>
      <c r="AF785" s="9">
        <v>27</v>
      </c>
      <c r="AG785" s="8">
        <v>444</v>
      </c>
      <c r="AH785" s="9">
        <v>373</v>
      </c>
      <c r="AI785" s="9">
        <v>2.7</v>
      </c>
      <c r="AJ785" s="9">
        <v>121</v>
      </c>
      <c r="AK785" s="7">
        <v>3.3</v>
      </c>
      <c r="AL785" s="7">
        <v>0.08</v>
      </c>
      <c r="AM785" s="7">
        <v>3.38</v>
      </c>
      <c r="AN785" s="7">
        <v>0.28999999999999998</v>
      </c>
      <c r="AO785" s="9">
        <v>5.2</v>
      </c>
      <c r="AP785" s="8">
        <v>35</v>
      </c>
      <c r="AQ785" s="8">
        <v>8</v>
      </c>
      <c r="AR785" s="8">
        <v>12</v>
      </c>
      <c r="AS785" s="8">
        <v>7</v>
      </c>
      <c r="AT785" s="7">
        <v>5</v>
      </c>
      <c r="AU785" s="8">
        <v>44</v>
      </c>
      <c r="AV785" s="7">
        <v>3</v>
      </c>
      <c r="AW785" s="8"/>
      <c r="AX785" s="7"/>
      <c r="AY785" s="7"/>
      <c r="AZ785" s="7"/>
      <c r="BA785" s="7"/>
      <c r="BB785" s="9">
        <v>5.4</v>
      </c>
      <c r="BC785" s="7">
        <v>19.3</v>
      </c>
      <c r="BD785" s="7">
        <v>40.5</v>
      </c>
      <c r="BE785" s="7">
        <v>4.5199999999999996</v>
      </c>
      <c r="BF785" s="7">
        <v>17.100000000000001</v>
      </c>
      <c r="BG785" s="7">
        <v>2.85</v>
      </c>
      <c r="BH785" s="7">
        <v>0.81599999999999995</v>
      </c>
      <c r="BI785" s="7">
        <v>1.71</v>
      </c>
      <c r="BJ785" s="7">
        <v>0.21</v>
      </c>
      <c r="BK785" s="7">
        <v>1</v>
      </c>
      <c r="BL785" s="7">
        <v>0.19</v>
      </c>
      <c r="BM785" s="7">
        <v>0.45</v>
      </c>
      <c r="BN785" s="7">
        <v>5.7000000000000002E-2</v>
      </c>
      <c r="BO785" s="7">
        <v>0.34</v>
      </c>
      <c r="BP785" s="7">
        <v>5.5E-2</v>
      </c>
      <c r="BQ785" s="6" t="s">
        <v>29</v>
      </c>
      <c r="BR785" s="10">
        <v>3.3731340970494621</v>
      </c>
      <c r="BS785" s="10">
        <v>19.516634644554557</v>
      </c>
      <c r="BT785" s="10">
        <v>1.0839296187683285</v>
      </c>
      <c r="BU785" s="10">
        <v>68.492085145110735</v>
      </c>
      <c r="BV785" s="7">
        <v>9.0828343313373236E-2</v>
      </c>
      <c r="BW785" s="11">
        <v>879.09620538592765</v>
      </c>
      <c r="BX785" s="7">
        <v>56.764705882352942</v>
      </c>
      <c r="BY785" s="7">
        <v>82.222222222222214</v>
      </c>
      <c r="BZ785" s="7">
        <f t="shared" si="66"/>
        <v>6.7307692307692308</v>
      </c>
      <c r="CA785" s="9">
        <v>38.561677559088494</v>
      </c>
      <c r="CB785" s="12">
        <v>1.0839296187683285</v>
      </c>
      <c r="CC785" s="7">
        <v>5</v>
      </c>
      <c r="CD785" s="7">
        <v>5</v>
      </c>
      <c r="CJ785" s="2">
        <v>1.0839296187683285</v>
      </c>
      <c r="CK785" s="12">
        <v>1.0839296187683285</v>
      </c>
      <c r="CL785" s="7">
        <v>3.225806</v>
      </c>
      <c r="CM785" s="7">
        <v>3.225806</v>
      </c>
      <c r="CS785" s="12">
        <v>1.0839296187683285</v>
      </c>
      <c r="CU785" s="7">
        <v>56.764705882352942</v>
      </c>
    </row>
    <row r="786" spans="1:99" x14ac:dyDescent="0.15">
      <c r="B786" s="5" t="s">
        <v>47</v>
      </c>
      <c r="C786" s="6">
        <v>18</v>
      </c>
      <c r="D786" s="14">
        <v>515895</v>
      </c>
      <c r="E786" s="14">
        <v>5460813</v>
      </c>
      <c r="F786" s="2">
        <v>-74.781368999999998</v>
      </c>
      <c r="G786" s="2">
        <v>49.299854000000003</v>
      </c>
      <c r="H786" s="5" t="s">
        <v>1</v>
      </c>
      <c r="I786" s="1" t="s">
        <v>46</v>
      </c>
      <c r="J786" s="3" t="s">
        <v>48</v>
      </c>
      <c r="K786" s="3" t="s">
        <v>52</v>
      </c>
      <c r="L786" s="7">
        <v>66.995811000000003</v>
      </c>
      <c r="M786" s="7">
        <v>18.092957999999999</v>
      </c>
      <c r="N786" s="7">
        <v>7.9793000000000003E-2</v>
      </c>
      <c r="O786" s="7">
        <v>3.1817280000000001</v>
      </c>
      <c r="P786" s="7">
        <v>1.0871729999999999</v>
      </c>
      <c r="Q786" s="7">
        <v>3.5906639999999999</v>
      </c>
      <c r="R786" s="7">
        <v>5.0668259999999998</v>
      </c>
      <c r="S786" s="7">
        <v>1.506084</v>
      </c>
      <c r="T786" s="7">
        <v>0.32914399999999999</v>
      </c>
      <c r="U786" s="7">
        <v>6.9818000000000005E-2</v>
      </c>
      <c r="V786" s="7">
        <v>0.69</v>
      </c>
      <c r="W786" s="7">
        <v>100.95</v>
      </c>
      <c r="X786" s="7"/>
      <c r="Y786" s="7"/>
      <c r="Z786" s="7"/>
      <c r="AA786" s="7"/>
      <c r="AB786" s="7"/>
      <c r="AC786" s="8">
        <v>63</v>
      </c>
      <c r="AD786" s="9">
        <v>1</v>
      </c>
      <c r="AE786" s="7">
        <v>3.5</v>
      </c>
      <c r="AF786" s="9">
        <v>66</v>
      </c>
      <c r="AG786" s="8">
        <v>332</v>
      </c>
      <c r="AH786" s="9">
        <v>161</v>
      </c>
      <c r="AI786" s="9">
        <v>4.3</v>
      </c>
      <c r="AJ786" s="9">
        <v>122</v>
      </c>
      <c r="AK786" s="7">
        <v>3.1</v>
      </c>
      <c r="AL786" s="7">
        <v>1.04</v>
      </c>
      <c r="AM786" s="7">
        <v>1.32</v>
      </c>
      <c r="AN786" s="7">
        <v>0.6</v>
      </c>
      <c r="AO786" s="9">
        <v>5.5</v>
      </c>
      <c r="AP786" s="8">
        <v>32</v>
      </c>
      <c r="AQ786" s="8">
        <v>12</v>
      </c>
      <c r="AR786" s="8">
        <v>9</v>
      </c>
      <c r="AS786" s="8">
        <v>7</v>
      </c>
      <c r="AT786" s="7"/>
      <c r="AU786" s="8">
        <v>60</v>
      </c>
      <c r="AV786" s="7">
        <v>6</v>
      </c>
      <c r="AW786" s="8"/>
      <c r="AX786" s="7">
        <v>0.6</v>
      </c>
      <c r="AY786" s="7"/>
      <c r="AZ786" s="7"/>
      <c r="BA786" s="7"/>
      <c r="BB786" s="9">
        <v>9.4</v>
      </c>
      <c r="BC786" s="7">
        <v>6.19</v>
      </c>
      <c r="BD786" s="7">
        <v>13.3</v>
      </c>
      <c r="BE786" s="7">
        <v>1.5</v>
      </c>
      <c r="BF786" s="7">
        <v>5.82</v>
      </c>
      <c r="BG786" s="7">
        <v>1.43</v>
      </c>
      <c r="BH786" s="7">
        <v>0.38300000000000001</v>
      </c>
      <c r="BI786" s="7">
        <v>1.35</v>
      </c>
      <c r="BJ786" s="7">
        <v>0.24</v>
      </c>
      <c r="BK786" s="7">
        <v>1.55</v>
      </c>
      <c r="BL786" s="7">
        <v>0.33</v>
      </c>
      <c r="BM786" s="7">
        <v>0.99</v>
      </c>
      <c r="BN786" s="7">
        <v>0.14699999999999999</v>
      </c>
      <c r="BO786" s="7">
        <v>0.98</v>
      </c>
      <c r="BP786" s="7">
        <v>0.153</v>
      </c>
      <c r="BQ786" s="6" t="s">
        <v>29</v>
      </c>
      <c r="BR786" s="10">
        <v>3.3642386480435356</v>
      </c>
      <c r="BS786" s="10">
        <v>6.1739477358866939</v>
      </c>
      <c r="BT786" s="10">
        <v>1.0843536804308795</v>
      </c>
      <c r="BU786" s="10">
        <v>66.8220736086176</v>
      </c>
      <c r="BV786" s="7">
        <v>6.9160970777612685E-2</v>
      </c>
      <c r="BW786" s="11">
        <v>834.55839071570028</v>
      </c>
      <c r="BX786" s="7">
        <v>6.3163265306122458</v>
      </c>
      <c r="BY786" s="7">
        <v>35.319148936170208</v>
      </c>
      <c r="BZ786" s="7">
        <f t="shared" si="66"/>
        <v>5.8181818181818183</v>
      </c>
      <c r="CA786" s="9">
        <v>4.2908378233508326</v>
      </c>
      <c r="CB786" s="12">
        <v>1.0843536804308795</v>
      </c>
      <c r="CC786" s="7"/>
      <c r="CD786" s="7"/>
      <c r="CJ786" s="2">
        <v>1.0843536804308795</v>
      </c>
      <c r="CK786" s="12">
        <v>1.0843536804308795</v>
      </c>
      <c r="CL786" s="7">
        <v>3.1817280000000001</v>
      </c>
      <c r="CM786" s="7">
        <v>3.1817280000000001</v>
      </c>
      <c r="CS786" s="12">
        <v>1.0843536804308795</v>
      </c>
      <c r="CU786" s="7">
        <v>6.3163265306122458</v>
      </c>
    </row>
    <row r="787" spans="1:99" x14ac:dyDescent="0.15">
      <c r="B787" s="5" t="s">
        <v>47</v>
      </c>
      <c r="C787" s="6">
        <v>17</v>
      </c>
      <c r="D787" s="14">
        <v>630883</v>
      </c>
      <c r="E787" s="14">
        <v>5351338</v>
      </c>
      <c r="F787" s="2">
        <v>-79.235084000000001</v>
      </c>
      <c r="G787" s="2">
        <v>48.301689000000003</v>
      </c>
      <c r="H787" s="5" t="s">
        <v>1</v>
      </c>
      <c r="I787" s="1" t="s">
        <v>46</v>
      </c>
      <c r="J787" s="3" t="s">
        <v>15</v>
      </c>
      <c r="K787" s="3" t="s">
        <v>39</v>
      </c>
      <c r="L787" s="7">
        <v>71.104787000000002</v>
      </c>
      <c r="M787" s="7">
        <v>13.670088</v>
      </c>
      <c r="N787" s="7">
        <v>8.1309000000000006E-2</v>
      </c>
      <c r="O787" s="7">
        <v>6.3014530000000004</v>
      </c>
      <c r="P787" s="7">
        <v>1.0671820000000001</v>
      </c>
      <c r="Q787" s="7">
        <v>1.768472</v>
      </c>
      <c r="R787" s="7">
        <v>4.3398719999999997</v>
      </c>
      <c r="S787" s="7">
        <v>1.178982</v>
      </c>
      <c r="T787" s="7">
        <v>0.40654499999999999</v>
      </c>
      <c r="U787" s="7">
        <v>8.1309000000000006E-2</v>
      </c>
      <c r="V787" s="7">
        <v>1.4</v>
      </c>
      <c r="W787" s="7">
        <v>99.79</v>
      </c>
      <c r="X787" s="7">
        <v>0.02</v>
      </c>
      <c r="Y787" s="7">
        <v>0.26</v>
      </c>
      <c r="Z787" s="7"/>
      <c r="AA787" s="7"/>
      <c r="AB787" s="7"/>
      <c r="AC787" s="8"/>
      <c r="AD787" s="9"/>
      <c r="AE787" s="7">
        <v>0.5</v>
      </c>
      <c r="AF787" s="9">
        <v>41.6</v>
      </c>
      <c r="AG787" s="8">
        <v>116.1</v>
      </c>
      <c r="AH787" s="9">
        <v>358</v>
      </c>
      <c r="AI787" s="9">
        <v>12.1</v>
      </c>
      <c r="AJ787" s="9">
        <v>254.2</v>
      </c>
      <c r="AK787" s="7">
        <v>8</v>
      </c>
      <c r="AL787" s="7">
        <v>0.9</v>
      </c>
      <c r="AM787" s="7">
        <v>3.7</v>
      </c>
      <c r="AN787" s="7">
        <v>1</v>
      </c>
      <c r="AO787" s="9">
        <v>15</v>
      </c>
      <c r="AP787" s="8">
        <v>6</v>
      </c>
      <c r="AQ787" s="8"/>
      <c r="AR787" s="8">
        <v>0.6</v>
      </c>
      <c r="AS787" s="8">
        <v>7.9</v>
      </c>
      <c r="AT787" s="7">
        <v>70.400000000000006</v>
      </c>
      <c r="AU787" s="8">
        <v>55</v>
      </c>
      <c r="AV787" s="7">
        <v>0.7</v>
      </c>
      <c r="AW787" s="8"/>
      <c r="AX787" s="7"/>
      <c r="AY787" s="7">
        <v>3.7</v>
      </c>
      <c r="AZ787" s="7"/>
      <c r="BA787" s="7"/>
      <c r="BB787" s="9">
        <v>64.400000000000006</v>
      </c>
      <c r="BC787" s="7">
        <v>19</v>
      </c>
      <c r="BD787" s="7">
        <v>48.2</v>
      </c>
      <c r="BE787" s="7">
        <v>5.87</v>
      </c>
      <c r="BF787" s="7">
        <v>26.4</v>
      </c>
      <c r="BG787" s="7">
        <v>6.5</v>
      </c>
      <c r="BH787" s="7">
        <v>1.59</v>
      </c>
      <c r="BI787" s="7">
        <v>7.72</v>
      </c>
      <c r="BJ787" s="7">
        <v>1.4</v>
      </c>
      <c r="BK787" s="7">
        <v>9.36</v>
      </c>
      <c r="BL787" s="7">
        <v>2.21</v>
      </c>
      <c r="BM787" s="7">
        <v>6.39</v>
      </c>
      <c r="BN787" s="7">
        <v>1.02</v>
      </c>
      <c r="BO787" s="7">
        <v>7.11</v>
      </c>
      <c r="BP787" s="7">
        <v>0.99</v>
      </c>
      <c r="BQ787" s="6" t="s">
        <v>29</v>
      </c>
      <c r="BR787" s="10">
        <v>3.6810332982182934</v>
      </c>
      <c r="BS787" s="10">
        <v>19.310905579835349</v>
      </c>
      <c r="BT787" s="10">
        <v>1.0846447809736763</v>
      </c>
      <c r="BU787" s="10">
        <v>72.268306738489684</v>
      </c>
      <c r="BV787" s="7">
        <v>8.1480108227277276E-2</v>
      </c>
      <c r="BW787" s="11">
        <v>906.54479210196348</v>
      </c>
      <c r="BX787" s="7">
        <v>2.6722925457102673</v>
      </c>
      <c r="BY787" s="7">
        <v>1.8027950310559004</v>
      </c>
      <c r="BZ787" s="7">
        <f t="shared" si="66"/>
        <v>0.4</v>
      </c>
      <c r="CA787" s="9">
        <v>1.8153548387056955</v>
      </c>
      <c r="CB787" s="12">
        <v>1.0846447809736763</v>
      </c>
      <c r="CC787" s="7">
        <v>70.400000000000006</v>
      </c>
      <c r="CD787" s="7">
        <v>70.400000000000006</v>
      </c>
      <c r="CJ787" s="2">
        <v>1.0846447809736763</v>
      </c>
      <c r="CK787" s="12">
        <v>1.0846447809736763</v>
      </c>
      <c r="CL787" s="7">
        <v>6.3014530000000004</v>
      </c>
      <c r="CM787" s="7">
        <v>6.3014530000000004</v>
      </c>
      <c r="CS787" s="12">
        <v>1.0846447809736763</v>
      </c>
      <c r="CU787" s="7">
        <v>2.6722925457102673</v>
      </c>
    </row>
    <row r="788" spans="1:99" x14ac:dyDescent="0.15">
      <c r="B788" s="5" t="s">
        <v>47</v>
      </c>
      <c r="C788" s="6">
        <v>18</v>
      </c>
      <c r="D788" s="14">
        <v>569133</v>
      </c>
      <c r="E788" s="14">
        <v>5514936</v>
      </c>
      <c r="F788" s="2">
        <v>-74.039669000000004</v>
      </c>
      <c r="G788" s="2">
        <v>49.782905</v>
      </c>
      <c r="H788" s="5" t="s">
        <v>1</v>
      </c>
      <c r="I788" s="1" t="s">
        <v>46</v>
      </c>
      <c r="J788" s="3" t="s">
        <v>15</v>
      </c>
      <c r="K788" s="3" t="s">
        <v>39</v>
      </c>
      <c r="L788" s="7">
        <v>70.738433000000001</v>
      </c>
      <c r="M788" s="7">
        <v>11.398223</v>
      </c>
      <c r="N788" s="7">
        <v>8.1708000000000003E-2</v>
      </c>
      <c r="O788" s="7">
        <v>9.0389130000000009</v>
      </c>
      <c r="P788" s="7">
        <v>1.0622</v>
      </c>
      <c r="Q788" s="7">
        <v>2.2776019999999999</v>
      </c>
      <c r="R788" s="7">
        <v>3.5951379999999999</v>
      </c>
      <c r="S788" s="7">
        <v>1.0009189999999999</v>
      </c>
      <c r="T788" s="7">
        <v>0.64344800000000002</v>
      </c>
      <c r="U788" s="7">
        <v>0.163415</v>
      </c>
      <c r="V788" s="7">
        <v>1</v>
      </c>
      <c r="W788" s="7">
        <v>98.91</v>
      </c>
      <c r="X788" s="7"/>
      <c r="Y788" s="7"/>
      <c r="Z788" s="7"/>
      <c r="AA788" s="7"/>
      <c r="AB788" s="7"/>
      <c r="AC788" s="8"/>
      <c r="AD788" s="9"/>
      <c r="AE788" s="7">
        <v>0.4</v>
      </c>
      <c r="AF788" s="9">
        <v>20</v>
      </c>
      <c r="AG788" s="8">
        <v>174</v>
      </c>
      <c r="AH788" s="9">
        <v>339</v>
      </c>
      <c r="AI788" s="9">
        <v>34</v>
      </c>
      <c r="AJ788" s="9">
        <v>630</v>
      </c>
      <c r="AK788" s="7">
        <v>20</v>
      </c>
      <c r="AL788" s="7">
        <v>2.2000000000000002</v>
      </c>
      <c r="AM788" s="7">
        <v>5</v>
      </c>
      <c r="AN788" s="7">
        <v>1.2</v>
      </c>
      <c r="AO788" s="9"/>
      <c r="AP788" s="8">
        <v>11</v>
      </c>
      <c r="AQ788" s="8">
        <v>10</v>
      </c>
      <c r="AR788" s="8"/>
      <c r="AS788" s="8">
        <v>6.9</v>
      </c>
      <c r="AT788" s="7">
        <v>73</v>
      </c>
      <c r="AU788" s="8">
        <v>53</v>
      </c>
      <c r="AV788" s="7"/>
      <c r="AW788" s="8"/>
      <c r="AX788" s="7"/>
      <c r="AY788" s="7"/>
      <c r="AZ788" s="7"/>
      <c r="BA788" s="7"/>
      <c r="BB788" s="9">
        <v>165</v>
      </c>
      <c r="BC788" s="7">
        <v>48.4</v>
      </c>
      <c r="BD788" s="7">
        <v>121.5</v>
      </c>
      <c r="BE788" s="7">
        <v>17</v>
      </c>
      <c r="BF788" s="7">
        <v>80.7</v>
      </c>
      <c r="BG788" s="7">
        <v>22.3</v>
      </c>
      <c r="BH788" s="7">
        <v>4.5</v>
      </c>
      <c r="BI788" s="7">
        <v>24.8</v>
      </c>
      <c r="BJ788" s="7">
        <v>4.7</v>
      </c>
      <c r="BK788" s="7">
        <v>29.2</v>
      </c>
      <c r="BL788" s="7">
        <v>6.3</v>
      </c>
      <c r="BM788" s="7">
        <v>19.3</v>
      </c>
      <c r="BN788" s="7">
        <v>2.9</v>
      </c>
      <c r="BO788" s="7">
        <v>19</v>
      </c>
      <c r="BP788" s="7">
        <v>2.8</v>
      </c>
      <c r="BQ788" s="6" t="s">
        <v>29</v>
      </c>
      <c r="BR788" s="10">
        <v>3.5918371017035349</v>
      </c>
      <c r="BS788" s="10">
        <v>49.433152895516294</v>
      </c>
      <c r="BT788" s="10">
        <v>1.0848738637524258</v>
      </c>
      <c r="BU788" s="10">
        <v>72.248425084261058</v>
      </c>
      <c r="BV788" s="7">
        <v>0.16521585279547063</v>
      </c>
      <c r="BW788" s="11">
        <v>979.52564050177796</v>
      </c>
      <c r="BX788" s="7">
        <v>2.5473684210526315</v>
      </c>
      <c r="BY788" s="7">
        <v>1.0545454545454545</v>
      </c>
      <c r="BZ788" s="7"/>
      <c r="CA788" s="9">
        <v>1.730490771509027</v>
      </c>
      <c r="CB788" s="12">
        <v>1.0848738637524258</v>
      </c>
      <c r="CC788" s="7">
        <v>73</v>
      </c>
      <c r="CD788" s="7">
        <v>73</v>
      </c>
      <c r="CJ788" s="2">
        <v>1.0848738637524258</v>
      </c>
      <c r="CK788" s="12"/>
      <c r="CL788" s="7">
        <v>9.0389130000000009</v>
      </c>
      <c r="CM788" s="7"/>
      <c r="CS788" s="12">
        <v>1.0848738637524258</v>
      </c>
      <c r="CU788" s="7">
        <v>2.5473684210526315</v>
      </c>
    </row>
    <row r="789" spans="1:99" x14ac:dyDescent="0.15">
      <c r="B789" s="5" t="s">
        <v>47</v>
      </c>
      <c r="C789" s="6">
        <v>17</v>
      </c>
      <c r="D789" s="14">
        <v>671643</v>
      </c>
      <c r="E789" s="14">
        <v>5390566</v>
      </c>
      <c r="F789" s="2">
        <v>-78.669762000000006</v>
      </c>
      <c r="G789" s="2">
        <v>48.644568</v>
      </c>
      <c r="H789" s="5" t="s">
        <v>1</v>
      </c>
      <c r="I789" s="1" t="s">
        <v>46</v>
      </c>
      <c r="J789" s="3" t="s">
        <v>48</v>
      </c>
      <c r="K789" s="3" t="s">
        <v>52</v>
      </c>
      <c r="L789" s="7">
        <v>70.720355999999995</v>
      </c>
      <c r="M789" s="7">
        <v>15.074868</v>
      </c>
      <c r="N789" s="7">
        <v>7.0821999999999996E-2</v>
      </c>
      <c r="O789" s="7">
        <v>3.2072039999999999</v>
      </c>
      <c r="P789" s="7">
        <v>1.0724400000000001</v>
      </c>
      <c r="Q789" s="7">
        <v>3.3387289999999998</v>
      </c>
      <c r="R789" s="7">
        <v>4.0165920000000002</v>
      </c>
      <c r="S789" s="7">
        <v>2.1145290000000001</v>
      </c>
      <c r="T789" s="7">
        <v>0.31363799999999997</v>
      </c>
      <c r="U789" s="7">
        <v>7.0821999999999996E-2</v>
      </c>
      <c r="V789" s="7">
        <v>0.95</v>
      </c>
      <c r="W789" s="7">
        <v>99.79</v>
      </c>
      <c r="X789" s="7"/>
      <c r="Y789" s="7"/>
      <c r="Z789" s="7"/>
      <c r="AA789" s="7"/>
      <c r="AB789" s="7"/>
      <c r="AC789" s="8"/>
      <c r="AD789" s="9"/>
      <c r="AE789" s="7">
        <v>1.3</v>
      </c>
      <c r="AF789" s="9">
        <v>57</v>
      </c>
      <c r="AG789" s="8">
        <v>196</v>
      </c>
      <c r="AH789" s="9">
        <v>350</v>
      </c>
      <c r="AI789" s="9">
        <v>8</v>
      </c>
      <c r="AJ789" s="9">
        <v>132</v>
      </c>
      <c r="AK789" s="7">
        <v>4.0999999999999996</v>
      </c>
      <c r="AL789" s="7"/>
      <c r="AM789" s="7">
        <v>3.5</v>
      </c>
      <c r="AN789" s="7"/>
      <c r="AO789" s="9">
        <v>6</v>
      </c>
      <c r="AP789" s="8"/>
      <c r="AQ789" s="8"/>
      <c r="AR789" s="8"/>
      <c r="AS789" s="8">
        <v>7</v>
      </c>
      <c r="AT789" s="7"/>
      <c r="AU789" s="8"/>
      <c r="AV789" s="7"/>
      <c r="AW789" s="8"/>
      <c r="AX789" s="7"/>
      <c r="AY789" s="7"/>
      <c r="AZ789" s="7"/>
      <c r="BA789" s="7"/>
      <c r="BB789" s="9">
        <v>20</v>
      </c>
      <c r="BC789" s="7">
        <v>17</v>
      </c>
      <c r="BD789" s="7">
        <v>31</v>
      </c>
      <c r="BE789" s="7"/>
      <c r="BF789" s="7">
        <v>13</v>
      </c>
      <c r="BG789" s="7">
        <v>3.3</v>
      </c>
      <c r="BH789" s="7">
        <v>0.9</v>
      </c>
      <c r="BI789" s="7"/>
      <c r="BJ789" s="7"/>
      <c r="BK789" s="7"/>
      <c r="BL789" s="7">
        <v>0.8</v>
      </c>
      <c r="BM789" s="7"/>
      <c r="BN789" s="7"/>
      <c r="BO789" s="7">
        <v>2.5</v>
      </c>
      <c r="BP789" s="7">
        <v>0.3</v>
      </c>
      <c r="BQ789" s="6" t="s">
        <v>29</v>
      </c>
      <c r="BR789" s="10">
        <v>1.8995208862115394</v>
      </c>
      <c r="BS789" s="10">
        <v>17.199514366653176</v>
      </c>
      <c r="BT789" s="10">
        <v>1.0850263051396196</v>
      </c>
      <c r="BU789" s="10">
        <v>71.550339943342763</v>
      </c>
      <c r="BV789" s="7">
        <v>7.0971039182282786E-2</v>
      </c>
      <c r="BW789" s="11">
        <v>886.1860188573504</v>
      </c>
      <c r="BX789" s="7">
        <v>6.8</v>
      </c>
      <c r="BY789" s="7">
        <v>9.8000000000000007</v>
      </c>
      <c r="BZ789" s="7">
        <f t="shared" ref="BZ789:BZ799" si="67">AP789/AO789</f>
        <v>0</v>
      </c>
      <c r="CA789" s="9">
        <v>4.6194092495654191</v>
      </c>
      <c r="CB789" s="12">
        <v>1.0850263051396196</v>
      </c>
      <c r="CC789" s="7"/>
      <c r="CD789" s="7"/>
      <c r="CJ789" s="2">
        <v>1.0850263051396196</v>
      </c>
      <c r="CK789" s="12">
        <v>1.0850263051396196</v>
      </c>
      <c r="CL789" s="7">
        <v>3.2072039999999999</v>
      </c>
      <c r="CM789" s="7">
        <v>3.2072039999999999</v>
      </c>
      <c r="CS789" s="12">
        <v>1.0850263051396196</v>
      </c>
      <c r="CU789" s="7">
        <v>6.8</v>
      </c>
    </row>
    <row r="790" spans="1:99" x14ac:dyDescent="0.15">
      <c r="B790" s="5" t="s">
        <v>67</v>
      </c>
      <c r="C790" s="6">
        <v>18</v>
      </c>
      <c r="D790" s="14">
        <v>363182</v>
      </c>
      <c r="E790" s="14">
        <v>5517975</v>
      </c>
      <c r="F790" s="2">
        <v>-76.901206000000002</v>
      </c>
      <c r="G790" s="2">
        <v>49.798622000000002</v>
      </c>
      <c r="H790" s="5" t="s">
        <v>1</v>
      </c>
      <c r="I790" s="1" t="s">
        <v>46</v>
      </c>
      <c r="J790" s="3" t="s">
        <v>48</v>
      </c>
      <c r="K790" s="3" t="s">
        <v>52</v>
      </c>
      <c r="L790" s="7">
        <v>68.410402000000005</v>
      </c>
      <c r="M790" s="7">
        <v>16.442375999999999</v>
      </c>
      <c r="N790" s="7">
        <v>4.0474000000000003E-2</v>
      </c>
      <c r="O790" s="7">
        <v>2.924213</v>
      </c>
      <c r="P790" s="7">
        <v>1.072549</v>
      </c>
      <c r="Q790" s="7">
        <v>3.7741579999999999</v>
      </c>
      <c r="R790" s="7">
        <v>5.2919150000000004</v>
      </c>
      <c r="S790" s="7">
        <v>1.649297</v>
      </c>
      <c r="T790" s="7">
        <v>0.30355199999999999</v>
      </c>
      <c r="U790" s="7">
        <v>9.1064999999999993E-2</v>
      </c>
      <c r="V790" s="7">
        <v>1</v>
      </c>
      <c r="W790" s="7">
        <v>99.83</v>
      </c>
      <c r="X790" s="7"/>
      <c r="Y790" s="7">
        <v>0.33</v>
      </c>
      <c r="Z790" s="7"/>
      <c r="AA790" s="7"/>
      <c r="AB790" s="7"/>
      <c r="AC790" s="8"/>
      <c r="AD790" s="9"/>
      <c r="AE790" s="7">
        <v>2.1</v>
      </c>
      <c r="AF790" s="9">
        <v>40.700000000000003</v>
      </c>
      <c r="AG790" s="8">
        <v>712.5</v>
      </c>
      <c r="AH790" s="9">
        <v>621</v>
      </c>
      <c r="AI790" s="9">
        <v>3.6</v>
      </c>
      <c r="AJ790" s="9">
        <v>97.8</v>
      </c>
      <c r="AK790" s="7">
        <v>2.9</v>
      </c>
      <c r="AL790" s="7">
        <v>0.2</v>
      </c>
      <c r="AM790" s="7">
        <v>1.7</v>
      </c>
      <c r="AN790" s="7">
        <v>0.3</v>
      </c>
      <c r="AO790" s="9">
        <v>5</v>
      </c>
      <c r="AP790" s="8">
        <v>37</v>
      </c>
      <c r="AQ790" s="8"/>
      <c r="AR790" s="8">
        <v>8.4</v>
      </c>
      <c r="AS790" s="8">
        <v>6.8</v>
      </c>
      <c r="AT790" s="7">
        <v>6.8</v>
      </c>
      <c r="AU790" s="8">
        <v>44</v>
      </c>
      <c r="AV790" s="7">
        <v>0.8</v>
      </c>
      <c r="AW790" s="8">
        <v>0.5</v>
      </c>
      <c r="AX790" s="7"/>
      <c r="AY790" s="7"/>
      <c r="AZ790" s="7"/>
      <c r="BA790" s="7"/>
      <c r="BB790" s="9">
        <v>5.0999999999999996</v>
      </c>
      <c r="BC790" s="7">
        <v>8</v>
      </c>
      <c r="BD790" s="7">
        <v>17.399999999999999</v>
      </c>
      <c r="BE790" s="7">
        <v>2.2400000000000002</v>
      </c>
      <c r="BF790" s="7">
        <v>10.3</v>
      </c>
      <c r="BG790" s="7">
        <v>1.9</v>
      </c>
      <c r="BH790" s="7">
        <v>0.5</v>
      </c>
      <c r="BI790" s="7">
        <v>1.4</v>
      </c>
      <c r="BJ790" s="7">
        <v>0.21</v>
      </c>
      <c r="BK790" s="7">
        <v>0.93</v>
      </c>
      <c r="BL790" s="7">
        <v>0.15</v>
      </c>
      <c r="BM790" s="7">
        <v>0.43</v>
      </c>
      <c r="BN790" s="7">
        <v>0.06</v>
      </c>
      <c r="BO790" s="7">
        <v>0.42</v>
      </c>
      <c r="BP790" s="7">
        <v>0.06</v>
      </c>
      <c r="BQ790" s="6" t="s">
        <v>29</v>
      </c>
      <c r="BR790" s="10">
        <v>3.2085882651820747</v>
      </c>
      <c r="BS790" s="10">
        <v>8.0947080845896995</v>
      </c>
      <c r="BT790" s="10">
        <v>1.0852463826773247</v>
      </c>
      <c r="BU790" s="10">
        <v>69.220279267428921</v>
      </c>
      <c r="BV790" s="7">
        <v>9.1220074126014211E-2</v>
      </c>
      <c r="BW790" s="11">
        <v>887.11816568309098</v>
      </c>
      <c r="BX790" s="7">
        <v>19.047619047619047</v>
      </c>
      <c r="BY790" s="7">
        <v>139.70588235294119</v>
      </c>
      <c r="BZ790" s="7">
        <f t="shared" si="67"/>
        <v>7.4</v>
      </c>
      <c r="CA790" s="9">
        <v>12.939521707466159</v>
      </c>
      <c r="CB790" s="12">
        <v>1.0852463826773247</v>
      </c>
      <c r="CC790" s="7">
        <v>6.8</v>
      </c>
      <c r="CD790" s="7">
        <v>6.8</v>
      </c>
      <c r="CJ790" s="2">
        <v>1.0852463826773247</v>
      </c>
      <c r="CK790" s="12">
        <v>1.0852463826773247</v>
      </c>
      <c r="CL790" s="7">
        <v>2.924213</v>
      </c>
      <c r="CM790" s="7">
        <v>2.924213</v>
      </c>
      <c r="CS790" s="12">
        <v>1.0852463826773247</v>
      </c>
      <c r="CU790" s="7">
        <v>19.047619047619047</v>
      </c>
    </row>
    <row r="791" spans="1:99" x14ac:dyDescent="0.15">
      <c r="B791" s="5" t="s">
        <v>67</v>
      </c>
      <c r="C791" s="6">
        <v>18</v>
      </c>
      <c r="D791" s="14">
        <v>550000</v>
      </c>
      <c r="E791" s="14">
        <v>5481728</v>
      </c>
      <c r="F791" s="2">
        <v>-74.309657000000001</v>
      </c>
      <c r="G791" s="2">
        <v>49.486131</v>
      </c>
      <c r="H791" s="5" t="s">
        <v>1</v>
      </c>
      <c r="I791" s="1" t="s">
        <v>46</v>
      </c>
      <c r="J791" s="3" t="s">
        <v>48</v>
      </c>
      <c r="K791" s="3" t="s">
        <v>52</v>
      </c>
      <c r="L791" s="7">
        <v>69.525529000000006</v>
      </c>
      <c r="M791" s="7">
        <v>16.491122000000001</v>
      </c>
      <c r="N791" s="7">
        <v>3.0093000000000002E-2</v>
      </c>
      <c r="O791" s="7">
        <v>2.2068409999999998</v>
      </c>
      <c r="P791" s="7">
        <v>1.083358</v>
      </c>
      <c r="Q791" s="7">
        <v>3.520915</v>
      </c>
      <c r="R791" s="7">
        <v>5.5471959999999996</v>
      </c>
      <c r="S791" s="7">
        <v>1.203732</v>
      </c>
      <c r="T791" s="7">
        <v>0.32099499999999997</v>
      </c>
      <c r="U791" s="7">
        <v>7.0218000000000003E-2</v>
      </c>
      <c r="V791" s="7">
        <v>0.64</v>
      </c>
      <c r="W791" s="7">
        <v>100.33</v>
      </c>
      <c r="X791" s="7"/>
      <c r="Y791" s="7"/>
      <c r="Z791" s="7"/>
      <c r="AA791" s="7"/>
      <c r="AB791" s="7"/>
      <c r="AC791" s="8"/>
      <c r="AD791" s="9">
        <v>1</v>
      </c>
      <c r="AE791" s="7">
        <v>0.9</v>
      </c>
      <c r="AF791" s="9">
        <v>33</v>
      </c>
      <c r="AG791" s="8">
        <v>534</v>
      </c>
      <c r="AH791" s="9">
        <v>365</v>
      </c>
      <c r="AI791" s="9">
        <v>2.1</v>
      </c>
      <c r="AJ791" s="9">
        <v>76</v>
      </c>
      <c r="AK791" s="7">
        <v>2.1</v>
      </c>
      <c r="AL791" s="7">
        <v>5.17</v>
      </c>
      <c r="AM791" s="7">
        <v>0.87</v>
      </c>
      <c r="AN791" s="7">
        <v>0.24</v>
      </c>
      <c r="AO791" s="9">
        <v>3.9</v>
      </c>
      <c r="AP791" s="8">
        <v>37</v>
      </c>
      <c r="AQ791" s="8">
        <v>19</v>
      </c>
      <c r="AR791" s="8">
        <v>11</v>
      </c>
      <c r="AS791" s="8">
        <v>107</v>
      </c>
      <c r="AT791" s="7">
        <v>9</v>
      </c>
      <c r="AU791" s="8">
        <v>54</v>
      </c>
      <c r="AV791" s="7">
        <v>4</v>
      </c>
      <c r="AW791" s="8"/>
      <c r="AX791" s="7"/>
      <c r="AY791" s="7"/>
      <c r="AZ791" s="7"/>
      <c r="BA791" s="7"/>
      <c r="BB791" s="9">
        <v>4</v>
      </c>
      <c r="BC791" s="7">
        <v>6.57</v>
      </c>
      <c r="BD791" s="7">
        <v>14.3</v>
      </c>
      <c r="BE791" s="7">
        <v>1.84</v>
      </c>
      <c r="BF791" s="7">
        <v>7.42</v>
      </c>
      <c r="BG791" s="7">
        <v>1.5</v>
      </c>
      <c r="BH791" s="7">
        <v>0.41299999999999998</v>
      </c>
      <c r="BI791" s="7">
        <v>1.21</v>
      </c>
      <c r="BJ791" s="7">
        <v>0.16</v>
      </c>
      <c r="BK791" s="7">
        <v>0.85</v>
      </c>
      <c r="BL791" s="7">
        <v>0.15</v>
      </c>
      <c r="BM791" s="7">
        <v>0.39</v>
      </c>
      <c r="BN791" s="7">
        <v>5.2999999999999999E-2</v>
      </c>
      <c r="BO791" s="7">
        <v>0.33</v>
      </c>
      <c r="BP791" s="7">
        <v>5.3999999999999999E-2</v>
      </c>
      <c r="BQ791" s="6" t="s">
        <v>29</v>
      </c>
      <c r="BR791" s="10">
        <v>4.6083314226090186</v>
      </c>
      <c r="BS791" s="10">
        <v>6.5904303340355099</v>
      </c>
      <c r="BT791" s="10">
        <v>1.0867268532450598</v>
      </c>
      <c r="BU791" s="10">
        <v>69.741728357909523</v>
      </c>
      <c r="BV791" s="7">
        <v>6.9987042758895654E-2</v>
      </c>
      <c r="BW791" s="11">
        <v>866.62091017503565</v>
      </c>
      <c r="BX791" s="7">
        <v>19.90909090909091</v>
      </c>
      <c r="BY791" s="7">
        <v>133.5</v>
      </c>
      <c r="BZ791" s="7">
        <f t="shared" si="67"/>
        <v>9.4871794871794872</v>
      </c>
      <c r="CA791" s="9">
        <v>13.524740984690199</v>
      </c>
      <c r="CB791" s="12">
        <v>1.0867268532450598</v>
      </c>
      <c r="CC791" s="7">
        <v>9</v>
      </c>
      <c r="CD791" s="7">
        <v>9</v>
      </c>
      <c r="CJ791" s="2">
        <v>1.0867268532450598</v>
      </c>
      <c r="CK791" s="12">
        <v>1.0867268532450598</v>
      </c>
      <c r="CL791" s="7">
        <v>2.2068409999999998</v>
      </c>
      <c r="CM791" s="7">
        <v>2.2068409999999998</v>
      </c>
      <c r="CS791" s="12">
        <v>1.0867268532450598</v>
      </c>
      <c r="CU791" s="7">
        <v>19.90909090909091</v>
      </c>
    </row>
    <row r="792" spans="1:99" x14ac:dyDescent="0.15">
      <c r="A792" s="3" t="s">
        <v>487</v>
      </c>
      <c r="B792" s="5" t="s">
        <v>67</v>
      </c>
      <c r="C792" s="6">
        <v>17</v>
      </c>
      <c r="D792" s="14">
        <v>414216.48164800002</v>
      </c>
      <c r="E792" s="14">
        <v>5288445.5188300004</v>
      </c>
      <c r="F792" s="2">
        <v>-82.144333000000003</v>
      </c>
      <c r="G792" s="2">
        <v>47.743675000000003</v>
      </c>
      <c r="H792" s="5" t="s">
        <v>1</v>
      </c>
      <c r="I792" s="1" t="s">
        <v>46</v>
      </c>
      <c r="J792" s="3" t="s">
        <v>48</v>
      </c>
      <c r="K792" s="3" t="s">
        <v>52</v>
      </c>
      <c r="L792" s="7">
        <v>68.483389000000003</v>
      </c>
      <c r="M792" s="7">
        <v>15.878750999999999</v>
      </c>
      <c r="N792" s="7">
        <v>4.0148999999999997E-2</v>
      </c>
      <c r="O792" s="7">
        <v>3.6234069999999998</v>
      </c>
      <c r="P792" s="7">
        <v>1.0840110000000001</v>
      </c>
      <c r="Q792" s="7">
        <v>4.0650409999999999</v>
      </c>
      <c r="R792" s="7">
        <v>5.8416139999999999</v>
      </c>
      <c r="S792" s="7">
        <v>0.531968</v>
      </c>
      <c r="T792" s="7">
        <v>0.37137399999999998</v>
      </c>
      <c r="U792" s="7">
        <v>8.0296999999999993E-2</v>
      </c>
      <c r="V792" s="7">
        <v>0.57999999999999996</v>
      </c>
      <c r="W792" s="7">
        <v>100.22</v>
      </c>
      <c r="X792" s="7">
        <v>0.01</v>
      </c>
      <c r="Y792" s="7">
        <v>0.08</v>
      </c>
      <c r="Z792" s="7"/>
      <c r="AA792" s="7"/>
      <c r="AB792" s="7"/>
      <c r="AC792" s="8"/>
      <c r="AD792" s="9"/>
      <c r="AE792" s="7">
        <v>0.57999999999999996</v>
      </c>
      <c r="AF792" s="9">
        <v>9</v>
      </c>
      <c r="AG792" s="8">
        <v>697</v>
      </c>
      <c r="AH792" s="9">
        <v>250</v>
      </c>
      <c r="AI792" s="9">
        <v>2.09</v>
      </c>
      <c r="AJ792" s="9">
        <v>121</v>
      </c>
      <c r="AK792" s="7">
        <v>3.02</v>
      </c>
      <c r="AL792" s="7"/>
      <c r="AM792" s="7">
        <v>0.27</v>
      </c>
      <c r="AN792" s="7">
        <v>0.13</v>
      </c>
      <c r="AO792" s="9">
        <v>5</v>
      </c>
      <c r="AP792" s="8">
        <v>43</v>
      </c>
      <c r="AQ792" s="8">
        <v>40</v>
      </c>
      <c r="AR792" s="8">
        <v>15</v>
      </c>
      <c r="AS792" s="8">
        <v>12</v>
      </c>
      <c r="AT792" s="7"/>
      <c r="AU792" s="8">
        <v>57</v>
      </c>
      <c r="AV792" s="7">
        <v>12</v>
      </c>
      <c r="AW792" s="8"/>
      <c r="AX792" s="7"/>
      <c r="AY792" s="7"/>
      <c r="AZ792" s="7"/>
      <c r="BA792" s="7"/>
      <c r="BB792" s="9">
        <v>5.38</v>
      </c>
      <c r="BC792" s="7">
        <v>5.3</v>
      </c>
      <c r="BD792" s="7">
        <v>11.65</v>
      </c>
      <c r="BE792" s="7">
        <v>1.6</v>
      </c>
      <c r="BF792" s="7">
        <v>7.23</v>
      </c>
      <c r="BG792" s="7">
        <v>1.65</v>
      </c>
      <c r="BH792" s="7">
        <v>0.81</v>
      </c>
      <c r="BI792" s="7">
        <v>1.4</v>
      </c>
      <c r="BJ792" s="7">
        <v>0.19</v>
      </c>
      <c r="BK792" s="7">
        <v>0.95</v>
      </c>
      <c r="BL792" s="7">
        <v>0.2</v>
      </c>
      <c r="BM792" s="7">
        <v>0.51</v>
      </c>
      <c r="BN792" s="7">
        <v>7.0000000000000007E-2</v>
      </c>
      <c r="BO792" s="7">
        <v>0.46</v>
      </c>
      <c r="BP792" s="7">
        <v>7.2999999999999995E-2</v>
      </c>
      <c r="BQ792" s="6" t="s">
        <v>30</v>
      </c>
      <c r="BR792" s="10">
        <v>10.981137963185756</v>
      </c>
      <c r="BS792" s="10">
        <v>5.3191489361702127</v>
      </c>
      <c r="BT792" s="10">
        <v>1.0879275391409073</v>
      </c>
      <c r="BU792" s="10">
        <v>68.730819951826575</v>
      </c>
      <c r="BV792" s="7">
        <v>8.0120734384354422E-2</v>
      </c>
      <c r="BW792" s="11">
        <v>869.19910384484444</v>
      </c>
      <c r="BX792" s="7">
        <v>11.521739130434781</v>
      </c>
      <c r="BY792" s="7">
        <v>129.5539033457249</v>
      </c>
      <c r="BZ792" s="7">
        <f t="shared" si="67"/>
        <v>8.6</v>
      </c>
      <c r="CA792" s="9">
        <v>7.8270041632662144</v>
      </c>
      <c r="CB792" s="12">
        <v>1.0879275391409073</v>
      </c>
      <c r="CC792" s="7"/>
      <c r="CD792" s="7"/>
      <c r="CJ792" s="2">
        <v>1.0879275391409073</v>
      </c>
      <c r="CK792" s="12">
        <v>1.0879275391409073</v>
      </c>
      <c r="CL792" s="7">
        <v>3.6234069999999998</v>
      </c>
      <c r="CM792" s="7">
        <v>3.6234069999999998</v>
      </c>
      <c r="CS792" s="12">
        <v>1.0879275391409073</v>
      </c>
      <c r="CU792" s="7">
        <v>11.521739130434781</v>
      </c>
    </row>
    <row r="793" spans="1:99" x14ac:dyDescent="0.15">
      <c r="B793" s="5" t="s">
        <v>67</v>
      </c>
      <c r="C793" s="6">
        <v>18</v>
      </c>
      <c r="D793" s="14">
        <v>370415</v>
      </c>
      <c r="E793" s="14">
        <v>5402410</v>
      </c>
      <c r="F793" s="2">
        <v>-76.763300000000001</v>
      </c>
      <c r="G793" s="2">
        <v>48.761201999999997</v>
      </c>
      <c r="H793" s="5" t="s">
        <v>1</v>
      </c>
      <c r="I793" s="1" t="s">
        <v>46</v>
      </c>
      <c r="J793" s="3" t="s">
        <v>48</v>
      </c>
      <c r="K793" s="3" t="s">
        <v>52</v>
      </c>
      <c r="L793" s="7">
        <v>68.919601</v>
      </c>
      <c r="M793" s="7">
        <v>15.898315</v>
      </c>
      <c r="N793" s="7">
        <v>4.0350999999999998E-2</v>
      </c>
      <c r="O793" s="7">
        <v>3.6618580000000001</v>
      </c>
      <c r="P793" s="7">
        <v>1.079391</v>
      </c>
      <c r="Q793" s="7">
        <v>3.8938769999999998</v>
      </c>
      <c r="R793" s="7">
        <v>5.1044080000000003</v>
      </c>
      <c r="S793" s="7">
        <v>0.93816200000000005</v>
      </c>
      <c r="T793" s="7">
        <v>0.36315900000000001</v>
      </c>
      <c r="U793" s="7">
        <v>0.100878</v>
      </c>
      <c r="V793" s="7">
        <v>0.35</v>
      </c>
      <c r="W793" s="7">
        <v>99.48</v>
      </c>
      <c r="X793" s="7"/>
      <c r="Y793" s="7"/>
      <c r="Z793" s="7"/>
      <c r="AA793" s="7"/>
      <c r="AB793" s="7"/>
      <c r="AC793" s="8"/>
      <c r="AD793" s="9"/>
      <c r="AE793" s="7">
        <v>0.6</v>
      </c>
      <c r="AF793" s="9">
        <v>19</v>
      </c>
      <c r="AG793" s="8">
        <v>657</v>
      </c>
      <c r="AH793" s="9">
        <v>408</v>
      </c>
      <c r="AI793" s="9">
        <v>2</v>
      </c>
      <c r="AJ793" s="9">
        <v>127</v>
      </c>
      <c r="AK793" s="7">
        <v>3.1</v>
      </c>
      <c r="AL793" s="7">
        <v>0.16</v>
      </c>
      <c r="AM793" s="7">
        <v>0.62</v>
      </c>
      <c r="AN793" s="7">
        <v>0.12</v>
      </c>
      <c r="AO793" s="9">
        <v>4.5</v>
      </c>
      <c r="AP793" s="8">
        <v>49</v>
      </c>
      <c r="AQ793" s="8">
        <v>15</v>
      </c>
      <c r="AR793" s="8">
        <v>12</v>
      </c>
      <c r="AS793" s="8">
        <v>7</v>
      </c>
      <c r="AT793" s="7">
        <v>18</v>
      </c>
      <c r="AU793" s="8">
        <v>53</v>
      </c>
      <c r="AV793" s="7"/>
      <c r="AW793" s="8"/>
      <c r="AX793" s="7"/>
      <c r="AY793" s="7"/>
      <c r="AZ793" s="7"/>
      <c r="BA793" s="7"/>
      <c r="BB793" s="9">
        <v>5</v>
      </c>
      <c r="BC793" s="7">
        <v>16.600000000000001</v>
      </c>
      <c r="BD793" s="7">
        <v>33.799999999999997</v>
      </c>
      <c r="BE793" s="7">
        <v>3.79</v>
      </c>
      <c r="BF793" s="7">
        <v>14.2</v>
      </c>
      <c r="BG793" s="7">
        <v>2.41</v>
      </c>
      <c r="BH793" s="7">
        <v>0.80800000000000005</v>
      </c>
      <c r="BI793" s="7">
        <v>1.75</v>
      </c>
      <c r="BJ793" s="7">
        <v>0.23</v>
      </c>
      <c r="BK793" s="7">
        <v>1.21</v>
      </c>
      <c r="BL793" s="7">
        <v>0.2</v>
      </c>
      <c r="BM793" s="7">
        <v>0.56000000000000005</v>
      </c>
      <c r="BN793" s="7">
        <v>8.3000000000000004E-2</v>
      </c>
      <c r="BO793" s="7">
        <v>0.52</v>
      </c>
      <c r="BP793" s="7">
        <v>6.8000000000000005E-2</v>
      </c>
      <c r="BQ793" s="6" t="s">
        <v>29</v>
      </c>
      <c r="BR793" s="10">
        <v>5.440859894133423</v>
      </c>
      <c r="BS793" s="10">
        <v>16.745687481085444</v>
      </c>
      <c r="BT793" s="10">
        <v>1.088864117825078</v>
      </c>
      <c r="BU793" s="10">
        <v>69.524463835367698</v>
      </c>
      <c r="BV793" s="7">
        <v>0.10140530759951748</v>
      </c>
      <c r="BW793" s="11">
        <v>900.92136245637482</v>
      </c>
      <c r="BX793" s="7">
        <v>31.923076923076923</v>
      </c>
      <c r="BY793" s="7">
        <v>131.4</v>
      </c>
      <c r="BZ793" s="7">
        <f t="shared" si="67"/>
        <v>10.888888888888889</v>
      </c>
      <c r="CA793" s="9">
        <v>21.68614070780146</v>
      </c>
      <c r="CB793" s="12">
        <v>1.088864117825078</v>
      </c>
      <c r="CC793" s="7">
        <v>18</v>
      </c>
      <c r="CD793" s="7">
        <v>18</v>
      </c>
      <c r="CJ793" s="2">
        <v>1.088864117825078</v>
      </c>
      <c r="CK793" s="12">
        <v>1.088864117825078</v>
      </c>
      <c r="CL793" s="7">
        <v>3.6618580000000001</v>
      </c>
      <c r="CM793" s="7">
        <v>3.6618580000000001</v>
      </c>
      <c r="CS793" s="12">
        <v>1.088864117825078</v>
      </c>
      <c r="CU793" s="7">
        <v>31.923076923076923</v>
      </c>
    </row>
    <row r="794" spans="1:99" x14ac:dyDescent="0.15">
      <c r="B794" s="5" t="s">
        <v>47</v>
      </c>
      <c r="C794" s="6">
        <v>18</v>
      </c>
      <c r="D794" s="14">
        <v>387053</v>
      </c>
      <c r="E794" s="14">
        <v>5424369</v>
      </c>
      <c r="F794" s="2">
        <v>-76.543053999999998</v>
      </c>
      <c r="G794" s="2">
        <v>48.961911999999998</v>
      </c>
      <c r="H794" s="5" t="s">
        <v>1</v>
      </c>
      <c r="I794" s="1" t="s">
        <v>46</v>
      </c>
      <c r="J794" s="3" t="s">
        <v>48</v>
      </c>
      <c r="K794" s="3" t="s">
        <v>52</v>
      </c>
      <c r="L794" s="7">
        <v>69.565655000000007</v>
      </c>
      <c r="M794" s="7">
        <v>15.755077</v>
      </c>
      <c r="N794" s="7">
        <v>5.0271000000000003E-2</v>
      </c>
      <c r="O794" s="7">
        <v>3.5089480000000002</v>
      </c>
      <c r="P794" s="7">
        <v>1.0858639999999999</v>
      </c>
      <c r="Q794" s="7">
        <v>3.7100339999999998</v>
      </c>
      <c r="R794" s="7">
        <v>4.3836719999999998</v>
      </c>
      <c r="S794" s="7">
        <v>1.457873</v>
      </c>
      <c r="T794" s="7">
        <v>0.38206299999999999</v>
      </c>
      <c r="U794" s="7">
        <v>0.10054299999999999</v>
      </c>
      <c r="V794" s="7">
        <v>0.74</v>
      </c>
      <c r="W794" s="7">
        <v>100.2</v>
      </c>
      <c r="X794" s="7">
        <v>0.02</v>
      </c>
      <c r="Y794" s="7"/>
      <c r="Z794" s="7"/>
      <c r="AA794" s="7"/>
      <c r="AB794" s="7"/>
      <c r="AC794" s="8"/>
      <c r="AD794" s="9">
        <v>1</v>
      </c>
      <c r="AE794" s="7">
        <v>2.9</v>
      </c>
      <c r="AF794" s="9">
        <v>48</v>
      </c>
      <c r="AG794" s="8">
        <v>359</v>
      </c>
      <c r="AH794" s="9">
        <v>463</v>
      </c>
      <c r="AI794" s="9">
        <v>3.7</v>
      </c>
      <c r="AJ794" s="9">
        <v>101</v>
      </c>
      <c r="AK794" s="7">
        <v>2.9</v>
      </c>
      <c r="AL794" s="7">
        <v>0.38</v>
      </c>
      <c r="AM794" s="7">
        <v>5.77</v>
      </c>
      <c r="AN794" s="7">
        <v>0.89</v>
      </c>
      <c r="AO794" s="9">
        <v>5.9</v>
      </c>
      <c r="AP794" s="8">
        <v>58</v>
      </c>
      <c r="AQ794" s="8">
        <v>43</v>
      </c>
      <c r="AR794" s="8">
        <v>14</v>
      </c>
      <c r="AS794" s="8">
        <v>8</v>
      </c>
      <c r="AT794" s="7">
        <v>8</v>
      </c>
      <c r="AU794" s="8">
        <v>52</v>
      </c>
      <c r="AV794" s="7">
        <v>8</v>
      </c>
      <c r="AW794" s="8"/>
      <c r="AX794" s="7"/>
      <c r="AY794" s="7"/>
      <c r="AZ794" s="7"/>
      <c r="BA794" s="7"/>
      <c r="BB794" s="9">
        <v>10.199999999999999</v>
      </c>
      <c r="BC794" s="7">
        <v>22.4</v>
      </c>
      <c r="BD794" s="7">
        <v>39.5</v>
      </c>
      <c r="BE794" s="7">
        <v>4.7699999999999996</v>
      </c>
      <c r="BF794" s="7">
        <v>17.100000000000001</v>
      </c>
      <c r="BG794" s="7">
        <v>2.88</v>
      </c>
      <c r="BH794" s="7">
        <v>0.68300000000000005</v>
      </c>
      <c r="BI794" s="7">
        <v>2.34</v>
      </c>
      <c r="BJ794" s="7">
        <v>0.36</v>
      </c>
      <c r="BK794" s="7">
        <v>2</v>
      </c>
      <c r="BL794" s="7">
        <v>0.38</v>
      </c>
      <c r="BM794" s="7">
        <v>1.1000000000000001</v>
      </c>
      <c r="BN794" s="7">
        <v>0.161</v>
      </c>
      <c r="BO794" s="7">
        <v>1.0900000000000001</v>
      </c>
      <c r="BP794" s="7">
        <v>0.17100000000000001</v>
      </c>
      <c r="BQ794" s="6" t="s">
        <v>29</v>
      </c>
      <c r="BR794" s="10">
        <v>3.0068956623793706</v>
      </c>
      <c r="BS794" s="10">
        <v>22.521616730343855</v>
      </c>
      <c r="BT794" s="10">
        <v>1.091759501307058</v>
      </c>
      <c r="BU794" s="10">
        <v>69.943349085059324</v>
      </c>
      <c r="BV794" s="7">
        <v>0.10034231536926147</v>
      </c>
      <c r="BW794" s="11">
        <v>904.12882890011508</v>
      </c>
      <c r="BX794" s="7">
        <v>20.550458715596328</v>
      </c>
      <c r="BY794" s="7">
        <v>35.196078431372548</v>
      </c>
      <c r="BZ794" s="7">
        <f t="shared" si="67"/>
        <v>9.8305084745762699</v>
      </c>
      <c r="CA794" s="9">
        <v>13.960438099064406</v>
      </c>
      <c r="CB794" s="12">
        <v>1.091759501307058</v>
      </c>
      <c r="CC794" s="7">
        <v>8</v>
      </c>
      <c r="CD794" s="7">
        <v>8</v>
      </c>
      <c r="CJ794" s="2">
        <v>1.091759501307058</v>
      </c>
      <c r="CK794" s="12">
        <v>1.091759501307058</v>
      </c>
      <c r="CL794" s="7">
        <v>3.5089480000000002</v>
      </c>
      <c r="CM794" s="7">
        <v>3.5089480000000002</v>
      </c>
      <c r="CS794" s="12">
        <v>1.091759501307058</v>
      </c>
      <c r="CU794" s="7">
        <v>20.550458715596328</v>
      </c>
    </row>
    <row r="795" spans="1:99" x14ac:dyDescent="0.15">
      <c r="B795" s="5" t="s">
        <v>47</v>
      </c>
      <c r="C795" s="6">
        <v>18</v>
      </c>
      <c r="D795" s="14">
        <v>527305</v>
      </c>
      <c r="E795" s="14">
        <v>5490278</v>
      </c>
      <c r="F795" s="2">
        <v>-74.622401999999994</v>
      </c>
      <c r="G795" s="2">
        <v>49.564481000000001</v>
      </c>
      <c r="H795" s="5" t="s">
        <v>1</v>
      </c>
      <c r="I795" s="1" t="s">
        <v>46</v>
      </c>
      <c r="J795" s="3" t="s">
        <v>48</v>
      </c>
      <c r="K795" s="3" t="s">
        <v>52</v>
      </c>
      <c r="L795" s="7">
        <v>70.813691000000006</v>
      </c>
      <c r="M795" s="7">
        <v>16.263579</v>
      </c>
      <c r="N795" s="7">
        <v>3.0744E-2</v>
      </c>
      <c r="O795" s="7">
        <v>2.6952240000000001</v>
      </c>
      <c r="P795" s="7">
        <v>1.0657920000000001</v>
      </c>
      <c r="Q795" s="7">
        <v>1.0145519999999999</v>
      </c>
      <c r="R795" s="7">
        <v>5.1342489999999996</v>
      </c>
      <c r="S795" s="7">
        <v>2.480016</v>
      </c>
      <c r="T795" s="7">
        <v>0.38942399999999999</v>
      </c>
      <c r="U795" s="7">
        <v>0.11272799999999999</v>
      </c>
      <c r="V795" s="7">
        <v>1.86</v>
      </c>
      <c r="W795" s="7">
        <v>99.44</v>
      </c>
      <c r="X795" s="7">
        <v>0.09</v>
      </c>
      <c r="Y795" s="7">
        <v>0.28999999999999998</v>
      </c>
      <c r="Z795" s="7"/>
      <c r="AA795" s="7"/>
      <c r="AB795" s="7">
        <v>1.39</v>
      </c>
      <c r="AC795" s="8">
        <v>20</v>
      </c>
      <c r="AD795" s="9">
        <v>1</v>
      </c>
      <c r="AE795" s="7">
        <v>0.9</v>
      </c>
      <c r="AF795" s="9">
        <v>69</v>
      </c>
      <c r="AG795" s="8">
        <v>164</v>
      </c>
      <c r="AH795" s="9">
        <v>452</v>
      </c>
      <c r="AI795" s="9">
        <v>5.0999999999999996</v>
      </c>
      <c r="AJ795" s="9">
        <v>114</v>
      </c>
      <c r="AK795" s="7">
        <v>2.6</v>
      </c>
      <c r="AL795" s="7">
        <v>1.0900000000000001</v>
      </c>
      <c r="AM795" s="7">
        <v>1.98</v>
      </c>
      <c r="AN795" s="7">
        <v>0.41</v>
      </c>
      <c r="AO795" s="9">
        <v>4.9000000000000004</v>
      </c>
      <c r="AP795" s="8">
        <v>42</v>
      </c>
      <c r="AQ795" s="8">
        <v>22</v>
      </c>
      <c r="AR795" s="8">
        <v>12</v>
      </c>
      <c r="AS795" s="8">
        <v>22</v>
      </c>
      <c r="AT795" s="7">
        <v>3</v>
      </c>
      <c r="AU795" s="8">
        <v>39</v>
      </c>
      <c r="AV795" s="7"/>
      <c r="AW795" s="8"/>
      <c r="AX795" s="7">
        <v>1.3</v>
      </c>
      <c r="AY795" s="7"/>
      <c r="AZ795" s="7"/>
      <c r="BA795" s="7"/>
      <c r="BB795" s="9">
        <v>7</v>
      </c>
      <c r="BC795" s="7">
        <v>11.3</v>
      </c>
      <c r="BD795" s="7">
        <v>21.9</v>
      </c>
      <c r="BE795" s="7">
        <v>2.7</v>
      </c>
      <c r="BF795" s="7">
        <v>10.5</v>
      </c>
      <c r="BG795" s="7">
        <v>1.92</v>
      </c>
      <c r="BH795" s="7">
        <v>0.47699999999999998</v>
      </c>
      <c r="BI795" s="7">
        <v>1.64</v>
      </c>
      <c r="BJ795" s="7">
        <v>0.21</v>
      </c>
      <c r="BK795" s="7">
        <v>1.1100000000000001</v>
      </c>
      <c r="BL795" s="7">
        <v>0.22</v>
      </c>
      <c r="BM795" s="7">
        <v>0.62</v>
      </c>
      <c r="BN795" s="7">
        <v>8.1000000000000003E-2</v>
      </c>
      <c r="BO795" s="7">
        <v>0.49</v>
      </c>
      <c r="BP795" s="7">
        <v>0.08</v>
      </c>
      <c r="BQ795" s="6" t="s">
        <v>29</v>
      </c>
      <c r="BR795" s="10">
        <v>2.0702483371075022</v>
      </c>
      <c r="BS795" s="10">
        <v>11.580241852838697</v>
      </c>
      <c r="BT795" s="10">
        <v>1.0922238163558107</v>
      </c>
      <c r="BU795" s="10">
        <v>72.569882147981147</v>
      </c>
      <c r="BV795" s="7">
        <v>0.11336283185840708</v>
      </c>
      <c r="BW795" s="11">
        <v>942.53471760527611</v>
      </c>
      <c r="BX795" s="7">
        <v>23.061224489795919</v>
      </c>
      <c r="BY795" s="7">
        <v>23.428571428571427</v>
      </c>
      <c r="BZ795" s="7">
        <f t="shared" si="67"/>
        <v>8.5714285714285712</v>
      </c>
      <c r="CA795" s="9">
        <v>15.666063781539387</v>
      </c>
      <c r="CB795" s="12">
        <v>1.0922238163558107</v>
      </c>
      <c r="CC795" s="7">
        <v>3</v>
      </c>
      <c r="CD795" s="7">
        <v>3</v>
      </c>
      <c r="CJ795" s="2">
        <v>1.0922238163558107</v>
      </c>
      <c r="CK795" s="12">
        <v>1.0922238163558107</v>
      </c>
      <c r="CL795" s="7">
        <v>2.6952240000000001</v>
      </c>
      <c r="CM795" s="7">
        <v>2.6952240000000001</v>
      </c>
      <c r="CS795" s="12">
        <v>1.0922238163558107</v>
      </c>
      <c r="CU795" s="7">
        <v>23.061224489795919</v>
      </c>
    </row>
    <row r="796" spans="1:99" x14ac:dyDescent="0.15">
      <c r="B796" s="5" t="s">
        <v>47</v>
      </c>
      <c r="C796" s="6">
        <v>18</v>
      </c>
      <c r="D796" s="14">
        <v>521404</v>
      </c>
      <c r="E796" s="14">
        <v>5515875</v>
      </c>
      <c r="F796" s="2">
        <v>-74.702603999999994</v>
      </c>
      <c r="G796" s="2">
        <v>49.794949000000003</v>
      </c>
      <c r="H796" s="5" t="s">
        <v>1</v>
      </c>
      <c r="I796" s="1" t="s">
        <v>46</v>
      </c>
      <c r="J796" s="3" t="s">
        <v>15</v>
      </c>
      <c r="K796" s="3" t="s">
        <v>9</v>
      </c>
      <c r="L796" s="7">
        <v>73.862712999999999</v>
      </c>
      <c r="M796" s="7">
        <v>13.241267000000001</v>
      </c>
      <c r="N796" s="7">
        <v>5.0771999999999998E-2</v>
      </c>
      <c r="O796" s="7">
        <v>2.8026</v>
      </c>
      <c r="P796" s="7">
        <v>1.0763609999999999</v>
      </c>
      <c r="Q796" s="7">
        <v>2.2339560000000001</v>
      </c>
      <c r="R796" s="7">
        <v>4.5186840000000004</v>
      </c>
      <c r="S796" s="7">
        <v>1.4926889999999999</v>
      </c>
      <c r="T796" s="7">
        <v>0.62956900000000005</v>
      </c>
      <c r="U796" s="7">
        <v>9.1388999999999998E-2</v>
      </c>
      <c r="V796" s="7">
        <v>0.97</v>
      </c>
      <c r="W796" s="7">
        <v>99.45</v>
      </c>
      <c r="X796" s="7">
        <v>0.04</v>
      </c>
      <c r="Y796" s="7"/>
      <c r="Z796" s="7"/>
      <c r="AA796" s="7"/>
      <c r="AB796" s="7"/>
      <c r="AC796" s="8">
        <v>11</v>
      </c>
      <c r="AD796" s="9">
        <v>2</v>
      </c>
      <c r="AE796" s="7">
        <v>0.8</v>
      </c>
      <c r="AF796" s="9">
        <v>31</v>
      </c>
      <c r="AG796" s="8">
        <v>186</v>
      </c>
      <c r="AH796" s="9">
        <v>345</v>
      </c>
      <c r="AI796" s="9">
        <v>19</v>
      </c>
      <c r="AJ796" s="9">
        <v>294</v>
      </c>
      <c r="AK796" s="7">
        <v>5.8</v>
      </c>
      <c r="AL796" s="7">
        <v>2.1800000000000002</v>
      </c>
      <c r="AM796" s="7">
        <v>6.77</v>
      </c>
      <c r="AN796" s="7">
        <v>1.53</v>
      </c>
      <c r="AO796" s="9">
        <v>8.8000000000000007</v>
      </c>
      <c r="AP796" s="8">
        <v>18</v>
      </c>
      <c r="AQ796" s="8"/>
      <c r="AR796" s="8">
        <v>7</v>
      </c>
      <c r="AS796" s="8">
        <v>50</v>
      </c>
      <c r="AT796" s="7">
        <v>24</v>
      </c>
      <c r="AU796" s="8">
        <v>53</v>
      </c>
      <c r="AV796" s="7">
        <v>5</v>
      </c>
      <c r="AW796" s="8"/>
      <c r="AX796" s="7">
        <v>1.5</v>
      </c>
      <c r="AY796" s="7"/>
      <c r="AZ796" s="7"/>
      <c r="BA796" s="7"/>
      <c r="BB796" s="9">
        <v>26.2</v>
      </c>
      <c r="BC796" s="7">
        <v>55.4</v>
      </c>
      <c r="BD796" s="7">
        <v>129</v>
      </c>
      <c r="BE796" s="7">
        <v>15.8</v>
      </c>
      <c r="BF796" s="7">
        <v>59.9</v>
      </c>
      <c r="BG796" s="7">
        <v>9.65</v>
      </c>
      <c r="BH796" s="7">
        <v>1.81</v>
      </c>
      <c r="BI796" s="7">
        <v>6.96</v>
      </c>
      <c r="BJ796" s="7">
        <v>0.91</v>
      </c>
      <c r="BK796" s="7">
        <v>4.7699999999999996</v>
      </c>
      <c r="BL796" s="7">
        <v>0.88</v>
      </c>
      <c r="BM796" s="7">
        <v>2.4500000000000002</v>
      </c>
      <c r="BN796" s="7">
        <v>0.35199999999999998</v>
      </c>
      <c r="BO796" s="7">
        <v>2.44</v>
      </c>
      <c r="BP796" s="7">
        <v>0.42499999999999999</v>
      </c>
      <c r="BQ796" s="6" t="s">
        <v>29</v>
      </c>
      <c r="BR796" s="10">
        <v>3.0272106245842241</v>
      </c>
      <c r="BS796" s="10">
        <v>56.255077173030053</v>
      </c>
      <c r="BT796" s="10">
        <v>1.0929742079610072</v>
      </c>
      <c r="BU796" s="10">
        <v>75.002754874086108</v>
      </c>
      <c r="BV796" s="7">
        <v>9.1894419306184E-2</v>
      </c>
      <c r="BW796" s="11">
        <v>944.18195119145059</v>
      </c>
      <c r="BX796" s="7">
        <v>22.704918032786885</v>
      </c>
      <c r="BY796" s="7">
        <v>7.0992366412213741</v>
      </c>
      <c r="BZ796" s="7">
        <f t="shared" si="67"/>
        <v>2.0454545454545454</v>
      </c>
      <c r="CA796" s="9">
        <v>15.424015936953003</v>
      </c>
      <c r="CB796" s="12">
        <v>1.0929742079610072</v>
      </c>
      <c r="CC796" s="7">
        <v>24</v>
      </c>
      <c r="CD796" s="7">
        <v>24</v>
      </c>
      <c r="CJ796" s="2">
        <v>1.0929742079610072</v>
      </c>
      <c r="CK796" s="12">
        <v>1.0929742079610072</v>
      </c>
      <c r="CL796" s="7">
        <v>2.8026</v>
      </c>
      <c r="CM796" s="7">
        <v>2.8026</v>
      </c>
      <c r="CS796" s="12">
        <v>1.0929742079610072</v>
      </c>
      <c r="CU796" s="7">
        <v>22.704918032786885</v>
      </c>
    </row>
    <row r="797" spans="1:99" x14ac:dyDescent="0.15">
      <c r="B797" s="5" t="s">
        <v>47</v>
      </c>
      <c r="C797" s="6">
        <v>17</v>
      </c>
      <c r="D797" s="14">
        <v>614094</v>
      </c>
      <c r="E797" s="14">
        <v>5372364</v>
      </c>
      <c r="F797" s="2">
        <v>-79.455673000000004</v>
      </c>
      <c r="G797" s="2">
        <v>48.494033000000002</v>
      </c>
      <c r="H797" s="5" t="s">
        <v>1</v>
      </c>
      <c r="I797" s="1" t="s">
        <v>46</v>
      </c>
      <c r="J797" s="3" t="s">
        <v>48</v>
      </c>
      <c r="K797" s="3" t="s">
        <v>52</v>
      </c>
      <c r="L797" s="7">
        <v>73.377550999999997</v>
      </c>
      <c r="M797" s="7">
        <v>10.897959</v>
      </c>
      <c r="N797" s="7">
        <v>0.122449</v>
      </c>
      <c r="O797" s="7">
        <v>6.2857139999999996</v>
      </c>
      <c r="P797" s="7">
        <v>1.071429</v>
      </c>
      <c r="Q797" s="7">
        <v>7.8163270000000002</v>
      </c>
      <c r="R797" s="7">
        <v>0.13265299999999999</v>
      </c>
      <c r="S797" s="7">
        <v>4.0815999999999998E-2</v>
      </c>
      <c r="T797" s="7">
        <v>0.22449</v>
      </c>
      <c r="U797" s="7">
        <v>3.0612E-2</v>
      </c>
      <c r="V797" s="7">
        <v>2</v>
      </c>
      <c r="W797" s="7">
        <v>100</v>
      </c>
      <c r="X797" s="7">
        <v>0.71</v>
      </c>
      <c r="Y797" s="7"/>
      <c r="Z797" s="7"/>
      <c r="AA797" s="7"/>
      <c r="AB797" s="7"/>
      <c r="AC797" s="8"/>
      <c r="AD797" s="9"/>
      <c r="AE797" s="7">
        <v>0.1</v>
      </c>
      <c r="AF797" s="9">
        <v>1.1000000000000001</v>
      </c>
      <c r="AG797" s="8">
        <v>190.1</v>
      </c>
      <c r="AH797" s="9"/>
      <c r="AI797" s="9">
        <v>4.4000000000000004</v>
      </c>
      <c r="AJ797" s="9">
        <v>100.7</v>
      </c>
      <c r="AK797" s="7">
        <v>3.1</v>
      </c>
      <c r="AL797" s="7">
        <v>0.3</v>
      </c>
      <c r="AM797" s="7">
        <v>1</v>
      </c>
      <c r="AN797" s="7">
        <v>0.3</v>
      </c>
      <c r="AO797" s="9">
        <v>12</v>
      </c>
      <c r="AP797" s="8">
        <v>23</v>
      </c>
      <c r="AQ797" s="8"/>
      <c r="AR797" s="8">
        <v>4.5999999999999996</v>
      </c>
      <c r="AS797" s="8">
        <v>10.6</v>
      </c>
      <c r="AT797" s="7">
        <v>37.299999999999997</v>
      </c>
      <c r="AU797" s="8">
        <v>50</v>
      </c>
      <c r="AV797" s="7">
        <v>1.9</v>
      </c>
      <c r="AW797" s="8"/>
      <c r="AX797" s="7"/>
      <c r="AY797" s="7">
        <v>1.2</v>
      </c>
      <c r="AZ797" s="7"/>
      <c r="BA797" s="7"/>
      <c r="BB797" s="9">
        <v>33</v>
      </c>
      <c r="BC797" s="7">
        <v>5.6</v>
      </c>
      <c r="BD797" s="7">
        <v>14.7</v>
      </c>
      <c r="BE797" s="7">
        <v>2.36</v>
      </c>
      <c r="BF797" s="7">
        <v>11.7</v>
      </c>
      <c r="BG797" s="7">
        <v>3.16</v>
      </c>
      <c r="BH797" s="7">
        <v>0.87</v>
      </c>
      <c r="BI797" s="7">
        <v>3.76</v>
      </c>
      <c r="BJ797" s="7">
        <v>0.82</v>
      </c>
      <c r="BK797" s="7">
        <v>4.33</v>
      </c>
      <c r="BL797" s="7">
        <v>1.01</v>
      </c>
      <c r="BM797" s="7">
        <v>3</v>
      </c>
      <c r="BN797" s="7">
        <v>0.5</v>
      </c>
      <c r="BO797" s="7">
        <v>3.29</v>
      </c>
      <c r="BP797" s="7">
        <v>0.5</v>
      </c>
      <c r="BQ797" s="6" t="s">
        <v>29</v>
      </c>
      <c r="BR797" s="10">
        <v>3.2500245001960018</v>
      </c>
      <c r="BS797" s="10">
        <v>5.7142857142857144</v>
      </c>
      <c r="BT797" s="10">
        <v>1.0932948979591837</v>
      </c>
      <c r="BU797" s="10">
        <v>74.875052040816314</v>
      </c>
      <c r="BV797" s="7">
        <v>3.0612E-2</v>
      </c>
      <c r="BW797" s="11">
        <v>843.28810771808014</v>
      </c>
      <c r="BX797" s="7">
        <v>1.7021276595744679</v>
      </c>
      <c r="BY797" s="7">
        <v>5.7606060606060607</v>
      </c>
      <c r="BZ797" s="7">
        <f t="shared" si="67"/>
        <v>1.9166666666666667</v>
      </c>
      <c r="CA797" s="9">
        <v>1.1562976844969759</v>
      </c>
      <c r="CB797" s="12">
        <v>1.0932948979591837</v>
      </c>
      <c r="CC797" s="7">
        <v>37.299999999999997</v>
      </c>
      <c r="CD797" s="7">
        <v>37.299999999999997</v>
      </c>
      <c r="CJ797" s="2">
        <v>1.0932948979591837</v>
      </c>
      <c r="CK797" s="12">
        <v>1.0932948979591837</v>
      </c>
      <c r="CL797" s="7">
        <v>6.2857139999999996</v>
      </c>
      <c r="CM797" s="7">
        <v>6.2857139999999996</v>
      </c>
      <c r="CS797" s="12">
        <v>1.0932948979591837</v>
      </c>
      <c r="CU797" s="7">
        <v>1.7021276595744679</v>
      </c>
    </row>
    <row r="798" spans="1:99" x14ac:dyDescent="0.15">
      <c r="A798" s="3" t="s">
        <v>526</v>
      </c>
      <c r="B798" s="5" t="s">
        <v>57</v>
      </c>
      <c r="C798" s="6">
        <v>17</v>
      </c>
      <c r="D798" s="14">
        <v>544107.13273099996</v>
      </c>
      <c r="E798" s="14">
        <v>5367194.6090399995</v>
      </c>
      <c r="F798" s="2">
        <v>-80.403435000000002</v>
      </c>
      <c r="G798" s="2">
        <v>48.456341999999999</v>
      </c>
      <c r="H798" s="5" t="s">
        <v>1</v>
      </c>
      <c r="I798" s="1" t="s">
        <v>46</v>
      </c>
      <c r="J798" s="3" t="s">
        <v>48</v>
      </c>
      <c r="K798" s="3" t="s">
        <v>52</v>
      </c>
      <c r="L798" s="7">
        <v>66.476112999999998</v>
      </c>
      <c r="M798" s="7">
        <v>17.670477999999999</v>
      </c>
      <c r="N798" s="7">
        <v>5.1041000000000003E-2</v>
      </c>
      <c r="O798" s="7">
        <v>2.4091469999999999</v>
      </c>
      <c r="P798" s="7">
        <v>1.071866</v>
      </c>
      <c r="Q798" s="7">
        <v>2.460188</v>
      </c>
      <c r="R798" s="7">
        <v>7.0028579999999998</v>
      </c>
      <c r="S798" s="7">
        <v>2.5010210000000002</v>
      </c>
      <c r="T798" s="7">
        <v>0.25520599999999999</v>
      </c>
      <c r="U798" s="7">
        <v>0.10208200000000001</v>
      </c>
      <c r="V798" s="7">
        <v>1.34</v>
      </c>
      <c r="W798" s="7">
        <v>99.3</v>
      </c>
      <c r="X798" s="7"/>
      <c r="Y798" s="7"/>
      <c r="Z798" s="7"/>
      <c r="AA798" s="7"/>
      <c r="AB798" s="7"/>
      <c r="AC798" s="8"/>
      <c r="AD798" s="9"/>
      <c r="AE798" s="7">
        <v>0.23</v>
      </c>
      <c r="AF798" s="9">
        <v>50</v>
      </c>
      <c r="AG798" s="8">
        <v>916</v>
      </c>
      <c r="AH798" s="9">
        <v>1192</v>
      </c>
      <c r="AI798" s="9">
        <v>4.63</v>
      </c>
      <c r="AJ798" s="9">
        <v>107</v>
      </c>
      <c r="AK798" s="7">
        <v>2.75</v>
      </c>
      <c r="AL798" s="7">
        <v>0.28999999999999998</v>
      </c>
      <c r="AM798" s="7">
        <v>2.38</v>
      </c>
      <c r="AN798" s="7">
        <v>0.7</v>
      </c>
      <c r="AO798" s="9">
        <v>3</v>
      </c>
      <c r="AP798" s="8">
        <v>42</v>
      </c>
      <c r="AQ798" s="8">
        <v>20</v>
      </c>
      <c r="AR798" s="8">
        <v>11</v>
      </c>
      <c r="AS798" s="8">
        <v>5</v>
      </c>
      <c r="AT798" s="7"/>
      <c r="AU798" s="8">
        <v>52</v>
      </c>
      <c r="AV798" s="7"/>
      <c r="AW798" s="8"/>
      <c r="AX798" s="7"/>
      <c r="AY798" s="7"/>
      <c r="AZ798" s="7"/>
      <c r="BA798" s="7"/>
      <c r="BB798" s="9">
        <v>6.74</v>
      </c>
      <c r="BC798" s="7">
        <v>14.56</v>
      </c>
      <c r="BD798" s="7">
        <v>31.7</v>
      </c>
      <c r="BE798" s="7">
        <v>3.48</v>
      </c>
      <c r="BF798" s="7">
        <v>13.66</v>
      </c>
      <c r="BG798" s="7">
        <v>2.33</v>
      </c>
      <c r="BH798" s="7">
        <v>0.84</v>
      </c>
      <c r="BI798" s="7">
        <v>1.71</v>
      </c>
      <c r="BJ798" s="7">
        <v>0.23</v>
      </c>
      <c r="BK798" s="7">
        <v>1.06</v>
      </c>
      <c r="BL798" s="7">
        <v>0.2</v>
      </c>
      <c r="BM798" s="7">
        <v>0.56000000000000005</v>
      </c>
      <c r="BN798" s="7">
        <v>0.1</v>
      </c>
      <c r="BO798" s="7">
        <v>0.67</v>
      </c>
      <c r="BP798" s="7">
        <v>0.1</v>
      </c>
      <c r="BQ798" s="6" t="s">
        <v>26</v>
      </c>
      <c r="BR798" s="10">
        <v>2.7999996801306346</v>
      </c>
      <c r="BS798" s="10">
        <v>14.86320947325439</v>
      </c>
      <c r="BT798" s="10">
        <v>1.0941874234381381</v>
      </c>
      <c r="BU798" s="10">
        <v>67.860466516945692</v>
      </c>
      <c r="BV798" s="7">
        <v>0.10280161127895268</v>
      </c>
      <c r="BW798" s="11">
        <v>884.93997518604385</v>
      </c>
      <c r="BX798" s="7">
        <v>21.731343283582088</v>
      </c>
      <c r="BY798" s="7">
        <v>135.90504451038575</v>
      </c>
      <c r="BZ798" s="7">
        <f t="shared" si="67"/>
        <v>14</v>
      </c>
      <c r="CA798" s="9">
        <v>14.762642377891241</v>
      </c>
      <c r="CB798" s="12">
        <v>1.0941874234381381</v>
      </c>
      <c r="CC798" s="7"/>
      <c r="CD798" s="7"/>
      <c r="CJ798" s="2">
        <v>1.0941874234381381</v>
      </c>
      <c r="CK798" s="12">
        <v>1.0941874234381381</v>
      </c>
      <c r="CL798" s="7">
        <v>2.4091469999999999</v>
      </c>
      <c r="CM798" s="7">
        <v>2.4091469999999999</v>
      </c>
      <c r="CS798" s="12">
        <v>1.0941874234381381</v>
      </c>
      <c r="CU798" s="7">
        <v>21.731343283582088</v>
      </c>
    </row>
    <row r="799" spans="1:99" x14ac:dyDescent="0.15">
      <c r="B799" s="5" t="s">
        <v>47</v>
      </c>
      <c r="C799" s="6">
        <v>17</v>
      </c>
      <c r="D799" s="14">
        <v>623212</v>
      </c>
      <c r="E799" s="14">
        <v>5350972</v>
      </c>
      <c r="F799" s="2">
        <v>-79.338584999999995</v>
      </c>
      <c r="G799" s="2">
        <v>48.299939000000002</v>
      </c>
      <c r="H799" s="5" t="s">
        <v>1</v>
      </c>
      <c r="I799" s="1" t="s">
        <v>46</v>
      </c>
      <c r="J799" s="3" t="s">
        <v>15</v>
      </c>
      <c r="K799" s="3" t="s">
        <v>9</v>
      </c>
      <c r="L799" s="7">
        <v>73.046041000000002</v>
      </c>
      <c r="M799" s="7">
        <v>12.552089</v>
      </c>
      <c r="N799" s="7">
        <v>0.101636</v>
      </c>
      <c r="O799" s="7">
        <v>6.5555440000000003</v>
      </c>
      <c r="P799" s="7">
        <v>1.077345</v>
      </c>
      <c r="Q799" s="7">
        <v>1.1891449999999999</v>
      </c>
      <c r="R799" s="7">
        <v>3.2320359999999999</v>
      </c>
      <c r="S799" s="7">
        <v>1.8802719999999999</v>
      </c>
      <c r="T799" s="7">
        <v>0.31507299999999999</v>
      </c>
      <c r="U799" s="7">
        <v>5.0818000000000002E-2</v>
      </c>
      <c r="V799" s="7">
        <v>1.4</v>
      </c>
      <c r="W799" s="7">
        <v>99.79</v>
      </c>
      <c r="X799" s="7"/>
      <c r="Y799" s="7"/>
      <c r="Z799" s="7"/>
      <c r="AA799" s="7"/>
      <c r="AB799" s="7"/>
      <c r="AC799" s="8"/>
      <c r="AD799" s="9"/>
      <c r="AE799" s="7">
        <v>0.4</v>
      </c>
      <c r="AF799" s="9">
        <v>42.9</v>
      </c>
      <c r="AG799" s="8">
        <v>90.3</v>
      </c>
      <c r="AH799" s="9">
        <v>565</v>
      </c>
      <c r="AI799" s="9">
        <v>13.5</v>
      </c>
      <c r="AJ799" s="9">
        <v>281.2</v>
      </c>
      <c r="AK799" s="7">
        <v>7.4</v>
      </c>
      <c r="AL799" s="7">
        <v>0.9</v>
      </c>
      <c r="AM799" s="7">
        <v>3.1</v>
      </c>
      <c r="AN799" s="7">
        <v>0.8</v>
      </c>
      <c r="AO799" s="9">
        <v>15</v>
      </c>
      <c r="AP799" s="8"/>
      <c r="AQ799" s="8"/>
      <c r="AR799" s="8">
        <v>0.4</v>
      </c>
      <c r="AS799" s="8">
        <v>1.4</v>
      </c>
      <c r="AT799" s="7">
        <v>3.8</v>
      </c>
      <c r="AU799" s="8">
        <v>47</v>
      </c>
      <c r="AV799" s="7">
        <v>0.4</v>
      </c>
      <c r="AW799" s="8"/>
      <c r="AX799" s="7"/>
      <c r="AY799" s="7">
        <v>4</v>
      </c>
      <c r="AZ799" s="7"/>
      <c r="BA799" s="7"/>
      <c r="BB799" s="9">
        <v>50.9</v>
      </c>
      <c r="BC799" s="7">
        <v>22.2</v>
      </c>
      <c r="BD799" s="7">
        <v>48.2</v>
      </c>
      <c r="BE799" s="7">
        <v>7.04</v>
      </c>
      <c r="BF799" s="7">
        <v>28.5</v>
      </c>
      <c r="BG799" s="7">
        <v>7.09</v>
      </c>
      <c r="BH799" s="7">
        <v>1.65</v>
      </c>
      <c r="BI799" s="7">
        <v>7.65</v>
      </c>
      <c r="BJ799" s="7">
        <v>1.45</v>
      </c>
      <c r="BK799" s="7">
        <v>9.1</v>
      </c>
      <c r="BL799" s="7">
        <v>1.88</v>
      </c>
      <c r="BM799" s="7">
        <v>5.5</v>
      </c>
      <c r="BN799" s="7">
        <v>0.93</v>
      </c>
      <c r="BO799" s="7">
        <v>5.87</v>
      </c>
      <c r="BP799" s="7">
        <v>0.95</v>
      </c>
      <c r="BQ799" s="6" t="s">
        <v>29</v>
      </c>
      <c r="BR799" s="10">
        <v>1.7189193903860718</v>
      </c>
      <c r="BS799" s="10">
        <v>22.56326862486025</v>
      </c>
      <c r="BT799" s="10">
        <v>1.0949740827319849</v>
      </c>
      <c r="BU799" s="10">
        <v>74.241326354304306</v>
      </c>
      <c r="BV799" s="7">
        <v>5.0924942378995891E-2</v>
      </c>
      <c r="BW799" s="11">
        <v>881.40891899408041</v>
      </c>
      <c r="BX799" s="7">
        <v>3.7819420783645654</v>
      </c>
      <c r="BY799" s="7">
        <v>1.7740667976424362</v>
      </c>
      <c r="BZ799" s="7">
        <f t="shared" si="67"/>
        <v>0</v>
      </c>
      <c r="CA799" s="9">
        <v>2.569167385017344</v>
      </c>
      <c r="CB799" s="12">
        <v>1.0949740827319849</v>
      </c>
      <c r="CC799" s="7">
        <v>3.8</v>
      </c>
      <c r="CD799" s="7">
        <v>3.8</v>
      </c>
      <c r="CJ799" s="2">
        <v>1.0949740827319849</v>
      </c>
      <c r="CK799" s="12">
        <v>1.0949740827319849</v>
      </c>
      <c r="CL799" s="7">
        <v>6.5555440000000003</v>
      </c>
      <c r="CM799" s="7">
        <v>6.5555440000000003</v>
      </c>
      <c r="CS799" s="12">
        <v>1.0949740827319849</v>
      </c>
      <c r="CU799" s="7">
        <v>3.7819420783645654</v>
      </c>
    </row>
    <row r="800" spans="1:99" x14ac:dyDescent="0.15">
      <c r="B800" s="5" t="s">
        <v>47</v>
      </c>
      <c r="C800" s="6">
        <v>18</v>
      </c>
      <c r="D800" s="14">
        <v>311701</v>
      </c>
      <c r="E800" s="14">
        <v>5516799</v>
      </c>
      <c r="F800" s="2">
        <v>-77.615330999999998</v>
      </c>
      <c r="G800" s="2">
        <v>49.774118999999999</v>
      </c>
      <c r="H800" s="5" t="s">
        <v>1</v>
      </c>
      <c r="I800" s="1" t="s">
        <v>46</v>
      </c>
      <c r="J800" s="3" t="s">
        <v>15</v>
      </c>
      <c r="K800" s="3" t="s">
        <v>9</v>
      </c>
      <c r="L800" s="7">
        <v>72.406847999999997</v>
      </c>
      <c r="M800" s="7">
        <v>11.983886999999999</v>
      </c>
      <c r="N800" s="7">
        <v>0.120846</v>
      </c>
      <c r="O800" s="7">
        <v>6.9385700000000003</v>
      </c>
      <c r="P800" s="7">
        <v>1.0876129999999999</v>
      </c>
      <c r="Q800" s="7">
        <v>1.570997</v>
      </c>
      <c r="R800" s="7">
        <v>4.69285</v>
      </c>
      <c r="S800" s="7">
        <v>0.654582</v>
      </c>
      <c r="T800" s="7">
        <v>0.46324300000000002</v>
      </c>
      <c r="U800" s="7">
        <v>8.0563999999999997E-2</v>
      </c>
      <c r="V800" s="7">
        <v>0.7</v>
      </c>
      <c r="W800" s="7">
        <v>100</v>
      </c>
      <c r="X800" s="7"/>
      <c r="Y800" s="7"/>
      <c r="Z800" s="7"/>
      <c r="AA800" s="7"/>
      <c r="AB800" s="7"/>
      <c r="AC800" s="8"/>
      <c r="AD800" s="9"/>
      <c r="AE800" s="7"/>
      <c r="AF800" s="9">
        <v>18</v>
      </c>
      <c r="AG800" s="8">
        <v>70</v>
      </c>
      <c r="AH800" s="9">
        <v>194</v>
      </c>
      <c r="AI800" s="9">
        <v>28</v>
      </c>
      <c r="AJ800" s="9">
        <v>613</v>
      </c>
      <c r="AK800" s="7"/>
      <c r="AL800" s="7"/>
      <c r="AM800" s="7">
        <v>6</v>
      </c>
      <c r="AN800" s="7"/>
      <c r="AO800" s="9"/>
      <c r="AP800" s="8"/>
      <c r="AQ800" s="8">
        <v>205</v>
      </c>
      <c r="AR800" s="8"/>
      <c r="AS800" s="8"/>
      <c r="AT800" s="7"/>
      <c r="AU800" s="8"/>
      <c r="AV800" s="7"/>
      <c r="AW800" s="8"/>
      <c r="AX800" s="7"/>
      <c r="AY800" s="7"/>
      <c r="AZ800" s="7"/>
      <c r="BA800" s="7"/>
      <c r="BB800" s="9">
        <v>145</v>
      </c>
      <c r="BC800" s="7">
        <v>30</v>
      </c>
      <c r="BD800" s="7">
        <v>78.599999999999994</v>
      </c>
      <c r="BE800" s="7"/>
      <c r="BF800" s="7">
        <v>46.9</v>
      </c>
      <c r="BG800" s="7">
        <v>14.1</v>
      </c>
      <c r="BH800" s="7">
        <v>2.6</v>
      </c>
      <c r="BI800" s="7"/>
      <c r="BJ800" s="7">
        <v>3</v>
      </c>
      <c r="BK800" s="7"/>
      <c r="BL800" s="7"/>
      <c r="BM800" s="7"/>
      <c r="BN800" s="7"/>
      <c r="BO800" s="7">
        <v>15.9</v>
      </c>
      <c r="BP800" s="7">
        <v>2.5299999999999998</v>
      </c>
      <c r="BQ800" s="6" t="s">
        <v>29</v>
      </c>
      <c r="BR800" s="10">
        <v>7.1692316623432966</v>
      </c>
      <c r="BS800" s="10">
        <v>30.211480362537767</v>
      </c>
      <c r="BT800" s="10">
        <v>1.0952799597180261</v>
      </c>
      <c r="BU800" s="10">
        <v>72.917268882175222</v>
      </c>
      <c r="BV800" s="7">
        <v>8.0563999999999997E-2</v>
      </c>
      <c r="BW800" s="11">
        <v>911.71514172378659</v>
      </c>
      <c r="BX800" s="7">
        <v>1.8867924528301887</v>
      </c>
      <c r="BY800" s="7">
        <v>0.48275862068965519</v>
      </c>
      <c r="BZ800" s="7"/>
      <c r="CA800" s="9">
        <v>1.2817450747961763</v>
      </c>
      <c r="CB800" s="12">
        <v>1.0952799597180261</v>
      </c>
      <c r="CC800" s="7"/>
      <c r="CD800" s="7"/>
      <c r="CJ800" s="2">
        <v>1.0952799597180261</v>
      </c>
      <c r="CK800" s="12">
        <v>1.0952799597180261</v>
      </c>
      <c r="CL800" s="7">
        <v>6.9385700000000003</v>
      </c>
      <c r="CM800" s="7">
        <v>6.9385700000000003</v>
      </c>
      <c r="CS800" s="12"/>
      <c r="CU800" s="7"/>
    </row>
    <row r="801" spans="1:99" x14ac:dyDescent="0.15">
      <c r="B801" s="5" t="s">
        <v>47</v>
      </c>
      <c r="C801" s="6">
        <v>17</v>
      </c>
      <c r="D801" s="14">
        <v>639458</v>
      </c>
      <c r="E801" s="14">
        <v>5357849</v>
      </c>
      <c r="F801" s="2">
        <v>-79.117361000000002</v>
      </c>
      <c r="G801" s="2">
        <v>48.358403000000003</v>
      </c>
      <c r="H801" s="5" t="s">
        <v>1</v>
      </c>
      <c r="I801" s="1" t="s">
        <v>46</v>
      </c>
      <c r="J801" s="3" t="s">
        <v>48</v>
      </c>
      <c r="K801" s="3" t="s">
        <v>52</v>
      </c>
      <c r="L801" s="7">
        <v>66.859206</v>
      </c>
      <c r="M801" s="7">
        <v>13.842186999999999</v>
      </c>
      <c r="N801" s="7">
        <v>8.2516999999999993E-2</v>
      </c>
      <c r="O801" s="7">
        <v>8.107272</v>
      </c>
      <c r="P801" s="7">
        <v>1.062403</v>
      </c>
      <c r="Q801" s="7">
        <v>4.4455910000000003</v>
      </c>
      <c r="R801" s="7">
        <v>4.3011860000000004</v>
      </c>
      <c r="S801" s="7">
        <v>0.18566299999999999</v>
      </c>
      <c r="T801" s="7">
        <v>0.85611099999999996</v>
      </c>
      <c r="U801" s="7">
        <v>0.25786500000000001</v>
      </c>
      <c r="V801" s="7">
        <v>1.78</v>
      </c>
      <c r="W801" s="7">
        <v>98.73</v>
      </c>
      <c r="X801" s="7"/>
      <c r="Y801" s="7"/>
      <c r="Z801" s="7"/>
      <c r="AA801" s="7"/>
      <c r="AB801" s="7"/>
      <c r="AC801" s="8"/>
      <c r="AD801" s="9"/>
      <c r="AE801" s="7">
        <v>0.2</v>
      </c>
      <c r="AF801" s="9">
        <v>3</v>
      </c>
      <c r="AG801" s="8">
        <v>160</v>
      </c>
      <c r="AH801" s="9"/>
      <c r="AI801" s="9">
        <v>10</v>
      </c>
      <c r="AJ801" s="9">
        <v>210</v>
      </c>
      <c r="AK801" s="7">
        <v>5.0999999999999996</v>
      </c>
      <c r="AL801" s="7">
        <v>0.62</v>
      </c>
      <c r="AM801" s="7">
        <v>2</v>
      </c>
      <c r="AN801" s="7">
        <v>0.79</v>
      </c>
      <c r="AO801" s="9">
        <v>18</v>
      </c>
      <c r="AP801" s="8"/>
      <c r="AQ801" s="8"/>
      <c r="AR801" s="8"/>
      <c r="AS801" s="8"/>
      <c r="AT801" s="7"/>
      <c r="AU801" s="8"/>
      <c r="AV801" s="7"/>
      <c r="AW801" s="8"/>
      <c r="AX801" s="7"/>
      <c r="AY801" s="7"/>
      <c r="AZ801" s="7"/>
      <c r="BA801" s="7"/>
      <c r="BB801" s="9">
        <v>42</v>
      </c>
      <c r="BC801" s="7">
        <v>19</v>
      </c>
      <c r="BD801" s="7">
        <v>42</v>
      </c>
      <c r="BE801" s="7"/>
      <c r="BF801" s="7">
        <v>26</v>
      </c>
      <c r="BG801" s="7">
        <v>6.7</v>
      </c>
      <c r="BH801" s="7">
        <v>1.4</v>
      </c>
      <c r="BI801" s="7"/>
      <c r="BJ801" s="7">
        <v>1.2</v>
      </c>
      <c r="BK801" s="7"/>
      <c r="BL801" s="7">
        <v>1.7</v>
      </c>
      <c r="BM801" s="7"/>
      <c r="BN801" s="7">
        <v>1</v>
      </c>
      <c r="BO801" s="7">
        <v>5</v>
      </c>
      <c r="BP801" s="7">
        <v>0.71</v>
      </c>
      <c r="BQ801" s="6" t="s">
        <v>29</v>
      </c>
      <c r="BR801" s="10">
        <v>23.166629861631023</v>
      </c>
      <c r="BS801" s="10">
        <v>19.597730789066528</v>
      </c>
      <c r="BT801" s="10">
        <v>1.0958256833419289</v>
      </c>
      <c r="BU801" s="10">
        <v>68.96256420835482</v>
      </c>
      <c r="BV801" s="7">
        <v>0.26118201154664233</v>
      </c>
      <c r="BW801" s="11">
        <v>1000.0984607821912</v>
      </c>
      <c r="BX801" s="7">
        <v>3.8</v>
      </c>
      <c r="BY801" s="7">
        <v>3.8095238095238093</v>
      </c>
      <c r="BZ801" s="7">
        <f t="shared" ref="BZ801:BZ813" si="68">AP801/AO801</f>
        <v>0</v>
      </c>
      <c r="CA801" s="9">
        <v>2.5814345806394989</v>
      </c>
      <c r="CB801" s="12">
        <v>1.0958256833419289</v>
      </c>
      <c r="CC801" s="7"/>
      <c r="CD801" s="7"/>
      <c r="CJ801" s="2">
        <v>1.0958256833419289</v>
      </c>
      <c r="CK801" s="12">
        <v>1.0958256833419289</v>
      </c>
      <c r="CL801" s="7">
        <v>8.107272</v>
      </c>
      <c r="CM801" s="7">
        <v>8.107272</v>
      </c>
      <c r="CS801" s="12">
        <v>1.0958256833419289</v>
      </c>
      <c r="CU801" s="7">
        <v>3.8</v>
      </c>
    </row>
    <row r="802" spans="1:99" x14ac:dyDescent="0.15">
      <c r="A802" s="3" t="s">
        <v>407</v>
      </c>
      <c r="B802" s="5" t="s">
        <v>67</v>
      </c>
      <c r="C802" s="6">
        <v>18</v>
      </c>
      <c r="D802" s="14">
        <v>561445</v>
      </c>
      <c r="E802" s="14">
        <v>5519198</v>
      </c>
      <c r="F802" s="2">
        <v>-74.145775999999998</v>
      </c>
      <c r="G802" s="2">
        <v>49.822071000000001</v>
      </c>
      <c r="H802" s="5" t="s">
        <v>1</v>
      </c>
      <c r="I802" s="1" t="s">
        <v>46</v>
      </c>
      <c r="J802" s="3" t="s">
        <v>48</v>
      </c>
      <c r="K802" s="3" t="s">
        <v>52</v>
      </c>
      <c r="L802" s="7">
        <v>70.527815000000004</v>
      </c>
      <c r="M802" s="7">
        <v>16.525984000000001</v>
      </c>
      <c r="N802" s="7">
        <v>3.0509999999999999E-2</v>
      </c>
      <c r="O802" s="7">
        <v>2.105156</v>
      </c>
      <c r="P802" s="7">
        <v>1.078003</v>
      </c>
      <c r="Q802" s="7">
        <v>3.2034980000000002</v>
      </c>
      <c r="R802" s="7">
        <v>3.9560659999999999</v>
      </c>
      <c r="S802" s="7">
        <v>2.2882129999999998</v>
      </c>
      <c r="T802" s="7">
        <v>0.183057</v>
      </c>
      <c r="U802" s="7">
        <v>0.101698</v>
      </c>
      <c r="V802" s="7">
        <v>1.6</v>
      </c>
      <c r="W802" s="7">
        <v>99.93</v>
      </c>
      <c r="X802" s="7"/>
      <c r="Y802" s="7">
        <v>0.04</v>
      </c>
      <c r="Z802" s="7"/>
      <c r="AA802" s="7"/>
      <c r="AB802" s="7"/>
      <c r="AC802" s="8"/>
      <c r="AD802" s="9"/>
      <c r="AE802" s="7">
        <v>0.6</v>
      </c>
      <c r="AF802" s="9">
        <v>37.200000000000003</v>
      </c>
      <c r="AG802" s="8">
        <v>506</v>
      </c>
      <c r="AH802" s="9">
        <v>668</v>
      </c>
      <c r="AI802" s="9">
        <v>2.4</v>
      </c>
      <c r="AJ802" s="9">
        <v>59.1</v>
      </c>
      <c r="AK802" s="7">
        <v>1.6</v>
      </c>
      <c r="AL802" s="7">
        <v>0.1</v>
      </c>
      <c r="AM802" s="7">
        <v>1.2</v>
      </c>
      <c r="AN802" s="7">
        <v>0.2</v>
      </c>
      <c r="AO802" s="9">
        <v>2</v>
      </c>
      <c r="AP802" s="8">
        <v>22</v>
      </c>
      <c r="AQ802" s="8"/>
      <c r="AR802" s="8">
        <v>4.4000000000000004</v>
      </c>
      <c r="AS802" s="8">
        <v>3.4</v>
      </c>
      <c r="AT802" s="7">
        <v>2.8</v>
      </c>
      <c r="AU802" s="8">
        <v>20</v>
      </c>
      <c r="AV802" s="7">
        <v>1</v>
      </c>
      <c r="AW802" s="8"/>
      <c r="AX802" s="7"/>
      <c r="AY802" s="7"/>
      <c r="AZ802" s="7"/>
      <c r="BA802" s="7"/>
      <c r="BB802" s="9">
        <v>2.7</v>
      </c>
      <c r="BC802" s="7">
        <v>7.5</v>
      </c>
      <c r="BD802" s="7">
        <v>16.3</v>
      </c>
      <c r="BE802" s="7">
        <v>1.7</v>
      </c>
      <c r="BF802" s="7">
        <v>6</v>
      </c>
      <c r="BG802" s="7">
        <v>0.9</v>
      </c>
      <c r="BH802" s="7">
        <v>0.41</v>
      </c>
      <c r="BI802" s="7">
        <v>0.56999999999999995</v>
      </c>
      <c r="BJ802" s="7">
        <v>0.08</v>
      </c>
      <c r="BK802" s="7">
        <v>0.44</v>
      </c>
      <c r="BL802" s="7">
        <v>0.08</v>
      </c>
      <c r="BM802" s="7">
        <v>0.26</v>
      </c>
      <c r="BN802" s="7"/>
      <c r="BO802" s="7">
        <v>0.26</v>
      </c>
      <c r="BP802" s="7">
        <v>0.05</v>
      </c>
      <c r="BQ802" s="6" t="s">
        <v>29</v>
      </c>
      <c r="BR802" s="10">
        <v>1.728888875292641</v>
      </c>
      <c r="BS802" s="10">
        <v>7.6273771992270918</v>
      </c>
      <c r="BT802" s="10">
        <v>1.0963114003864538</v>
      </c>
      <c r="BU802" s="10">
        <v>71.725633072307531</v>
      </c>
      <c r="BV802" s="7">
        <v>0.10176923846692684</v>
      </c>
      <c r="BW802" s="11">
        <v>923.33997113385715</v>
      </c>
      <c r="BX802" s="7">
        <v>28.846153846153847</v>
      </c>
      <c r="BY802" s="7">
        <v>187.40740740740739</v>
      </c>
      <c r="BZ802" s="7">
        <f t="shared" si="68"/>
        <v>11</v>
      </c>
      <c r="CA802" s="9">
        <v>19.59591027813385</v>
      </c>
      <c r="CB802" s="12">
        <v>1.0963114003864538</v>
      </c>
      <c r="CC802" s="7">
        <v>2.8</v>
      </c>
      <c r="CD802" s="7">
        <v>2.8</v>
      </c>
      <c r="CJ802" s="2">
        <v>1.0963114003864538</v>
      </c>
      <c r="CK802" s="12">
        <v>1.0963114003864538</v>
      </c>
      <c r="CL802" s="7">
        <v>2.105156</v>
      </c>
      <c r="CM802" s="7">
        <v>2.105156</v>
      </c>
      <c r="CS802" s="12">
        <v>1.0963114003864538</v>
      </c>
      <c r="CU802" s="7">
        <v>28.846153846153847</v>
      </c>
    </row>
    <row r="803" spans="1:99" x14ac:dyDescent="0.15">
      <c r="B803" s="5" t="s">
        <v>57</v>
      </c>
      <c r="C803" s="6">
        <v>18</v>
      </c>
      <c r="D803" s="14">
        <v>507045</v>
      </c>
      <c r="E803" s="14">
        <v>5494460</v>
      </c>
      <c r="F803" s="2">
        <v>-74.902499000000006</v>
      </c>
      <c r="G803" s="2">
        <v>49.602671999999998</v>
      </c>
      <c r="H803" s="5" t="s">
        <v>1</v>
      </c>
      <c r="I803" s="1" t="s">
        <v>46</v>
      </c>
      <c r="J803" s="3" t="s">
        <v>48</v>
      </c>
      <c r="K803" s="3" t="s">
        <v>52</v>
      </c>
      <c r="L803" s="7">
        <v>69.804636000000002</v>
      </c>
      <c r="M803" s="7">
        <v>15.274825</v>
      </c>
      <c r="N803" s="7">
        <v>5.0611999999999997E-2</v>
      </c>
      <c r="O803" s="7">
        <v>3.6542159999999999</v>
      </c>
      <c r="P803" s="7">
        <v>1.0831059999999999</v>
      </c>
      <c r="Q803" s="7">
        <v>4.4437699999999998</v>
      </c>
      <c r="R803" s="7">
        <v>4.3627900000000004</v>
      </c>
      <c r="S803" s="7">
        <v>0.92114600000000002</v>
      </c>
      <c r="T803" s="7">
        <v>0.32391900000000001</v>
      </c>
      <c r="U803" s="7">
        <v>8.0979999999999996E-2</v>
      </c>
      <c r="V803" s="7">
        <v>0.69</v>
      </c>
      <c r="W803" s="7">
        <v>99.48</v>
      </c>
      <c r="X803" s="7">
        <v>0.03</v>
      </c>
      <c r="Y803" s="7"/>
      <c r="Z803" s="7"/>
      <c r="AA803" s="7"/>
      <c r="AB803" s="7"/>
      <c r="AC803" s="8"/>
      <c r="AD803" s="9"/>
      <c r="AE803" s="7">
        <v>0.4</v>
      </c>
      <c r="AF803" s="9">
        <v>26</v>
      </c>
      <c r="AG803" s="8">
        <v>389</v>
      </c>
      <c r="AH803" s="9">
        <v>353</v>
      </c>
      <c r="AI803" s="9">
        <v>3.4</v>
      </c>
      <c r="AJ803" s="9">
        <v>92</v>
      </c>
      <c r="AK803" s="7">
        <v>2.2999999999999998</v>
      </c>
      <c r="AL803" s="7">
        <v>0.27</v>
      </c>
      <c r="AM803" s="7">
        <v>1.4</v>
      </c>
      <c r="AN803" s="7">
        <v>0.25</v>
      </c>
      <c r="AO803" s="9">
        <v>5.0999999999999996</v>
      </c>
      <c r="AP803" s="8">
        <v>42</v>
      </c>
      <c r="AQ803" s="8">
        <v>62</v>
      </c>
      <c r="AR803" s="8">
        <v>19</v>
      </c>
      <c r="AS803" s="8">
        <v>8</v>
      </c>
      <c r="AT803" s="7">
        <v>30</v>
      </c>
      <c r="AU803" s="8">
        <v>59</v>
      </c>
      <c r="AV803" s="7"/>
      <c r="AW803" s="8">
        <v>1.8</v>
      </c>
      <c r="AX803" s="7"/>
      <c r="AY803" s="7"/>
      <c r="AZ803" s="7"/>
      <c r="BA803" s="7"/>
      <c r="BB803" s="9">
        <v>6.2</v>
      </c>
      <c r="BC803" s="7">
        <v>12.9</v>
      </c>
      <c r="BD803" s="7">
        <v>25.4</v>
      </c>
      <c r="BE803" s="7">
        <v>2.68</v>
      </c>
      <c r="BF803" s="7">
        <v>9.61</v>
      </c>
      <c r="BG803" s="7">
        <v>1.73</v>
      </c>
      <c r="BH803" s="7">
        <v>0.63</v>
      </c>
      <c r="BI803" s="7">
        <v>1.51</v>
      </c>
      <c r="BJ803" s="7">
        <v>0.2</v>
      </c>
      <c r="BK803" s="7">
        <v>1.08</v>
      </c>
      <c r="BL803" s="7">
        <v>0.22</v>
      </c>
      <c r="BM803" s="7">
        <v>0.59</v>
      </c>
      <c r="BN803" s="7">
        <v>8.3000000000000004E-2</v>
      </c>
      <c r="BO803" s="7">
        <v>0.5</v>
      </c>
      <c r="BP803" s="7">
        <v>7.5999999999999998E-2</v>
      </c>
      <c r="BQ803" s="6" t="s">
        <v>29</v>
      </c>
      <c r="BR803" s="10">
        <v>4.736263306793929</v>
      </c>
      <c r="BS803" s="10">
        <v>13.058001822046766</v>
      </c>
      <c r="BT803" s="10">
        <v>1.0963721024395181</v>
      </c>
      <c r="BU803" s="10">
        <v>70.659617370179163</v>
      </c>
      <c r="BV803" s="7">
        <v>8.140329714515479E-2</v>
      </c>
      <c r="BW803" s="11">
        <v>890.5448567139257</v>
      </c>
      <c r="BX803" s="7">
        <v>25.8</v>
      </c>
      <c r="BY803" s="7">
        <v>62.741935483870968</v>
      </c>
      <c r="BZ803" s="7">
        <f t="shared" si="68"/>
        <v>8.2352941176470598</v>
      </c>
      <c r="CA803" s="9">
        <v>17.526582152762913</v>
      </c>
      <c r="CB803" s="12">
        <v>1.0963721024395181</v>
      </c>
      <c r="CC803" s="7">
        <v>30</v>
      </c>
      <c r="CD803" s="7">
        <v>30</v>
      </c>
      <c r="CJ803" s="2">
        <v>1.0963721024395181</v>
      </c>
      <c r="CK803" s="12">
        <v>1.0963721024395181</v>
      </c>
      <c r="CL803" s="7">
        <v>3.6542159999999999</v>
      </c>
      <c r="CM803" s="7">
        <v>3.6542159999999999</v>
      </c>
      <c r="CS803" s="12">
        <v>1.0963721024395181</v>
      </c>
      <c r="CU803" s="7">
        <v>25.8</v>
      </c>
    </row>
    <row r="804" spans="1:99" x14ac:dyDescent="0.15">
      <c r="A804" s="3" t="s">
        <v>234</v>
      </c>
      <c r="B804" s="5" t="s">
        <v>67</v>
      </c>
      <c r="C804" s="6">
        <v>17</v>
      </c>
      <c r="D804" s="14">
        <v>523111.99137900001</v>
      </c>
      <c r="E804" s="14">
        <v>5356841.3113599997</v>
      </c>
      <c r="F804" s="2">
        <v>-80.687966000000003</v>
      </c>
      <c r="G804" s="2">
        <v>48.364320999999997</v>
      </c>
      <c r="H804" s="5" t="s">
        <v>1</v>
      </c>
      <c r="I804" s="1" t="s">
        <v>46</v>
      </c>
      <c r="J804" s="3" t="s">
        <v>15</v>
      </c>
      <c r="K804" s="3" t="s">
        <v>9</v>
      </c>
      <c r="L804" s="7">
        <v>71.248977999999994</v>
      </c>
      <c r="M804" s="7">
        <v>15.750204999999999</v>
      </c>
      <c r="N804" s="7">
        <v>2.0441999999999998E-2</v>
      </c>
      <c r="O804" s="7">
        <v>1.7681929999999999</v>
      </c>
      <c r="P804" s="7">
        <v>1.0731809999999999</v>
      </c>
      <c r="Q804" s="7">
        <v>1.5944400000000001</v>
      </c>
      <c r="R804" s="7">
        <v>6.817253</v>
      </c>
      <c r="S804" s="7">
        <v>1.287817</v>
      </c>
      <c r="T804" s="7">
        <v>0.27596100000000001</v>
      </c>
      <c r="U804" s="7">
        <v>0.16353200000000001</v>
      </c>
      <c r="V804" s="7">
        <v>1.59</v>
      </c>
      <c r="W804" s="7">
        <v>99.429998999999995</v>
      </c>
      <c r="X804" s="7"/>
      <c r="Y804" s="7"/>
      <c r="Z804" s="7"/>
      <c r="AA804" s="7"/>
      <c r="AB804" s="7"/>
      <c r="AC804" s="8"/>
      <c r="AD804" s="9"/>
      <c r="AE804" s="7">
        <v>0.62</v>
      </c>
      <c r="AF804" s="9">
        <v>28</v>
      </c>
      <c r="AG804" s="8">
        <v>974</v>
      </c>
      <c r="AH804" s="9">
        <v>1538</v>
      </c>
      <c r="AI804" s="9">
        <v>2.52</v>
      </c>
      <c r="AJ804" s="9">
        <v>117</v>
      </c>
      <c r="AK804" s="7">
        <v>3.04</v>
      </c>
      <c r="AL804" s="7">
        <v>0.3</v>
      </c>
      <c r="AM804" s="7">
        <v>8.5299999999999994</v>
      </c>
      <c r="AN804" s="7">
        <v>1.72</v>
      </c>
      <c r="AO804" s="9">
        <v>3</v>
      </c>
      <c r="AP804" s="8">
        <v>34</v>
      </c>
      <c r="AQ804" s="8">
        <v>43</v>
      </c>
      <c r="AR804" s="8">
        <v>18</v>
      </c>
      <c r="AS804" s="8">
        <v>6</v>
      </c>
      <c r="AT804" s="7">
        <v>6</v>
      </c>
      <c r="AU804" s="8">
        <v>58</v>
      </c>
      <c r="AV804" s="7"/>
      <c r="AW804" s="8"/>
      <c r="AX804" s="7"/>
      <c r="AY804" s="7"/>
      <c r="AZ804" s="7"/>
      <c r="BA804" s="7"/>
      <c r="BB804" s="9">
        <v>2</v>
      </c>
      <c r="BC804" s="7">
        <v>56.049999</v>
      </c>
      <c r="BD804" s="7">
        <v>105.82</v>
      </c>
      <c r="BE804" s="7">
        <v>13.22</v>
      </c>
      <c r="BF804" s="7">
        <v>48.82</v>
      </c>
      <c r="BG804" s="7">
        <v>7.24</v>
      </c>
      <c r="BH804" s="7">
        <v>1.93</v>
      </c>
      <c r="BI804" s="7">
        <v>4.09</v>
      </c>
      <c r="BJ804" s="7">
        <v>0.4</v>
      </c>
      <c r="BK804" s="7">
        <v>1.88</v>
      </c>
      <c r="BL804" s="7">
        <v>0.18</v>
      </c>
      <c r="BM804" s="7">
        <v>0.65</v>
      </c>
      <c r="BN804" s="7">
        <v>0.05</v>
      </c>
      <c r="BO804" s="7">
        <v>0.39</v>
      </c>
      <c r="BP804" s="7">
        <v>0.04</v>
      </c>
      <c r="BQ804" s="6" t="s">
        <v>50</v>
      </c>
      <c r="BR804" s="10">
        <v>5.293650417722394</v>
      </c>
      <c r="BS804" s="10">
        <v>57.287407576527066</v>
      </c>
      <c r="BT804" s="10">
        <v>1.0968734780955998</v>
      </c>
      <c r="BU804" s="10">
        <v>72.821932469561858</v>
      </c>
      <c r="BV804" s="7">
        <v>0.16446947766739897</v>
      </c>
      <c r="BW804" s="11">
        <v>984.46457299017095</v>
      </c>
      <c r="BX804" s="7">
        <v>143.71794615384616</v>
      </c>
      <c r="BY804" s="7">
        <v>487</v>
      </c>
      <c r="BZ804" s="7">
        <f t="shared" si="68"/>
        <v>11.333333333333334</v>
      </c>
      <c r="CA804" s="9">
        <v>97.631177910532614</v>
      </c>
      <c r="CB804" s="12">
        <v>1.0968734780955998</v>
      </c>
      <c r="CC804" s="7">
        <v>6</v>
      </c>
      <c r="CD804" s="7">
        <v>6</v>
      </c>
      <c r="CJ804" s="2">
        <v>1.0968734780955998</v>
      </c>
      <c r="CK804" s="12"/>
      <c r="CL804" s="7">
        <v>1.7681929999999999</v>
      </c>
      <c r="CM804" s="7"/>
      <c r="CS804" s="12"/>
      <c r="CU804" s="7"/>
    </row>
    <row r="805" spans="1:99" x14ac:dyDescent="0.15">
      <c r="A805" s="3" t="s">
        <v>296</v>
      </c>
      <c r="B805" s="5" t="s">
        <v>47</v>
      </c>
      <c r="C805" s="6">
        <v>17</v>
      </c>
      <c r="D805" s="14">
        <v>536624</v>
      </c>
      <c r="E805" s="14">
        <v>5319843</v>
      </c>
      <c r="F805" s="2">
        <v>-80.508739000000006</v>
      </c>
      <c r="G805" s="2">
        <v>48.030825</v>
      </c>
      <c r="H805" s="5" t="s">
        <v>1</v>
      </c>
      <c r="I805" s="1" t="s">
        <v>46</v>
      </c>
      <c r="J805" s="3" t="s">
        <v>15</v>
      </c>
      <c r="K805" s="3" t="s">
        <v>9</v>
      </c>
      <c r="L805" s="7">
        <v>70.403176999999999</v>
      </c>
      <c r="M805" s="7">
        <v>15.618</v>
      </c>
      <c r="N805" s="7">
        <v>4.0724999999999997E-2</v>
      </c>
      <c r="O805" s="7">
        <v>4.1844840000000003</v>
      </c>
      <c r="P805" s="7">
        <v>1.07921</v>
      </c>
      <c r="Q805" s="7">
        <v>1.74099</v>
      </c>
      <c r="R805" s="7">
        <v>4.6833640000000001</v>
      </c>
      <c r="S805" s="7">
        <v>1.8326210000000001</v>
      </c>
      <c r="T805" s="7">
        <v>0.29525600000000002</v>
      </c>
      <c r="U805" s="7">
        <v>0.12217500000000001</v>
      </c>
      <c r="V805" s="7">
        <v>1.78</v>
      </c>
      <c r="W805" s="7">
        <v>100</v>
      </c>
      <c r="X805" s="7">
        <v>0.03</v>
      </c>
      <c r="Y805" s="7">
        <v>0.56000000000000005</v>
      </c>
      <c r="Z805" s="7"/>
      <c r="AA805" s="7"/>
      <c r="AB805" s="7"/>
      <c r="AC805" s="8">
        <v>14</v>
      </c>
      <c r="AD805" s="9">
        <v>0.64</v>
      </c>
      <c r="AE805" s="7">
        <v>2.6669999999999998</v>
      </c>
      <c r="AF805" s="9">
        <v>93</v>
      </c>
      <c r="AG805" s="8">
        <v>224</v>
      </c>
      <c r="AH805" s="9">
        <v>432</v>
      </c>
      <c r="AI805" s="9">
        <v>7.7</v>
      </c>
      <c r="AJ805" s="9">
        <v>199</v>
      </c>
      <c r="AK805" s="7">
        <v>5.4</v>
      </c>
      <c r="AL805" s="7">
        <v>0.69</v>
      </c>
      <c r="AM805" s="7">
        <v>4.63</v>
      </c>
      <c r="AN805" s="7">
        <v>1.1080000000000001</v>
      </c>
      <c r="AO805" s="9">
        <v>4.7</v>
      </c>
      <c r="AP805" s="8">
        <v>7.3</v>
      </c>
      <c r="AQ805" s="8">
        <v>19</v>
      </c>
      <c r="AR805" s="8">
        <v>8</v>
      </c>
      <c r="AS805" s="8">
        <v>5</v>
      </c>
      <c r="AT805" s="7">
        <v>24</v>
      </c>
      <c r="AU805" s="8">
        <v>42</v>
      </c>
      <c r="AV805" s="7"/>
      <c r="AW805" s="8"/>
      <c r="AX805" s="7"/>
      <c r="AY805" s="7"/>
      <c r="AZ805" s="7"/>
      <c r="BA805" s="7"/>
      <c r="BB805" s="9">
        <v>26</v>
      </c>
      <c r="BC805" s="7">
        <v>25.66</v>
      </c>
      <c r="BD805" s="7">
        <v>52.77</v>
      </c>
      <c r="BE805" s="7">
        <v>6.4169999999999998</v>
      </c>
      <c r="BF805" s="7">
        <v>25.2</v>
      </c>
      <c r="BG805" s="7">
        <v>5.04</v>
      </c>
      <c r="BH805" s="7">
        <v>1.2709999999999999</v>
      </c>
      <c r="BI805" s="7">
        <v>4.7270000000000003</v>
      </c>
      <c r="BJ805" s="7">
        <v>0.747</v>
      </c>
      <c r="BK805" s="7">
        <v>4.5990000000000002</v>
      </c>
      <c r="BL805" s="7">
        <v>0.95699999999999996</v>
      </c>
      <c r="BM805" s="7">
        <v>2.8620000000000001</v>
      </c>
      <c r="BN805" s="7">
        <v>0.42599999999999999</v>
      </c>
      <c r="BO805" s="7">
        <v>2.89</v>
      </c>
      <c r="BP805" s="7">
        <v>0.44400000000000001</v>
      </c>
      <c r="BQ805" s="6" t="s">
        <v>26</v>
      </c>
      <c r="BR805" s="10">
        <v>2.5555551311482296</v>
      </c>
      <c r="BS805" s="10">
        <v>26.125025453064548</v>
      </c>
      <c r="BT805" s="10">
        <v>1.0987680716758299</v>
      </c>
      <c r="BU805" s="10">
        <v>71.679064345347172</v>
      </c>
      <c r="BV805" s="7">
        <v>0.12217500000000001</v>
      </c>
      <c r="BW805" s="11">
        <v>941.68466434402592</v>
      </c>
      <c r="BX805" s="7">
        <v>8.8788927335640135</v>
      </c>
      <c r="BY805" s="7">
        <v>8.615384615384615</v>
      </c>
      <c r="BZ805" s="7">
        <f t="shared" si="68"/>
        <v>1.553191489361702</v>
      </c>
      <c r="CA805" s="9">
        <v>6.0316528263712934</v>
      </c>
      <c r="CB805" s="12">
        <v>1.0987680716758299</v>
      </c>
      <c r="CC805" s="7">
        <v>24</v>
      </c>
      <c r="CD805" s="7">
        <v>24</v>
      </c>
      <c r="CJ805" s="2">
        <v>1.0987680716758299</v>
      </c>
      <c r="CK805" s="12">
        <v>1.0987680716758299</v>
      </c>
      <c r="CL805" s="7">
        <v>4.1844840000000003</v>
      </c>
      <c r="CM805" s="7">
        <v>4.1844840000000003</v>
      </c>
      <c r="CS805" s="12">
        <v>1.0987680716758299</v>
      </c>
      <c r="CU805" s="7">
        <v>8.8788927335640135</v>
      </c>
    </row>
    <row r="806" spans="1:99" x14ac:dyDescent="0.15">
      <c r="B806" s="5" t="s">
        <v>57</v>
      </c>
      <c r="C806" s="6">
        <v>18</v>
      </c>
      <c r="D806" s="14">
        <v>527780</v>
      </c>
      <c r="E806" s="14">
        <v>5488308</v>
      </c>
      <c r="F806" s="2">
        <v>-74.615971999999999</v>
      </c>
      <c r="G806" s="2">
        <v>49.54674</v>
      </c>
      <c r="H806" s="5" t="s">
        <v>1</v>
      </c>
      <c r="I806" s="1" t="s">
        <v>46</v>
      </c>
      <c r="J806" s="3" t="s">
        <v>48</v>
      </c>
      <c r="K806" s="3" t="s">
        <v>52</v>
      </c>
      <c r="L806" s="7">
        <v>63.288584</v>
      </c>
      <c r="M806" s="7">
        <v>20.591501000000001</v>
      </c>
      <c r="N806" s="7">
        <v>3.0282E-2</v>
      </c>
      <c r="O806" s="7">
        <v>2.563844</v>
      </c>
      <c r="P806" s="7">
        <v>1.0901380000000001</v>
      </c>
      <c r="Q806" s="7">
        <v>4.0779249999999996</v>
      </c>
      <c r="R806" s="7">
        <v>7.4694659999999997</v>
      </c>
      <c r="S806" s="7">
        <v>0.51478800000000002</v>
      </c>
      <c r="T806" s="7">
        <v>0.31291000000000002</v>
      </c>
      <c r="U806" s="7">
        <v>6.0562999999999999E-2</v>
      </c>
      <c r="V806" s="7">
        <v>0.93</v>
      </c>
      <c r="W806" s="7">
        <v>100</v>
      </c>
      <c r="X806" s="7">
        <v>0.02</v>
      </c>
      <c r="Y806" s="7"/>
      <c r="Z806" s="7"/>
      <c r="AA806" s="7"/>
      <c r="AB806" s="7"/>
      <c r="AC806" s="8">
        <v>9</v>
      </c>
      <c r="AD806" s="9"/>
      <c r="AE806" s="7">
        <v>0.5</v>
      </c>
      <c r="AF806" s="9">
        <v>18</v>
      </c>
      <c r="AG806" s="8">
        <v>323</v>
      </c>
      <c r="AH806" s="9">
        <v>509</v>
      </c>
      <c r="AI806" s="9">
        <v>2.9</v>
      </c>
      <c r="AJ806" s="9">
        <v>116</v>
      </c>
      <c r="AK806" s="7">
        <v>2.9</v>
      </c>
      <c r="AL806" s="7">
        <v>0.32</v>
      </c>
      <c r="AM806" s="7">
        <v>2.31</v>
      </c>
      <c r="AN806" s="7">
        <v>0.89</v>
      </c>
      <c r="AO806" s="9">
        <v>5.6</v>
      </c>
      <c r="AP806" s="8">
        <v>41</v>
      </c>
      <c r="AQ806" s="8">
        <v>21</v>
      </c>
      <c r="AR806" s="8">
        <v>9</v>
      </c>
      <c r="AS806" s="8">
        <v>6</v>
      </c>
      <c r="AT806" s="7">
        <v>9</v>
      </c>
      <c r="AU806" s="8">
        <v>27</v>
      </c>
      <c r="AV806" s="7">
        <v>7</v>
      </c>
      <c r="AW806" s="8"/>
      <c r="AX806" s="7">
        <v>0.6</v>
      </c>
      <c r="AY806" s="7"/>
      <c r="AZ806" s="7"/>
      <c r="BA806" s="7"/>
      <c r="BB806" s="9">
        <v>6.8</v>
      </c>
      <c r="BC806" s="7">
        <v>10.6</v>
      </c>
      <c r="BD806" s="7">
        <v>21.2</v>
      </c>
      <c r="BE806" s="7">
        <v>2.54</v>
      </c>
      <c r="BF806" s="7">
        <v>10</v>
      </c>
      <c r="BG806" s="7">
        <v>1.92</v>
      </c>
      <c r="BH806" s="7">
        <v>0.47499999999999998</v>
      </c>
      <c r="BI806" s="7">
        <v>1.71</v>
      </c>
      <c r="BJ806" s="7">
        <v>0.21</v>
      </c>
      <c r="BK806" s="7">
        <v>1.18</v>
      </c>
      <c r="BL806" s="7">
        <v>0.21</v>
      </c>
      <c r="BM806" s="7">
        <v>0.6</v>
      </c>
      <c r="BN806" s="7">
        <v>0.09</v>
      </c>
      <c r="BO806" s="7">
        <v>0.56999999999999995</v>
      </c>
      <c r="BP806" s="7">
        <v>9.4E-2</v>
      </c>
      <c r="BQ806" s="6" t="s">
        <v>29</v>
      </c>
      <c r="BR806" s="10">
        <v>14.509790438005547</v>
      </c>
      <c r="BS806" s="10">
        <v>10.699505400222066</v>
      </c>
      <c r="BT806" s="10">
        <v>1.1003714545271022</v>
      </c>
      <c r="BU806" s="10">
        <v>63.882693045321496</v>
      </c>
      <c r="BV806" s="7">
        <v>6.0563000000000006E-2</v>
      </c>
      <c r="BW806" s="11">
        <v>788.84758826285054</v>
      </c>
      <c r="BX806" s="7">
        <v>18.596491228070178</v>
      </c>
      <c r="BY806" s="7">
        <v>47.5</v>
      </c>
      <c r="BZ806" s="7">
        <f t="shared" si="68"/>
        <v>7.3214285714285721</v>
      </c>
      <c r="CA806" s="9">
        <v>12.6330593512367</v>
      </c>
      <c r="CB806" s="12">
        <v>1.1003714545271022</v>
      </c>
      <c r="CC806" s="7">
        <v>9</v>
      </c>
      <c r="CD806" s="7">
        <v>9</v>
      </c>
      <c r="CJ806" s="2">
        <v>1.1003714545271022</v>
      </c>
      <c r="CK806" s="12">
        <v>1.1003714545271022</v>
      </c>
      <c r="CL806" s="7">
        <v>2.563844</v>
      </c>
      <c r="CM806" s="7">
        <v>2.563844</v>
      </c>
      <c r="CS806" s="12">
        <v>1.1003714545271022</v>
      </c>
      <c r="CU806" s="7">
        <v>18.596491228070178</v>
      </c>
    </row>
    <row r="807" spans="1:99" x14ac:dyDescent="0.15">
      <c r="B807" s="5" t="s">
        <v>47</v>
      </c>
      <c r="C807" s="6">
        <v>18</v>
      </c>
      <c r="D807" s="14">
        <v>299025</v>
      </c>
      <c r="E807" s="14">
        <v>5501990</v>
      </c>
      <c r="F807" s="2">
        <v>-77.783558999999997</v>
      </c>
      <c r="G807" s="2">
        <v>49.636972</v>
      </c>
      <c r="H807" s="5" t="s">
        <v>1</v>
      </c>
      <c r="I807" s="1" t="s">
        <v>46</v>
      </c>
      <c r="J807" s="3" t="s">
        <v>15</v>
      </c>
      <c r="K807" s="3" t="s">
        <v>9</v>
      </c>
      <c r="L807" s="7">
        <v>69.760630000000006</v>
      </c>
      <c r="M807" s="7">
        <v>11.756387999999999</v>
      </c>
      <c r="N807" s="7">
        <v>0.1111</v>
      </c>
      <c r="O807" s="7">
        <v>7.9284920000000003</v>
      </c>
      <c r="P807" s="7">
        <v>1.0907990000000001</v>
      </c>
      <c r="Q807" s="7">
        <v>4.6156949999999997</v>
      </c>
      <c r="R807" s="7">
        <v>3.9187959999999999</v>
      </c>
      <c r="S807" s="7">
        <v>0.2424</v>
      </c>
      <c r="T807" s="7">
        <v>0.49490000000000001</v>
      </c>
      <c r="U807" s="7">
        <v>8.0799999999999997E-2</v>
      </c>
      <c r="V807" s="7">
        <v>0.8</v>
      </c>
      <c r="W807" s="7">
        <v>99.81</v>
      </c>
      <c r="X807" s="7">
        <v>0.23</v>
      </c>
      <c r="Y807" s="7">
        <v>0.51</v>
      </c>
      <c r="Z807" s="7"/>
      <c r="AA807" s="7"/>
      <c r="AB807" s="7"/>
      <c r="AC807" s="8"/>
      <c r="AD807" s="9">
        <v>2</v>
      </c>
      <c r="AE807" s="7">
        <v>0.2</v>
      </c>
      <c r="AF807" s="9">
        <v>3.2</v>
      </c>
      <c r="AG807" s="8">
        <v>101.6</v>
      </c>
      <c r="AH807" s="9">
        <v>64</v>
      </c>
      <c r="AI807" s="9">
        <v>24.7</v>
      </c>
      <c r="AJ807" s="9">
        <v>440.6</v>
      </c>
      <c r="AK807" s="7">
        <v>13.9</v>
      </c>
      <c r="AL807" s="7">
        <v>1.8</v>
      </c>
      <c r="AM807" s="7">
        <v>4.2</v>
      </c>
      <c r="AN807" s="7">
        <v>1</v>
      </c>
      <c r="AO807" s="9">
        <v>14</v>
      </c>
      <c r="AP807" s="8">
        <v>31</v>
      </c>
      <c r="AQ807" s="8"/>
      <c r="AR807" s="8">
        <v>2.5</v>
      </c>
      <c r="AS807" s="8">
        <v>9.1999999999999993</v>
      </c>
      <c r="AT807" s="7">
        <v>78.900000000000006</v>
      </c>
      <c r="AU807" s="8">
        <v>62</v>
      </c>
      <c r="AV807" s="7">
        <v>19.8</v>
      </c>
      <c r="AW807" s="8"/>
      <c r="AX807" s="7">
        <v>0.1</v>
      </c>
      <c r="AY807" s="7">
        <v>20.8</v>
      </c>
      <c r="AZ807" s="7"/>
      <c r="BA807" s="7"/>
      <c r="BB807" s="9">
        <v>135.6</v>
      </c>
      <c r="BC807" s="7">
        <v>34.299999999999997</v>
      </c>
      <c r="BD807" s="7">
        <v>86.5</v>
      </c>
      <c r="BE807" s="7">
        <v>11.91</v>
      </c>
      <c r="BF807" s="7">
        <v>55.2</v>
      </c>
      <c r="BG807" s="7">
        <v>14.79</v>
      </c>
      <c r="BH807" s="7">
        <v>2.79</v>
      </c>
      <c r="BI807" s="7">
        <v>18.82</v>
      </c>
      <c r="BJ807" s="7">
        <v>3.41</v>
      </c>
      <c r="BK807" s="7">
        <v>21.86</v>
      </c>
      <c r="BL807" s="7">
        <v>4.74</v>
      </c>
      <c r="BM807" s="7">
        <v>14.79</v>
      </c>
      <c r="BN807" s="7">
        <v>2.23</v>
      </c>
      <c r="BO807" s="7">
        <v>14.49</v>
      </c>
      <c r="BP807" s="7">
        <v>2.1800000000000002</v>
      </c>
      <c r="BQ807" s="6" t="s">
        <v>29</v>
      </c>
      <c r="BR807" s="10">
        <v>16.166650165016502</v>
      </c>
      <c r="BS807" s="10">
        <v>34.642965357034633</v>
      </c>
      <c r="BT807" s="10">
        <v>1.1017058882941118</v>
      </c>
      <c r="BU807" s="10">
        <v>70.458165841834159</v>
      </c>
      <c r="BV807" s="7">
        <v>8.0953812243262202E-2</v>
      </c>
      <c r="BW807" s="11">
        <v>887.97394437526975</v>
      </c>
      <c r="BX807" s="7">
        <v>2.3671497584541061</v>
      </c>
      <c r="BY807" s="7">
        <v>0.74926253687315636</v>
      </c>
      <c r="BZ807" s="7">
        <f t="shared" si="68"/>
        <v>2.2142857142857144</v>
      </c>
      <c r="CA807" s="9">
        <v>1.6080637484278597</v>
      </c>
      <c r="CB807" s="12">
        <v>1.1017058882941118</v>
      </c>
      <c r="CC807" s="7">
        <v>78.900000000000006</v>
      </c>
      <c r="CD807" s="7">
        <v>78.900000000000006</v>
      </c>
      <c r="CJ807" s="2">
        <v>1.1017058882941118</v>
      </c>
      <c r="CK807" s="12">
        <v>1.1017058882941118</v>
      </c>
      <c r="CL807" s="7">
        <v>7.9284920000000003</v>
      </c>
      <c r="CM807" s="7">
        <v>7.9284920000000003</v>
      </c>
      <c r="CS807" s="12"/>
      <c r="CU807" s="7"/>
    </row>
    <row r="808" spans="1:99" x14ac:dyDescent="0.15">
      <c r="A808" s="3" t="s">
        <v>455</v>
      </c>
      <c r="B808" s="5" t="s">
        <v>57</v>
      </c>
      <c r="C808" s="6">
        <v>17</v>
      </c>
      <c r="D808" s="14">
        <v>444970</v>
      </c>
      <c r="E808" s="14">
        <v>5352379</v>
      </c>
      <c r="F808" s="2">
        <v>-81.742349000000004</v>
      </c>
      <c r="G808" s="2">
        <v>48.322203000000002</v>
      </c>
      <c r="H808" s="5" t="s">
        <v>1</v>
      </c>
      <c r="I808" s="1" t="s">
        <v>46</v>
      </c>
      <c r="J808" s="3" t="s">
        <v>48</v>
      </c>
      <c r="K808" s="3" t="s">
        <v>52</v>
      </c>
      <c r="L808" s="7">
        <v>69.355159</v>
      </c>
      <c r="M808" s="7">
        <v>15.942460000000001</v>
      </c>
      <c r="N808" s="7">
        <v>3.9683000000000003E-2</v>
      </c>
      <c r="O808" s="7">
        <v>3.253968</v>
      </c>
      <c r="P808" s="7">
        <v>1.111111</v>
      </c>
      <c r="Q808" s="7">
        <v>3.4027780000000001</v>
      </c>
      <c r="R808" s="7">
        <v>4.7321429999999998</v>
      </c>
      <c r="S808" s="7">
        <v>1.646825</v>
      </c>
      <c r="T808" s="7">
        <v>0.39682499999999998</v>
      </c>
      <c r="U808" s="7">
        <v>0.119048</v>
      </c>
      <c r="V808" s="7">
        <v>0.7</v>
      </c>
      <c r="W808" s="7">
        <v>101.51</v>
      </c>
      <c r="X808" s="7"/>
      <c r="Y808" s="7">
        <v>0.11</v>
      </c>
      <c r="Z808" s="7"/>
      <c r="AA808" s="7">
        <v>7.0000000000000007E-2</v>
      </c>
      <c r="AB808" s="7">
        <v>0.46</v>
      </c>
      <c r="AC808" s="8">
        <v>11</v>
      </c>
      <c r="AD808" s="9">
        <v>0.48</v>
      </c>
      <c r="AE808" s="7">
        <v>1.2889999999999999</v>
      </c>
      <c r="AF808" s="9">
        <v>43.2</v>
      </c>
      <c r="AG808" s="8">
        <v>335.1</v>
      </c>
      <c r="AH808" s="9">
        <v>383</v>
      </c>
      <c r="AI808" s="9">
        <v>4.3</v>
      </c>
      <c r="AJ808" s="9">
        <v>127.2</v>
      </c>
      <c r="AK808" s="7">
        <v>3.3</v>
      </c>
      <c r="AL808" s="7">
        <v>0.4</v>
      </c>
      <c r="AM808" s="7">
        <v>3.37</v>
      </c>
      <c r="AN808" s="7">
        <v>0.59499999999999997</v>
      </c>
      <c r="AO808" s="9">
        <v>3.7</v>
      </c>
      <c r="AP808" s="8">
        <v>36.4</v>
      </c>
      <c r="AQ808" s="8">
        <v>34</v>
      </c>
      <c r="AR808" s="8">
        <v>13</v>
      </c>
      <c r="AS808" s="8">
        <v>8</v>
      </c>
      <c r="AT808" s="7">
        <v>3</v>
      </c>
      <c r="AU808" s="8">
        <v>59</v>
      </c>
      <c r="AV808" s="7">
        <v>7</v>
      </c>
      <c r="AW808" s="8"/>
      <c r="AX808" s="7">
        <v>3</v>
      </c>
      <c r="AY808" s="7">
        <v>9.14</v>
      </c>
      <c r="AZ808" s="7"/>
      <c r="BA808" s="7"/>
      <c r="BB808" s="9">
        <v>6.14</v>
      </c>
      <c r="BC808" s="7">
        <v>19.440000000000001</v>
      </c>
      <c r="BD808" s="7">
        <v>38.950000000000003</v>
      </c>
      <c r="BE808" s="7">
        <v>4.359</v>
      </c>
      <c r="BF808" s="7">
        <v>15.89</v>
      </c>
      <c r="BG808" s="7">
        <v>2.58</v>
      </c>
      <c r="BH808" s="7">
        <v>0.67</v>
      </c>
      <c r="BI808" s="7">
        <v>1.76</v>
      </c>
      <c r="BJ808" s="7">
        <v>0.22900000000000001</v>
      </c>
      <c r="BK808" s="7">
        <v>1.2230000000000001</v>
      </c>
      <c r="BL808" s="7">
        <v>0.223</v>
      </c>
      <c r="BM808" s="7">
        <v>0.59799999999999998</v>
      </c>
      <c r="BN808" s="7">
        <v>8.3000000000000004E-2</v>
      </c>
      <c r="BO808" s="7">
        <v>0.56999999999999995</v>
      </c>
      <c r="BP808" s="7">
        <v>8.4000000000000005E-2</v>
      </c>
      <c r="BQ808" s="6" t="s">
        <v>58</v>
      </c>
      <c r="BR808" s="10">
        <v>2.8734947550589771</v>
      </c>
      <c r="BS808" s="10">
        <v>19.283801210197403</v>
      </c>
      <c r="BT808" s="10">
        <v>1.1021833151473068</v>
      </c>
      <c r="BU808" s="10">
        <v>68.797896042059321</v>
      </c>
      <c r="BV808" s="7">
        <v>0.11727711555511772</v>
      </c>
      <c r="BW808" s="11">
        <v>908.40987530551331</v>
      </c>
      <c r="BX808" s="7">
        <v>34.10526315789474</v>
      </c>
      <c r="BY808" s="7">
        <v>54.576547231270368</v>
      </c>
      <c r="BZ808" s="7">
        <f t="shared" si="68"/>
        <v>9.8378378378378368</v>
      </c>
      <c r="CA808" s="9">
        <v>23.168554130947307</v>
      </c>
      <c r="CB808" s="12">
        <v>1.1021833151473068</v>
      </c>
      <c r="CC808" s="7">
        <v>3</v>
      </c>
      <c r="CD808" s="7">
        <v>3</v>
      </c>
      <c r="CJ808" s="2">
        <v>1.1021833151473068</v>
      </c>
      <c r="CK808" s="12">
        <v>1.1021833151473068</v>
      </c>
      <c r="CL808" s="7">
        <v>3.253968</v>
      </c>
      <c r="CM808" s="7">
        <v>3.253968</v>
      </c>
      <c r="CS808" s="12">
        <v>1.1021833151473068</v>
      </c>
      <c r="CU808" s="7">
        <v>34.10526315789474</v>
      </c>
    </row>
    <row r="809" spans="1:99" x14ac:dyDescent="0.15">
      <c r="A809" s="3" t="s">
        <v>295</v>
      </c>
      <c r="B809" s="5" t="s">
        <v>47</v>
      </c>
      <c r="C809" s="6">
        <v>18</v>
      </c>
      <c r="D809" s="14">
        <v>315457</v>
      </c>
      <c r="E809" s="14">
        <v>5340652</v>
      </c>
      <c r="F809" s="2">
        <v>-77.483242000000004</v>
      </c>
      <c r="G809" s="2">
        <v>48.192267000000001</v>
      </c>
      <c r="H809" s="5" t="s">
        <v>1</v>
      </c>
      <c r="I809" s="1" t="s">
        <v>46</v>
      </c>
      <c r="J809" s="3" t="s">
        <v>15</v>
      </c>
      <c r="K809" s="3" t="s">
        <v>9</v>
      </c>
      <c r="L809" s="7">
        <v>69.335100999999995</v>
      </c>
      <c r="M809" s="7">
        <v>14.480930000000001</v>
      </c>
      <c r="N809" s="7">
        <v>0.101978</v>
      </c>
      <c r="O809" s="7">
        <v>4.7827859999999998</v>
      </c>
      <c r="P809" s="7">
        <v>1.0809709999999999</v>
      </c>
      <c r="Q809" s="7">
        <v>2.814603</v>
      </c>
      <c r="R809" s="7">
        <v>4.5788289999999998</v>
      </c>
      <c r="S809" s="7">
        <v>1.896798</v>
      </c>
      <c r="T809" s="7">
        <v>0.74444200000000005</v>
      </c>
      <c r="U809" s="7">
        <v>0.183561</v>
      </c>
      <c r="V809" s="7">
        <v>1.33</v>
      </c>
      <c r="W809" s="7">
        <v>99.39</v>
      </c>
      <c r="X809" s="7"/>
      <c r="Y809" s="7"/>
      <c r="Z809" s="7"/>
      <c r="AA809" s="7"/>
      <c r="AB809" s="7"/>
      <c r="AC809" s="8"/>
      <c r="AD809" s="9">
        <v>1</v>
      </c>
      <c r="AE809" s="7">
        <v>1.3</v>
      </c>
      <c r="AF809" s="9">
        <v>49</v>
      </c>
      <c r="AG809" s="8">
        <v>255</v>
      </c>
      <c r="AH809" s="9">
        <v>431</v>
      </c>
      <c r="AI809" s="9">
        <v>6.5</v>
      </c>
      <c r="AJ809" s="9">
        <v>180</v>
      </c>
      <c r="AK809" s="7">
        <v>3.8</v>
      </c>
      <c r="AL809" s="7">
        <v>0.65</v>
      </c>
      <c r="AM809" s="7">
        <v>3.57</v>
      </c>
      <c r="AN809" s="7">
        <v>0.94</v>
      </c>
      <c r="AO809" s="9">
        <v>11.4</v>
      </c>
      <c r="AP809" s="8">
        <v>24</v>
      </c>
      <c r="AQ809" s="8">
        <v>10</v>
      </c>
      <c r="AR809" s="8">
        <v>4</v>
      </c>
      <c r="AS809" s="8">
        <v>4</v>
      </c>
      <c r="AT809" s="7">
        <v>7</v>
      </c>
      <c r="AU809" s="8">
        <v>79</v>
      </c>
      <c r="AV809" s="7">
        <v>5</v>
      </c>
      <c r="AW809" s="8"/>
      <c r="AX809" s="7"/>
      <c r="AY809" s="7"/>
      <c r="AZ809" s="7"/>
      <c r="BA809" s="7"/>
      <c r="BB809" s="9">
        <v>27.2</v>
      </c>
      <c r="BC809" s="7">
        <v>28.2</v>
      </c>
      <c r="BD809" s="7">
        <v>61.6</v>
      </c>
      <c r="BE809" s="7">
        <v>7.49</v>
      </c>
      <c r="BF809" s="7">
        <v>28.9</v>
      </c>
      <c r="BG809" s="7">
        <v>6.04</v>
      </c>
      <c r="BH809" s="7">
        <v>1.39</v>
      </c>
      <c r="BI809" s="7">
        <v>5.32</v>
      </c>
      <c r="BJ809" s="7">
        <v>0.81</v>
      </c>
      <c r="BK809" s="7">
        <v>4.68</v>
      </c>
      <c r="BL809" s="7">
        <v>0.94</v>
      </c>
      <c r="BM809" s="7">
        <v>2.82</v>
      </c>
      <c r="BN809" s="7">
        <v>0.41799999999999998</v>
      </c>
      <c r="BO809" s="7">
        <v>2.84</v>
      </c>
      <c r="BP809" s="7">
        <v>0.44500000000000001</v>
      </c>
      <c r="BQ809" s="6" t="s">
        <v>29</v>
      </c>
      <c r="BR809" s="10">
        <v>2.4139781885050491</v>
      </c>
      <c r="BS809" s="10">
        <v>28.757903324495206</v>
      </c>
      <c r="BT809" s="10">
        <v>1.1023567203752802</v>
      </c>
      <c r="BU809" s="10">
        <v>70.706813175606769</v>
      </c>
      <c r="BV809" s="7">
        <v>0.18468759432538487</v>
      </c>
      <c r="BW809" s="11">
        <v>977.00488348536885</v>
      </c>
      <c r="BX809" s="7">
        <v>9.929577464788732</v>
      </c>
      <c r="BY809" s="7">
        <v>9.375</v>
      </c>
      <c r="BZ809" s="7">
        <f t="shared" si="68"/>
        <v>2.1052631578947367</v>
      </c>
      <c r="CA809" s="9">
        <v>6.7454091154590312</v>
      </c>
      <c r="CB809" s="12">
        <v>1.1023567203752802</v>
      </c>
      <c r="CC809" s="7">
        <v>7</v>
      </c>
      <c r="CD809" s="7">
        <v>7</v>
      </c>
      <c r="CJ809" s="2">
        <v>1.1023567203752802</v>
      </c>
      <c r="CK809" s="12">
        <v>1.1023567203752802</v>
      </c>
      <c r="CL809" s="7">
        <v>4.7827859999999998</v>
      </c>
      <c r="CM809" s="7">
        <v>4.7827859999999998</v>
      </c>
      <c r="CS809" s="12">
        <v>1.1023567203752802</v>
      </c>
      <c r="CU809" s="7">
        <v>9.929577464788732</v>
      </c>
    </row>
    <row r="810" spans="1:99" x14ac:dyDescent="0.15">
      <c r="A810" s="3" t="s">
        <v>446</v>
      </c>
      <c r="B810" s="5" t="s">
        <v>57</v>
      </c>
      <c r="C810" s="6">
        <v>18</v>
      </c>
      <c r="D810" s="14">
        <v>556698</v>
      </c>
      <c r="E810" s="14">
        <v>5519309</v>
      </c>
      <c r="F810" s="2">
        <v>-74.211747000000003</v>
      </c>
      <c r="G810" s="2">
        <v>49.823537000000002</v>
      </c>
      <c r="H810" s="5" t="s">
        <v>1</v>
      </c>
      <c r="I810" s="1" t="s">
        <v>46</v>
      </c>
      <c r="J810" s="3" t="s">
        <v>48</v>
      </c>
      <c r="K810" s="3" t="s">
        <v>52</v>
      </c>
      <c r="L810" s="7">
        <v>69.634196000000003</v>
      </c>
      <c r="M810" s="7">
        <v>16.188358999999998</v>
      </c>
      <c r="N810" s="7">
        <v>5.0525E-2</v>
      </c>
      <c r="O810" s="7">
        <v>3.021423</v>
      </c>
      <c r="P810" s="7">
        <v>1.09135</v>
      </c>
      <c r="Q810" s="7">
        <v>4.5776070000000004</v>
      </c>
      <c r="R810" s="7">
        <v>4.2037190000000004</v>
      </c>
      <c r="S810" s="7">
        <v>0.85893299999999995</v>
      </c>
      <c r="T810" s="7">
        <v>0.26273200000000002</v>
      </c>
      <c r="U810" s="7">
        <v>0.111156</v>
      </c>
      <c r="V810" s="7">
        <v>1</v>
      </c>
      <c r="W810" s="7">
        <v>99.96</v>
      </c>
      <c r="X810" s="7">
        <v>0.01</v>
      </c>
      <c r="Y810" s="7">
        <v>0.18</v>
      </c>
      <c r="Z810" s="7"/>
      <c r="AA810" s="7"/>
      <c r="AB810" s="7"/>
      <c r="AC810" s="8"/>
      <c r="AD810" s="9"/>
      <c r="AE810" s="7">
        <v>0.8</v>
      </c>
      <c r="AF810" s="9">
        <v>25.4</v>
      </c>
      <c r="AG810" s="8">
        <v>325.2</v>
      </c>
      <c r="AH810" s="9">
        <v>246</v>
      </c>
      <c r="AI810" s="9">
        <v>5.5</v>
      </c>
      <c r="AJ810" s="9">
        <v>114.2</v>
      </c>
      <c r="AK810" s="7">
        <v>3.2</v>
      </c>
      <c r="AL810" s="7">
        <v>0.6</v>
      </c>
      <c r="AM810" s="7">
        <v>2</v>
      </c>
      <c r="AN810" s="7">
        <v>0.4</v>
      </c>
      <c r="AO810" s="9">
        <v>4</v>
      </c>
      <c r="AP810" s="8">
        <v>28</v>
      </c>
      <c r="AQ810" s="8"/>
      <c r="AR810" s="8">
        <v>11.8</v>
      </c>
      <c r="AS810" s="8">
        <v>7.5</v>
      </c>
      <c r="AT810" s="7">
        <v>116.1</v>
      </c>
      <c r="AU810" s="8">
        <v>48</v>
      </c>
      <c r="AV810" s="7">
        <v>2.4</v>
      </c>
      <c r="AW810" s="8"/>
      <c r="AX810" s="7"/>
      <c r="AY810" s="7"/>
      <c r="AZ810" s="7"/>
      <c r="BA810" s="7"/>
      <c r="BB810" s="9">
        <v>4.5</v>
      </c>
      <c r="BC810" s="7">
        <v>11.2</v>
      </c>
      <c r="BD810" s="7">
        <v>22.7</v>
      </c>
      <c r="BE810" s="7">
        <v>2.5299999999999998</v>
      </c>
      <c r="BF810" s="7">
        <v>9.6999999999999993</v>
      </c>
      <c r="BG810" s="7">
        <v>1.6</v>
      </c>
      <c r="BH810" s="7">
        <v>0.62</v>
      </c>
      <c r="BI810" s="7">
        <v>1.1399999999999999</v>
      </c>
      <c r="BJ810" s="7">
        <v>0.19</v>
      </c>
      <c r="BK810" s="7">
        <v>0.86</v>
      </c>
      <c r="BL810" s="7">
        <v>0.14000000000000001</v>
      </c>
      <c r="BM810" s="7">
        <v>0.41</v>
      </c>
      <c r="BN810" s="7">
        <v>7.0000000000000007E-2</v>
      </c>
      <c r="BO810" s="7">
        <v>0.46</v>
      </c>
      <c r="BP810" s="7">
        <v>0.08</v>
      </c>
      <c r="BQ810" s="6" t="s">
        <v>29</v>
      </c>
      <c r="BR810" s="10">
        <v>4.8941174689993288</v>
      </c>
      <c r="BS810" s="10">
        <v>11.317704122877931</v>
      </c>
      <c r="BT810" s="10">
        <v>1.1028193209377528</v>
      </c>
      <c r="BU810" s="10">
        <v>70.36600242522232</v>
      </c>
      <c r="BV810" s="7">
        <v>0.11120048019207684</v>
      </c>
      <c r="BW810" s="11">
        <v>918.91146608777069</v>
      </c>
      <c r="BX810" s="7">
        <v>24.34782608695652</v>
      </c>
      <c r="BY810" s="7">
        <v>72.266666666666666</v>
      </c>
      <c r="BZ810" s="7">
        <f t="shared" si="68"/>
        <v>7</v>
      </c>
      <c r="CA810" s="9">
        <v>16.540084269543698</v>
      </c>
      <c r="CB810" s="12"/>
      <c r="CC810" s="7">
        <v>116.1</v>
      </c>
      <c r="CD810" s="7"/>
      <c r="CJ810" s="2">
        <v>1.1028193209377528</v>
      </c>
      <c r="CK810" s="12">
        <v>1.1028193209377528</v>
      </c>
      <c r="CL810" s="7">
        <v>3.021423</v>
      </c>
      <c r="CM810" s="7">
        <v>3.021423</v>
      </c>
      <c r="CS810" s="12">
        <v>1.1028193209377528</v>
      </c>
      <c r="CU810" s="7">
        <v>24.34782608695652</v>
      </c>
    </row>
    <row r="811" spans="1:99" x14ac:dyDescent="0.15">
      <c r="B811" s="5" t="s">
        <v>47</v>
      </c>
      <c r="C811" s="6">
        <v>17</v>
      </c>
      <c r="D811" s="14">
        <v>631741</v>
      </c>
      <c r="E811" s="14">
        <v>5347314</v>
      </c>
      <c r="F811" s="2">
        <v>-79.224774999999994</v>
      </c>
      <c r="G811" s="2">
        <v>48.265326000000002</v>
      </c>
      <c r="H811" s="5" t="s">
        <v>1</v>
      </c>
      <c r="I811" s="1" t="s">
        <v>46</v>
      </c>
      <c r="J811" s="3" t="s">
        <v>15</v>
      </c>
      <c r="K811" s="3" t="s">
        <v>9</v>
      </c>
      <c r="L811" s="7">
        <v>73.958759000000001</v>
      </c>
      <c r="M811" s="7">
        <v>12.831768</v>
      </c>
      <c r="N811" s="7">
        <v>0.10208200000000001</v>
      </c>
      <c r="O811" s="7">
        <v>4.6855859999999998</v>
      </c>
      <c r="P811" s="7">
        <v>1.082074</v>
      </c>
      <c r="Q811" s="7">
        <v>0.90853399999999995</v>
      </c>
      <c r="R811" s="7">
        <v>4.9816250000000002</v>
      </c>
      <c r="S811" s="7">
        <v>1.1229070000000001</v>
      </c>
      <c r="T811" s="7">
        <v>0.285831</v>
      </c>
      <c r="U811" s="7">
        <v>4.0833000000000001E-2</v>
      </c>
      <c r="V811" s="7">
        <v>2</v>
      </c>
      <c r="W811" s="7">
        <v>99.96</v>
      </c>
      <c r="X811" s="7">
        <v>0.03</v>
      </c>
      <c r="Y811" s="7">
        <v>1.1399999999999999</v>
      </c>
      <c r="Z811" s="7"/>
      <c r="AA811" s="7"/>
      <c r="AB811" s="7"/>
      <c r="AC811" s="8"/>
      <c r="AD811" s="9"/>
      <c r="AE811" s="7">
        <v>0.7</v>
      </c>
      <c r="AF811" s="9">
        <v>26.9</v>
      </c>
      <c r="AG811" s="8">
        <v>76.599999999999994</v>
      </c>
      <c r="AH811" s="9">
        <v>207</v>
      </c>
      <c r="AI811" s="9">
        <v>13.2</v>
      </c>
      <c r="AJ811" s="9">
        <v>284.7</v>
      </c>
      <c r="AK811" s="7">
        <v>8.5</v>
      </c>
      <c r="AL811" s="7">
        <v>0.8</v>
      </c>
      <c r="AM811" s="7">
        <v>3.4</v>
      </c>
      <c r="AN811" s="7">
        <v>0.9</v>
      </c>
      <c r="AO811" s="9">
        <v>11</v>
      </c>
      <c r="AP811" s="8"/>
      <c r="AQ811" s="8"/>
      <c r="AR811" s="8">
        <v>0.9</v>
      </c>
      <c r="AS811" s="8">
        <v>1.7</v>
      </c>
      <c r="AT811" s="7">
        <v>6.9</v>
      </c>
      <c r="AU811" s="8">
        <v>98</v>
      </c>
      <c r="AV811" s="7">
        <v>1</v>
      </c>
      <c r="AW811" s="8"/>
      <c r="AX811" s="7"/>
      <c r="AY811" s="7">
        <v>1.4</v>
      </c>
      <c r="AZ811" s="7"/>
      <c r="BA811" s="7"/>
      <c r="BB811" s="9">
        <v>56.4</v>
      </c>
      <c r="BC811" s="7">
        <v>20.8</v>
      </c>
      <c r="BD811" s="7">
        <v>52.4</v>
      </c>
      <c r="BE811" s="7">
        <v>6.55</v>
      </c>
      <c r="BF811" s="7">
        <v>31.4</v>
      </c>
      <c r="BG811" s="7">
        <v>7.9</v>
      </c>
      <c r="BH811" s="7">
        <v>1.1200000000000001</v>
      </c>
      <c r="BI811" s="7">
        <v>8.27</v>
      </c>
      <c r="BJ811" s="7">
        <v>1.47</v>
      </c>
      <c r="BK811" s="7">
        <v>8.84</v>
      </c>
      <c r="BL811" s="7">
        <v>1.88</v>
      </c>
      <c r="BM811" s="7">
        <v>6.05</v>
      </c>
      <c r="BN811" s="7">
        <v>0.84</v>
      </c>
      <c r="BO811" s="7">
        <v>6.36</v>
      </c>
      <c r="BP811" s="7">
        <v>0.83</v>
      </c>
      <c r="BQ811" s="6" t="s">
        <v>29</v>
      </c>
      <c r="BR811" s="10">
        <v>4.4363647212102162</v>
      </c>
      <c r="BS811" s="10">
        <v>21.233156390363416</v>
      </c>
      <c r="BT811" s="10">
        <v>1.1046080032666394</v>
      </c>
      <c r="BU811" s="10">
        <v>75.498937321355655</v>
      </c>
      <c r="BV811" s="7">
        <v>4.0849339735894365E-2</v>
      </c>
      <c r="BW811" s="11">
        <v>873.63519523439584</v>
      </c>
      <c r="BX811" s="7">
        <v>3.2704402515723272</v>
      </c>
      <c r="BY811" s="7">
        <v>1.3581560283687943</v>
      </c>
      <c r="BZ811" s="7">
        <f t="shared" si="68"/>
        <v>0</v>
      </c>
      <c r="CA811" s="9">
        <v>2.2216914629800391</v>
      </c>
      <c r="CB811" s="12">
        <v>1.1046080032666394</v>
      </c>
      <c r="CC811" s="7">
        <v>6.9</v>
      </c>
      <c r="CD811" s="7">
        <v>6.9</v>
      </c>
      <c r="CJ811" s="2">
        <v>1.1046080032666394</v>
      </c>
      <c r="CK811" s="12">
        <v>1.1046080032666394</v>
      </c>
      <c r="CL811" s="7">
        <v>4.6855859999999998</v>
      </c>
      <c r="CM811" s="7">
        <v>4.6855859999999998</v>
      </c>
      <c r="CS811" s="12">
        <v>1.1046080032666394</v>
      </c>
      <c r="CU811" s="7">
        <v>3.2704402515723272</v>
      </c>
    </row>
    <row r="812" spans="1:99" x14ac:dyDescent="0.15">
      <c r="B812" s="5" t="s">
        <v>47</v>
      </c>
      <c r="C812" s="6">
        <v>18</v>
      </c>
      <c r="D812" s="14">
        <v>429836</v>
      </c>
      <c r="E812" s="14">
        <v>5446615</v>
      </c>
      <c r="F812" s="2">
        <v>-75.962531999999996</v>
      </c>
      <c r="G812" s="2">
        <v>49.168334999999999</v>
      </c>
      <c r="H812" s="5" t="s">
        <v>1</v>
      </c>
      <c r="I812" s="1" t="s">
        <v>46</v>
      </c>
      <c r="J812" s="3" t="s">
        <v>48</v>
      </c>
      <c r="K812" s="3" t="s">
        <v>52</v>
      </c>
      <c r="L812" s="7">
        <v>64.966430000000003</v>
      </c>
      <c r="M812" s="7">
        <v>17.396533000000002</v>
      </c>
      <c r="N812" s="7">
        <v>9.0189000000000005E-2</v>
      </c>
      <c r="O812" s="7">
        <v>5.2911109999999999</v>
      </c>
      <c r="P812" s="7">
        <v>1.1023149999999999</v>
      </c>
      <c r="Q812" s="7">
        <v>4.459365</v>
      </c>
      <c r="R812" s="7">
        <v>4.2990279999999998</v>
      </c>
      <c r="S812" s="7">
        <v>1.8338509999999999</v>
      </c>
      <c r="T812" s="7">
        <v>0.42088399999999998</v>
      </c>
      <c r="U812" s="7">
        <v>0.140295</v>
      </c>
      <c r="V812" s="7">
        <v>0.64</v>
      </c>
      <c r="W812" s="7">
        <v>100.43</v>
      </c>
      <c r="X812" s="7"/>
      <c r="Y812" s="7"/>
      <c r="Z812" s="7"/>
      <c r="AA812" s="7"/>
      <c r="AB812" s="7"/>
      <c r="AC812" s="8"/>
      <c r="AD812" s="9"/>
      <c r="AE812" s="7">
        <v>1.1000000000000001</v>
      </c>
      <c r="AF812" s="9">
        <v>54</v>
      </c>
      <c r="AG812" s="8">
        <v>179</v>
      </c>
      <c r="AH812" s="9">
        <v>322</v>
      </c>
      <c r="AI812" s="9">
        <v>15</v>
      </c>
      <c r="AJ812" s="9">
        <v>236</v>
      </c>
      <c r="AK812" s="7">
        <v>3.3</v>
      </c>
      <c r="AL812" s="7">
        <v>2</v>
      </c>
      <c r="AM812" s="7">
        <v>6</v>
      </c>
      <c r="AN812" s="7">
        <v>7</v>
      </c>
      <c r="AO812" s="9">
        <v>22</v>
      </c>
      <c r="AP812" s="8"/>
      <c r="AQ812" s="8">
        <v>32</v>
      </c>
      <c r="AR812" s="8">
        <v>44</v>
      </c>
      <c r="AS812" s="8">
        <v>43</v>
      </c>
      <c r="AT812" s="7"/>
      <c r="AU812" s="8"/>
      <c r="AV812" s="7"/>
      <c r="AW812" s="8"/>
      <c r="AX812" s="7"/>
      <c r="AY812" s="7"/>
      <c r="AZ812" s="7"/>
      <c r="BA812" s="7"/>
      <c r="BB812" s="9">
        <v>22</v>
      </c>
      <c r="BC812" s="7">
        <v>15.1</v>
      </c>
      <c r="BD812" s="7">
        <v>31.1</v>
      </c>
      <c r="BE812" s="7"/>
      <c r="BF812" s="7">
        <v>10.5</v>
      </c>
      <c r="BG812" s="7">
        <v>3.57</v>
      </c>
      <c r="BH812" s="7">
        <v>1.3</v>
      </c>
      <c r="BI812" s="7"/>
      <c r="BJ812" s="7">
        <v>0.59</v>
      </c>
      <c r="BK812" s="7"/>
      <c r="BL812" s="7"/>
      <c r="BM812" s="7"/>
      <c r="BN812" s="7"/>
      <c r="BO812" s="7">
        <v>1.9</v>
      </c>
      <c r="BP812" s="7">
        <v>0.26</v>
      </c>
      <c r="BQ812" s="6" t="s">
        <v>29</v>
      </c>
      <c r="BR812" s="10">
        <v>2.344262429172272</v>
      </c>
      <c r="BS812" s="10">
        <v>15.131776731135384</v>
      </c>
      <c r="BT812" s="10">
        <v>1.1046347329391721</v>
      </c>
      <c r="BU812" s="10">
        <v>65.103146607876539</v>
      </c>
      <c r="BV812" s="7">
        <v>0.13969431444787414</v>
      </c>
      <c r="BW812" s="11">
        <v>887.10947055952931</v>
      </c>
      <c r="BX812" s="7">
        <v>7.9473684210526319</v>
      </c>
      <c r="BY812" s="7">
        <v>8.1363636363636367</v>
      </c>
      <c r="BZ812" s="7">
        <f t="shared" si="68"/>
        <v>0</v>
      </c>
      <c r="CA812" s="9">
        <v>5.3988451755756834</v>
      </c>
      <c r="CB812" s="12">
        <v>1.1046347329391721</v>
      </c>
      <c r="CC812" s="7"/>
      <c r="CD812" s="7"/>
      <c r="CJ812" s="2">
        <v>1.1046347329391721</v>
      </c>
      <c r="CK812" s="12">
        <v>1.1046347329391721</v>
      </c>
      <c r="CL812" s="7">
        <v>5.2911109999999999</v>
      </c>
      <c r="CM812" s="7">
        <v>5.2911109999999999</v>
      </c>
      <c r="CS812" s="12">
        <v>1.1046347329391721</v>
      </c>
      <c r="CU812" s="7">
        <v>7.9473684210526319</v>
      </c>
    </row>
    <row r="813" spans="1:99" x14ac:dyDescent="0.15">
      <c r="B813" s="5" t="s">
        <v>47</v>
      </c>
      <c r="C813" s="6">
        <v>17</v>
      </c>
      <c r="D813" s="14">
        <v>639460</v>
      </c>
      <c r="E813" s="14">
        <v>5357872</v>
      </c>
      <c r="F813" s="2">
        <v>-79.117327000000003</v>
      </c>
      <c r="G813" s="2">
        <v>48.358609000000001</v>
      </c>
      <c r="H813" s="5" t="s">
        <v>1</v>
      </c>
      <c r="I813" s="1" t="s">
        <v>46</v>
      </c>
      <c r="J813" s="3" t="s">
        <v>15</v>
      </c>
      <c r="K813" s="3" t="s">
        <v>9</v>
      </c>
      <c r="L813" s="7">
        <v>74.801444000000004</v>
      </c>
      <c r="M813" s="7">
        <v>12.088706</v>
      </c>
      <c r="N813" s="7">
        <v>6.1887999999999999E-2</v>
      </c>
      <c r="O813" s="7">
        <v>5.4667349999999999</v>
      </c>
      <c r="P813" s="7">
        <v>1.0727180000000001</v>
      </c>
      <c r="Q813" s="7">
        <v>0.86642600000000003</v>
      </c>
      <c r="R813" s="7">
        <v>4.9510059999999996</v>
      </c>
      <c r="S813" s="7">
        <v>0.36101100000000003</v>
      </c>
      <c r="T813" s="7">
        <v>0.30943799999999999</v>
      </c>
      <c r="U813" s="7">
        <v>2.0629000000000002E-2</v>
      </c>
      <c r="V813" s="7">
        <v>1.32</v>
      </c>
      <c r="W813" s="7">
        <v>98.27</v>
      </c>
      <c r="X813" s="7"/>
      <c r="Y813" s="7"/>
      <c r="Z813" s="7"/>
      <c r="AA813" s="7"/>
      <c r="AB813" s="7"/>
      <c r="AC813" s="8"/>
      <c r="AD813" s="9"/>
      <c r="AE813" s="7">
        <v>0.2</v>
      </c>
      <c r="AF813" s="9">
        <v>8</v>
      </c>
      <c r="AG813" s="8">
        <v>29</v>
      </c>
      <c r="AH813" s="9"/>
      <c r="AI813" s="9">
        <v>18</v>
      </c>
      <c r="AJ813" s="9">
        <v>330</v>
      </c>
      <c r="AK813" s="7">
        <v>8.6999999999999993</v>
      </c>
      <c r="AL813" s="7">
        <v>1.3</v>
      </c>
      <c r="AM813" s="7">
        <v>2.8</v>
      </c>
      <c r="AN813" s="7">
        <v>0.5</v>
      </c>
      <c r="AO813" s="9">
        <v>15</v>
      </c>
      <c r="AP813" s="8"/>
      <c r="AQ813" s="8"/>
      <c r="AR813" s="8"/>
      <c r="AS813" s="8"/>
      <c r="AT813" s="7"/>
      <c r="AU813" s="8"/>
      <c r="AV813" s="7"/>
      <c r="AW813" s="8"/>
      <c r="AX813" s="7"/>
      <c r="AY813" s="7"/>
      <c r="AZ813" s="7"/>
      <c r="BA813" s="7"/>
      <c r="BB813" s="9">
        <v>69</v>
      </c>
      <c r="BC813" s="7">
        <v>26</v>
      </c>
      <c r="BD813" s="7">
        <v>64</v>
      </c>
      <c r="BE813" s="7"/>
      <c r="BF813" s="7">
        <v>39</v>
      </c>
      <c r="BG813" s="7">
        <v>9.9</v>
      </c>
      <c r="BH813" s="7">
        <v>2</v>
      </c>
      <c r="BI813" s="7"/>
      <c r="BJ813" s="7">
        <v>2</v>
      </c>
      <c r="BK813" s="7"/>
      <c r="BL813" s="7">
        <v>2.6</v>
      </c>
      <c r="BM813" s="7"/>
      <c r="BN813" s="7">
        <v>1.6</v>
      </c>
      <c r="BO813" s="7">
        <v>8</v>
      </c>
      <c r="BP813" s="7">
        <v>1.2</v>
      </c>
      <c r="BQ813" s="6" t="s">
        <v>29</v>
      </c>
      <c r="BR813" s="10">
        <v>13.714280174288316</v>
      </c>
      <c r="BS813" s="10">
        <v>26.817947395564723</v>
      </c>
      <c r="BT813" s="10">
        <v>1.1064651882413616</v>
      </c>
      <c r="BU813" s="10">
        <v>77.154661165549257</v>
      </c>
      <c r="BV813" s="7">
        <v>2.0992164444896714E-2</v>
      </c>
      <c r="BW813" s="11">
        <v>833.69496216423693</v>
      </c>
      <c r="BX813" s="7">
        <v>3.25</v>
      </c>
      <c r="BY813" s="7">
        <v>0.42028985507246375</v>
      </c>
      <c r="BZ813" s="7">
        <f t="shared" si="68"/>
        <v>0</v>
      </c>
      <c r="CA813" s="9">
        <v>2.2078058913364136</v>
      </c>
      <c r="CB813" s="12">
        <v>1.1064651882413616</v>
      </c>
      <c r="CC813" s="7"/>
      <c r="CD813" s="7"/>
      <c r="CJ813" s="2">
        <v>1.1064651882413616</v>
      </c>
      <c r="CK813" s="12">
        <v>1.1064651882413616</v>
      </c>
      <c r="CL813" s="7">
        <v>5.4667349999999999</v>
      </c>
      <c r="CM813" s="7">
        <v>5.4667349999999999</v>
      </c>
      <c r="CS813" s="12"/>
      <c r="CU813" s="7"/>
    </row>
    <row r="814" spans="1:99" x14ac:dyDescent="0.15">
      <c r="A814" s="3" t="s">
        <v>232</v>
      </c>
      <c r="B814" s="5" t="s">
        <v>57</v>
      </c>
      <c r="C814" s="6">
        <v>17</v>
      </c>
      <c r="D814" s="14">
        <v>398009.46768100001</v>
      </c>
      <c r="E814" s="14">
        <v>5378945.7641899996</v>
      </c>
      <c r="F814" s="2">
        <v>-82.382161999999994</v>
      </c>
      <c r="G814" s="2">
        <v>48.555309000000001</v>
      </c>
      <c r="H814" s="5" t="s">
        <v>1</v>
      </c>
      <c r="I814" s="1" t="s">
        <v>46</v>
      </c>
      <c r="J814" s="3" t="s">
        <v>15</v>
      </c>
      <c r="K814" s="3" t="s">
        <v>9</v>
      </c>
      <c r="L814" s="7">
        <v>72.394461000000007</v>
      </c>
      <c r="M814" s="7">
        <v>15.069037</v>
      </c>
      <c r="N814" s="7">
        <v>1.6279999999999999E-2</v>
      </c>
      <c r="O814" s="7">
        <v>2.686175</v>
      </c>
      <c r="P814" s="7">
        <v>1.0887150000000001</v>
      </c>
      <c r="Q814" s="7">
        <v>3.1847460000000001</v>
      </c>
      <c r="R814" s="7">
        <v>3.6120920000000001</v>
      </c>
      <c r="S814" s="7">
        <v>1.322738</v>
      </c>
      <c r="T814" s="7">
        <v>0.52400800000000003</v>
      </c>
      <c r="U814" s="7">
        <v>0.10174900000000001</v>
      </c>
      <c r="V814" s="7">
        <v>1.1399999999999999</v>
      </c>
      <c r="W814" s="7">
        <v>99.42</v>
      </c>
      <c r="X814" s="7">
        <v>0.19</v>
      </c>
      <c r="Y814" s="7">
        <v>0.14000000000000001</v>
      </c>
      <c r="Z814" s="7"/>
      <c r="AA814" s="7"/>
      <c r="AB814" s="7"/>
      <c r="AC814" s="8"/>
      <c r="AD814" s="9"/>
      <c r="AE814" s="7">
        <v>1.1000000000000001</v>
      </c>
      <c r="AF814" s="9">
        <v>36</v>
      </c>
      <c r="AG814" s="8">
        <v>320</v>
      </c>
      <c r="AH814" s="9">
        <v>376</v>
      </c>
      <c r="AI814" s="9">
        <v>1.6</v>
      </c>
      <c r="AJ814" s="9">
        <v>289</v>
      </c>
      <c r="AK814" s="7">
        <v>0.8</v>
      </c>
      <c r="AL814" s="7">
        <v>0.15</v>
      </c>
      <c r="AM814" s="7">
        <v>1.8</v>
      </c>
      <c r="AN814" s="7">
        <v>0.41</v>
      </c>
      <c r="AO814" s="9"/>
      <c r="AP814" s="8"/>
      <c r="AQ814" s="8">
        <v>26</v>
      </c>
      <c r="AR814" s="8"/>
      <c r="AS814" s="8"/>
      <c r="AT814" s="7"/>
      <c r="AU814" s="8"/>
      <c r="AV814" s="7"/>
      <c r="AW814" s="8"/>
      <c r="AX814" s="7"/>
      <c r="AY814" s="7"/>
      <c r="AZ814" s="7"/>
      <c r="BA814" s="7"/>
      <c r="BB814" s="9">
        <v>8</v>
      </c>
      <c r="BC814" s="7">
        <v>12</v>
      </c>
      <c r="BD814" s="7">
        <v>26</v>
      </c>
      <c r="BE814" s="7">
        <v>3.1</v>
      </c>
      <c r="BF814" s="7">
        <v>11</v>
      </c>
      <c r="BG814" s="7">
        <v>2.1</v>
      </c>
      <c r="BH814" s="7">
        <v>0.7</v>
      </c>
      <c r="BI814" s="7">
        <v>1.8</v>
      </c>
      <c r="BJ814" s="7">
        <v>0.24</v>
      </c>
      <c r="BK814" s="7">
        <v>1.2</v>
      </c>
      <c r="BL814" s="7">
        <v>0.21</v>
      </c>
      <c r="BM814" s="7">
        <v>0.55000000000000004</v>
      </c>
      <c r="BN814" s="7"/>
      <c r="BO814" s="7">
        <v>0.41</v>
      </c>
      <c r="BP814" s="7"/>
      <c r="BQ814" s="6" t="s">
        <v>30</v>
      </c>
      <c r="BR814" s="10">
        <v>2.730769056305935</v>
      </c>
      <c r="BS814" s="10">
        <v>12.210012210012209</v>
      </c>
      <c r="BT814" s="10">
        <v>1.1077686202686203</v>
      </c>
      <c r="BU814" s="10">
        <v>73.661437728937742</v>
      </c>
      <c r="BV814" s="7">
        <v>0.10234258700462684</v>
      </c>
      <c r="BW814" s="11">
        <v>942.47653314037723</v>
      </c>
      <c r="BX814" s="7">
        <v>29.26829268292683</v>
      </c>
      <c r="BY814" s="7">
        <v>40</v>
      </c>
      <c r="BZ814" s="7"/>
      <c r="CA814" s="9">
        <v>19.882679696838245</v>
      </c>
      <c r="CB814" s="12">
        <v>1.1077686202686203</v>
      </c>
      <c r="CC814" s="7"/>
      <c r="CD814" s="7"/>
      <c r="CJ814" s="2">
        <v>1.1077686202686203</v>
      </c>
      <c r="CK814" s="12">
        <v>1.1077686202686203</v>
      </c>
      <c r="CL814" s="7">
        <v>2.686175</v>
      </c>
      <c r="CM814" s="7">
        <v>2.686175</v>
      </c>
      <c r="CS814" s="12">
        <v>1.1077686202686203</v>
      </c>
      <c r="CU814" s="7">
        <v>29.26829268292683</v>
      </c>
    </row>
    <row r="815" spans="1:99" x14ac:dyDescent="0.15">
      <c r="A815" s="3" t="s">
        <v>491</v>
      </c>
      <c r="B815" s="5" t="s">
        <v>57</v>
      </c>
      <c r="C815" s="6">
        <v>17</v>
      </c>
      <c r="D815" s="14">
        <v>545178.42306599999</v>
      </c>
      <c r="E815" s="14">
        <v>5334879.0091800001</v>
      </c>
      <c r="F815" s="2">
        <v>-80.392407000000006</v>
      </c>
      <c r="G815" s="2">
        <v>48.165548999999999</v>
      </c>
      <c r="H815" s="5" t="s">
        <v>1</v>
      </c>
      <c r="I815" s="1" t="s">
        <v>46</v>
      </c>
      <c r="J815" s="3" t="s">
        <v>48</v>
      </c>
      <c r="K815" s="3" t="s">
        <v>52</v>
      </c>
      <c r="L815" s="7">
        <v>68.378681</v>
      </c>
      <c r="M815" s="7">
        <v>16.834810999999998</v>
      </c>
      <c r="N815" s="7">
        <v>4.0762E-2</v>
      </c>
      <c r="O815" s="7">
        <v>2.0177320000000001</v>
      </c>
      <c r="P815" s="7">
        <v>1.09039</v>
      </c>
      <c r="Q815" s="7">
        <v>1.864873</v>
      </c>
      <c r="R815" s="7">
        <v>6.0124320000000004</v>
      </c>
      <c r="S815" s="7">
        <v>3.424029</v>
      </c>
      <c r="T815" s="7">
        <v>0.24457400000000001</v>
      </c>
      <c r="U815" s="7">
        <v>9.1715000000000005E-2</v>
      </c>
      <c r="V815" s="7">
        <v>0.61</v>
      </c>
      <c r="W815" s="7">
        <v>98.77</v>
      </c>
      <c r="X815" s="7"/>
      <c r="Y815" s="7"/>
      <c r="Z815" s="7"/>
      <c r="AA815" s="7"/>
      <c r="AB815" s="7"/>
      <c r="AC815" s="8">
        <v>17.45</v>
      </c>
      <c r="AD815" s="9"/>
      <c r="AE815" s="7">
        <v>2.77</v>
      </c>
      <c r="AF815" s="9">
        <v>100</v>
      </c>
      <c r="AG815" s="8">
        <v>962</v>
      </c>
      <c r="AH815" s="9">
        <v>1569</v>
      </c>
      <c r="AI815" s="9">
        <v>4.5599999999999996</v>
      </c>
      <c r="AJ815" s="9">
        <v>131</v>
      </c>
      <c r="AK815" s="7">
        <v>4.16</v>
      </c>
      <c r="AL815" s="7">
        <v>0.66</v>
      </c>
      <c r="AM815" s="7">
        <v>6.94</v>
      </c>
      <c r="AN815" s="7">
        <v>1.52</v>
      </c>
      <c r="AO815" s="9">
        <v>3.44</v>
      </c>
      <c r="AP815" s="8">
        <v>46.6</v>
      </c>
      <c r="AQ815" s="8">
        <v>40</v>
      </c>
      <c r="AR815" s="8">
        <v>16.350000000000001</v>
      </c>
      <c r="AS815" s="8">
        <v>4.72</v>
      </c>
      <c r="AT815" s="7">
        <v>7</v>
      </c>
      <c r="AU815" s="8">
        <v>52</v>
      </c>
      <c r="AV815" s="7">
        <v>26.62</v>
      </c>
      <c r="AW815" s="8"/>
      <c r="AX815" s="7"/>
      <c r="AY815" s="7"/>
      <c r="AZ815" s="7"/>
      <c r="BA815" s="7"/>
      <c r="BB815" s="9">
        <v>7.92</v>
      </c>
      <c r="BC815" s="7">
        <v>23.64</v>
      </c>
      <c r="BD815" s="7">
        <v>44.5</v>
      </c>
      <c r="BE815" s="7">
        <v>5.28</v>
      </c>
      <c r="BF815" s="7">
        <v>19.77</v>
      </c>
      <c r="BG815" s="7">
        <v>3.31</v>
      </c>
      <c r="BH815" s="7">
        <v>0.8</v>
      </c>
      <c r="BI815" s="7">
        <v>2.11</v>
      </c>
      <c r="BJ815" s="7">
        <v>0.26</v>
      </c>
      <c r="BK815" s="7">
        <v>1.28</v>
      </c>
      <c r="BL815" s="7">
        <v>0.26</v>
      </c>
      <c r="BM815" s="7">
        <v>0.7</v>
      </c>
      <c r="BN815" s="7">
        <v>0.1</v>
      </c>
      <c r="BO815" s="7">
        <v>0.72</v>
      </c>
      <c r="BP815" s="7">
        <v>0.12</v>
      </c>
      <c r="BQ815" s="6" t="s">
        <v>37</v>
      </c>
      <c r="BR815" s="10">
        <v>1.7559524174590813</v>
      </c>
      <c r="BS815" s="10">
        <v>24.083129584352079</v>
      </c>
      <c r="BT815" s="10">
        <v>1.1108292583537083</v>
      </c>
      <c r="BU815" s="10">
        <v>69.660432966585162</v>
      </c>
      <c r="BV815" s="7">
        <v>9.285714285714286E-2</v>
      </c>
      <c r="BW815" s="11">
        <v>893.42835647117829</v>
      </c>
      <c r="BX815" s="7">
        <v>32.833333333333336</v>
      </c>
      <c r="BY815" s="7">
        <v>121.46464646464646</v>
      </c>
      <c r="BZ815" s="7">
        <f t="shared" ref="BZ815:BZ827" si="69">AP815/AO815</f>
        <v>13.546511627906977</v>
      </c>
      <c r="CA815" s="9">
        <v>22.304500543244796</v>
      </c>
      <c r="CB815" s="12">
        <v>1.1108292583537083</v>
      </c>
      <c r="CC815" s="7">
        <v>7</v>
      </c>
      <c r="CD815" s="7">
        <v>7</v>
      </c>
      <c r="CJ815" s="2">
        <v>1.1108292583537083</v>
      </c>
      <c r="CK815" s="12"/>
      <c r="CL815" s="7">
        <v>2.0177320000000001</v>
      </c>
      <c r="CM815" s="7"/>
      <c r="CS815" s="12">
        <v>1.1108292583537083</v>
      </c>
      <c r="CU815" s="7">
        <v>32.833333333333336</v>
      </c>
    </row>
    <row r="816" spans="1:99" x14ac:dyDescent="0.15">
      <c r="B816" s="5" t="s">
        <v>57</v>
      </c>
      <c r="C816" s="6">
        <v>18</v>
      </c>
      <c r="D816" s="14">
        <v>376579</v>
      </c>
      <c r="E816" s="14">
        <v>5423564</v>
      </c>
      <c r="F816" s="2">
        <v>-76.685840999999996</v>
      </c>
      <c r="G816" s="2">
        <v>48.952671000000002</v>
      </c>
      <c r="H816" s="5" t="s">
        <v>1</v>
      </c>
      <c r="I816" s="1" t="s">
        <v>46</v>
      </c>
      <c r="J816" s="3" t="s">
        <v>48</v>
      </c>
      <c r="K816" s="3" t="s">
        <v>52</v>
      </c>
      <c r="L816" s="7">
        <v>67.283642</v>
      </c>
      <c r="M816" s="7">
        <v>16.868434000000001</v>
      </c>
      <c r="N816" s="7">
        <v>6.003E-2</v>
      </c>
      <c r="O816" s="7">
        <v>4.5822909999999997</v>
      </c>
      <c r="P816" s="7">
        <v>1.110555</v>
      </c>
      <c r="Q816" s="7">
        <v>3.8819409999999999</v>
      </c>
      <c r="R816" s="7">
        <v>4.8724360000000004</v>
      </c>
      <c r="S816" s="7">
        <v>0.77038499999999999</v>
      </c>
      <c r="T816" s="7">
        <v>0.47023500000000001</v>
      </c>
      <c r="U816" s="7">
        <v>0.10005</v>
      </c>
      <c r="V816" s="7">
        <v>1.03</v>
      </c>
      <c r="W816" s="7">
        <v>100.98</v>
      </c>
      <c r="X816" s="7">
        <v>0.03</v>
      </c>
      <c r="Y816" s="7"/>
      <c r="Z816" s="7"/>
      <c r="AA816" s="7"/>
      <c r="AB816" s="7"/>
      <c r="AC816" s="8"/>
      <c r="AD816" s="9"/>
      <c r="AE816" s="7">
        <v>0.8</v>
      </c>
      <c r="AF816" s="9">
        <v>24</v>
      </c>
      <c r="AG816" s="8">
        <v>421</v>
      </c>
      <c r="AH816" s="9">
        <v>278</v>
      </c>
      <c r="AI816" s="9">
        <v>1.7</v>
      </c>
      <c r="AJ816" s="9">
        <v>113</v>
      </c>
      <c r="AK816" s="7">
        <v>2.8</v>
      </c>
      <c r="AL816" s="7">
        <v>0.11</v>
      </c>
      <c r="AM816" s="7">
        <v>0.8</v>
      </c>
      <c r="AN816" s="7">
        <v>0.19</v>
      </c>
      <c r="AO816" s="9">
        <v>4.9000000000000004</v>
      </c>
      <c r="AP816" s="8">
        <v>44</v>
      </c>
      <c r="AQ816" s="8">
        <v>27</v>
      </c>
      <c r="AR816" s="8">
        <v>6</v>
      </c>
      <c r="AS816" s="8">
        <v>8</v>
      </c>
      <c r="AT816" s="7">
        <v>32</v>
      </c>
      <c r="AU816" s="8">
        <v>55</v>
      </c>
      <c r="AV816" s="7"/>
      <c r="AW816" s="8"/>
      <c r="AX816" s="7"/>
      <c r="AY816" s="7"/>
      <c r="AZ816" s="7"/>
      <c r="BA816" s="7"/>
      <c r="BB816" s="9">
        <v>6.1</v>
      </c>
      <c r="BC816" s="7">
        <v>9.11</v>
      </c>
      <c r="BD816" s="7">
        <v>17.600000000000001</v>
      </c>
      <c r="BE816" s="7">
        <v>2.1</v>
      </c>
      <c r="BF816" s="7">
        <v>7.83</v>
      </c>
      <c r="BG816" s="7">
        <v>1.64</v>
      </c>
      <c r="BH816" s="7">
        <v>0.625</v>
      </c>
      <c r="BI816" s="7">
        <v>1.47</v>
      </c>
      <c r="BJ816" s="7">
        <v>0.22</v>
      </c>
      <c r="BK816" s="7">
        <v>1.17</v>
      </c>
      <c r="BL816" s="7">
        <v>0.23</v>
      </c>
      <c r="BM816" s="7">
        <v>0.63</v>
      </c>
      <c r="BN816" s="7">
        <v>9.2999999999999999E-2</v>
      </c>
      <c r="BO816" s="7">
        <v>0.6</v>
      </c>
      <c r="BP816" s="7">
        <v>8.6999999999999994E-2</v>
      </c>
      <c r="BQ816" s="6" t="s">
        <v>29</v>
      </c>
      <c r="BR816" s="10">
        <v>6.3246766227275977</v>
      </c>
      <c r="BS816" s="10">
        <v>9.1145572786393192</v>
      </c>
      <c r="BT816" s="10">
        <v>1.1111105552776388</v>
      </c>
      <c r="BU816" s="10">
        <v>67.317300650325166</v>
      </c>
      <c r="BV816" s="7">
        <v>9.9079025549613786E-2</v>
      </c>
      <c r="BW816" s="11">
        <v>875.36797169995509</v>
      </c>
      <c r="BX816" s="7">
        <v>15.183333333333334</v>
      </c>
      <c r="BY816" s="7">
        <v>69.016393442622956</v>
      </c>
      <c r="BZ816" s="7">
        <f t="shared" si="69"/>
        <v>8.9795918367346932</v>
      </c>
      <c r="CA816" s="9">
        <v>10.314416241063963</v>
      </c>
      <c r="CB816" s="12">
        <v>1.1111105552776388</v>
      </c>
      <c r="CC816" s="7">
        <v>32</v>
      </c>
      <c r="CD816" s="7">
        <v>32</v>
      </c>
      <c r="CJ816" s="2">
        <v>1.1111105552776388</v>
      </c>
      <c r="CK816" s="12">
        <v>1.1111105552776388</v>
      </c>
      <c r="CL816" s="7">
        <v>4.5822909999999997</v>
      </c>
      <c r="CM816" s="7">
        <v>4.5822909999999997</v>
      </c>
      <c r="CS816" s="12">
        <v>1.1111105552776388</v>
      </c>
      <c r="CU816" s="7">
        <v>15.183333333333334</v>
      </c>
    </row>
    <row r="817" spans="1:99" x14ac:dyDescent="0.15">
      <c r="B817" s="5" t="s">
        <v>57</v>
      </c>
      <c r="C817" s="6">
        <v>18</v>
      </c>
      <c r="D817" s="14">
        <v>526519</v>
      </c>
      <c r="E817" s="14">
        <v>5487034</v>
      </c>
      <c r="F817" s="2">
        <v>-74.633488999999997</v>
      </c>
      <c r="G817" s="2">
        <v>49.535336999999998</v>
      </c>
      <c r="H817" s="5" t="s">
        <v>1</v>
      </c>
      <c r="I817" s="1" t="s">
        <v>46</v>
      </c>
      <c r="J817" s="3" t="s">
        <v>48</v>
      </c>
      <c r="K817" s="3" t="s">
        <v>52</v>
      </c>
      <c r="L817" s="7">
        <v>69.387546</v>
      </c>
      <c r="M817" s="7">
        <v>16.704219999999999</v>
      </c>
      <c r="N817" s="7">
        <v>4.0967000000000003E-2</v>
      </c>
      <c r="O817" s="7">
        <v>2.970094</v>
      </c>
      <c r="P817" s="7">
        <v>1.0856209999999999</v>
      </c>
      <c r="Q817" s="7">
        <v>2.2941419999999999</v>
      </c>
      <c r="R817" s="7">
        <v>4.7009420000000004</v>
      </c>
      <c r="S817" s="7">
        <v>2.3965589999999999</v>
      </c>
      <c r="T817" s="7">
        <v>0.31749300000000003</v>
      </c>
      <c r="U817" s="7">
        <v>0.10241699999999999</v>
      </c>
      <c r="V817" s="7">
        <v>1.71</v>
      </c>
      <c r="W817" s="7">
        <v>99.35</v>
      </c>
      <c r="X817" s="7"/>
      <c r="Y817" s="7"/>
      <c r="Z817" s="7"/>
      <c r="AA817" s="7"/>
      <c r="AB817" s="7"/>
      <c r="AC817" s="8"/>
      <c r="AD817" s="9">
        <v>1</v>
      </c>
      <c r="AE817" s="7">
        <v>3.5</v>
      </c>
      <c r="AF817" s="9">
        <v>61</v>
      </c>
      <c r="AG817" s="8">
        <v>309</v>
      </c>
      <c r="AH817" s="9">
        <v>977</v>
      </c>
      <c r="AI817" s="9">
        <v>2.2999999999999998</v>
      </c>
      <c r="AJ817" s="9">
        <v>96</v>
      </c>
      <c r="AK817" s="7">
        <v>2.6</v>
      </c>
      <c r="AL817" s="7">
        <v>0.2</v>
      </c>
      <c r="AM817" s="7">
        <v>2</v>
      </c>
      <c r="AN817" s="7">
        <v>0.67</v>
      </c>
      <c r="AO817" s="9">
        <v>4.4000000000000004</v>
      </c>
      <c r="AP817" s="8">
        <v>48</v>
      </c>
      <c r="AQ817" s="8">
        <v>33</v>
      </c>
      <c r="AR817" s="8">
        <v>11</v>
      </c>
      <c r="AS817" s="8">
        <v>6</v>
      </c>
      <c r="AT817" s="7">
        <v>3</v>
      </c>
      <c r="AU817" s="8">
        <v>27</v>
      </c>
      <c r="AV817" s="7">
        <v>9</v>
      </c>
      <c r="AW817" s="8"/>
      <c r="AX817" s="7"/>
      <c r="AY817" s="7"/>
      <c r="AZ817" s="7"/>
      <c r="BA817" s="7"/>
      <c r="BB817" s="9">
        <v>6.2</v>
      </c>
      <c r="BC817" s="7">
        <v>9.56</v>
      </c>
      <c r="BD817" s="7">
        <v>19.600000000000001</v>
      </c>
      <c r="BE817" s="7">
        <v>2.2000000000000002</v>
      </c>
      <c r="BF817" s="7">
        <v>8.8699999999999992</v>
      </c>
      <c r="BG817" s="7">
        <v>1.73</v>
      </c>
      <c r="BH817" s="7">
        <v>0.57099999999999995</v>
      </c>
      <c r="BI817" s="7">
        <v>1.54</v>
      </c>
      <c r="BJ817" s="7">
        <v>0.21</v>
      </c>
      <c r="BK817" s="7">
        <v>1.0900000000000001</v>
      </c>
      <c r="BL817" s="7">
        <v>0.21</v>
      </c>
      <c r="BM817" s="7">
        <v>0.61</v>
      </c>
      <c r="BN817" s="7">
        <v>8.4000000000000005E-2</v>
      </c>
      <c r="BO817" s="7">
        <v>0.55000000000000004</v>
      </c>
      <c r="BP817" s="7">
        <v>9.4E-2</v>
      </c>
      <c r="BQ817" s="6" t="s">
        <v>29</v>
      </c>
      <c r="BR817" s="10">
        <v>1.9615381887113985</v>
      </c>
      <c r="BS817" s="10">
        <v>9.7910692339205241</v>
      </c>
      <c r="BT817" s="10">
        <v>1.111860917656698</v>
      </c>
      <c r="BU817" s="10">
        <v>71.064672265464978</v>
      </c>
      <c r="BV817" s="7">
        <v>0.10308706592853549</v>
      </c>
      <c r="BW817" s="11">
        <v>918.13181912041034</v>
      </c>
      <c r="BX817" s="7">
        <v>17.381818181818183</v>
      </c>
      <c r="BY817" s="7">
        <v>49.838709677419352</v>
      </c>
      <c r="BZ817" s="7">
        <f t="shared" si="69"/>
        <v>10.909090909090908</v>
      </c>
      <c r="CA817" s="9">
        <v>11.807901718140483</v>
      </c>
      <c r="CB817" s="12">
        <v>1.111860917656698</v>
      </c>
      <c r="CC817" s="7">
        <v>3</v>
      </c>
      <c r="CD817" s="7">
        <v>3</v>
      </c>
      <c r="CJ817" s="2">
        <v>1.111860917656698</v>
      </c>
      <c r="CK817" s="12">
        <v>1.111860917656698</v>
      </c>
      <c r="CL817" s="7">
        <v>2.970094</v>
      </c>
      <c r="CM817" s="7">
        <v>2.970094</v>
      </c>
      <c r="CS817" s="12">
        <v>1.111860917656698</v>
      </c>
      <c r="CU817" s="7">
        <v>17.381818181818183</v>
      </c>
    </row>
    <row r="818" spans="1:99" x14ac:dyDescent="0.15">
      <c r="A818" s="3" t="s">
        <v>440</v>
      </c>
      <c r="B818" s="5" t="s">
        <v>57</v>
      </c>
      <c r="C818" s="6">
        <v>18</v>
      </c>
      <c r="D818" s="14">
        <v>539720</v>
      </c>
      <c r="E818" s="14">
        <v>5514207</v>
      </c>
      <c r="F818" s="2">
        <v>-74.448294000000004</v>
      </c>
      <c r="G818" s="2">
        <v>49.779013999999997</v>
      </c>
      <c r="H818" s="5" t="s">
        <v>1</v>
      </c>
      <c r="I818" s="1" t="s">
        <v>46</v>
      </c>
      <c r="J818" s="3" t="s">
        <v>48</v>
      </c>
      <c r="K818" s="3" t="s">
        <v>52</v>
      </c>
      <c r="L818" s="7">
        <v>69.775666999999999</v>
      </c>
      <c r="M818" s="7">
        <v>16.238883999999999</v>
      </c>
      <c r="N818" s="7">
        <v>3.0315000000000002E-2</v>
      </c>
      <c r="O818" s="7">
        <v>3.041633</v>
      </c>
      <c r="P818" s="7">
        <v>1.1014550000000001</v>
      </c>
      <c r="Q818" s="7">
        <v>4.0824579999999999</v>
      </c>
      <c r="R818" s="7">
        <v>4.4765560000000004</v>
      </c>
      <c r="S818" s="7">
        <v>0.87914300000000001</v>
      </c>
      <c r="T818" s="7">
        <v>0.282943</v>
      </c>
      <c r="U818" s="7">
        <v>9.0945999999999999E-2</v>
      </c>
      <c r="V818" s="7">
        <v>1</v>
      </c>
      <c r="W818" s="7">
        <v>99.96</v>
      </c>
      <c r="X818" s="7"/>
      <c r="Y818" s="7">
        <v>0.04</v>
      </c>
      <c r="Z818" s="7"/>
      <c r="AA818" s="7"/>
      <c r="AB818" s="7"/>
      <c r="AC818" s="8"/>
      <c r="AD818" s="9"/>
      <c r="AE818" s="7">
        <v>0.5</v>
      </c>
      <c r="AF818" s="9">
        <v>29.5</v>
      </c>
      <c r="AG818" s="8">
        <v>348.4</v>
      </c>
      <c r="AH818" s="9">
        <v>340</v>
      </c>
      <c r="AI818" s="9">
        <v>4</v>
      </c>
      <c r="AJ818" s="9">
        <v>126</v>
      </c>
      <c r="AK818" s="7">
        <v>3.3</v>
      </c>
      <c r="AL818" s="7">
        <v>0.3</v>
      </c>
      <c r="AM818" s="7">
        <v>2.5</v>
      </c>
      <c r="AN818" s="7">
        <v>0.3</v>
      </c>
      <c r="AO818" s="9">
        <v>4</v>
      </c>
      <c r="AP818" s="8">
        <v>30</v>
      </c>
      <c r="AQ818" s="8"/>
      <c r="AR818" s="8">
        <v>10.8</v>
      </c>
      <c r="AS818" s="8">
        <v>7.7</v>
      </c>
      <c r="AT818" s="7">
        <v>8</v>
      </c>
      <c r="AU818" s="8">
        <v>45</v>
      </c>
      <c r="AV818" s="7">
        <v>1.5</v>
      </c>
      <c r="AW818" s="8"/>
      <c r="AX818" s="7"/>
      <c r="AY818" s="7">
        <v>0.6</v>
      </c>
      <c r="AZ818" s="7"/>
      <c r="BA818" s="7"/>
      <c r="BB818" s="9">
        <v>4.7</v>
      </c>
      <c r="BC818" s="7">
        <v>17.899999999999999</v>
      </c>
      <c r="BD818" s="7">
        <v>35.6</v>
      </c>
      <c r="BE818" s="7">
        <v>4.1399999999999997</v>
      </c>
      <c r="BF818" s="7">
        <v>14.3</v>
      </c>
      <c r="BG818" s="7">
        <v>2.1</v>
      </c>
      <c r="BH818" s="7">
        <v>0.65</v>
      </c>
      <c r="BI818" s="7">
        <v>1.31</v>
      </c>
      <c r="BJ818" s="7">
        <v>0.15</v>
      </c>
      <c r="BK818" s="7">
        <v>0.87</v>
      </c>
      <c r="BL818" s="7">
        <v>0.15</v>
      </c>
      <c r="BM818" s="7">
        <v>0.38</v>
      </c>
      <c r="BN818" s="7">
        <v>0.06</v>
      </c>
      <c r="BO818" s="7">
        <v>0.42</v>
      </c>
      <c r="BP818" s="7">
        <v>0.05</v>
      </c>
      <c r="BQ818" s="6" t="s">
        <v>29</v>
      </c>
      <c r="BR818" s="10">
        <v>5.0919543236993308</v>
      </c>
      <c r="BS818" s="10">
        <v>18.088116410670978</v>
      </c>
      <c r="BT818" s="10">
        <v>1.1130305173807602</v>
      </c>
      <c r="BU818" s="10">
        <v>70.508960185933702</v>
      </c>
      <c r="BV818" s="7">
        <v>9.098239295718287E-2</v>
      </c>
      <c r="BW818" s="11">
        <v>900.00760558672948</v>
      </c>
      <c r="BX818" s="7">
        <v>42.61904761904762</v>
      </c>
      <c r="BY818" s="7">
        <v>74.127659574468083</v>
      </c>
      <c r="BZ818" s="7">
        <f t="shared" si="69"/>
        <v>7.5</v>
      </c>
      <c r="CA818" s="9">
        <v>28.952179820455534</v>
      </c>
      <c r="CB818" s="12">
        <v>1.1130305173807602</v>
      </c>
      <c r="CC818" s="7">
        <v>8</v>
      </c>
      <c r="CD818" s="7">
        <v>8</v>
      </c>
      <c r="CJ818" s="2">
        <v>1.1130305173807602</v>
      </c>
      <c r="CK818" s="12">
        <v>1.1130305173807602</v>
      </c>
      <c r="CL818" s="7">
        <v>3.041633</v>
      </c>
      <c r="CM818" s="7">
        <v>3.041633</v>
      </c>
      <c r="CS818" s="12">
        <v>1.1130305173807602</v>
      </c>
      <c r="CU818" s="7">
        <v>42.61904761904762</v>
      </c>
    </row>
    <row r="819" spans="1:99" x14ac:dyDescent="0.15">
      <c r="B819" s="5" t="s">
        <v>47</v>
      </c>
      <c r="C819" s="6">
        <v>18</v>
      </c>
      <c r="D819" s="14">
        <v>287868</v>
      </c>
      <c r="E819" s="14">
        <v>5510072</v>
      </c>
      <c r="F819" s="2">
        <v>-77.942257999999995</v>
      </c>
      <c r="G819" s="2">
        <v>49.705753999999999</v>
      </c>
      <c r="H819" s="5" t="s">
        <v>1</v>
      </c>
      <c r="I819" s="1" t="s">
        <v>46</v>
      </c>
      <c r="J819" s="3" t="s">
        <v>15</v>
      </c>
      <c r="K819" s="3" t="s">
        <v>9</v>
      </c>
      <c r="L819" s="7">
        <v>73.049430999999998</v>
      </c>
      <c r="M819" s="7">
        <v>12.886338</v>
      </c>
      <c r="N819" s="7">
        <v>3.0202E-2</v>
      </c>
      <c r="O819" s="7">
        <v>5.094131</v>
      </c>
      <c r="P819" s="7">
        <v>1.1074200000000001</v>
      </c>
      <c r="Q819" s="7">
        <v>2.1242320000000001</v>
      </c>
      <c r="R819" s="7">
        <v>4.3088689999999996</v>
      </c>
      <c r="S819" s="7">
        <v>0.98660999999999999</v>
      </c>
      <c r="T819" s="7">
        <v>0.35236099999999998</v>
      </c>
      <c r="U819" s="7">
        <v>6.0405E-2</v>
      </c>
      <c r="V819" s="7">
        <v>0.6</v>
      </c>
      <c r="W819" s="7">
        <v>99.93</v>
      </c>
      <c r="X819" s="7"/>
      <c r="Y819" s="7"/>
      <c r="Z819" s="7"/>
      <c r="AA819" s="7"/>
      <c r="AB819" s="7"/>
      <c r="AC819" s="8"/>
      <c r="AD819" s="9"/>
      <c r="AE819" s="7">
        <v>0.5</v>
      </c>
      <c r="AF819" s="9">
        <v>32.299999999999997</v>
      </c>
      <c r="AG819" s="8">
        <v>82.8</v>
      </c>
      <c r="AH819" s="9">
        <v>237</v>
      </c>
      <c r="AI819" s="9">
        <v>14.3</v>
      </c>
      <c r="AJ819" s="9">
        <v>330.6</v>
      </c>
      <c r="AK819" s="7">
        <v>8.8000000000000007</v>
      </c>
      <c r="AL819" s="7">
        <v>1.1000000000000001</v>
      </c>
      <c r="AM819" s="7">
        <v>4.8</v>
      </c>
      <c r="AN819" s="7">
        <v>1.3</v>
      </c>
      <c r="AO819" s="9">
        <v>9</v>
      </c>
      <c r="AP819" s="8"/>
      <c r="AQ819" s="8"/>
      <c r="AR819" s="8">
        <v>7.6</v>
      </c>
      <c r="AS819" s="8">
        <v>8.9</v>
      </c>
      <c r="AT819" s="7">
        <v>9.1</v>
      </c>
      <c r="AU819" s="8">
        <v>27</v>
      </c>
      <c r="AV819" s="7">
        <v>1.6</v>
      </c>
      <c r="AW819" s="8"/>
      <c r="AX819" s="7"/>
      <c r="AY819" s="7">
        <v>0.7</v>
      </c>
      <c r="AZ819" s="7"/>
      <c r="BA819" s="7"/>
      <c r="BB819" s="9">
        <v>55.9</v>
      </c>
      <c r="BC819" s="7">
        <v>30.5</v>
      </c>
      <c r="BD819" s="7">
        <v>63</v>
      </c>
      <c r="BE819" s="7">
        <v>8.44</v>
      </c>
      <c r="BF819" s="7">
        <v>32.4</v>
      </c>
      <c r="BG819" s="7">
        <v>7.65</v>
      </c>
      <c r="BH819" s="7">
        <v>1.55</v>
      </c>
      <c r="BI819" s="7">
        <v>8.69</v>
      </c>
      <c r="BJ819" s="7">
        <v>1.55</v>
      </c>
      <c r="BK819" s="7">
        <v>9.2200000000000006</v>
      </c>
      <c r="BL819" s="7">
        <v>1.95</v>
      </c>
      <c r="BM819" s="7">
        <v>5.72</v>
      </c>
      <c r="BN819" s="7">
        <v>0.91</v>
      </c>
      <c r="BO819" s="7">
        <v>5.84</v>
      </c>
      <c r="BP819" s="7">
        <v>0.9</v>
      </c>
      <c r="BQ819" s="6" t="s">
        <v>29</v>
      </c>
      <c r="BR819" s="10">
        <v>4.3673477868661372</v>
      </c>
      <c r="BS819" s="10">
        <v>30.705728380146979</v>
      </c>
      <c r="BT819" s="10">
        <v>1.1148897614013893</v>
      </c>
      <c r="BU819" s="10">
        <v>73.542163495419288</v>
      </c>
      <c r="BV819" s="7">
        <v>6.0447313119183423E-2</v>
      </c>
      <c r="BW819" s="11">
        <v>890.43973924699492</v>
      </c>
      <c r="BX819" s="7">
        <v>5.2226027397260273</v>
      </c>
      <c r="BY819" s="7">
        <v>1.4812164579606439</v>
      </c>
      <c r="BZ819" s="7">
        <f t="shared" si="69"/>
        <v>0</v>
      </c>
      <c r="CA819" s="9">
        <v>3.5478440298082514</v>
      </c>
      <c r="CB819" s="12">
        <v>1.1148897614013893</v>
      </c>
      <c r="CC819" s="7">
        <v>9.1</v>
      </c>
      <c r="CD819" s="7">
        <v>9.1</v>
      </c>
      <c r="CJ819" s="2">
        <v>1.1148897614013893</v>
      </c>
      <c r="CK819" s="12">
        <v>1.1148897614013893</v>
      </c>
      <c r="CL819" s="7">
        <v>5.094131</v>
      </c>
      <c r="CM819" s="7">
        <v>5.094131</v>
      </c>
      <c r="CS819" s="12">
        <v>1.1148897614013893</v>
      </c>
      <c r="CU819" s="7">
        <v>5.2226027397260273</v>
      </c>
    </row>
    <row r="820" spans="1:99" x14ac:dyDescent="0.15">
      <c r="B820" s="5" t="s">
        <v>67</v>
      </c>
      <c r="C820" s="6">
        <v>17</v>
      </c>
      <c r="D820" s="14">
        <v>708401</v>
      </c>
      <c r="E820" s="14">
        <v>5358600</v>
      </c>
      <c r="F820" s="2">
        <v>-78.187253999999996</v>
      </c>
      <c r="G820" s="2">
        <v>48.346167999999999</v>
      </c>
      <c r="H820" s="5" t="s">
        <v>1</v>
      </c>
      <c r="I820" s="1" t="s">
        <v>46</v>
      </c>
      <c r="J820" s="3" t="s">
        <v>48</v>
      </c>
      <c r="K820" s="3" t="s">
        <v>52</v>
      </c>
      <c r="L820" s="7">
        <v>70.301693999999998</v>
      </c>
      <c r="M820" s="7">
        <v>16.227322999999998</v>
      </c>
      <c r="N820" s="7">
        <v>3.0068999999999999E-2</v>
      </c>
      <c r="O820" s="7">
        <v>2.3554170000000001</v>
      </c>
      <c r="P820" s="7">
        <v>1.1125590000000001</v>
      </c>
      <c r="Q820" s="7">
        <v>3.0670540000000002</v>
      </c>
      <c r="R820" s="7">
        <v>5.2520800000000003</v>
      </c>
      <c r="S820" s="7">
        <v>1.1927430000000001</v>
      </c>
      <c r="T820" s="7">
        <v>0.32073800000000002</v>
      </c>
      <c r="U820" s="7">
        <v>0.140323</v>
      </c>
      <c r="V820" s="7">
        <v>0.64</v>
      </c>
      <c r="W820" s="7">
        <v>100.41</v>
      </c>
      <c r="X820" s="7">
        <v>0.06</v>
      </c>
      <c r="Y820" s="7"/>
      <c r="Z820" s="7"/>
      <c r="AA820" s="7"/>
      <c r="AB820" s="7"/>
      <c r="AC820" s="8"/>
      <c r="AD820" s="9">
        <v>2</v>
      </c>
      <c r="AE820" s="7">
        <v>1.9</v>
      </c>
      <c r="AF820" s="9">
        <v>47</v>
      </c>
      <c r="AG820" s="8">
        <v>935</v>
      </c>
      <c r="AH820" s="9">
        <v>957</v>
      </c>
      <c r="AI820" s="9">
        <v>2.8</v>
      </c>
      <c r="AJ820" s="9">
        <v>112</v>
      </c>
      <c r="AK820" s="7">
        <v>2.8</v>
      </c>
      <c r="AL820" s="7">
        <v>0.14000000000000001</v>
      </c>
      <c r="AM820" s="7">
        <v>3.7</v>
      </c>
      <c r="AN820" s="7">
        <v>1.22</v>
      </c>
      <c r="AO820" s="9">
        <v>3.8</v>
      </c>
      <c r="AP820" s="8">
        <v>37</v>
      </c>
      <c r="AQ820" s="8">
        <v>39</v>
      </c>
      <c r="AR820" s="8">
        <v>15</v>
      </c>
      <c r="AS820" s="8">
        <v>6</v>
      </c>
      <c r="AT820" s="7">
        <v>1</v>
      </c>
      <c r="AU820" s="8">
        <v>58</v>
      </c>
      <c r="AV820" s="7">
        <v>13</v>
      </c>
      <c r="AW820" s="8"/>
      <c r="AX820" s="7"/>
      <c r="AY820" s="7"/>
      <c r="AZ820" s="7"/>
      <c r="BA820" s="7"/>
      <c r="BB820" s="9">
        <v>5.5</v>
      </c>
      <c r="BC820" s="7">
        <v>31.5</v>
      </c>
      <c r="BD820" s="7">
        <v>60.9</v>
      </c>
      <c r="BE820" s="7">
        <v>7.46</v>
      </c>
      <c r="BF820" s="7">
        <v>27.6</v>
      </c>
      <c r="BG820" s="7">
        <v>4.6900000000000004</v>
      </c>
      <c r="BH820" s="7">
        <v>1.02</v>
      </c>
      <c r="BI820" s="7">
        <v>2.63</v>
      </c>
      <c r="BJ820" s="7">
        <v>0.26</v>
      </c>
      <c r="BK820" s="7">
        <v>1.1200000000000001</v>
      </c>
      <c r="BL820" s="7">
        <v>0.2</v>
      </c>
      <c r="BM820" s="7">
        <v>0.52</v>
      </c>
      <c r="BN820" s="7">
        <v>6.2E-2</v>
      </c>
      <c r="BO820" s="7">
        <v>0.4</v>
      </c>
      <c r="BP820" s="7">
        <v>6.8000000000000005E-2</v>
      </c>
      <c r="BQ820" s="6" t="s">
        <v>29</v>
      </c>
      <c r="BR820" s="10">
        <v>4.4033626690745615</v>
      </c>
      <c r="BS820" s="10">
        <v>31.572617019144033</v>
      </c>
      <c r="BT820" s="10">
        <v>1.1151237847048212</v>
      </c>
      <c r="BU820" s="10">
        <v>70.463760649493835</v>
      </c>
      <c r="BV820" s="7">
        <v>0.13975002489791855</v>
      </c>
      <c r="BW820" s="11">
        <v>943.9338772766306</v>
      </c>
      <c r="BX820" s="7">
        <v>78.75</v>
      </c>
      <c r="BY820" s="7">
        <v>170</v>
      </c>
      <c r="BZ820" s="7">
        <f t="shared" si="69"/>
        <v>9.7368421052631575</v>
      </c>
      <c r="CA820" s="9">
        <v>53.496835059305404</v>
      </c>
      <c r="CB820" s="12"/>
      <c r="CC820" s="7">
        <v>1</v>
      </c>
      <c r="CD820" s="7"/>
      <c r="CJ820" s="2">
        <v>1.1151237847048212</v>
      </c>
      <c r="CK820" s="12">
        <v>1.1151237847048212</v>
      </c>
      <c r="CL820" s="7">
        <v>2.3554170000000001</v>
      </c>
      <c r="CM820" s="7">
        <v>2.3554170000000001</v>
      </c>
      <c r="CS820" s="12">
        <v>1.1151237847048212</v>
      </c>
      <c r="CU820" s="7">
        <v>78.75</v>
      </c>
    </row>
    <row r="821" spans="1:99" x14ac:dyDescent="0.15">
      <c r="B821" s="5" t="s">
        <v>47</v>
      </c>
      <c r="C821" s="6">
        <v>18</v>
      </c>
      <c r="D821" s="14">
        <v>545092</v>
      </c>
      <c r="E821" s="14">
        <v>5497489</v>
      </c>
      <c r="F821" s="2">
        <v>-74.375612000000004</v>
      </c>
      <c r="G821" s="2">
        <v>49.628273999999998</v>
      </c>
      <c r="H821" s="5" t="s">
        <v>1</v>
      </c>
      <c r="I821" s="1" t="s">
        <v>46</v>
      </c>
      <c r="J821" s="3" t="s">
        <v>48</v>
      </c>
      <c r="K821" s="3" t="s">
        <v>52</v>
      </c>
      <c r="L821" s="7">
        <v>70.349013999999997</v>
      </c>
      <c r="M821" s="7">
        <v>15.093576000000001</v>
      </c>
      <c r="N821" s="7">
        <v>4.0465000000000001E-2</v>
      </c>
      <c r="O821" s="7">
        <v>3.6418819999999998</v>
      </c>
      <c r="P821" s="7">
        <v>1.102681</v>
      </c>
      <c r="Q821" s="7">
        <v>3.5912999999999999</v>
      </c>
      <c r="R821" s="7">
        <v>4.3399089999999996</v>
      </c>
      <c r="S821" s="7">
        <v>1.315124</v>
      </c>
      <c r="T821" s="7">
        <v>0.40465400000000001</v>
      </c>
      <c r="U821" s="7">
        <v>0.121396</v>
      </c>
      <c r="V821" s="7">
        <v>1</v>
      </c>
      <c r="W821" s="7">
        <v>99.85</v>
      </c>
      <c r="X821" s="7">
        <v>0.02</v>
      </c>
      <c r="Y821" s="7">
        <v>7.0000000000000007E-2</v>
      </c>
      <c r="Z821" s="7"/>
      <c r="AA821" s="7"/>
      <c r="AB821" s="7"/>
      <c r="AC821" s="8"/>
      <c r="AD821" s="9"/>
      <c r="AE821" s="7">
        <v>1.3</v>
      </c>
      <c r="AF821" s="9">
        <v>34.4</v>
      </c>
      <c r="AG821" s="8">
        <v>204.9</v>
      </c>
      <c r="AH821" s="9">
        <v>347</v>
      </c>
      <c r="AI821" s="9">
        <v>3.7</v>
      </c>
      <c r="AJ821" s="9">
        <v>107.3</v>
      </c>
      <c r="AK821" s="7">
        <v>2.8</v>
      </c>
      <c r="AL821" s="7">
        <v>0.3</v>
      </c>
      <c r="AM821" s="7">
        <v>1.9</v>
      </c>
      <c r="AN821" s="7">
        <v>0.3</v>
      </c>
      <c r="AO821" s="9">
        <v>5</v>
      </c>
      <c r="AP821" s="8">
        <v>38</v>
      </c>
      <c r="AQ821" s="8"/>
      <c r="AR821" s="8">
        <v>4.7</v>
      </c>
      <c r="AS821" s="8">
        <v>5.0999999999999996</v>
      </c>
      <c r="AT821" s="7">
        <v>6.2</v>
      </c>
      <c r="AU821" s="8">
        <v>63</v>
      </c>
      <c r="AV821" s="7">
        <v>1.5</v>
      </c>
      <c r="AW821" s="8"/>
      <c r="AX821" s="7"/>
      <c r="AY821" s="7"/>
      <c r="AZ821" s="7"/>
      <c r="BA821" s="7"/>
      <c r="BB821" s="9">
        <v>6</v>
      </c>
      <c r="BC821" s="7">
        <v>9.1999999999999993</v>
      </c>
      <c r="BD821" s="7">
        <v>16.2</v>
      </c>
      <c r="BE821" s="7">
        <v>1.81</v>
      </c>
      <c r="BF821" s="7">
        <v>7.4</v>
      </c>
      <c r="BG821" s="7">
        <v>1.5</v>
      </c>
      <c r="BH821" s="7">
        <v>0.52</v>
      </c>
      <c r="BI821" s="7">
        <v>1.66</v>
      </c>
      <c r="BJ821" s="7">
        <v>0.2</v>
      </c>
      <c r="BK821" s="7">
        <v>1.19</v>
      </c>
      <c r="BL821" s="7">
        <v>0.23</v>
      </c>
      <c r="BM821" s="7">
        <v>0.61</v>
      </c>
      <c r="BN821" s="7">
        <v>7.0000000000000007E-2</v>
      </c>
      <c r="BO821" s="7">
        <v>0.39</v>
      </c>
      <c r="BP821" s="7">
        <v>0.06</v>
      </c>
      <c r="BQ821" s="6" t="s">
        <v>29</v>
      </c>
      <c r="BR821" s="10">
        <v>3.2999998479230852</v>
      </c>
      <c r="BS821" s="10">
        <v>9.3070308548305505</v>
      </c>
      <c r="BT821" s="10">
        <v>1.1155093576125443</v>
      </c>
      <c r="BU821" s="10">
        <v>71.167439554881128</v>
      </c>
      <c r="BV821" s="7">
        <v>0.12157836755132699</v>
      </c>
      <c r="BW821" s="11">
        <v>936.15648788384635</v>
      </c>
      <c r="BX821" s="7">
        <v>23.589743589743588</v>
      </c>
      <c r="BY821" s="7">
        <v>34.15</v>
      </c>
      <c r="BZ821" s="7">
        <f t="shared" si="69"/>
        <v>7.6</v>
      </c>
      <c r="CA821" s="9">
        <v>16.025099960785013</v>
      </c>
      <c r="CB821" s="12">
        <v>1.1155093576125443</v>
      </c>
      <c r="CC821" s="7">
        <v>6.2</v>
      </c>
      <c r="CD821" s="7">
        <v>6.2</v>
      </c>
      <c r="CJ821" s="2">
        <v>1.1155093576125443</v>
      </c>
      <c r="CK821" s="12">
        <v>1.1155093576125443</v>
      </c>
      <c r="CL821" s="7">
        <v>3.6418819999999998</v>
      </c>
      <c r="CM821" s="7">
        <v>3.6418819999999998</v>
      </c>
      <c r="CS821" s="12">
        <v>1.1155093576125443</v>
      </c>
      <c r="CU821" s="7">
        <v>23.589743589743588</v>
      </c>
    </row>
    <row r="822" spans="1:99" x14ac:dyDescent="0.15">
      <c r="B822" s="5" t="s">
        <v>67</v>
      </c>
      <c r="C822" s="6">
        <v>18</v>
      </c>
      <c r="D822" s="14">
        <v>537259</v>
      </c>
      <c r="E822" s="14">
        <v>5547618</v>
      </c>
      <c r="F822" s="2">
        <v>-74.479247999999998</v>
      </c>
      <c r="G822" s="2">
        <v>50.079664000000001</v>
      </c>
      <c r="H822" s="5" t="s">
        <v>1</v>
      </c>
      <c r="I822" s="1" t="s">
        <v>46</v>
      </c>
      <c r="J822" s="3" t="s">
        <v>48</v>
      </c>
      <c r="K822" s="3" t="s">
        <v>52</v>
      </c>
      <c r="L822" s="7">
        <v>70.970353000000003</v>
      </c>
      <c r="M822" s="7">
        <v>15.622787000000001</v>
      </c>
      <c r="N822" s="7">
        <v>3.0355E-2</v>
      </c>
      <c r="O822" s="7">
        <v>1.9022559999999999</v>
      </c>
      <c r="P822" s="7">
        <v>1.1029040000000001</v>
      </c>
      <c r="Q822" s="7">
        <v>2.134979</v>
      </c>
      <c r="R822" s="7">
        <v>5.2919150000000004</v>
      </c>
      <c r="S822" s="7">
        <v>2.549833</v>
      </c>
      <c r="T822" s="7">
        <v>0.27319599999999999</v>
      </c>
      <c r="U822" s="7">
        <v>0.121421</v>
      </c>
      <c r="V822" s="7">
        <v>0.85</v>
      </c>
      <c r="W822" s="7">
        <v>99.68</v>
      </c>
      <c r="X822" s="7">
        <v>0.05</v>
      </c>
      <c r="Y822" s="7"/>
      <c r="Z822" s="7"/>
      <c r="AA822" s="7"/>
      <c r="AB822" s="7"/>
      <c r="AC822" s="8"/>
      <c r="AD822" s="9">
        <v>2</v>
      </c>
      <c r="AE822" s="7">
        <v>1.7</v>
      </c>
      <c r="AF822" s="9">
        <v>59</v>
      </c>
      <c r="AG822" s="8">
        <v>870</v>
      </c>
      <c r="AH822" s="9">
        <v>1127</v>
      </c>
      <c r="AI822" s="9">
        <v>1.9</v>
      </c>
      <c r="AJ822" s="9">
        <v>100</v>
      </c>
      <c r="AK822" s="7">
        <v>2.4</v>
      </c>
      <c r="AL822" s="7">
        <v>0.21</v>
      </c>
      <c r="AM822" s="7">
        <v>3.7</v>
      </c>
      <c r="AN822" s="7">
        <v>0.98</v>
      </c>
      <c r="AO822" s="9">
        <v>3</v>
      </c>
      <c r="AP822" s="8">
        <v>24</v>
      </c>
      <c r="AQ822" s="8">
        <v>76</v>
      </c>
      <c r="AR822" s="8">
        <v>24</v>
      </c>
      <c r="AS822" s="8">
        <v>5</v>
      </c>
      <c r="AT822" s="7">
        <v>2</v>
      </c>
      <c r="AU822" s="8">
        <v>35</v>
      </c>
      <c r="AV822" s="7">
        <v>10</v>
      </c>
      <c r="AW822" s="8"/>
      <c r="AX822" s="7"/>
      <c r="AY822" s="7"/>
      <c r="AZ822" s="7"/>
      <c r="BA822" s="7"/>
      <c r="BB822" s="9">
        <v>3.3</v>
      </c>
      <c r="BC822" s="7">
        <v>22.3</v>
      </c>
      <c r="BD822" s="7">
        <v>44.6</v>
      </c>
      <c r="BE822" s="7">
        <v>5.18</v>
      </c>
      <c r="BF822" s="7">
        <v>18.8</v>
      </c>
      <c r="BG822" s="7">
        <v>2.96</v>
      </c>
      <c r="BH822" s="7">
        <v>0.746</v>
      </c>
      <c r="BI822" s="7">
        <v>1.64</v>
      </c>
      <c r="BJ822" s="7">
        <v>0.16</v>
      </c>
      <c r="BK822" s="7">
        <v>0.64</v>
      </c>
      <c r="BL822" s="7">
        <v>0.11</v>
      </c>
      <c r="BM822" s="7">
        <v>0.3</v>
      </c>
      <c r="BN822" s="7">
        <v>4.1000000000000002E-2</v>
      </c>
      <c r="BO822" s="7">
        <v>0.25</v>
      </c>
      <c r="BP822" s="7">
        <v>3.5999999999999997E-2</v>
      </c>
      <c r="BQ822" s="6" t="s">
        <v>29</v>
      </c>
      <c r="BR822" s="10">
        <v>2.0753967024507096</v>
      </c>
      <c r="BS822" s="10">
        <v>22.563998785793785</v>
      </c>
      <c r="BT822" s="10">
        <v>1.1159607406657897</v>
      </c>
      <c r="BU822" s="10">
        <v>71.810536274410595</v>
      </c>
      <c r="BV822" s="7">
        <v>0.1218107945425361</v>
      </c>
      <c r="BW822" s="11">
        <v>942.65305517951867</v>
      </c>
      <c r="BX822" s="7">
        <v>89.2</v>
      </c>
      <c r="BY822" s="7">
        <v>263.63636363636363</v>
      </c>
      <c r="BZ822" s="7">
        <f t="shared" si="69"/>
        <v>8</v>
      </c>
      <c r="CA822" s="9">
        <v>60.595780156064031</v>
      </c>
      <c r="CB822" s="12">
        <v>1.1159607406657897</v>
      </c>
      <c r="CC822" s="7">
        <v>2</v>
      </c>
      <c r="CD822" s="7">
        <v>2</v>
      </c>
      <c r="CJ822" s="2">
        <v>1.1159607406657897</v>
      </c>
      <c r="CK822" s="12"/>
      <c r="CL822" s="7">
        <v>1.9022559999999999</v>
      </c>
      <c r="CM822" s="7"/>
      <c r="CS822" s="12"/>
      <c r="CU822" s="7"/>
    </row>
    <row r="823" spans="1:99" x14ac:dyDescent="0.15">
      <c r="A823" s="3" t="s">
        <v>294</v>
      </c>
      <c r="B823" s="5" t="s">
        <v>47</v>
      </c>
      <c r="C823" s="6">
        <v>18</v>
      </c>
      <c r="D823" s="14">
        <v>313252.35911800002</v>
      </c>
      <c r="E823" s="14">
        <v>5330669.8876149999</v>
      </c>
      <c r="F823" s="2">
        <v>-77.508499999999998</v>
      </c>
      <c r="G823" s="2">
        <v>48.101900000000001</v>
      </c>
      <c r="H823" s="5" t="s">
        <v>1</v>
      </c>
      <c r="I823" s="1" t="s">
        <v>46</v>
      </c>
      <c r="J823" s="3" t="s">
        <v>15</v>
      </c>
      <c r="K823" s="3" t="s">
        <v>9</v>
      </c>
      <c r="L823" s="7">
        <v>70.521399000000002</v>
      </c>
      <c r="M823" s="7">
        <v>15.883658</v>
      </c>
      <c r="N823" s="7">
        <v>3.0644000000000001E-2</v>
      </c>
      <c r="O823" s="7">
        <v>2.8492150000000001</v>
      </c>
      <c r="P823" s="7">
        <v>1.092959</v>
      </c>
      <c r="Q823" s="7">
        <v>0.74566399999999999</v>
      </c>
      <c r="R823" s="7">
        <v>6.4453940000000003</v>
      </c>
      <c r="S823" s="7">
        <v>1.6139019999999999</v>
      </c>
      <c r="T823" s="7">
        <v>0.46987000000000001</v>
      </c>
      <c r="U823" s="7">
        <v>0.34729500000000002</v>
      </c>
      <c r="V823" s="7">
        <v>1.31</v>
      </c>
      <c r="W823" s="7">
        <v>99.209362999999996</v>
      </c>
      <c r="X823" s="7"/>
      <c r="Y823" s="7"/>
      <c r="Z823" s="7"/>
      <c r="AA823" s="7"/>
      <c r="AB823" s="7"/>
      <c r="AC823" s="8">
        <v>18</v>
      </c>
      <c r="AD823" s="9">
        <v>0.93</v>
      </c>
      <c r="AE823" s="7">
        <v>0.79900000000000004</v>
      </c>
      <c r="AF823" s="9">
        <v>35.700000000000003</v>
      </c>
      <c r="AG823" s="8">
        <v>110</v>
      </c>
      <c r="AH823" s="9">
        <v>317.33999999999997</v>
      </c>
      <c r="AI823" s="9">
        <v>12.4</v>
      </c>
      <c r="AJ823" s="9">
        <v>300.39999999999998</v>
      </c>
      <c r="AK823" s="7">
        <v>8</v>
      </c>
      <c r="AL823" s="7">
        <v>0.81</v>
      </c>
      <c r="AM823" s="7">
        <v>5.01</v>
      </c>
      <c r="AN823" s="7">
        <v>1.202</v>
      </c>
      <c r="AO823" s="9">
        <v>14.8</v>
      </c>
      <c r="AP823" s="8">
        <v>21.26</v>
      </c>
      <c r="AQ823" s="8">
        <v>15.25</v>
      </c>
      <c r="AR823" s="8">
        <v>5.23</v>
      </c>
      <c r="AS823" s="8">
        <v>2.6</v>
      </c>
      <c r="AT823" s="7">
        <v>167</v>
      </c>
      <c r="AU823" s="8">
        <v>104.7</v>
      </c>
      <c r="AV823" s="7">
        <v>12.4</v>
      </c>
      <c r="AW823" s="8"/>
      <c r="AX823" s="7"/>
      <c r="AY823" s="7"/>
      <c r="AZ823" s="7"/>
      <c r="BA823" s="7"/>
      <c r="BB823" s="9">
        <v>51.5</v>
      </c>
      <c r="BC823" s="7">
        <v>33.92</v>
      </c>
      <c r="BD823" s="7">
        <v>85.17</v>
      </c>
      <c r="BE823" s="7">
        <v>11.78</v>
      </c>
      <c r="BF823" s="7">
        <v>51.67</v>
      </c>
      <c r="BG823" s="7">
        <v>11.9</v>
      </c>
      <c r="BH823" s="7">
        <v>1.6859999999999999</v>
      </c>
      <c r="BI823" s="7">
        <v>10.355</v>
      </c>
      <c r="BJ823" s="7">
        <v>1.482</v>
      </c>
      <c r="BK823" s="7">
        <v>8.7759999999999998</v>
      </c>
      <c r="BL823" s="7">
        <v>1.857</v>
      </c>
      <c r="BM823" s="7">
        <v>5.7590000000000003</v>
      </c>
      <c r="BN823" s="7">
        <v>0.89400000000000002</v>
      </c>
      <c r="BO823" s="7">
        <v>6.11</v>
      </c>
      <c r="BP823" s="7">
        <v>0.97199999999999998</v>
      </c>
      <c r="BQ823" s="6" t="s">
        <v>55</v>
      </c>
      <c r="BR823" s="10">
        <v>3.9936712390219484</v>
      </c>
      <c r="BS823" s="10">
        <v>34.64782503232427</v>
      </c>
      <c r="BT823" s="10">
        <v>1.1164107370136822</v>
      </c>
      <c r="BU823" s="10">
        <v>72.034584126967204</v>
      </c>
      <c r="BV823" s="7">
        <v>0.35006272543046169</v>
      </c>
      <c r="BW823" s="11">
        <v>1065.9282929073356</v>
      </c>
      <c r="BX823" s="7">
        <v>5.5515548281505724</v>
      </c>
      <c r="BY823" s="7">
        <v>2.1359223300970873</v>
      </c>
      <c r="BZ823" s="7">
        <f t="shared" si="69"/>
        <v>1.4364864864864866</v>
      </c>
      <c r="CA823" s="9">
        <v>3.7713093709747523</v>
      </c>
      <c r="CB823" s="12"/>
      <c r="CC823" s="7">
        <v>167</v>
      </c>
      <c r="CD823" s="7"/>
      <c r="CJ823" s="2">
        <v>1.1164107370136822</v>
      </c>
      <c r="CK823" s="12">
        <v>1.1164107370136822</v>
      </c>
      <c r="CL823" s="7">
        <v>2.8492150000000001</v>
      </c>
      <c r="CM823" s="7">
        <v>2.8492150000000001</v>
      </c>
      <c r="CS823" s="12">
        <v>1.1164107370136822</v>
      </c>
      <c r="CU823" s="7">
        <v>5.5515548281505724</v>
      </c>
    </row>
    <row r="824" spans="1:99" x14ac:dyDescent="0.15">
      <c r="B824" s="5" t="s">
        <v>47</v>
      </c>
      <c r="C824" s="6">
        <v>18</v>
      </c>
      <c r="D824" s="14">
        <v>547586</v>
      </c>
      <c r="E824" s="14">
        <v>5525840</v>
      </c>
      <c r="F824" s="2">
        <v>-74.337615999999997</v>
      </c>
      <c r="G824" s="2">
        <v>49.883066999999997</v>
      </c>
      <c r="H824" s="5" t="s">
        <v>1</v>
      </c>
      <c r="I824" s="1" t="s">
        <v>46</v>
      </c>
      <c r="J824" s="3" t="s">
        <v>48</v>
      </c>
      <c r="K824" s="3" t="s">
        <v>52</v>
      </c>
      <c r="L824" s="7">
        <v>69.535144000000003</v>
      </c>
      <c r="M824" s="7">
        <v>15.949547000000001</v>
      </c>
      <c r="N824" s="7">
        <v>3.0516000000000001E-2</v>
      </c>
      <c r="O824" s="7">
        <v>4.3739189999999999</v>
      </c>
      <c r="P824" s="7">
        <v>1.0985659999999999</v>
      </c>
      <c r="Q824" s="7">
        <v>3.0210560000000002</v>
      </c>
      <c r="R824" s="7">
        <v>5.0656090000000003</v>
      </c>
      <c r="S824" s="7">
        <v>0.54928299999999997</v>
      </c>
      <c r="T824" s="7">
        <v>0.294985</v>
      </c>
      <c r="U824" s="7">
        <v>8.1375000000000003E-2</v>
      </c>
      <c r="V824" s="7">
        <v>1.6</v>
      </c>
      <c r="W824" s="7">
        <v>99.91</v>
      </c>
      <c r="X824" s="7">
        <v>0.79</v>
      </c>
      <c r="Y824" s="7">
        <v>0.18</v>
      </c>
      <c r="Z824" s="7"/>
      <c r="AA824" s="7"/>
      <c r="AB824" s="7"/>
      <c r="AC824" s="8"/>
      <c r="AD824" s="9"/>
      <c r="AE824" s="7">
        <v>0.4</v>
      </c>
      <c r="AF824" s="9">
        <v>15.4</v>
      </c>
      <c r="AG824" s="8">
        <v>193.1</v>
      </c>
      <c r="AH824" s="9">
        <v>151</v>
      </c>
      <c r="AI824" s="9">
        <v>4.2</v>
      </c>
      <c r="AJ824" s="9">
        <v>113.6</v>
      </c>
      <c r="AK824" s="7">
        <v>3.3</v>
      </c>
      <c r="AL824" s="7">
        <v>0.3</v>
      </c>
      <c r="AM824" s="7">
        <v>2.6</v>
      </c>
      <c r="AN824" s="7">
        <v>0.8</v>
      </c>
      <c r="AO824" s="9">
        <v>4</v>
      </c>
      <c r="AP824" s="8">
        <v>34</v>
      </c>
      <c r="AQ824" s="8">
        <v>136.84039999999999</v>
      </c>
      <c r="AR824" s="8">
        <v>12.9</v>
      </c>
      <c r="AS824" s="8">
        <v>13</v>
      </c>
      <c r="AT824" s="7">
        <v>111.7</v>
      </c>
      <c r="AU824" s="8">
        <v>25</v>
      </c>
      <c r="AV824" s="7">
        <v>1.9</v>
      </c>
      <c r="AW824" s="8"/>
      <c r="AX824" s="7">
        <v>0.2</v>
      </c>
      <c r="AY824" s="7"/>
      <c r="AZ824" s="7"/>
      <c r="BA824" s="7"/>
      <c r="BB824" s="9">
        <v>5.0999999999999996</v>
      </c>
      <c r="BC824" s="7">
        <v>16.5</v>
      </c>
      <c r="BD824" s="7">
        <v>30.6</v>
      </c>
      <c r="BE824" s="7">
        <v>3.75</v>
      </c>
      <c r="BF824" s="7">
        <v>14.3</v>
      </c>
      <c r="BG824" s="7">
        <v>2.11</v>
      </c>
      <c r="BH824" s="7">
        <v>0.65</v>
      </c>
      <c r="BI824" s="7">
        <v>1.5</v>
      </c>
      <c r="BJ824" s="7">
        <v>0.21</v>
      </c>
      <c r="BK824" s="7">
        <v>1.03</v>
      </c>
      <c r="BL824" s="7">
        <v>0.19</v>
      </c>
      <c r="BM824" s="7">
        <v>0.48</v>
      </c>
      <c r="BN824" s="7">
        <v>0.08</v>
      </c>
      <c r="BO824" s="7">
        <v>0.43</v>
      </c>
      <c r="BP824" s="7">
        <v>0.06</v>
      </c>
      <c r="BQ824" s="6" t="s">
        <v>29</v>
      </c>
      <c r="BR824" s="10">
        <v>9.2222206039509693</v>
      </c>
      <c r="BS824" s="10">
        <v>16.783643576441868</v>
      </c>
      <c r="BT824" s="10">
        <v>1.1174509205574203</v>
      </c>
      <c r="BU824" s="10">
        <v>70.730489268640014</v>
      </c>
      <c r="BV824" s="7">
        <v>8.144830347312583E-2</v>
      </c>
      <c r="BW824" s="11">
        <v>891.31093507293247</v>
      </c>
      <c r="BX824" s="7">
        <v>38.372093023255815</v>
      </c>
      <c r="BY824" s="7">
        <v>37.86274509803922</v>
      </c>
      <c r="BZ824" s="7">
        <f t="shared" si="69"/>
        <v>8.5</v>
      </c>
      <c r="CA824" s="9">
        <v>26.067117858354795</v>
      </c>
      <c r="CB824" s="12"/>
      <c r="CC824" s="7">
        <v>111.7</v>
      </c>
      <c r="CD824" s="7"/>
      <c r="CJ824" s="2">
        <v>1.1174509205574203</v>
      </c>
      <c r="CK824" s="12">
        <v>1.1174509205574203</v>
      </c>
      <c r="CL824" s="7">
        <v>4.3739189999999999</v>
      </c>
      <c r="CM824" s="7">
        <v>4.3739189999999999</v>
      </c>
      <c r="CS824" s="12">
        <v>1.1174509205574203</v>
      </c>
      <c r="CU824" s="7">
        <v>38.372093023255815</v>
      </c>
    </row>
    <row r="825" spans="1:99" x14ac:dyDescent="0.15">
      <c r="B825" s="5" t="s">
        <v>47</v>
      </c>
      <c r="C825" s="6">
        <v>18</v>
      </c>
      <c r="D825" s="14">
        <v>365599</v>
      </c>
      <c r="E825" s="14">
        <v>5487208</v>
      </c>
      <c r="F825" s="2">
        <v>-76.857078000000001</v>
      </c>
      <c r="G825" s="2">
        <v>49.522578000000003</v>
      </c>
      <c r="H825" s="5" t="s">
        <v>1</v>
      </c>
      <c r="I825" s="1" t="s">
        <v>46</v>
      </c>
      <c r="J825" s="3" t="s">
        <v>15</v>
      </c>
      <c r="K825" s="3" t="s">
        <v>39</v>
      </c>
      <c r="L825" s="7">
        <v>71.441661999999994</v>
      </c>
      <c r="M825" s="7">
        <v>15.007127000000001</v>
      </c>
      <c r="N825" s="7">
        <v>5.0906E-2</v>
      </c>
      <c r="O825" s="7">
        <v>3.4208919999999998</v>
      </c>
      <c r="P825" s="7">
        <v>1.099572</v>
      </c>
      <c r="Q825" s="7">
        <v>3.2070859999999999</v>
      </c>
      <c r="R825" s="7">
        <v>3.8688660000000001</v>
      </c>
      <c r="S825" s="7">
        <v>1.3541030000000001</v>
      </c>
      <c r="T825" s="7">
        <v>0.43779299999999999</v>
      </c>
      <c r="U825" s="7">
        <v>0.111993</v>
      </c>
      <c r="V825" s="7">
        <v>0.81</v>
      </c>
      <c r="W825" s="7">
        <v>99.03</v>
      </c>
      <c r="X825" s="7"/>
      <c r="Y825" s="7"/>
      <c r="Z825" s="7"/>
      <c r="AA825" s="7"/>
      <c r="AB825" s="7"/>
      <c r="AC825" s="8">
        <v>56</v>
      </c>
      <c r="AD825" s="9">
        <v>1</v>
      </c>
      <c r="AE825" s="7">
        <v>8</v>
      </c>
      <c r="AF825" s="9">
        <v>76</v>
      </c>
      <c r="AG825" s="8">
        <v>200</v>
      </c>
      <c r="AH825" s="9">
        <v>385</v>
      </c>
      <c r="AI825" s="9">
        <v>8</v>
      </c>
      <c r="AJ825" s="9">
        <v>220</v>
      </c>
      <c r="AK825" s="7">
        <v>4.9000000000000004</v>
      </c>
      <c r="AL825" s="7">
        <v>0.9</v>
      </c>
      <c r="AM825" s="7">
        <v>2.7</v>
      </c>
      <c r="AN825" s="7">
        <v>1</v>
      </c>
      <c r="AO825" s="9">
        <v>6.3</v>
      </c>
      <c r="AP825" s="8">
        <v>29</v>
      </c>
      <c r="AQ825" s="8"/>
      <c r="AR825" s="8">
        <v>9</v>
      </c>
      <c r="AS825" s="8">
        <v>6</v>
      </c>
      <c r="AT825" s="7">
        <v>9</v>
      </c>
      <c r="AU825" s="8">
        <v>65</v>
      </c>
      <c r="AV825" s="7">
        <v>20</v>
      </c>
      <c r="AW825" s="8"/>
      <c r="AX825" s="7"/>
      <c r="AY825" s="7"/>
      <c r="AZ825" s="7"/>
      <c r="BA825" s="7"/>
      <c r="BB825" s="9">
        <v>12</v>
      </c>
      <c r="BC825" s="7">
        <v>11</v>
      </c>
      <c r="BD825" s="7">
        <v>12</v>
      </c>
      <c r="BE825" s="7">
        <v>10</v>
      </c>
      <c r="BF825" s="7">
        <v>10</v>
      </c>
      <c r="BG825" s="7">
        <v>2.2999999999999998</v>
      </c>
      <c r="BH825" s="7">
        <v>0.7</v>
      </c>
      <c r="BI825" s="7">
        <v>5</v>
      </c>
      <c r="BJ825" s="7">
        <v>0.3</v>
      </c>
      <c r="BK825" s="7">
        <v>3</v>
      </c>
      <c r="BL825" s="7">
        <v>0.5</v>
      </c>
      <c r="BM825" s="7"/>
      <c r="BN825" s="7">
        <v>0.3</v>
      </c>
      <c r="BO825" s="7">
        <v>2</v>
      </c>
      <c r="BP825" s="7">
        <v>0.32</v>
      </c>
      <c r="BQ825" s="6" t="s">
        <v>29</v>
      </c>
      <c r="BR825" s="10">
        <v>2.8571430681417884</v>
      </c>
      <c r="BS825" s="10">
        <v>11.199348401547546</v>
      </c>
      <c r="BT825" s="10">
        <v>1.1194990836896763</v>
      </c>
      <c r="BU825" s="10">
        <v>72.736369374872737</v>
      </c>
      <c r="BV825" s="7">
        <v>0.11308997273553467</v>
      </c>
      <c r="BW825" s="11">
        <v>943.88048682715169</v>
      </c>
      <c r="BX825" s="7">
        <v>5.5</v>
      </c>
      <c r="BY825" s="7">
        <v>16.666666666666668</v>
      </c>
      <c r="BZ825" s="7">
        <f t="shared" si="69"/>
        <v>4.6031746031746037</v>
      </c>
      <c r="CA825" s="9">
        <v>3.7362868930308539</v>
      </c>
      <c r="CB825" s="12">
        <v>1.1194990836896763</v>
      </c>
      <c r="CC825" s="7">
        <v>9</v>
      </c>
      <c r="CD825" s="7">
        <v>9</v>
      </c>
      <c r="CJ825" s="2">
        <v>1.1194990836896763</v>
      </c>
      <c r="CK825" s="12">
        <v>1.1194990836896763</v>
      </c>
      <c r="CL825" s="7">
        <v>3.4208919999999998</v>
      </c>
      <c r="CM825" s="7">
        <v>3.4208919999999998</v>
      </c>
      <c r="CS825" s="12">
        <v>1.1194990836896763</v>
      </c>
      <c r="CU825" s="7">
        <v>5.5</v>
      </c>
    </row>
    <row r="826" spans="1:99" x14ac:dyDescent="0.15">
      <c r="A826" s="3" t="s">
        <v>293</v>
      </c>
      <c r="B826" s="5" t="s">
        <v>47</v>
      </c>
      <c r="C826" s="6">
        <v>18</v>
      </c>
      <c r="D826" s="14">
        <v>570379</v>
      </c>
      <c r="E826" s="14">
        <v>5516608</v>
      </c>
      <c r="F826" s="2">
        <v>-74.022060999999994</v>
      </c>
      <c r="G826" s="2">
        <v>49.797797000000003</v>
      </c>
      <c r="H826" s="5" t="s">
        <v>1</v>
      </c>
      <c r="I826" s="1" t="s">
        <v>46</v>
      </c>
      <c r="J826" s="3" t="s">
        <v>15</v>
      </c>
      <c r="K826" s="3" t="s">
        <v>9</v>
      </c>
      <c r="L826" s="7">
        <v>72.322599999999994</v>
      </c>
      <c r="M826" s="7">
        <v>13.182598</v>
      </c>
      <c r="N826" s="7">
        <v>5.0469E-2</v>
      </c>
      <c r="O826" s="7">
        <v>5.7434139999999996</v>
      </c>
      <c r="P826" s="7">
        <v>1.1103259999999999</v>
      </c>
      <c r="Q826" s="7">
        <v>1.2617339999999999</v>
      </c>
      <c r="R826" s="7">
        <v>5.1882510000000002</v>
      </c>
      <c r="S826" s="7">
        <v>0.49459999999999998</v>
      </c>
      <c r="T826" s="7">
        <v>0.53497499999999998</v>
      </c>
      <c r="U826" s="7">
        <v>0.11103300000000001</v>
      </c>
      <c r="V826" s="7">
        <v>0.9</v>
      </c>
      <c r="W826" s="7">
        <v>99.97</v>
      </c>
      <c r="X826" s="7"/>
      <c r="Y826" s="7">
        <v>0.11</v>
      </c>
      <c r="Z826" s="7"/>
      <c r="AA826" s="7"/>
      <c r="AB826" s="7"/>
      <c r="AC826" s="8"/>
      <c r="AD826" s="9"/>
      <c r="AE826" s="7">
        <v>0.3</v>
      </c>
      <c r="AF826" s="9">
        <v>12.9</v>
      </c>
      <c r="AG826" s="8">
        <v>88.1</v>
      </c>
      <c r="AH826" s="9">
        <v>133</v>
      </c>
      <c r="AI826" s="9">
        <v>27</v>
      </c>
      <c r="AJ826" s="9">
        <v>490.6</v>
      </c>
      <c r="AK826" s="7">
        <v>14.1</v>
      </c>
      <c r="AL826" s="7">
        <v>1.4</v>
      </c>
      <c r="AM826" s="7">
        <v>5.0999999999999996</v>
      </c>
      <c r="AN826" s="7">
        <v>1.1000000000000001</v>
      </c>
      <c r="AO826" s="9">
        <v>10</v>
      </c>
      <c r="AP826" s="8">
        <v>16</v>
      </c>
      <c r="AQ826" s="8"/>
      <c r="AR826" s="8">
        <v>2.6</v>
      </c>
      <c r="AS826" s="8">
        <v>7.5</v>
      </c>
      <c r="AT826" s="7">
        <v>1.6</v>
      </c>
      <c r="AU826" s="8">
        <v>53</v>
      </c>
      <c r="AV826" s="7">
        <v>0.7</v>
      </c>
      <c r="AW826" s="8"/>
      <c r="AX826" s="7"/>
      <c r="AY826" s="7">
        <v>0.9</v>
      </c>
      <c r="AZ826" s="7"/>
      <c r="BA826" s="7"/>
      <c r="BB826" s="9">
        <v>113.1</v>
      </c>
      <c r="BC826" s="7">
        <v>39.1</v>
      </c>
      <c r="BD826" s="7">
        <v>111.4</v>
      </c>
      <c r="BE826" s="7">
        <v>14.69</v>
      </c>
      <c r="BF826" s="7">
        <v>69.900000000000006</v>
      </c>
      <c r="BG826" s="7">
        <v>15.8</v>
      </c>
      <c r="BH826" s="7">
        <v>3.03</v>
      </c>
      <c r="BI826" s="7">
        <v>16.190000000000001</v>
      </c>
      <c r="BJ826" s="7">
        <v>3.11</v>
      </c>
      <c r="BK826" s="7">
        <v>17.61</v>
      </c>
      <c r="BL826" s="7">
        <v>3.85</v>
      </c>
      <c r="BM826" s="7">
        <v>11.6</v>
      </c>
      <c r="BN826" s="7">
        <v>1.72</v>
      </c>
      <c r="BO826" s="7">
        <v>12.44</v>
      </c>
      <c r="BP826" s="7">
        <v>1.76</v>
      </c>
      <c r="BQ826" s="6" t="s">
        <v>29</v>
      </c>
      <c r="BR826" s="10">
        <v>10.489791750909827</v>
      </c>
      <c r="BS826" s="10">
        <v>39.467043504592716</v>
      </c>
      <c r="BT826" s="10">
        <v>1.1207489653780156</v>
      </c>
      <c r="BU826" s="10">
        <v>73.001514080952859</v>
      </c>
      <c r="BV826" s="7">
        <v>0.1110663198959688</v>
      </c>
      <c r="BW826" s="11">
        <v>944.55442713095101</v>
      </c>
      <c r="BX826" s="7">
        <v>3.1430868167202575</v>
      </c>
      <c r="BY826" s="7">
        <v>0.77895667550839964</v>
      </c>
      <c r="BZ826" s="7">
        <f t="shared" si="69"/>
        <v>1.6</v>
      </c>
      <c r="CA826" s="9">
        <v>2.1351771049036303</v>
      </c>
      <c r="CB826" s="12"/>
      <c r="CC826" s="7">
        <v>1.6</v>
      </c>
      <c r="CD826" s="7"/>
      <c r="CJ826" s="2">
        <v>1.1207489653780156</v>
      </c>
      <c r="CK826" s="12">
        <v>1.1207489653780156</v>
      </c>
      <c r="CL826" s="7">
        <v>5.7434139999999996</v>
      </c>
      <c r="CM826" s="7">
        <v>5.7434139999999996</v>
      </c>
      <c r="CS826" s="12"/>
      <c r="CU826" s="7"/>
    </row>
    <row r="827" spans="1:99" x14ac:dyDescent="0.15">
      <c r="A827" s="3" t="s">
        <v>382</v>
      </c>
      <c r="B827" s="5" t="s">
        <v>57</v>
      </c>
      <c r="C827" s="6">
        <v>18</v>
      </c>
      <c r="D827" s="14">
        <v>551996</v>
      </c>
      <c r="E827" s="14">
        <v>5515035</v>
      </c>
      <c r="F827" s="2">
        <v>-74.277683999999994</v>
      </c>
      <c r="G827" s="2">
        <v>49.785524000000002</v>
      </c>
      <c r="H827" s="5" t="s">
        <v>1</v>
      </c>
      <c r="I827" s="1" t="s">
        <v>46</v>
      </c>
      <c r="J827" s="3" t="s">
        <v>48</v>
      </c>
      <c r="K827" s="3" t="s">
        <v>52</v>
      </c>
      <c r="L827" s="7">
        <v>71.138498999999996</v>
      </c>
      <c r="M827" s="7">
        <v>16.153147000000001</v>
      </c>
      <c r="N827" s="7">
        <v>6.0611999999999999E-2</v>
      </c>
      <c r="O827" s="7">
        <v>2.7275480000000001</v>
      </c>
      <c r="P827" s="7">
        <v>1.1112230000000001</v>
      </c>
      <c r="Q827" s="7">
        <v>2.1012219999999999</v>
      </c>
      <c r="R827" s="7">
        <v>5.0914229999999998</v>
      </c>
      <c r="S827" s="7">
        <v>1.19204</v>
      </c>
      <c r="T827" s="7">
        <v>0.26265300000000003</v>
      </c>
      <c r="U827" s="7">
        <v>0.161632</v>
      </c>
      <c r="V827" s="7">
        <v>1.33</v>
      </c>
      <c r="W827" s="7">
        <v>100.32</v>
      </c>
      <c r="X827" s="7"/>
      <c r="Y827" s="7"/>
      <c r="Z827" s="7"/>
      <c r="AA827" s="7"/>
      <c r="AB827" s="7"/>
      <c r="AC827" s="8"/>
      <c r="AD827" s="9">
        <v>1</v>
      </c>
      <c r="AE827" s="7">
        <v>0.3</v>
      </c>
      <c r="AF827" s="9">
        <v>24</v>
      </c>
      <c r="AG827" s="8">
        <v>450</v>
      </c>
      <c r="AH827" s="9">
        <v>322</v>
      </c>
      <c r="AI827" s="9">
        <v>3.1</v>
      </c>
      <c r="AJ827" s="9">
        <v>133</v>
      </c>
      <c r="AK827" s="7">
        <v>2.8</v>
      </c>
      <c r="AL827" s="7">
        <v>0.28000000000000003</v>
      </c>
      <c r="AM827" s="7">
        <v>4.66</v>
      </c>
      <c r="AN827" s="7">
        <v>0.85</v>
      </c>
      <c r="AO827" s="9">
        <v>3.7</v>
      </c>
      <c r="AP827" s="8">
        <v>14</v>
      </c>
      <c r="AQ827" s="8"/>
      <c r="AR827" s="8">
        <v>3</v>
      </c>
      <c r="AS827" s="8">
        <v>4</v>
      </c>
      <c r="AT827" s="7">
        <v>6</v>
      </c>
      <c r="AU827" s="8">
        <v>37</v>
      </c>
      <c r="AV827" s="7"/>
      <c r="AW827" s="8"/>
      <c r="AX827" s="7"/>
      <c r="AY827" s="7"/>
      <c r="AZ827" s="7"/>
      <c r="BA827" s="7"/>
      <c r="BB827" s="9">
        <v>10.1</v>
      </c>
      <c r="BC827" s="7">
        <v>45.8</v>
      </c>
      <c r="BD827" s="7">
        <v>101</v>
      </c>
      <c r="BE827" s="7">
        <v>11.6</v>
      </c>
      <c r="BF827" s="7">
        <v>40.799999999999997</v>
      </c>
      <c r="BG827" s="7">
        <v>5.39</v>
      </c>
      <c r="BH827" s="7">
        <v>1.24</v>
      </c>
      <c r="BI827" s="7">
        <v>2.99</v>
      </c>
      <c r="BJ827" s="7">
        <v>0.31</v>
      </c>
      <c r="BK827" s="7">
        <v>1.61</v>
      </c>
      <c r="BL827" s="7">
        <v>0.33</v>
      </c>
      <c r="BM827" s="7">
        <v>0.94</v>
      </c>
      <c r="BN827" s="7">
        <v>0.128</v>
      </c>
      <c r="BO827" s="7">
        <v>0.81</v>
      </c>
      <c r="BP827" s="7">
        <v>0.128</v>
      </c>
      <c r="BQ827" s="6" t="s">
        <v>29</v>
      </c>
      <c r="BR827" s="10">
        <v>4.2711846917888661</v>
      </c>
      <c r="BS827" s="10">
        <v>46.267299727245181</v>
      </c>
      <c r="BT827" s="10">
        <v>1.1225608647338117</v>
      </c>
      <c r="BU827" s="10">
        <v>71.864328720072734</v>
      </c>
      <c r="BV827" s="7">
        <v>0.16111642743221691</v>
      </c>
      <c r="BW827" s="11">
        <v>973.08759886932114</v>
      </c>
      <c r="BX827" s="7">
        <v>56.543209876543202</v>
      </c>
      <c r="BY827" s="7">
        <v>44.554455445544555</v>
      </c>
      <c r="BZ827" s="7">
        <f t="shared" si="69"/>
        <v>3.7837837837837838</v>
      </c>
      <c r="CA827" s="9">
        <v>38.411209809385653</v>
      </c>
      <c r="CB827" s="12">
        <v>1.1225608647338117</v>
      </c>
      <c r="CC827" s="7">
        <v>6</v>
      </c>
      <c r="CD827" s="7">
        <v>6</v>
      </c>
      <c r="CJ827" s="2">
        <v>1.1225608647338117</v>
      </c>
      <c r="CK827" s="12">
        <v>1.1225608647338117</v>
      </c>
      <c r="CL827" s="7">
        <v>2.7275480000000001</v>
      </c>
      <c r="CM827" s="7">
        <v>2.7275480000000001</v>
      </c>
      <c r="CS827" s="12">
        <v>1.1225608647338117</v>
      </c>
      <c r="CU827" s="7">
        <v>56.543209876543202</v>
      </c>
    </row>
    <row r="828" spans="1:99" x14ac:dyDescent="0.15">
      <c r="B828" s="5" t="s">
        <v>47</v>
      </c>
      <c r="C828" s="6">
        <v>18</v>
      </c>
      <c r="D828" s="14">
        <v>314277</v>
      </c>
      <c r="E828" s="14">
        <v>5515894</v>
      </c>
      <c r="F828" s="2">
        <v>-77.579159000000004</v>
      </c>
      <c r="G828" s="2">
        <v>49.766789000000003</v>
      </c>
      <c r="H828" s="5" t="s">
        <v>1</v>
      </c>
      <c r="I828" s="1" t="s">
        <v>46</v>
      </c>
      <c r="J828" s="3" t="s">
        <v>15</v>
      </c>
      <c r="K828" s="3" t="s">
        <v>9</v>
      </c>
      <c r="L828" s="7">
        <v>70.516045000000005</v>
      </c>
      <c r="M828" s="7">
        <v>11.467658999999999</v>
      </c>
      <c r="N828" s="7">
        <v>0.14083100000000001</v>
      </c>
      <c r="O828" s="7">
        <v>7.7658180000000003</v>
      </c>
      <c r="P828" s="7">
        <v>1.1165879999999999</v>
      </c>
      <c r="Q828" s="7">
        <v>3.1183990000000001</v>
      </c>
      <c r="R828" s="7">
        <v>4.4059949999999999</v>
      </c>
      <c r="S828" s="7">
        <v>0.63373900000000005</v>
      </c>
      <c r="T828" s="7">
        <v>0.66391699999999998</v>
      </c>
      <c r="U828" s="7">
        <v>0.17100899999999999</v>
      </c>
      <c r="V828" s="7">
        <v>0.5</v>
      </c>
      <c r="W828" s="7">
        <v>99.91</v>
      </c>
      <c r="X828" s="7"/>
      <c r="Y828" s="7"/>
      <c r="Z828" s="7"/>
      <c r="AA828" s="7"/>
      <c r="AB828" s="7"/>
      <c r="AC828" s="8"/>
      <c r="AD828" s="9"/>
      <c r="AE828" s="7"/>
      <c r="AF828" s="9"/>
      <c r="AG828" s="8">
        <v>77</v>
      </c>
      <c r="AH828" s="9">
        <v>204</v>
      </c>
      <c r="AI828" s="9">
        <v>18</v>
      </c>
      <c r="AJ828" s="9">
        <v>405</v>
      </c>
      <c r="AK828" s="7"/>
      <c r="AL828" s="7"/>
      <c r="AM828" s="7">
        <v>4.2</v>
      </c>
      <c r="AN828" s="7"/>
      <c r="AO828" s="9"/>
      <c r="AP828" s="8"/>
      <c r="AQ828" s="8">
        <v>205</v>
      </c>
      <c r="AR828" s="8"/>
      <c r="AS828" s="8"/>
      <c r="AT828" s="7"/>
      <c r="AU828" s="8"/>
      <c r="AV828" s="7"/>
      <c r="AW828" s="8"/>
      <c r="AX828" s="7"/>
      <c r="AY828" s="7"/>
      <c r="AZ828" s="7"/>
      <c r="BA828" s="7"/>
      <c r="BB828" s="9">
        <v>107</v>
      </c>
      <c r="BC828" s="7">
        <v>29.6</v>
      </c>
      <c r="BD828" s="7">
        <v>73.5</v>
      </c>
      <c r="BE828" s="7"/>
      <c r="BF828" s="7">
        <v>47.2</v>
      </c>
      <c r="BG828" s="7">
        <v>14.4</v>
      </c>
      <c r="BH828" s="7">
        <v>2.97</v>
      </c>
      <c r="BI828" s="7"/>
      <c r="BJ828" s="7">
        <v>2.9</v>
      </c>
      <c r="BK828" s="7"/>
      <c r="BL828" s="7"/>
      <c r="BM828" s="7"/>
      <c r="BN828" s="7"/>
      <c r="BO828" s="7">
        <v>12.1</v>
      </c>
      <c r="BP828" s="7">
        <v>1.86</v>
      </c>
      <c r="BQ828" s="6" t="s">
        <v>29</v>
      </c>
      <c r="BR828" s="10">
        <v>6.9523810275207927</v>
      </c>
      <c r="BS828" s="10">
        <v>29.775676491298665</v>
      </c>
      <c r="BT828" s="10">
        <v>1.1232149683130468</v>
      </c>
      <c r="BU828" s="10">
        <v>70.934558897495222</v>
      </c>
      <c r="BV828" s="7">
        <v>0.17116304674206786</v>
      </c>
      <c r="BW828" s="11">
        <v>970.73013726968009</v>
      </c>
      <c r="BX828" s="7">
        <v>2.4462809917355375</v>
      </c>
      <c r="BY828" s="7">
        <v>0.71962616822429903</v>
      </c>
      <c r="BZ828" s="7"/>
      <c r="CA828" s="9">
        <v>1.6618195647440013</v>
      </c>
      <c r="CB828" s="12">
        <v>1.1232149683130468</v>
      </c>
      <c r="CC828" s="7"/>
      <c r="CD828" s="7"/>
      <c r="CJ828" s="2">
        <v>1.1232149683130468</v>
      </c>
      <c r="CK828" s="12">
        <v>1.1232149683130468</v>
      </c>
      <c r="CL828" s="7">
        <v>7.7658180000000003</v>
      </c>
      <c r="CM828" s="7">
        <v>7.7658180000000003</v>
      </c>
      <c r="CS828" s="12"/>
      <c r="CU828" s="7"/>
    </row>
    <row r="829" spans="1:99" x14ac:dyDescent="0.15">
      <c r="B829" s="5" t="s">
        <v>67</v>
      </c>
      <c r="C829" s="6">
        <v>17</v>
      </c>
      <c r="D829" s="14">
        <v>700692</v>
      </c>
      <c r="E829" s="14">
        <v>5358907</v>
      </c>
      <c r="F829" s="2">
        <v>-78.291031000000004</v>
      </c>
      <c r="G829" s="2">
        <v>48.351421999999999</v>
      </c>
      <c r="H829" s="5" t="s">
        <v>1</v>
      </c>
      <c r="I829" s="1" t="s">
        <v>46</v>
      </c>
      <c r="J829" s="3" t="s">
        <v>48</v>
      </c>
      <c r="K829" s="3" t="s">
        <v>52</v>
      </c>
      <c r="L829" s="7">
        <v>70.014087000000004</v>
      </c>
      <c r="M829" s="7">
        <v>15.566511999999999</v>
      </c>
      <c r="N829" s="7">
        <v>3.0186999999999999E-2</v>
      </c>
      <c r="O829" s="7">
        <v>2.586033</v>
      </c>
      <c r="P829" s="7">
        <v>1.1169249999999999</v>
      </c>
      <c r="Q829" s="7">
        <v>2.897967</v>
      </c>
      <c r="R829" s="7">
        <v>5.534313</v>
      </c>
      <c r="S829" s="7">
        <v>1.8313539999999999</v>
      </c>
      <c r="T829" s="7">
        <v>0.29180899999999999</v>
      </c>
      <c r="U829" s="7">
        <v>0.13081100000000001</v>
      </c>
      <c r="V829" s="7">
        <v>0.4</v>
      </c>
      <c r="W829" s="7">
        <v>99.78</v>
      </c>
      <c r="X829" s="7"/>
      <c r="Y829" s="7"/>
      <c r="Z829" s="7"/>
      <c r="AA829" s="7"/>
      <c r="AB829" s="7"/>
      <c r="AC829" s="8"/>
      <c r="AD829" s="9"/>
      <c r="AE829" s="7">
        <v>1.6</v>
      </c>
      <c r="AF829" s="9">
        <v>49.2</v>
      </c>
      <c r="AG829" s="8">
        <v>759</v>
      </c>
      <c r="AH829" s="9">
        <v>743</v>
      </c>
      <c r="AI829" s="9">
        <v>3.6</v>
      </c>
      <c r="AJ829" s="9">
        <v>112</v>
      </c>
      <c r="AK829" s="7">
        <v>2.9</v>
      </c>
      <c r="AL829" s="7">
        <v>0.1</v>
      </c>
      <c r="AM829" s="7">
        <v>2.8</v>
      </c>
      <c r="AN829" s="7">
        <v>0.8</v>
      </c>
      <c r="AO829" s="9">
        <v>3</v>
      </c>
      <c r="AP829" s="8">
        <v>35</v>
      </c>
      <c r="AQ829" s="8"/>
      <c r="AR829" s="8">
        <v>10.9</v>
      </c>
      <c r="AS829" s="8">
        <v>5.9</v>
      </c>
      <c r="AT829" s="7">
        <v>3.7</v>
      </c>
      <c r="AU829" s="8">
        <v>50</v>
      </c>
      <c r="AV829" s="7">
        <v>1.2</v>
      </c>
      <c r="AW829" s="8"/>
      <c r="AX829" s="7"/>
      <c r="AY829" s="7"/>
      <c r="AZ829" s="7"/>
      <c r="BA829" s="7"/>
      <c r="BB829" s="9">
        <v>4.5</v>
      </c>
      <c r="BC829" s="7">
        <v>15.8</v>
      </c>
      <c r="BD829" s="7">
        <v>40.4</v>
      </c>
      <c r="BE829" s="7">
        <v>4.7</v>
      </c>
      <c r="BF829" s="7">
        <v>18.2</v>
      </c>
      <c r="BG829" s="7">
        <v>3.41</v>
      </c>
      <c r="BH829" s="7">
        <v>0.89</v>
      </c>
      <c r="BI829" s="7">
        <v>2.25</v>
      </c>
      <c r="BJ829" s="7">
        <v>0.26</v>
      </c>
      <c r="BK829" s="7">
        <v>1.17</v>
      </c>
      <c r="BL829" s="7">
        <v>0.19</v>
      </c>
      <c r="BM829" s="7">
        <v>0.47</v>
      </c>
      <c r="BN829" s="7">
        <v>7.0000000000000007E-2</v>
      </c>
      <c r="BO829" s="7">
        <v>0.41</v>
      </c>
      <c r="BP829" s="7">
        <v>0.06</v>
      </c>
      <c r="BQ829" s="6" t="s">
        <v>29</v>
      </c>
      <c r="BR829" s="10">
        <v>3.0219788200424387</v>
      </c>
      <c r="BS829" s="10">
        <v>15.898571141074664</v>
      </c>
      <c r="BT829" s="10">
        <v>1.1238931374522036</v>
      </c>
      <c r="BU829" s="10">
        <v>70.450882471322203</v>
      </c>
      <c r="BV829" s="7">
        <v>0.13109941872118663</v>
      </c>
      <c r="BW829" s="11">
        <v>936.98588337451758</v>
      </c>
      <c r="BX829" s="7">
        <v>38.536585365853661</v>
      </c>
      <c r="BY829" s="7">
        <v>168.66666666666666</v>
      </c>
      <c r="BZ829" s="7">
        <f t="shared" ref="BZ829:BZ834" si="70">AP829/AO829</f>
        <v>11.666666666666666</v>
      </c>
      <c r="CA829" s="9">
        <v>26.178861600837024</v>
      </c>
      <c r="CB829" s="12">
        <v>1.1238931374522036</v>
      </c>
      <c r="CC829" s="7">
        <v>3.7</v>
      </c>
      <c r="CD829" s="7">
        <v>3.7</v>
      </c>
      <c r="CJ829" s="2">
        <v>1.1238931374522036</v>
      </c>
      <c r="CK829" s="12">
        <v>1.1238931374522036</v>
      </c>
      <c r="CL829" s="7">
        <v>2.586033</v>
      </c>
      <c r="CM829" s="7">
        <v>2.586033</v>
      </c>
      <c r="CS829" s="12">
        <v>1.1238931374522036</v>
      </c>
      <c r="CU829" s="7">
        <v>38.536585365853661</v>
      </c>
    </row>
    <row r="830" spans="1:99" x14ac:dyDescent="0.15">
      <c r="A830" s="3" t="s">
        <v>436</v>
      </c>
      <c r="B830" s="5" t="s">
        <v>67</v>
      </c>
      <c r="C830" s="6">
        <v>18</v>
      </c>
      <c r="D830" s="14">
        <v>289103</v>
      </c>
      <c r="E830" s="14">
        <v>5367765</v>
      </c>
      <c r="F830" s="2">
        <v>-77.850989999999996</v>
      </c>
      <c r="G830" s="2">
        <v>48.427691000000003</v>
      </c>
      <c r="H830" s="5" t="s">
        <v>1</v>
      </c>
      <c r="I830" s="1" t="s">
        <v>46</v>
      </c>
      <c r="J830" s="3" t="s">
        <v>48</v>
      </c>
      <c r="K830" s="3" t="s">
        <v>52</v>
      </c>
      <c r="L830" s="7">
        <v>69.877213999999995</v>
      </c>
      <c r="M830" s="7">
        <v>16.606280000000002</v>
      </c>
      <c r="N830" s="7">
        <v>3.0193000000000001E-2</v>
      </c>
      <c r="O830" s="7">
        <v>2.5966179999999999</v>
      </c>
      <c r="P830" s="7">
        <v>1.1171500000000001</v>
      </c>
      <c r="Q830" s="7">
        <v>2.5261670000000001</v>
      </c>
      <c r="R830" s="7">
        <v>5.9279390000000003</v>
      </c>
      <c r="S830" s="7">
        <v>0.94605499999999998</v>
      </c>
      <c r="T830" s="7">
        <v>0.281804</v>
      </c>
      <c r="U830" s="7">
        <v>9.0579999999999994E-2</v>
      </c>
      <c r="V830" s="7">
        <v>0.59</v>
      </c>
      <c r="W830" s="7">
        <v>99.95</v>
      </c>
      <c r="X830" s="7"/>
      <c r="Y830" s="7"/>
      <c r="Z830" s="7"/>
      <c r="AA830" s="7"/>
      <c r="AB830" s="7"/>
      <c r="AC830" s="8"/>
      <c r="AD830" s="9">
        <v>1</v>
      </c>
      <c r="AE830" s="7">
        <v>1.6</v>
      </c>
      <c r="AF830" s="9">
        <v>28</v>
      </c>
      <c r="AG830" s="8">
        <v>724</v>
      </c>
      <c r="AH830" s="9">
        <v>733</v>
      </c>
      <c r="AI830" s="9">
        <v>1.7</v>
      </c>
      <c r="AJ830" s="9">
        <v>93</v>
      </c>
      <c r="AK830" s="7">
        <v>2.2999999999999998</v>
      </c>
      <c r="AL830" s="7">
        <v>0.19</v>
      </c>
      <c r="AM830" s="7">
        <v>2.13</v>
      </c>
      <c r="AN830" s="7">
        <v>0.84</v>
      </c>
      <c r="AO830" s="9">
        <v>3.6</v>
      </c>
      <c r="AP830" s="8">
        <v>33</v>
      </c>
      <c r="AQ830" s="8">
        <v>27</v>
      </c>
      <c r="AR830" s="8">
        <v>21</v>
      </c>
      <c r="AS830" s="8">
        <v>7</v>
      </c>
      <c r="AT830" s="7">
        <v>13</v>
      </c>
      <c r="AU830" s="8">
        <v>48</v>
      </c>
      <c r="AV830" s="7">
        <v>11</v>
      </c>
      <c r="AW830" s="8">
        <v>2</v>
      </c>
      <c r="AX830" s="7"/>
      <c r="AY830" s="7"/>
      <c r="AZ830" s="7"/>
      <c r="BA830" s="7"/>
      <c r="BB830" s="9">
        <v>4.4000000000000004</v>
      </c>
      <c r="BC830" s="7">
        <v>16.899999999999999</v>
      </c>
      <c r="BD830" s="7">
        <v>33.200000000000003</v>
      </c>
      <c r="BE830" s="7">
        <v>4.0199999999999996</v>
      </c>
      <c r="BF830" s="7">
        <v>15.3</v>
      </c>
      <c r="BG830" s="7">
        <v>2.84</v>
      </c>
      <c r="BH830" s="7">
        <v>0.78100000000000003</v>
      </c>
      <c r="BI830" s="7">
        <v>1.79</v>
      </c>
      <c r="BJ830" s="7">
        <v>0.2</v>
      </c>
      <c r="BK830" s="7">
        <v>0.95</v>
      </c>
      <c r="BL830" s="7">
        <v>0.16</v>
      </c>
      <c r="BM830" s="7">
        <v>0.41</v>
      </c>
      <c r="BN830" s="7">
        <v>5.8999999999999997E-2</v>
      </c>
      <c r="BO830" s="7">
        <v>0.34</v>
      </c>
      <c r="BP830" s="7">
        <v>5.0999999999999997E-2</v>
      </c>
      <c r="BQ830" s="6" t="s">
        <v>29</v>
      </c>
      <c r="BR830" s="10">
        <v>6.2659559962158653</v>
      </c>
      <c r="BS830" s="10">
        <v>17.008856682769725</v>
      </c>
      <c r="BT830" s="10">
        <v>1.124345813204509</v>
      </c>
      <c r="BU830" s="10">
        <v>70.32730877616747</v>
      </c>
      <c r="BV830" s="7">
        <v>9.0625312656328158E-2</v>
      </c>
      <c r="BW830" s="11">
        <v>897.78384721373538</v>
      </c>
      <c r="BX830" s="7">
        <v>49.705882352941167</v>
      </c>
      <c r="BY830" s="7">
        <v>164.54545454545453</v>
      </c>
      <c r="BZ830" s="7">
        <f t="shared" si="70"/>
        <v>9.1666666666666661</v>
      </c>
      <c r="CA830" s="9">
        <v>33.766443043968671</v>
      </c>
      <c r="CB830" s="12">
        <v>1.124345813204509</v>
      </c>
      <c r="CC830" s="7">
        <v>13</v>
      </c>
      <c r="CD830" s="7">
        <v>13</v>
      </c>
      <c r="CJ830" s="2">
        <v>1.124345813204509</v>
      </c>
      <c r="CK830" s="12">
        <v>1.124345813204509</v>
      </c>
      <c r="CL830" s="7">
        <v>2.5966179999999999</v>
      </c>
      <c r="CM830" s="7">
        <v>2.5966179999999999</v>
      </c>
      <c r="CS830" s="12">
        <v>1.124345813204509</v>
      </c>
      <c r="CU830" s="7">
        <v>49.705882352941167</v>
      </c>
    </row>
    <row r="831" spans="1:99" x14ac:dyDescent="0.15">
      <c r="A831" s="3" t="s">
        <v>292</v>
      </c>
      <c r="B831" s="5" t="s">
        <v>47</v>
      </c>
      <c r="C831" s="6">
        <v>18</v>
      </c>
      <c r="D831" s="14">
        <v>326844</v>
      </c>
      <c r="E831" s="14">
        <v>5344047</v>
      </c>
      <c r="F831" s="2">
        <v>-77.331537999999995</v>
      </c>
      <c r="G831" s="2">
        <v>48.225991999999998</v>
      </c>
      <c r="H831" s="5" t="s">
        <v>1</v>
      </c>
      <c r="I831" s="1" t="s">
        <v>46</v>
      </c>
      <c r="J831" s="3" t="s">
        <v>48</v>
      </c>
      <c r="K831" s="3" t="s">
        <v>52</v>
      </c>
      <c r="L831" s="7">
        <v>69.752216000000004</v>
      </c>
      <c r="M831" s="7">
        <v>14.222401</v>
      </c>
      <c r="N831" s="7">
        <v>7.0508000000000001E-2</v>
      </c>
      <c r="O831" s="7">
        <v>5.2276389999999999</v>
      </c>
      <c r="P831" s="7">
        <v>1.11805</v>
      </c>
      <c r="Q831" s="7">
        <v>3.3239320000000001</v>
      </c>
      <c r="R831" s="7">
        <v>3.9887190000000001</v>
      </c>
      <c r="S831" s="7">
        <v>1.6619660000000001</v>
      </c>
      <c r="T831" s="7">
        <v>0.53384399999999999</v>
      </c>
      <c r="U831" s="7">
        <v>0.100725</v>
      </c>
      <c r="V831" s="7">
        <v>1.34</v>
      </c>
      <c r="W831" s="7">
        <v>100.62</v>
      </c>
      <c r="X831" s="7">
        <v>0.03</v>
      </c>
      <c r="Y831" s="7"/>
      <c r="Z831" s="7"/>
      <c r="AA831" s="7"/>
      <c r="AB831" s="7"/>
      <c r="AC831" s="8"/>
      <c r="AD831" s="9">
        <v>1</v>
      </c>
      <c r="AE831" s="7">
        <v>1.4</v>
      </c>
      <c r="AF831" s="9">
        <v>56</v>
      </c>
      <c r="AG831" s="8">
        <v>152</v>
      </c>
      <c r="AH831" s="9">
        <v>412</v>
      </c>
      <c r="AI831" s="9">
        <v>6.9</v>
      </c>
      <c r="AJ831" s="9">
        <v>193</v>
      </c>
      <c r="AK831" s="7">
        <v>4.5</v>
      </c>
      <c r="AL831" s="7">
        <v>0.73</v>
      </c>
      <c r="AM831" s="7">
        <v>3.75</v>
      </c>
      <c r="AN831" s="7">
        <v>0.87</v>
      </c>
      <c r="AO831" s="9">
        <v>11</v>
      </c>
      <c r="AP831" s="8">
        <v>49</v>
      </c>
      <c r="AQ831" s="8">
        <v>28</v>
      </c>
      <c r="AR831" s="8">
        <v>9</v>
      </c>
      <c r="AS831" s="8">
        <v>9</v>
      </c>
      <c r="AT831" s="7">
        <v>10</v>
      </c>
      <c r="AU831" s="8">
        <v>57</v>
      </c>
      <c r="AV831" s="7"/>
      <c r="AW831" s="8"/>
      <c r="AX831" s="7"/>
      <c r="AY831" s="7"/>
      <c r="AZ831" s="7"/>
      <c r="BA831" s="7"/>
      <c r="BB831" s="9">
        <v>26.7</v>
      </c>
      <c r="BC831" s="7">
        <v>22</v>
      </c>
      <c r="BD831" s="7">
        <v>47.8</v>
      </c>
      <c r="BE831" s="7">
        <v>5.62</v>
      </c>
      <c r="BF831" s="7">
        <v>22.6</v>
      </c>
      <c r="BG831" s="7">
        <v>5.04</v>
      </c>
      <c r="BH831" s="7">
        <v>1.25</v>
      </c>
      <c r="BI831" s="7">
        <v>4.74</v>
      </c>
      <c r="BJ831" s="7">
        <v>0.74</v>
      </c>
      <c r="BK831" s="7">
        <v>4.47</v>
      </c>
      <c r="BL831" s="7">
        <v>0.89</v>
      </c>
      <c r="BM831" s="7">
        <v>2.59</v>
      </c>
      <c r="BN831" s="7">
        <v>0.39100000000000001</v>
      </c>
      <c r="BO831" s="7">
        <v>2.61</v>
      </c>
      <c r="BP831" s="7">
        <v>0.41199999999999998</v>
      </c>
      <c r="BQ831" s="6" t="s">
        <v>29</v>
      </c>
      <c r="BR831" s="10">
        <v>2.4000003610182157</v>
      </c>
      <c r="BS831" s="10">
        <v>22.15954875100725</v>
      </c>
      <c r="BT831" s="10">
        <v>1.1261583400483479</v>
      </c>
      <c r="BU831" s="10">
        <v>70.258074133763103</v>
      </c>
      <c r="BV831" s="7">
        <v>0.10010435301132975</v>
      </c>
      <c r="BW831" s="11">
        <v>907.07746360466433</v>
      </c>
      <c r="BX831" s="7">
        <v>8.4291187739463602</v>
      </c>
      <c r="BY831" s="7">
        <v>5.6928838951310867</v>
      </c>
      <c r="BZ831" s="7">
        <f t="shared" si="70"/>
        <v>4.4545454545454541</v>
      </c>
      <c r="CA831" s="9">
        <v>5.7261101808901973</v>
      </c>
      <c r="CB831" s="12">
        <v>1.1261583400483479</v>
      </c>
      <c r="CC831" s="7">
        <v>10</v>
      </c>
      <c r="CD831" s="7">
        <v>10</v>
      </c>
      <c r="CJ831" s="2">
        <v>1.1261583400483479</v>
      </c>
      <c r="CK831" s="12">
        <v>1.1261583400483479</v>
      </c>
      <c r="CL831" s="7">
        <v>5.2276389999999999</v>
      </c>
      <c r="CM831" s="7">
        <v>5.2276389999999999</v>
      </c>
      <c r="CS831" s="12">
        <v>1.1261583400483479</v>
      </c>
      <c r="CU831" s="7">
        <v>8.4291187739463602</v>
      </c>
    </row>
    <row r="832" spans="1:99" x14ac:dyDescent="0.15">
      <c r="B832" s="5" t="s">
        <v>47</v>
      </c>
      <c r="C832" s="6">
        <v>18</v>
      </c>
      <c r="D832" s="14">
        <v>304985</v>
      </c>
      <c r="E832" s="14">
        <v>5521967</v>
      </c>
      <c r="F832" s="2">
        <v>-77.711095</v>
      </c>
      <c r="G832" s="2">
        <v>49.818407999999998</v>
      </c>
      <c r="H832" s="5" t="s">
        <v>1</v>
      </c>
      <c r="I832" s="1" t="s">
        <v>46</v>
      </c>
      <c r="J832" s="3" t="s">
        <v>15</v>
      </c>
      <c r="K832" s="3" t="s">
        <v>9</v>
      </c>
      <c r="L832" s="7">
        <v>70.276590999999996</v>
      </c>
      <c r="M832" s="7">
        <v>13.229611999999999</v>
      </c>
      <c r="N832" s="7">
        <v>6.1012999999999998E-2</v>
      </c>
      <c r="O832" s="7">
        <v>6.2944889999999996</v>
      </c>
      <c r="P832" s="7">
        <v>1.1083989999999999</v>
      </c>
      <c r="Q832" s="7">
        <v>1.789709</v>
      </c>
      <c r="R832" s="7">
        <v>5.09457</v>
      </c>
      <c r="S832" s="7">
        <v>1.1897500000000001</v>
      </c>
      <c r="T832" s="7">
        <v>0.76266</v>
      </c>
      <c r="U832" s="7">
        <v>0.19320699999999999</v>
      </c>
      <c r="V832" s="7">
        <v>1.6</v>
      </c>
      <c r="W832" s="7">
        <v>99.94</v>
      </c>
      <c r="X832" s="7">
        <v>0.02</v>
      </c>
      <c r="Y832" s="7">
        <v>0.15</v>
      </c>
      <c r="Z832" s="7"/>
      <c r="AA832" s="7"/>
      <c r="AB832" s="7"/>
      <c r="AC832" s="8"/>
      <c r="AD832" s="9"/>
      <c r="AE832" s="7">
        <v>0.6</v>
      </c>
      <c r="AF832" s="9">
        <v>21.7</v>
      </c>
      <c r="AG832" s="8">
        <v>84.8</v>
      </c>
      <c r="AH832" s="9">
        <v>337</v>
      </c>
      <c r="AI832" s="9">
        <v>6.5</v>
      </c>
      <c r="AJ832" s="9">
        <v>190.8</v>
      </c>
      <c r="AK832" s="7">
        <v>5.2</v>
      </c>
      <c r="AL832" s="7">
        <v>0.5</v>
      </c>
      <c r="AM832" s="7">
        <v>2.6</v>
      </c>
      <c r="AN832" s="7">
        <v>0.6</v>
      </c>
      <c r="AO832" s="9">
        <v>13</v>
      </c>
      <c r="AP832" s="8"/>
      <c r="AQ832" s="8"/>
      <c r="AR832" s="8">
        <v>0.7</v>
      </c>
      <c r="AS832" s="8">
        <v>9.1</v>
      </c>
      <c r="AT832" s="7">
        <v>70.900000000000006</v>
      </c>
      <c r="AU832" s="8">
        <v>23</v>
      </c>
      <c r="AV832" s="7">
        <v>0.4</v>
      </c>
      <c r="AW832" s="8">
        <v>0.8</v>
      </c>
      <c r="AX832" s="7"/>
      <c r="AY832" s="7">
        <v>3.5</v>
      </c>
      <c r="AZ832" s="7"/>
      <c r="BA832" s="7"/>
      <c r="BB832" s="9">
        <v>23.1</v>
      </c>
      <c r="BC832" s="7">
        <v>16.899999999999999</v>
      </c>
      <c r="BD832" s="7">
        <v>39.4</v>
      </c>
      <c r="BE832" s="7">
        <v>4.59</v>
      </c>
      <c r="BF832" s="7">
        <v>16.8</v>
      </c>
      <c r="BG832" s="7">
        <v>3.62</v>
      </c>
      <c r="BH832" s="7">
        <v>1.02</v>
      </c>
      <c r="BI832" s="7">
        <v>3.95</v>
      </c>
      <c r="BJ832" s="7">
        <v>0.64</v>
      </c>
      <c r="BK832" s="7">
        <v>3.88</v>
      </c>
      <c r="BL832" s="7">
        <v>0.84</v>
      </c>
      <c r="BM832" s="7">
        <v>2.39</v>
      </c>
      <c r="BN832" s="7">
        <v>0.34</v>
      </c>
      <c r="BO832" s="7">
        <v>2.15</v>
      </c>
      <c r="BP832" s="7">
        <v>0.37</v>
      </c>
      <c r="BQ832" s="6" t="s">
        <v>29</v>
      </c>
      <c r="BR832" s="10">
        <v>4.2820508510191218</v>
      </c>
      <c r="BS832" s="10">
        <v>17.185275574537318</v>
      </c>
      <c r="BT832" s="10">
        <v>1.1271090095586738</v>
      </c>
      <c r="BU832" s="10">
        <v>71.462874720357931</v>
      </c>
      <c r="BV832" s="7">
        <v>0.19332299379627776</v>
      </c>
      <c r="BW832" s="11">
        <v>989.52952800198739</v>
      </c>
      <c r="BX832" s="7">
        <v>7.8604651162790695</v>
      </c>
      <c r="BY832" s="7">
        <v>3.6709956709956706</v>
      </c>
      <c r="BZ832" s="7">
        <f t="shared" si="70"/>
        <v>0</v>
      </c>
      <c r="CA832" s="9">
        <v>5.3398095976508602</v>
      </c>
      <c r="CB832" s="12">
        <v>1.1271090095586738</v>
      </c>
      <c r="CC832" s="7">
        <v>70.900000000000006</v>
      </c>
      <c r="CD832" s="7">
        <v>70.900000000000006</v>
      </c>
      <c r="CJ832" s="2">
        <v>1.1271090095586738</v>
      </c>
      <c r="CK832" s="12">
        <v>1.1271090095586738</v>
      </c>
      <c r="CL832" s="7">
        <v>6.2944889999999996</v>
      </c>
      <c r="CM832" s="7">
        <v>6.2944889999999996</v>
      </c>
      <c r="CS832" s="12">
        <v>1.1271090095586738</v>
      </c>
      <c r="CU832" s="7">
        <v>7.8604651162790695</v>
      </c>
    </row>
    <row r="833" spans="1:99" x14ac:dyDescent="0.15">
      <c r="B833" s="5" t="s">
        <v>57</v>
      </c>
      <c r="C833" s="6">
        <v>18</v>
      </c>
      <c r="D833" s="14">
        <v>479414</v>
      </c>
      <c r="E833" s="14">
        <v>5514441</v>
      </c>
      <c r="F833" s="2">
        <v>-75.285955000000001</v>
      </c>
      <c r="G833" s="2">
        <v>49.782080000000001</v>
      </c>
      <c r="H833" s="5" t="s">
        <v>1</v>
      </c>
      <c r="I833" s="1" t="s">
        <v>46</v>
      </c>
      <c r="J833" s="3" t="s">
        <v>48</v>
      </c>
      <c r="K833" s="3" t="s">
        <v>52</v>
      </c>
      <c r="L833" s="7">
        <v>66.934189000000003</v>
      </c>
      <c r="M833" s="7">
        <v>16.873996999999999</v>
      </c>
      <c r="N833" s="7">
        <v>5.0160999999999997E-2</v>
      </c>
      <c r="O833" s="7">
        <v>2.829053</v>
      </c>
      <c r="P833" s="7">
        <v>1.123596</v>
      </c>
      <c r="Q833" s="7">
        <v>2.748796</v>
      </c>
      <c r="R833" s="7">
        <v>5.979133</v>
      </c>
      <c r="S833" s="7">
        <v>3.0296949999999998</v>
      </c>
      <c r="T833" s="7">
        <v>0.30096299999999998</v>
      </c>
      <c r="U833" s="7">
        <v>0.13041700000000001</v>
      </c>
      <c r="V833" s="7">
        <v>1.01</v>
      </c>
      <c r="W833" s="7">
        <v>100.69</v>
      </c>
      <c r="X833" s="7">
        <v>0.02</v>
      </c>
      <c r="Y833" s="7"/>
      <c r="Z833" s="7"/>
      <c r="AA833" s="7"/>
      <c r="AB833" s="7"/>
      <c r="AC833" s="8"/>
      <c r="AD833" s="9">
        <v>2</v>
      </c>
      <c r="AE833" s="7">
        <v>0.5</v>
      </c>
      <c r="AF833" s="9">
        <v>76</v>
      </c>
      <c r="AG833" s="8">
        <v>1299</v>
      </c>
      <c r="AH833" s="9">
        <v>1286</v>
      </c>
      <c r="AI833" s="9">
        <v>5.0999999999999996</v>
      </c>
      <c r="AJ833" s="9">
        <v>153</v>
      </c>
      <c r="AK833" s="7">
        <v>3.3</v>
      </c>
      <c r="AL833" s="7">
        <v>0.33</v>
      </c>
      <c r="AM833" s="7">
        <v>5.12</v>
      </c>
      <c r="AN833" s="7">
        <v>1.06</v>
      </c>
      <c r="AO833" s="9">
        <v>3.5</v>
      </c>
      <c r="AP833" s="8">
        <v>42</v>
      </c>
      <c r="AQ833" s="8">
        <v>28</v>
      </c>
      <c r="AR833" s="8">
        <v>17</v>
      </c>
      <c r="AS833" s="8">
        <v>6</v>
      </c>
      <c r="AT833" s="7">
        <v>20</v>
      </c>
      <c r="AU833" s="8">
        <v>47</v>
      </c>
      <c r="AV833" s="7">
        <v>7</v>
      </c>
      <c r="AW833" s="8"/>
      <c r="AX833" s="7">
        <v>1</v>
      </c>
      <c r="AY833" s="7"/>
      <c r="AZ833" s="7"/>
      <c r="BA833" s="7"/>
      <c r="BB833" s="9">
        <v>6.8</v>
      </c>
      <c r="BC833" s="7">
        <v>38.9</v>
      </c>
      <c r="BD833" s="7">
        <v>76.599999999999994</v>
      </c>
      <c r="BE833" s="7">
        <v>8.98</v>
      </c>
      <c r="BF833" s="7">
        <v>32.200000000000003</v>
      </c>
      <c r="BG833" s="7">
        <v>4.87</v>
      </c>
      <c r="BH833" s="7">
        <v>1.31</v>
      </c>
      <c r="BI833" s="7">
        <v>2.73</v>
      </c>
      <c r="BJ833" s="7">
        <v>0.3</v>
      </c>
      <c r="BK833" s="7">
        <v>1.41</v>
      </c>
      <c r="BL833" s="7">
        <v>0.24</v>
      </c>
      <c r="BM833" s="7">
        <v>0.67</v>
      </c>
      <c r="BN833" s="7">
        <v>9.2999999999999999E-2</v>
      </c>
      <c r="BO833" s="7">
        <v>0.6</v>
      </c>
      <c r="BP833" s="7">
        <v>0.10299999999999999</v>
      </c>
      <c r="BQ833" s="6" t="s">
        <v>29</v>
      </c>
      <c r="BR833" s="10">
        <v>1.97350987475637</v>
      </c>
      <c r="BS833" s="10">
        <v>39.024879614767258</v>
      </c>
      <c r="BT833" s="10">
        <v>1.1272030497592296</v>
      </c>
      <c r="BU833" s="10">
        <v>67.149066011235959</v>
      </c>
      <c r="BV833" s="7">
        <v>0.12952328930380377</v>
      </c>
      <c r="BW833" s="11">
        <v>901.47141064698519</v>
      </c>
      <c r="BX833" s="7">
        <v>64.833333333333329</v>
      </c>
      <c r="BY833" s="7">
        <v>191.02941176470588</v>
      </c>
      <c r="BZ833" s="7">
        <f t="shared" si="70"/>
        <v>12</v>
      </c>
      <c r="CA833" s="9">
        <v>44.042897011787936</v>
      </c>
      <c r="CB833" s="12">
        <v>1.1272030497592296</v>
      </c>
      <c r="CC833" s="7">
        <v>20</v>
      </c>
      <c r="CD833" s="7">
        <v>20</v>
      </c>
      <c r="CJ833" s="2">
        <v>1.1272030497592296</v>
      </c>
      <c r="CK833" s="12">
        <v>1.1272030497592296</v>
      </c>
      <c r="CL833" s="7">
        <v>2.829053</v>
      </c>
      <c r="CM833" s="7">
        <v>2.829053</v>
      </c>
      <c r="CS833" s="12"/>
      <c r="CU833" s="7"/>
    </row>
    <row r="834" spans="1:99" x14ac:dyDescent="0.15">
      <c r="B834" s="5" t="s">
        <v>47</v>
      </c>
      <c r="C834" s="6">
        <v>17</v>
      </c>
      <c r="D834" s="14">
        <v>655934</v>
      </c>
      <c r="E834" s="14">
        <v>5373690</v>
      </c>
      <c r="F834" s="2">
        <v>-78.889196999999996</v>
      </c>
      <c r="G834" s="2">
        <v>48.496966</v>
      </c>
      <c r="H834" s="5" t="s">
        <v>1</v>
      </c>
      <c r="I834" s="1" t="s">
        <v>46</v>
      </c>
      <c r="J834" s="3" t="s">
        <v>15</v>
      </c>
      <c r="K834" s="3" t="s">
        <v>9</v>
      </c>
      <c r="L834" s="7">
        <v>71.526428999999993</v>
      </c>
      <c r="M834" s="7">
        <v>11.399652</v>
      </c>
      <c r="N834" s="7">
        <v>9.2015E-2</v>
      </c>
      <c r="O834" s="7">
        <v>8.7312139999999996</v>
      </c>
      <c r="P834" s="7">
        <v>1.104182</v>
      </c>
      <c r="Q834" s="7">
        <v>1.5131380000000001</v>
      </c>
      <c r="R834" s="7">
        <v>4.3144869999999997</v>
      </c>
      <c r="S834" s="7">
        <v>0.61343400000000003</v>
      </c>
      <c r="T834" s="7">
        <v>0.61343400000000003</v>
      </c>
      <c r="U834" s="7">
        <v>9.2015E-2</v>
      </c>
      <c r="V834" s="7">
        <v>1.65</v>
      </c>
      <c r="W834" s="7">
        <v>99.46</v>
      </c>
      <c r="X834" s="7"/>
      <c r="Y834" s="7"/>
      <c r="Z834" s="7"/>
      <c r="AA834" s="7"/>
      <c r="AB834" s="7"/>
      <c r="AC834" s="8">
        <v>7</v>
      </c>
      <c r="AD834" s="9">
        <v>1</v>
      </c>
      <c r="AE834" s="7">
        <v>0.7</v>
      </c>
      <c r="AF834" s="9">
        <v>9</v>
      </c>
      <c r="AG834" s="8">
        <v>96</v>
      </c>
      <c r="AH834" s="9">
        <v>268</v>
      </c>
      <c r="AI834" s="9">
        <v>15.1</v>
      </c>
      <c r="AJ834" s="9">
        <v>336</v>
      </c>
      <c r="AK834" s="7">
        <v>6.9</v>
      </c>
      <c r="AL834" s="7">
        <v>1.02</v>
      </c>
      <c r="AM834" s="7">
        <v>3.85</v>
      </c>
      <c r="AN834" s="7">
        <v>0.98</v>
      </c>
      <c r="AO834" s="9">
        <v>19.7</v>
      </c>
      <c r="AP834" s="8"/>
      <c r="AQ834" s="8"/>
      <c r="AR834" s="8">
        <v>4</v>
      </c>
      <c r="AS834" s="8">
        <v>2</v>
      </c>
      <c r="AT834" s="7">
        <v>10</v>
      </c>
      <c r="AU834" s="8">
        <v>68</v>
      </c>
      <c r="AV834" s="7"/>
      <c r="AW834" s="8"/>
      <c r="AX834" s="7">
        <v>1.8</v>
      </c>
      <c r="AY834" s="7"/>
      <c r="AZ834" s="7"/>
      <c r="BA834" s="7"/>
      <c r="BB834" s="9">
        <v>44</v>
      </c>
      <c r="BC834" s="7">
        <v>28.6</v>
      </c>
      <c r="BD834" s="7">
        <v>66.400000000000006</v>
      </c>
      <c r="BE834" s="7">
        <v>8.8000000000000007</v>
      </c>
      <c r="BF834" s="7">
        <v>36.9</v>
      </c>
      <c r="BG834" s="7">
        <v>8.1300000000000008</v>
      </c>
      <c r="BH834" s="7">
        <v>1.95</v>
      </c>
      <c r="BI834" s="7">
        <v>7.34</v>
      </c>
      <c r="BJ834" s="7">
        <v>1.21</v>
      </c>
      <c r="BK834" s="7">
        <v>7.49</v>
      </c>
      <c r="BL834" s="7">
        <v>1.49</v>
      </c>
      <c r="BM834" s="7">
        <v>4.55</v>
      </c>
      <c r="BN834" s="7">
        <v>0.70399999999999996</v>
      </c>
      <c r="BO834" s="7">
        <v>4.7699999999999996</v>
      </c>
      <c r="BP834" s="7">
        <v>0.72</v>
      </c>
      <c r="BQ834" s="6" t="s">
        <v>29</v>
      </c>
      <c r="BR834" s="10">
        <v>7.0333352895339996</v>
      </c>
      <c r="BS834" s="10">
        <v>29.240363970964118</v>
      </c>
      <c r="BT834" s="10">
        <v>1.128905019936612</v>
      </c>
      <c r="BU834" s="10">
        <v>73.127930681934359</v>
      </c>
      <c r="BV834" s="7">
        <v>9.251457872511562E-2</v>
      </c>
      <c r="BW834" s="11">
        <v>927.31895194305969</v>
      </c>
      <c r="BX834" s="7">
        <v>5.9958071278826006</v>
      </c>
      <c r="BY834" s="7">
        <v>2.1818181818181817</v>
      </c>
      <c r="BZ834" s="7">
        <f t="shared" si="70"/>
        <v>0</v>
      </c>
      <c r="CA834" s="9">
        <v>4.0731010154634051</v>
      </c>
      <c r="CB834" s="12">
        <v>1.128905019936612</v>
      </c>
      <c r="CC834" s="7">
        <v>10</v>
      </c>
      <c r="CD834" s="7">
        <v>10</v>
      </c>
      <c r="CJ834" s="2">
        <v>1.128905019936612</v>
      </c>
      <c r="CK834" s="12"/>
      <c r="CL834" s="7">
        <v>8.7312139999999996</v>
      </c>
      <c r="CM834" s="7"/>
      <c r="CS834" s="12">
        <v>1.128905019936612</v>
      </c>
      <c r="CU834" s="7">
        <v>5.9958071278826006</v>
      </c>
    </row>
    <row r="835" spans="1:99" x14ac:dyDescent="0.15">
      <c r="A835" s="3" t="s">
        <v>508</v>
      </c>
      <c r="B835" s="5" t="s">
        <v>67</v>
      </c>
      <c r="C835" s="6">
        <v>17</v>
      </c>
      <c r="D835" s="14">
        <v>550987</v>
      </c>
      <c r="E835" s="14">
        <v>5316301</v>
      </c>
      <c r="F835" s="2">
        <v>-80.316512000000003</v>
      </c>
      <c r="G835" s="2">
        <v>47.997973999999999</v>
      </c>
      <c r="H835" s="5" t="s">
        <v>1</v>
      </c>
      <c r="I835" s="1" t="s">
        <v>46</v>
      </c>
      <c r="J835" s="3" t="s">
        <v>48</v>
      </c>
      <c r="K835" s="3" t="s">
        <v>52</v>
      </c>
      <c r="L835" s="7">
        <v>67.546227000000002</v>
      </c>
      <c r="M835" s="7">
        <v>18.090955000000001</v>
      </c>
      <c r="N835" s="7">
        <v>3.9980000000000002E-2</v>
      </c>
      <c r="O835" s="7">
        <v>2.5687160000000002</v>
      </c>
      <c r="P835" s="7">
        <v>1.129435</v>
      </c>
      <c r="Q835" s="7">
        <v>3.578211</v>
      </c>
      <c r="R835" s="7">
        <v>5.5172410000000003</v>
      </c>
      <c r="S835" s="7">
        <v>1.189405</v>
      </c>
      <c r="T835" s="7">
        <v>0.25986999999999999</v>
      </c>
      <c r="U835" s="7">
        <v>7.9960000000000003E-2</v>
      </c>
      <c r="V835" s="7">
        <v>1.23</v>
      </c>
      <c r="W835" s="7">
        <v>101.27</v>
      </c>
      <c r="X835" s="7"/>
      <c r="Y835" s="7">
        <v>0.03</v>
      </c>
      <c r="Z835" s="7"/>
      <c r="AA835" s="7"/>
      <c r="AB835" s="7">
        <v>0.95</v>
      </c>
      <c r="AC835" s="8">
        <v>24</v>
      </c>
      <c r="AD835" s="9"/>
      <c r="AE835" s="7">
        <v>0.378</v>
      </c>
      <c r="AF835" s="9">
        <v>22.82</v>
      </c>
      <c r="AG835" s="8">
        <v>540.79999999999995</v>
      </c>
      <c r="AH835" s="9">
        <v>338</v>
      </c>
      <c r="AI835" s="9">
        <v>1.6</v>
      </c>
      <c r="AJ835" s="9">
        <v>116</v>
      </c>
      <c r="AK835" s="7">
        <v>2.9</v>
      </c>
      <c r="AL835" s="7"/>
      <c r="AM835" s="7">
        <v>0.47</v>
      </c>
      <c r="AN835" s="7">
        <v>0.13800000000000001</v>
      </c>
      <c r="AO835" s="9"/>
      <c r="AP835" s="8"/>
      <c r="AQ835" s="8">
        <v>12</v>
      </c>
      <c r="AR835" s="8"/>
      <c r="AS835" s="8"/>
      <c r="AT835" s="7"/>
      <c r="AU835" s="8"/>
      <c r="AV835" s="7">
        <v>6</v>
      </c>
      <c r="AW835" s="8"/>
      <c r="AX835" s="7"/>
      <c r="AY835" s="7"/>
      <c r="AZ835" s="7"/>
      <c r="BA835" s="7"/>
      <c r="BB835" s="9">
        <v>3.99</v>
      </c>
      <c r="BC835" s="7">
        <v>7.82</v>
      </c>
      <c r="BD835" s="7">
        <v>15.48</v>
      </c>
      <c r="BE835" s="7">
        <v>2.0299999999999998</v>
      </c>
      <c r="BF835" s="7">
        <v>8.35</v>
      </c>
      <c r="BG835" s="7">
        <v>1.82</v>
      </c>
      <c r="BH835" s="7">
        <v>0.54</v>
      </c>
      <c r="BI835" s="7">
        <v>1.4730000000000001</v>
      </c>
      <c r="BJ835" s="7">
        <v>0.17699999999999999</v>
      </c>
      <c r="BK835" s="7">
        <v>0.86199999999999999</v>
      </c>
      <c r="BL835" s="7">
        <v>0.14499999999999999</v>
      </c>
      <c r="BM835" s="7">
        <v>0.36899999999999999</v>
      </c>
      <c r="BN835" s="7">
        <v>4.9000000000000002E-2</v>
      </c>
      <c r="BO835" s="7">
        <v>0.3</v>
      </c>
      <c r="BP835" s="7">
        <v>4.2000000000000003E-2</v>
      </c>
      <c r="BQ835" s="6" t="s">
        <v>58</v>
      </c>
      <c r="BR835" s="10">
        <v>4.6386563029413868</v>
      </c>
      <c r="BS835" s="10">
        <v>7.8168732506997207</v>
      </c>
      <c r="BT835" s="10">
        <v>1.1289834066373452</v>
      </c>
      <c r="BU835" s="10">
        <v>67.519219312275098</v>
      </c>
      <c r="BV835" s="7">
        <v>7.8957243013725698E-2</v>
      </c>
      <c r="BW835" s="11">
        <v>854.91341696673965</v>
      </c>
      <c r="BX835" s="7">
        <v>26.06666666666667</v>
      </c>
      <c r="BY835" s="7">
        <v>135.53884711779446</v>
      </c>
      <c r="BZ835" s="7"/>
      <c r="CA835" s="9">
        <v>17.707735456667443</v>
      </c>
      <c r="CB835" s="12">
        <v>1.1289834066373452</v>
      </c>
      <c r="CC835" s="7"/>
      <c r="CD835" s="7"/>
      <c r="CJ835" s="2">
        <v>1.1289834066373452</v>
      </c>
      <c r="CK835" s="12">
        <v>1.1289834066373452</v>
      </c>
      <c r="CL835" s="7">
        <v>2.5687160000000002</v>
      </c>
      <c r="CM835" s="7">
        <v>2.5687160000000002</v>
      </c>
      <c r="CS835" s="12">
        <v>1.1289834066373452</v>
      </c>
      <c r="CU835" s="7">
        <v>26.06666666666667</v>
      </c>
    </row>
    <row r="836" spans="1:99" x14ac:dyDescent="0.15">
      <c r="B836" s="5" t="s">
        <v>57</v>
      </c>
      <c r="C836" s="6">
        <v>18</v>
      </c>
      <c r="D836" s="14">
        <v>484481</v>
      </c>
      <c r="E836" s="14">
        <v>5467614</v>
      </c>
      <c r="F836" s="2">
        <v>-75.213723999999999</v>
      </c>
      <c r="G836" s="2">
        <v>49.361038999999998</v>
      </c>
      <c r="H836" s="5" t="s">
        <v>1</v>
      </c>
      <c r="I836" s="1" t="s">
        <v>46</v>
      </c>
      <c r="J836" s="3" t="s">
        <v>48</v>
      </c>
      <c r="K836" s="3" t="s">
        <v>52</v>
      </c>
      <c r="L836" s="7">
        <v>69.289168000000004</v>
      </c>
      <c r="M836" s="7">
        <v>16.237826999999999</v>
      </c>
      <c r="N836" s="7">
        <v>3.9072999999999997E-2</v>
      </c>
      <c r="O836" s="7">
        <v>2.4660389999999999</v>
      </c>
      <c r="P836" s="7">
        <v>1.1206799999999999</v>
      </c>
      <c r="Q836" s="7">
        <v>3.1754709999999999</v>
      </c>
      <c r="R836" s="7">
        <v>6.1184620000000001</v>
      </c>
      <c r="S836" s="7">
        <v>1.421611</v>
      </c>
      <c r="T836" s="7">
        <v>1.6107E-2</v>
      </c>
      <c r="U836" s="7">
        <v>0.115562</v>
      </c>
      <c r="V836" s="7">
        <v>0.5</v>
      </c>
      <c r="W836" s="7">
        <v>99.640251000000006</v>
      </c>
      <c r="X836" s="7"/>
      <c r="Y836" s="7"/>
      <c r="Z836" s="7"/>
      <c r="AA836" s="7"/>
      <c r="AB836" s="7">
        <v>0.2</v>
      </c>
      <c r="AC836" s="8">
        <v>10</v>
      </c>
      <c r="AD836" s="9">
        <v>10</v>
      </c>
      <c r="AE836" s="7">
        <v>2</v>
      </c>
      <c r="AF836" s="9">
        <v>20</v>
      </c>
      <c r="AG836" s="8">
        <v>1100</v>
      </c>
      <c r="AH836" s="9">
        <v>600</v>
      </c>
      <c r="AI836" s="9">
        <v>10</v>
      </c>
      <c r="AJ836" s="9">
        <v>100</v>
      </c>
      <c r="AK836" s="7">
        <v>3</v>
      </c>
      <c r="AL836" s="7">
        <v>1</v>
      </c>
      <c r="AM836" s="7">
        <v>8</v>
      </c>
      <c r="AN836" s="7">
        <v>0.3</v>
      </c>
      <c r="AO836" s="9">
        <v>46</v>
      </c>
      <c r="AP836" s="8">
        <v>50</v>
      </c>
      <c r="AQ836" s="8">
        <v>20</v>
      </c>
      <c r="AR836" s="8">
        <v>10</v>
      </c>
      <c r="AS836" s="8">
        <v>8</v>
      </c>
      <c r="AT836" s="7">
        <v>5</v>
      </c>
      <c r="AU836" s="8">
        <v>58</v>
      </c>
      <c r="AV836" s="7">
        <v>10</v>
      </c>
      <c r="AW836" s="8">
        <v>1</v>
      </c>
      <c r="AX836" s="7">
        <v>0.5</v>
      </c>
      <c r="AY836" s="7">
        <v>1</v>
      </c>
      <c r="AZ836" s="7"/>
      <c r="BA836" s="7"/>
      <c r="BB836" s="9">
        <v>10</v>
      </c>
      <c r="BC836" s="7">
        <v>14</v>
      </c>
      <c r="BD836" s="7">
        <v>217</v>
      </c>
      <c r="BE836" s="7"/>
      <c r="BF836" s="7">
        <v>11</v>
      </c>
      <c r="BG836" s="7">
        <v>20</v>
      </c>
      <c r="BH836" s="7">
        <v>0.1</v>
      </c>
      <c r="BI836" s="7"/>
      <c r="BJ836" s="7"/>
      <c r="BK836" s="7"/>
      <c r="BL836" s="7"/>
      <c r="BM836" s="7"/>
      <c r="BN836" s="7"/>
      <c r="BO836" s="7">
        <v>0.1</v>
      </c>
      <c r="BP836" s="7">
        <v>1</v>
      </c>
      <c r="BQ836" s="6" t="s">
        <v>29</v>
      </c>
      <c r="BR836" s="10">
        <v>4.3038932591264416</v>
      </c>
      <c r="BS836" s="10">
        <v>14.12140866982473</v>
      </c>
      <c r="BT836" s="10">
        <v>1.1303985905785126</v>
      </c>
      <c r="BU836" s="10">
        <v>69.890046980010169</v>
      </c>
      <c r="BV836" s="7">
        <v>0.11597923413500835</v>
      </c>
      <c r="BW836" s="11">
        <v>918.46271295090344</v>
      </c>
      <c r="BX836" s="7">
        <v>140</v>
      </c>
      <c r="BY836" s="7">
        <v>110</v>
      </c>
      <c r="BZ836" s="7">
        <f t="shared" ref="BZ836:BZ861" si="71">AP836/AO836</f>
        <v>1.0869565217391304</v>
      </c>
      <c r="CA836" s="9">
        <v>95.10548454987628</v>
      </c>
      <c r="CB836" s="12">
        <v>1.1303985905785126</v>
      </c>
      <c r="CC836" s="7">
        <v>5</v>
      </c>
      <c r="CD836" s="7">
        <v>5</v>
      </c>
      <c r="CJ836" s="2">
        <v>1.1303985905785126</v>
      </c>
      <c r="CK836" s="12">
        <v>1.1303985905785126</v>
      </c>
      <c r="CL836" s="7">
        <v>2.4660389999999999</v>
      </c>
      <c r="CM836" s="7">
        <v>2.4660389999999999</v>
      </c>
      <c r="CS836" s="12">
        <v>1.1303985905785126</v>
      </c>
      <c r="CU836" s="7">
        <v>140</v>
      </c>
    </row>
    <row r="837" spans="1:99" x14ac:dyDescent="0.15">
      <c r="B837" s="5" t="s">
        <v>47</v>
      </c>
      <c r="C837" s="6">
        <v>17</v>
      </c>
      <c r="D837" s="14">
        <v>659961</v>
      </c>
      <c r="E837" s="14">
        <v>5355355</v>
      </c>
      <c r="F837" s="2">
        <v>-78.841716000000005</v>
      </c>
      <c r="G837" s="2">
        <v>48.331119999999999</v>
      </c>
      <c r="H837" s="5" t="s">
        <v>1</v>
      </c>
      <c r="I837" s="1" t="s">
        <v>46</v>
      </c>
      <c r="J837" s="3" t="s">
        <v>48</v>
      </c>
      <c r="K837" s="3" t="s">
        <v>52</v>
      </c>
      <c r="L837" s="7">
        <v>73.880521000000002</v>
      </c>
      <c r="M837" s="7">
        <v>12.583256</v>
      </c>
      <c r="N837" s="7">
        <v>6.1482000000000002E-2</v>
      </c>
      <c r="O837" s="7">
        <v>3.9553229999999999</v>
      </c>
      <c r="P837" s="7">
        <v>1.106671</v>
      </c>
      <c r="Q837" s="7">
        <v>3.83236</v>
      </c>
      <c r="R837" s="7">
        <v>3.5044569999999999</v>
      </c>
      <c r="S837" s="7">
        <v>0.59432300000000005</v>
      </c>
      <c r="T837" s="7">
        <v>0.43037199999999998</v>
      </c>
      <c r="U837" s="7">
        <v>5.1235000000000003E-2</v>
      </c>
      <c r="V837" s="7">
        <v>1.2</v>
      </c>
      <c r="W837" s="7">
        <v>98.79</v>
      </c>
      <c r="X837" s="7">
        <v>0.08</v>
      </c>
      <c r="Y837" s="7">
        <v>0.04</v>
      </c>
      <c r="Z837" s="7"/>
      <c r="AA837" s="7"/>
      <c r="AB837" s="7"/>
      <c r="AC837" s="8">
        <v>4</v>
      </c>
      <c r="AD837" s="9">
        <v>1</v>
      </c>
      <c r="AE837" s="7">
        <v>0.2</v>
      </c>
      <c r="AF837" s="9">
        <v>22</v>
      </c>
      <c r="AG837" s="8">
        <v>120</v>
      </c>
      <c r="AH837" s="9">
        <v>159</v>
      </c>
      <c r="AI837" s="9">
        <v>9</v>
      </c>
      <c r="AJ837" s="9">
        <v>330</v>
      </c>
      <c r="AK837" s="7">
        <v>8.5</v>
      </c>
      <c r="AL837" s="7">
        <v>0.4</v>
      </c>
      <c r="AM837" s="7">
        <v>2.9</v>
      </c>
      <c r="AN837" s="7">
        <v>0.6</v>
      </c>
      <c r="AO837" s="9">
        <v>10</v>
      </c>
      <c r="AP837" s="8">
        <v>62</v>
      </c>
      <c r="AQ837" s="8">
        <v>92</v>
      </c>
      <c r="AR837" s="8">
        <v>1</v>
      </c>
      <c r="AS837" s="8">
        <v>12</v>
      </c>
      <c r="AT837" s="7">
        <v>68</v>
      </c>
      <c r="AU837" s="8">
        <v>58</v>
      </c>
      <c r="AV837" s="7">
        <v>12</v>
      </c>
      <c r="AW837" s="8">
        <v>1</v>
      </c>
      <c r="AX837" s="7">
        <v>0.5</v>
      </c>
      <c r="AY837" s="7">
        <v>5</v>
      </c>
      <c r="AZ837" s="7"/>
      <c r="BA837" s="7"/>
      <c r="BB837" s="9">
        <v>34</v>
      </c>
      <c r="BC837" s="7">
        <v>14</v>
      </c>
      <c r="BD837" s="7">
        <v>20</v>
      </c>
      <c r="BE837" s="7">
        <v>10</v>
      </c>
      <c r="BF837" s="7">
        <v>16</v>
      </c>
      <c r="BG837" s="7">
        <v>4.0999999999999996</v>
      </c>
      <c r="BH837" s="7">
        <v>1.4</v>
      </c>
      <c r="BI837" s="7">
        <v>6</v>
      </c>
      <c r="BJ837" s="7">
        <v>0.8</v>
      </c>
      <c r="BK837" s="7">
        <v>1</v>
      </c>
      <c r="BL837" s="7">
        <v>1.4</v>
      </c>
      <c r="BM837" s="7"/>
      <c r="BN837" s="7">
        <v>0.5</v>
      </c>
      <c r="BO837" s="7">
        <v>3.6</v>
      </c>
      <c r="BP837" s="7">
        <v>0.55000000000000004</v>
      </c>
      <c r="BQ837" s="6" t="s">
        <v>29</v>
      </c>
      <c r="BR837" s="10">
        <v>5.8965528845425794</v>
      </c>
      <c r="BS837" s="10">
        <v>14.345732144686956</v>
      </c>
      <c r="BT837" s="10">
        <v>1.1340004098780612</v>
      </c>
      <c r="BU837" s="10">
        <v>75.705011783994252</v>
      </c>
      <c r="BV837" s="7">
        <v>5.1862536693997367E-2</v>
      </c>
      <c r="BW837" s="11">
        <v>896.65552224525288</v>
      </c>
      <c r="BX837" s="7">
        <v>3.8888888888888888</v>
      </c>
      <c r="BY837" s="7">
        <v>3.5294117647058822</v>
      </c>
      <c r="BZ837" s="7">
        <f t="shared" si="71"/>
        <v>6.2</v>
      </c>
      <c r="CA837" s="9">
        <v>2.6418190152743408</v>
      </c>
      <c r="CB837" s="12">
        <v>1.1340004098780612</v>
      </c>
      <c r="CC837" s="7">
        <v>68</v>
      </c>
      <c r="CD837" s="7">
        <v>68</v>
      </c>
      <c r="CJ837" s="2">
        <v>1.1340004098780612</v>
      </c>
      <c r="CK837" s="12">
        <v>1.1340004098780612</v>
      </c>
      <c r="CL837" s="7">
        <v>3.9553229999999999</v>
      </c>
      <c r="CM837" s="7">
        <v>3.9553229999999999</v>
      </c>
      <c r="CS837" s="12">
        <v>1.1340004098780612</v>
      </c>
      <c r="CU837" s="7">
        <v>3.8888888888888888</v>
      </c>
    </row>
    <row r="838" spans="1:99" x14ac:dyDescent="0.15">
      <c r="B838" s="5" t="s">
        <v>67</v>
      </c>
      <c r="C838" s="6">
        <v>17</v>
      </c>
      <c r="D838" s="14">
        <v>721233</v>
      </c>
      <c r="E838" s="14">
        <v>5343098</v>
      </c>
      <c r="F838" s="2">
        <v>-78.022411000000005</v>
      </c>
      <c r="G838" s="2">
        <v>48.202525999999999</v>
      </c>
      <c r="H838" s="5" t="s">
        <v>1</v>
      </c>
      <c r="I838" s="1" t="s">
        <v>46</v>
      </c>
      <c r="J838" s="3" t="s">
        <v>48</v>
      </c>
      <c r="K838" s="3" t="s">
        <v>52</v>
      </c>
      <c r="L838" s="7">
        <v>69.688727999999998</v>
      </c>
      <c r="M838" s="7">
        <v>16.198246999999999</v>
      </c>
      <c r="N838" s="7">
        <v>4.0294000000000003E-2</v>
      </c>
      <c r="O838" s="7">
        <v>2.5385309999999999</v>
      </c>
      <c r="P838" s="7">
        <v>1.128236</v>
      </c>
      <c r="Q838" s="7">
        <v>2.8105169999999999</v>
      </c>
      <c r="R838" s="7">
        <v>5.0065480000000004</v>
      </c>
      <c r="S838" s="7">
        <v>2.1557369999999998</v>
      </c>
      <c r="T838" s="7">
        <v>0.322353</v>
      </c>
      <c r="U838" s="7">
        <v>0.110809</v>
      </c>
      <c r="V838" s="7">
        <v>1.0900000000000001</v>
      </c>
      <c r="W838" s="7">
        <v>100.36</v>
      </c>
      <c r="X838" s="7">
        <v>0.02</v>
      </c>
      <c r="Y838" s="7"/>
      <c r="Z838" s="7"/>
      <c r="AA838" s="7"/>
      <c r="AB838" s="7"/>
      <c r="AC838" s="8"/>
      <c r="AD838" s="9">
        <v>2</v>
      </c>
      <c r="AE838" s="7">
        <v>1.1000000000000001</v>
      </c>
      <c r="AF838" s="9">
        <v>69</v>
      </c>
      <c r="AG838" s="8">
        <v>718</v>
      </c>
      <c r="AH838" s="9">
        <v>796</v>
      </c>
      <c r="AI838" s="9">
        <v>1.7</v>
      </c>
      <c r="AJ838" s="9">
        <v>105</v>
      </c>
      <c r="AK838" s="7">
        <v>2.7</v>
      </c>
      <c r="AL838" s="7"/>
      <c r="AM838" s="7">
        <v>3.63</v>
      </c>
      <c r="AN838" s="7">
        <v>0.88</v>
      </c>
      <c r="AO838" s="9">
        <v>3.7</v>
      </c>
      <c r="AP838" s="8">
        <v>38</v>
      </c>
      <c r="AQ838" s="8">
        <v>38</v>
      </c>
      <c r="AR838" s="8">
        <v>17</v>
      </c>
      <c r="AS838" s="8">
        <v>6</v>
      </c>
      <c r="AT838" s="7">
        <v>8</v>
      </c>
      <c r="AU838" s="8">
        <v>54</v>
      </c>
      <c r="AV838" s="7">
        <v>10</v>
      </c>
      <c r="AW838" s="8"/>
      <c r="AX838" s="7">
        <v>0.5</v>
      </c>
      <c r="AY838" s="7"/>
      <c r="AZ838" s="7"/>
      <c r="BA838" s="7"/>
      <c r="BB838" s="9">
        <v>4.9000000000000004</v>
      </c>
      <c r="BC838" s="7">
        <v>19.899999999999999</v>
      </c>
      <c r="BD838" s="7">
        <v>40.6</v>
      </c>
      <c r="BE838" s="7">
        <v>4.5999999999999996</v>
      </c>
      <c r="BF838" s="7">
        <v>17.3</v>
      </c>
      <c r="BG838" s="7">
        <v>3.02</v>
      </c>
      <c r="BH838" s="7">
        <v>0.76100000000000001</v>
      </c>
      <c r="BI838" s="7">
        <v>1.88</v>
      </c>
      <c r="BJ838" s="7">
        <v>0.24</v>
      </c>
      <c r="BK838" s="7">
        <v>1.0900000000000001</v>
      </c>
      <c r="BL838" s="7">
        <v>0.18</v>
      </c>
      <c r="BM838" s="7">
        <v>0.51</v>
      </c>
      <c r="BN838" s="7">
        <v>7.0999999999999994E-2</v>
      </c>
      <c r="BO838" s="7">
        <v>0.46</v>
      </c>
      <c r="BP838" s="7">
        <v>7.9000000000000001E-2</v>
      </c>
      <c r="BQ838" s="6" t="s">
        <v>29</v>
      </c>
      <c r="BR838" s="10">
        <v>2.3224298696918968</v>
      </c>
      <c r="BS838" s="10">
        <v>20.046338269366373</v>
      </c>
      <c r="BT838" s="10">
        <v>1.1365326886269769</v>
      </c>
      <c r="BU838" s="10">
        <v>70.201196736174069</v>
      </c>
      <c r="BV838" s="7">
        <v>0.11041151853328018</v>
      </c>
      <c r="BW838" s="11">
        <v>916.51745861754728</v>
      </c>
      <c r="BX838" s="7">
        <v>43.260869565217384</v>
      </c>
      <c r="BY838" s="7">
        <v>146.53061224489795</v>
      </c>
      <c r="BZ838" s="7">
        <f t="shared" si="71"/>
        <v>10.27027027027027</v>
      </c>
      <c r="CA838" s="9">
        <v>29.388185443207107</v>
      </c>
      <c r="CB838" s="12">
        <v>1.1365326886269769</v>
      </c>
      <c r="CC838" s="7">
        <v>8</v>
      </c>
      <c r="CD838" s="7">
        <v>8</v>
      </c>
      <c r="CJ838" s="2">
        <v>1.1365326886269769</v>
      </c>
      <c r="CK838" s="12">
        <v>1.1365326886269769</v>
      </c>
      <c r="CL838" s="7">
        <v>2.5385309999999999</v>
      </c>
      <c r="CM838" s="7">
        <v>2.5385309999999999</v>
      </c>
      <c r="CS838" s="12">
        <v>1.1365326886269769</v>
      </c>
      <c r="CU838" s="7">
        <v>43.260869565217384</v>
      </c>
    </row>
    <row r="839" spans="1:99" x14ac:dyDescent="0.15">
      <c r="B839" s="5" t="s">
        <v>47</v>
      </c>
      <c r="C839" s="6">
        <v>18</v>
      </c>
      <c r="D839" s="14">
        <v>489779</v>
      </c>
      <c r="E839" s="14">
        <v>5502845</v>
      </c>
      <c r="F839" s="2">
        <v>-75.141673999999995</v>
      </c>
      <c r="G839" s="2">
        <v>49.678046000000002</v>
      </c>
      <c r="H839" s="5" t="s">
        <v>1</v>
      </c>
      <c r="I839" s="1" t="s">
        <v>46</v>
      </c>
      <c r="J839" s="3" t="s">
        <v>48</v>
      </c>
      <c r="K839" s="3" t="s">
        <v>52</v>
      </c>
      <c r="L839" s="7">
        <v>68.277914999999993</v>
      </c>
      <c r="M839" s="7">
        <v>16.286946</v>
      </c>
      <c r="N839" s="7">
        <v>6.1575999999999999E-2</v>
      </c>
      <c r="O839" s="7">
        <v>3.8998360000000001</v>
      </c>
      <c r="P839" s="7">
        <v>1.108374</v>
      </c>
      <c r="Q839" s="7">
        <v>4.1461410000000001</v>
      </c>
      <c r="R839" s="7">
        <v>4.320608</v>
      </c>
      <c r="S839" s="7">
        <v>1.3238920000000001</v>
      </c>
      <c r="T839" s="7">
        <v>0.43103399999999997</v>
      </c>
      <c r="U839" s="7">
        <v>0.143678</v>
      </c>
      <c r="V839" s="7">
        <v>0.52</v>
      </c>
      <c r="W839" s="7">
        <v>97.96</v>
      </c>
      <c r="X839" s="7">
        <v>7.0000000000000007E-2</v>
      </c>
      <c r="Y839" s="7"/>
      <c r="Z839" s="7"/>
      <c r="AA839" s="7"/>
      <c r="AB839" s="7"/>
      <c r="AC839" s="8">
        <v>43</v>
      </c>
      <c r="AD839" s="9">
        <v>1</v>
      </c>
      <c r="AE839" s="7">
        <v>1.1000000000000001</v>
      </c>
      <c r="AF839" s="9">
        <v>50</v>
      </c>
      <c r="AG839" s="8">
        <v>303</v>
      </c>
      <c r="AH839" s="9">
        <v>286</v>
      </c>
      <c r="AI839" s="9">
        <v>6.8</v>
      </c>
      <c r="AJ839" s="9">
        <v>179</v>
      </c>
      <c r="AK839" s="7">
        <v>4</v>
      </c>
      <c r="AL839" s="7">
        <v>5.12</v>
      </c>
      <c r="AM839" s="7">
        <v>3.55</v>
      </c>
      <c r="AN839" s="7">
        <v>1.06</v>
      </c>
      <c r="AO839" s="9">
        <v>9.1999999999999993</v>
      </c>
      <c r="AP839" s="8">
        <v>47</v>
      </c>
      <c r="AQ839" s="8"/>
      <c r="AR839" s="8">
        <v>9</v>
      </c>
      <c r="AS839" s="8">
        <v>99</v>
      </c>
      <c r="AT839" s="7">
        <v>11</v>
      </c>
      <c r="AU839" s="8">
        <v>79</v>
      </c>
      <c r="AV839" s="7">
        <v>7</v>
      </c>
      <c r="AW839" s="8"/>
      <c r="AX839" s="7">
        <v>0.9</v>
      </c>
      <c r="AY839" s="7"/>
      <c r="AZ839" s="7"/>
      <c r="BA839" s="7"/>
      <c r="BB839" s="9">
        <v>14.3</v>
      </c>
      <c r="BC839" s="7">
        <v>20.5</v>
      </c>
      <c r="BD839" s="7">
        <v>38.700000000000003</v>
      </c>
      <c r="BE839" s="7">
        <v>4.41</v>
      </c>
      <c r="BF839" s="7">
        <v>15.7</v>
      </c>
      <c r="BG839" s="7">
        <v>2.72</v>
      </c>
      <c r="BH839" s="7">
        <v>0.77200000000000002</v>
      </c>
      <c r="BI839" s="7">
        <v>2.35</v>
      </c>
      <c r="BJ839" s="7">
        <v>0.38</v>
      </c>
      <c r="BK839" s="7">
        <v>2.25</v>
      </c>
      <c r="BL839" s="7">
        <v>0.45</v>
      </c>
      <c r="BM839" s="7">
        <v>1.34</v>
      </c>
      <c r="BN839" s="7">
        <v>0.20599999999999999</v>
      </c>
      <c r="BO839" s="7">
        <v>1.39</v>
      </c>
      <c r="BP839" s="7">
        <v>0.23499999999999999</v>
      </c>
      <c r="BQ839" s="6" t="s">
        <v>29</v>
      </c>
      <c r="BR839" s="10">
        <v>3.2635653059312992</v>
      </c>
      <c r="BS839" s="10">
        <v>21.038587848932679</v>
      </c>
      <c r="BT839" s="10">
        <v>1.137493842364532</v>
      </c>
      <c r="BU839" s="10">
        <v>70.071751847290642</v>
      </c>
      <c r="BV839" s="7">
        <v>0.14667006941608821</v>
      </c>
      <c r="BW839" s="11">
        <v>945.2228823752647</v>
      </c>
      <c r="BX839" s="7">
        <v>14.748201438848922</v>
      </c>
      <c r="BY839" s="7">
        <v>21.188811188811187</v>
      </c>
      <c r="BZ839" s="7">
        <f t="shared" si="71"/>
        <v>5.1086956521739131</v>
      </c>
      <c r="CA839" s="9">
        <v>10.018820314863637</v>
      </c>
      <c r="CB839" s="12">
        <v>1.137493842364532</v>
      </c>
      <c r="CC839" s="7">
        <v>11</v>
      </c>
      <c r="CD839" s="7">
        <v>11</v>
      </c>
      <c r="CJ839" s="2">
        <v>1.137493842364532</v>
      </c>
      <c r="CK839" s="12">
        <v>1.137493842364532</v>
      </c>
      <c r="CL839" s="7">
        <v>3.8998360000000001</v>
      </c>
      <c r="CM839" s="7">
        <v>3.8998360000000001</v>
      </c>
      <c r="CS839" s="12">
        <v>1.137493842364532</v>
      </c>
      <c r="CU839" s="7">
        <v>14.748201438848922</v>
      </c>
    </row>
    <row r="840" spans="1:99" x14ac:dyDescent="0.15">
      <c r="B840" s="5" t="s">
        <v>67</v>
      </c>
      <c r="C840" s="6">
        <v>18</v>
      </c>
      <c r="D840" s="14">
        <v>532226</v>
      </c>
      <c r="E840" s="14">
        <v>5489536</v>
      </c>
      <c r="F840" s="2">
        <v>-74.554411999999999</v>
      </c>
      <c r="G840" s="2">
        <v>49.557564999999997</v>
      </c>
      <c r="H840" s="5" t="s">
        <v>1</v>
      </c>
      <c r="I840" s="1" t="s">
        <v>46</v>
      </c>
      <c r="J840" s="3" t="s">
        <v>48</v>
      </c>
      <c r="K840" s="3" t="s">
        <v>52</v>
      </c>
      <c r="L840" s="7">
        <v>69.927753999999993</v>
      </c>
      <c r="M840" s="7">
        <v>15.582981999999999</v>
      </c>
      <c r="N840" s="7">
        <v>4.0135999999999998E-2</v>
      </c>
      <c r="O840" s="7">
        <v>2.809552</v>
      </c>
      <c r="P840" s="7">
        <v>1.1338550000000001</v>
      </c>
      <c r="Q840" s="7">
        <v>3.150712</v>
      </c>
      <c r="R840" s="7">
        <v>4.6056590000000002</v>
      </c>
      <c r="S840" s="7">
        <v>2.3580169999999998</v>
      </c>
      <c r="T840" s="7">
        <v>0.290989</v>
      </c>
      <c r="U840" s="7">
        <v>0.100341</v>
      </c>
      <c r="V840" s="7">
        <v>0.86</v>
      </c>
      <c r="W840" s="7">
        <v>100.52</v>
      </c>
      <c r="X840" s="7">
        <v>0.04</v>
      </c>
      <c r="Y840" s="7"/>
      <c r="Z840" s="7"/>
      <c r="AA840" s="7"/>
      <c r="AB840" s="7"/>
      <c r="AC840" s="8"/>
      <c r="AD840" s="9">
        <v>1</v>
      </c>
      <c r="AE840" s="7">
        <v>2.8</v>
      </c>
      <c r="AF840" s="9">
        <v>68</v>
      </c>
      <c r="AG840" s="8">
        <v>740</v>
      </c>
      <c r="AH840" s="9">
        <v>583</v>
      </c>
      <c r="AI840" s="9">
        <v>2.2999999999999998</v>
      </c>
      <c r="AJ840" s="9">
        <v>102</v>
      </c>
      <c r="AK840" s="7">
        <v>2.6</v>
      </c>
      <c r="AL840" s="7">
        <v>0.26</v>
      </c>
      <c r="AM840" s="7">
        <v>2.85</v>
      </c>
      <c r="AN840" s="7">
        <v>0.97</v>
      </c>
      <c r="AO840" s="9">
        <v>4.3</v>
      </c>
      <c r="AP840" s="8">
        <v>40</v>
      </c>
      <c r="AQ840" s="8">
        <v>40</v>
      </c>
      <c r="AR840" s="8">
        <v>31</v>
      </c>
      <c r="AS840" s="8">
        <v>8</v>
      </c>
      <c r="AT840" s="7">
        <v>13</v>
      </c>
      <c r="AU840" s="8">
        <v>50</v>
      </c>
      <c r="AV840" s="7">
        <v>8</v>
      </c>
      <c r="AW840" s="8">
        <v>1.6</v>
      </c>
      <c r="AX840" s="7"/>
      <c r="AY840" s="7"/>
      <c r="AZ840" s="7"/>
      <c r="BA840" s="7"/>
      <c r="BB840" s="9">
        <v>5.7</v>
      </c>
      <c r="BC840" s="7">
        <v>14.1</v>
      </c>
      <c r="BD840" s="7">
        <v>31.3</v>
      </c>
      <c r="BE840" s="7">
        <v>3.79</v>
      </c>
      <c r="BF840" s="7">
        <v>15.2</v>
      </c>
      <c r="BG840" s="7">
        <v>2.66</v>
      </c>
      <c r="BH840" s="7">
        <v>0.80900000000000005</v>
      </c>
      <c r="BI840" s="7">
        <v>1.87</v>
      </c>
      <c r="BJ840" s="7">
        <v>0.22</v>
      </c>
      <c r="BK840" s="7">
        <v>1.08</v>
      </c>
      <c r="BL840" s="7">
        <v>0.19</v>
      </c>
      <c r="BM840" s="7">
        <v>0.51</v>
      </c>
      <c r="BN840" s="7">
        <v>7.2999999999999995E-2</v>
      </c>
      <c r="BO840" s="7">
        <v>0.46</v>
      </c>
      <c r="BP840" s="7">
        <v>8.1000000000000003E-2</v>
      </c>
      <c r="BQ840" s="6" t="s">
        <v>29</v>
      </c>
      <c r="BR840" s="10">
        <v>1.953191601247998</v>
      </c>
      <c r="BS840" s="10">
        <v>14.148103552077062</v>
      </c>
      <c r="BT840" s="10">
        <v>1.137723259080875</v>
      </c>
      <c r="BU840" s="10">
        <v>70.166319486253258</v>
      </c>
      <c r="BV840" s="7">
        <v>9.9821925984878643E-2</v>
      </c>
      <c r="BW840" s="11">
        <v>905.86359625951502</v>
      </c>
      <c r="BX840" s="7">
        <v>30.652173913043477</v>
      </c>
      <c r="BY840" s="7">
        <v>129.82456140350877</v>
      </c>
      <c r="BZ840" s="7">
        <f t="shared" si="71"/>
        <v>9.3023255813953494</v>
      </c>
      <c r="CA840" s="9">
        <v>20.822784660764835</v>
      </c>
      <c r="CB840" s="12">
        <v>1.137723259080875</v>
      </c>
      <c r="CC840" s="7">
        <v>13</v>
      </c>
      <c r="CD840" s="7">
        <v>13</v>
      </c>
      <c r="CJ840" s="2">
        <v>1.137723259080875</v>
      </c>
      <c r="CK840" s="12">
        <v>1.137723259080875</v>
      </c>
      <c r="CL840" s="7">
        <v>2.809552</v>
      </c>
      <c r="CM840" s="7">
        <v>2.809552</v>
      </c>
      <c r="CS840" s="12">
        <v>1.137723259080875</v>
      </c>
      <c r="CU840" s="7">
        <v>30.652173913043477</v>
      </c>
    </row>
    <row r="841" spans="1:99" x14ac:dyDescent="0.15">
      <c r="B841" s="5" t="s">
        <v>57</v>
      </c>
      <c r="C841" s="6">
        <v>18</v>
      </c>
      <c r="D841" s="14">
        <v>366628</v>
      </c>
      <c r="E841" s="14">
        <v>5400547</v>
      </c>
      <c r="F841" s="2">
        <v>-76.814200999999997</v>
      </c>
      <c r="G841" s="2">
        <v>48.743651999999997</v>
      </c>
      <c r="H841" s="5" t="s">
        <v>1</v>
      </c>
      <c r="I841" s="1" t="s">
        <v>46</v>
      </c>
      <c r="J841" s="3" t="s">
        <v>48</v>
      </c>
      <c r="K841" s="3" t="s">
        <v>52</v>
      </c>
      <c r="L841" s="7">
        <v>67.929242000000002</v>
      </c>
      <c r="M841" s="7">
        <v>15.800520000000001</v>
      </c>
      <c r="N841" s="7">
        <v>3.9975999999999998E-2</v>
      </c>
      <c r="O841" s="7">
        <v>3.8776730000000001</v>
      </c>
      <c r="P841" s="7">
        <v>1.139316</v>
      </c>
      <c r="Q841" s="7">
        <v>5.2068760000000003</v>
      </c>
      <c r="R841" s="7">
        <v>4.7671400000000004</v>
      </c>
      <c r="S841" s="7">
        <v>0.54966999999999999</v>
      </c>
      <c r="T841" s="7">
        <v>0.369778</v>
      </c>
      <c r="U841" s="7">
        <v>0.31980799999999998</v>
      </c>
      <c r="V841" s="7">
        <v>0.63</v>
      </c>
      <c r="W841" s="7">
        <v>100.69</v>
      </c>
      <c r="X841" s="7">
        <v>0.08</v>
      </c>
      <c r="Y841" s="7"/>
      <c r="Z841" s="7"/>
      <c r="AA841" s="7"/>
      <c r="AB841" s="7"/>
      <c r="AC841" s="8"/>
      <c r="AD841" s="9">
        <v>1</v>
      </c>
      <c r="AE841" s="7">
        <v>4.8</v>
      </c>
      <c r="AF841" s="9">
        <v>16</v>
      </c>
      <c r="AG841" s="8">
        <v>506</v>
      </c>
      <c r="AH841" s="9">
        <v>160</v>
      </c>
      <c r="AI841" s="9">
        <v>1.7</v>
      </c>
      <c r="AJ841" s="9">
        <v>413</v>
      </c>
      <c r="AK841" s="7">
        <v>7.2</v>
      </c>
      <c r="AL841" s="7">
        <v>0.11</v>
      </c>
      <c r="AM841" s="7">
        <v>0.28999999999999998</v>
      </c>
      <c r="AN841" s="7">
        <v>0.14000000000000001</v>
      </c>
      <c r="AO841" s="9">
        <v>6.9</v>
      </c>
      <c r="AP841" s="8">
        <v>27</v>
      </c>
      <c r="AQ841" s="8">
        <v>12</v>
      </c>
      <c r="AR841" s="8">
        <v>8</v>
      </c>
      <c r="AS841" s="8">
        <v>10</v>
      </c>
      <c r="AT841" s="7">
        <v>17</v>
      </c>
      <c r="AU841" s="8">
        <v>61</v>
      </c>
      <c r="AV841" s="7"/>
      <c r="AW841" s="8">
        <v>2.8</v>
      </c>
      <c r="AX841" s="7"/>
      <c r="AY841" s="7"/>
      <c r="AZ841" s="7"/>
      <c r="BA841" s="7"/>
      <c r="BB841" s="9">
        <v>8.1999999999999993</v>
      </c>
      <c r="BC841" s="7">
        <v>11.1</v>
      </c>
      <c r="BD841" s="7">
        <v>24.7</v>
      </c>
      <c r="BE841" s="7">
        <v>3.23</v>
      </c>
      <c r="BF841" s="7">
        <v>15</v>
      </c>
      <c r="BG841" s="7">
        <v>3.3</v>
      </c>
      <c r="BH841" s="7">
        <v>1.01</v>
      </c>
      <c r="BI841" s="7">
        <v>2.77</v>
      </c>
      <c r="BJ841" s="7">
        <v>0.34</v>
      </c>
      <c r="BK841" s="7">
        <v>1.82</v>
      </c>
      <c r="BL841" s="7">
        <v>0.31</v>
      </c>
      <c r="BM841" s="7">
        <v>0.79</v>
      </c>
      <c r="BN841" s="7">
        <v>9.7000000000000003E-2</v>
      </c>
      <c r="BO841" s="7">
        <v>0.56999999999999995</v>
      </c>
      <c r="BP841" s="7">
        <v>7.9000000000000001E-2</v>
      </c>
      <c r="BQ841" s="6" t="s">
        <v>29</v>
      </c>
      <c r="BR841" s="10">
        <v>8.6727309112740372</v>
      </c>
      <c r="BS841" s="10">
        <v>11.093343993603838</v>
      </c>
      <c r="BT841" s="10">
        <v>1.1386328203078153</v>
      </c>
      <c r="BU841" s="10">
        <v>67.888508894663204</v>
      </c>
      <c r="BV841" s="7">
        <v>0.31761644651901877</v>
      </c>
      <c r="BW841" s="11">
        <v>1013.3438170164681</v>
      </c>
      <c r="BX841" s="7">
        <v>19.473684210526319</v>
      </c>
      <c r="BY841" s="7">
        <v>61.707317073170735</v>
      </c>
      <c r="BZ841" s="7">
        <f t="shared" si="71"/>
        <v>3.9130434782608692</v>
      </c>
      <c r="CA841" s="9">
        <v>13.228958377238431</v>
      </c>
      <c r="CB841" s="12">
        <v>1.1386328203078153</v>
      </c>
      <c r="CC841" s="7">
        <v>17</v>
      </c>
      <c r="CD841" s="7">
        <v>17</v>
      </c>
      <c r="CJ841" s="2">
        <v>1.1386328203078153</v>
      </c>
      <c r="CK841" s="12">
        <v>1.1386328203078153</v>
      </c>
      <c r="CL841" s="7">
        <v>3.8776730000000001</v>
      </c>
      <c r="CM841" s="7">
        <v>3.8776730000000001</v>
      </c>
      <c r="CS841" s="12">
        <v>1.1386328203078153</v>
      </c>
      <c r="CU841" s="7">
        <v>19.473684210526319</v>
      </c>
    </row>
    <row r="842" spans="1:99" x14ac:dyDescent="0.15">
      <c r="B842" s="5" t="s">
        <v>67</v>
      </c>
      <c r="C842" s="6">
        <v>18</v>
      </c>
      <c r="D842" s="14">
        <v>503703</v>
      </c>
      <c r="E842" s="14">
        <v>5464772</v>
      </c>
      <c r="F842" s="2">
        <v>-74.949028999999996</v>
      </c>
      <c r="G842" s="2">
        <v>49.335661000000002</v>
      </c>
      <c r="H842" s="5" t="s">
        <v>1</v>
      </c>
      <c r="I842" s="1" t="s">
        <v>46</v>
      </c>
      <c r="J842" s="3" t="s">
        <v>48</v>
      </c>
      <c r="K842" s="3" t="s">
        <v>52</v>
      </c>
      <c r="L842" s="7">
        <v>70.510318999999996</v>
      </c>
      <c r="M842" s="7">
        <v>16.490399</v>
      </c>
      <c r="N842" s="7">
        <v>3.0804000000000002E-2</v>
      </c>
      <c r="O842" s="7">
        <v>2.1460110000000001</v>
      </c>
      <c r="P842" s="7">
        <v>1.108943</v>
      </c>
      <c r="Q842" s="7">
        <v>2.566999</v>
      </c>
      <c r="R842" s="7">
        <v>5.6371289999999998</v>
      </c>
      <c r="S842" s="7">
        <v>1.160283</v>
      </c>
      <c r="T842" s="7">
        <v>0.27723599999999998</v>
      </c>
      <c r="U842" s="7">
        <v>7.1875999999999995E-2</v>
      </c>
      <c r="V842" s="7">
        <v>1.17</v>
      </c>
      <c r="W842" s="7">
        <v>98.56</v>
      </c>
      <c r="X842" s="7">
        <v>0.02</v>
      </c>
      <c r="Y842" s="7"/>
      <c r="Z842" s="7"/>
      <c r="AA842" s="7"/>
      <c r="AB842" s="7"/>
      <c r="AC842" s="8">
        <v>9</v>
      </c>
      <c r="AD842" s="9">
        <v>1</v>
      </c>
      <c r="AE842" s="7">
        <v>0.4</v>
      </c>
      <c r="AF842" s="9">
        <v>25</v>
      </c>
      <c r="AG842" s="8">
        <v>476</v>
      </c>
      <c r="AH842" s="9">
        <v>369</v>
      </c>
      <c r="AI842" s="9">
        <v>2.2999999999999998</v>
      </c>
      <c r="AJ842" s="9">
        <v>94</v>
      </c>
      <c r="AK842" s="7">
        <v>2.2000000000000002</v>
      </c>
      <c r="AL842" s="7">
        <v>1.55</v>
      </c>
      <c r="AM842" s="7">
        <v>2.23</v>
      </c>
      <c r="AN842" s="7">
        <v>0.7</v>
      </c>
      <c r="AO842" s="9">
        <v>3.5</v>
      </c>
      <c r="AP842" s="8">
        <v>37</v>
      </c>
      <c r="AQ842" s="8">
        <v>21</v>
      </c>
      <c r="AR842" s="8">
        <v>19</v>
      </c>
      <c r="AS842" s="8">
        <v>64</v>
      </c>
      <c r="AT842" s="7"/>
      <c r="AU842" s="8">
        <v>23</v>
      </c>
      <c r="AV842" s="7">
        <v>4</v>
      </c>
      <c r="AW842" s="8"/>
      <c r="AX842" s="7">
        <v>0.7</v>
      </c>
      <c r="AY842" s="7"/>
      <c r="AZ842" s="7"/>
      <c r="BA842" s="7"/>
      <c r="BB842" s="9">
        <v>4.5999999999999996</v>
      </c>
      <c r="BC842" s="7">
        <v>12.1</v>
      </c>
      <c r="BD842" s="7">
        <v>26.1</v>
      </c>
      <c r="BE842" s="7">
        <v>3.39</v>
      </c>
      <c r="BF842" s="7">
        <v>13.3</v>
      </c>
      <c r="BG842" s="7">
        <v>2.34</v>
      </c>
      <c r="BH842" s="7">
        <v>0.67700000000000005</v>
      </c>
      <c r="BI842" s="7">
        <v>1.66</v>
      </c>
      <c r="BJ842" s="7">
        <v>0.19</v>
      </c>
      <c r="BK842" s="7">
        <v>0.89</v>
      </c>
      <c r="BL842" s="7">
        <v>0.16</v>
      </c>
      <c r="BM842" s="7">
        <v>0.43</v>
      </c>
      <c r="BN842" s="7">
        <v>5.8999999999999997E-2</v>
      </c>
      <c r="BO842" s="7">
        <v>0.36</v>
      </c>
      <c r="BP842" s="7">
        <v>5.8000000000000003E-2</v>
      </c>
      <c r="BQ842" s="6" t="s">
        <v>29</v>
      </c>
      <c r="BR842" s="10">
        <v>4.8584086813303307</v>
      </c>
      <c r="BS842" s="10">
        <v>12.42427353937776</v>
      </c>
      <c r="BT842" s="10">
        <v>1.1386620802957184</v>
      </c>
      <c r="BU842" s="10">
        <v>72.399957901221896</v>
      </c>
      <c r="BV842" s="7">
        <v>7.292613636363636E-2</v>
      </c>
      <c r="BW842" s="11">
        <v>897.11435166660533</v>
      </c>
      <c r="BX842" s="7">
        <v>33.611111111111114</v>
      </c>
      <c r="BY842" s="7">
        <v>103.47826086956522</v>
      </c>
      <c r="BZ842" s="7">
        <f t="shared" si="71"/>
        <v>10.571428571428571</v>
      </c>
      <c r="CA842" s="9">
        <v>22.832864346299665</v>
      </c>
      <c r="CB842" s="12">
        <v>1.1386620802957184</v>
      </c>
      <c r="CC842" s="7"/>
      <c r="CD842" s="7"/>
      <c r="CJ842" s="2">
        <v>1.1386620802957184</v>
      </c>
      <c r="CK842" s="12">
        <v>1.1386620802957184</v>
      </c>
      <c r="CL842" s="7">
        <v>2.1460110000000001</v>
      </c>
      <c r="CM842" s="7">
        <v>2.1460110000000001</v>
      </c>
      <c r="CS842" s="12">
        <v>1.1386620802957184</v>
      </c>
      <c r="CU842" s="7">
        <v>33.611111111111114</v>
      </c>
    </row>
    <row r="843" spans="1:99" x14ac:dyDescent="0.15">
      <c r="B843" s="5" t="s">
        <v>67</v>
      </c>
      <c r="C843" s="6">
        <v>17</v>
      </c>
      <c r="D843" s="14">
        <v>677018</v>
      </c>
      <c r="E843" s="14">
        <v>5361846</v>
      </c>
      <c r="F843" s="2">
        <v>-78.609041000000005</v>
      </c>
      <c r="G843" s="2">
        <v>48.384920000000001</v>
      </c>
      <c r="H843" s="5" t="s">
        <v>1</v>
      </c>
      <c r="I843" s="1" t="s">
        <v>46</v>
      </c>
      <c r="J843" s="3" t="s">
        <v>48</v>
      </c>
      <c r="K843" s="3" t="s">
        <v>52</v>
      </c>
      <c r="L843" s="7">
        <v>70.081677999999997</v>
      </c>
      <c r="M843" s="7">
        <v>15.659978000000001</v>
      </c>
      <c r="N843" s="7">
        <v>2.0167000000000001E-2</v>
      </c>
      <c r="O843" s="7">
        <v>2.1579109999999999</v>
      </c>
      <c r="P843" s="7">
        <v>1.1293740000000001</v>
      </c>
      <c r="Q843" s="7">
        <v>2.3091659999999998</v>
      </c>
      <c r="R843" s="7">
        <v>7.8955330000000004</v>
      </c>
      <c r="S843" s="7">
        <v>0.40334799999999998</v>
      </c>
      <c r="T843" s="7">
        <v>0.26217600000000002</v>
      </c>
      <c r="U843" s="7">
        <v>8.0670000000000006E-2</v>
      </c>
      <c r="V843" s="7">
        <v>0.8</v>
      </c>
      <c r="W843" s="7">
        <v>99.97</v>
      </c>
      <c r="X843" s="7">
        <v>0.02</v>
      </c>
      <c r="Y843" s="7">
        <v>0.11</v>
      </c>
      <c r="Z843" s="7"/>
      <c r="AA843" s="7"/>
      <c r="AB843" s="7"/>
      <c r="AC843" s="8"/>
      <c r="AD843" s="9"/>
      <c r="AE843" s="7">
        <v>0.3</v>
      </c>
      <c r="AF843" s="9">
        <v>7.1</v>
      </c>
      <c r="AG843" s="8">
        <v>371.7</v>
      </c>
      <c r="AH843" s="9">
        <v>166</v>
      </c>
      <c r="AI843" s="9">
        <v>2.2000000000000002</v>
      </c>
      <c r="AJ843" s="9">
        <v>88.3</v>
      </c>
      <c r="AK843" s="7">
        <v>2.9</v>
      </c>
      <c r="AL843" s="7">
        <v>0.2</v>
      </c>
      <c r="AM843" s="7">
        <v>1</v>
      </c>
      <c r="AN843" s="7">
        <v>0.4</v>
      </c>
      <c r="AO843" s="9">
        <v>4</v>
      </c>
      <c r="AP843" s="8">
        <v>34</v>
      </c>
      <c r="AQ843" s="8">
        <v>68.420199999999994</v>
      </c>
      <c r="AR843" s="8">
        <v>4.9000000000000004</v>
      </c>
      <c r="AS843" s="8">
        <v>5.2</v>
      </c>
      <c r="AT843" s="7">
        <v>13.8</v>
      </c>
      <c r="AU843" s="8">
        <v>10</v>
      </c>
      <c r="AV843" s="7">
        <v>1.1000000000000001</v>
      </c>
      <c r="AW843" s="8">
        <v>1.9</v>
      </c>
      <c r="AX843" s="7"/>
      <c r="AY843" s="7">
        <v>0.9</v>
      </c>
      <c r="AZ843" s="7"/>
      <c r="BA843" s="7"/>
      <c r="BB843" s="9">
        <v>4.9000000000000004</v>
      </c>
      <c r="BC843" s="7">
        <v>6.1</v>
      </c>
      <c r="BD843" s="7">
        <v>13</v>
      </c>
      <c r="BE843" s="7">
        <v>1.61</v>
      </c>
      <c r="BF843" s="7">
        <v>7.1</v>
      </c>
      <c r="BG843" s="7">
        <v>1.4</v>
      </c>
      <c r="BH843" s="7">
        <v>0.41</v>
      </c>
      <c r="BI843" s="7">
        <v>1.1499999999999999</v>
      </c>
      <c r="BJ843" s="7">
        <v>0.19</v>
      </c>
      <c r="BK843" s="7">
        <v>0.74</v>
      </c>
      <c r="BL843" s="7">
        <v>0.15</v>
      </c>
      <c r="BM843" s="7">
        <v>0.41</v>
      </c>
      <c r="BN843" s="7">
        <v>0.08</v>
      </c>
      <c r="BO843" s="7">
        <v>0.42</v>
      </c>
      <c r="BP843" s="7">
        <v>0.06</v>
      </c>
      <c r="BQ843" s="6" t="s">
        <v>29</v>
      </c>
      <c r="BR843" s="10">
        <v>19.57498983508038</v>
      </c>
      <c r="BS843" s="10">
        <v>6.1510537460925683</v>
      </c>
      <c r="BT843" s="10">
        <v>1.1388262579409096</v>
      </c>
      <c r="BU843" s="10">
        <v>70.66822426136936</v>
      </c>
      <c r="BV843" s="7">
        <v>8.069420826247875E-2</v>
      </c>
      <c r="BW843" s="11">
        <v>889.7768513411196</v>
      </c>
      <c r="BX843" s="7">
        <v>14.523809523809524</v>
      </c>
      <c r="BY843" s="7">
        <v>75.857142857142847</v>
      </c>
      <c r="BZ843" s="7">
        <f t="shared" si="71"/>
        <v>8.5</v>
      </c>
      <c r="CA843" s="9">
        <v>9.8663853019429464</v>
      </c>
      <c r="CB843" s="12">
        <v>1.1388262579409096</v>
      </c>
      <c r="CC843" s="7">
        <v>13.8</v>
      </c>
      <c r="CD843" s="7">
        <v>13.8</v>
      </c>
      <c r="CJ843" s="2">
        <v>1.1388262579409096</v>
      </c>
      <c r="CK843" s="12">
        <v>1.1388262579409096</v>
      </c>
      <c r="CL843" s="7">
        <v>2.1579109999999999</v>
      </c>
      <c r="CM843" s="7">
        <v>2.1579109999999999</v>
      </c>
      <c r="CS843" s="12">
        <v>1.1388262579409096</v>
      </c>
      <c r="CU843" s="7">
        <v>14.523809523809524</v>
      </c>
    </row>
    <row r="844" spans="1:99" x14ac:dyDescent="0.15">
      <c r="B844" s="5" t="s">
        <v>57</v>
      </c>
      <c r="C844" s="6">
        <v>18</v>
      </c>
      <c r="D844" s="14">
        <v>292502</v>
      </c>
      <c r="E844" s="14">
        <v>5460873</v>
      </c>
      <c r="F844" s="2">
        <v>-77.852256999999994</v>
      </c>
      <c r="G844" s="2">
        <v>49.265383999999997</v>
      </c>
      <c r="H844" s="5" t="s">
        <v>1</v>
      </c>
      <c r="I844" s="1" t="s">
        <v>46</v>
      </c>
      <c r="J844" s="3" t="s">
        <v>48</v>
      </c>
      <c r="K844" s="3" t="s">
        <v>52</v>
      </c>
      <c r="L844" s="7">
        <v>69.622680000000003</v>
      </c>
      <c r="M844" s="7">
        <v>15.80912</v>
      </c>
      <c r="N844" s="7">
        <v>4.0355000000000002E-2</v>
      </c>
      <c r="O844" s="7">
        <v>2.8753030000000002</v>
      </c>
      <c r="P844" s="7">
        <v>1.1299440000000001</v>
      </c>
      <c r="Q844" s="7">
        <v>3.107345</v>
      </c>
      <c r="R844" s="7">
        <v>4.8728809999999996</v>
      </c>
      <c r="S844" s="7">
        <v>2.0782889999999998</v>
      </c>
      <c r="T844" s="7">
        <v>0.353107</v>
      </c>
      <c r="U844" s="7">
        <v>0.11097700000000001</v>
      </c>
      <c r="V844" s="7">
        <v>0.99</v>
      </c>
      <c r="W844" s="7">
        <v>100.11</v>
      </c>
      <c r="X844" s="7">
        <v>0.03</v>
      </c>
      <c r="Y844" s="7"/>
      <c r="Z844" s="7"/>
      <c r="AA844" s="7"/>
      <c r="AB844" s="7"/>
      <c r="AC844" s="8"/>
      <c r="AD844" s="9">
        <v>1</v>
      </c>
      <c r="AE844" s="7">
        <v>2.6</v>
      </c>
      <c r="AF844" s="9">
        <v>64</v>
      </c>
      <c r="AG844" s="8">
        <v>426</v>
      </c>
      <c r="AH844" s="9">
        <v>500</v>
      </c>
      <c r="AI844" s="9">
        <v>4.5999999999999996</v>
      </c>
      <c r="AJ844" s="9">
        <v>106</v>
      </c>
      <c r="AK844" s="7">
        <v>2.7</v>
      </c>
      <c r="AL844" s="7">
        <v>0.3</v>
      </c>
      <c r="AM844" s="7">
        <v>3.39</v>
      </c>
      <c r="AN844" s="7">
        <v>0.81</v>
      </c>
      <c r="AO844" s="9">
        <v>3.8</v>
      </c>
      <c r="AP844" s="8">
        <v>46</v>
      </c>
      <c r="AQ844" s="8">
        <v>25</v>
      </c>
      <c r="AR844" s="8">
        <v>16</v>
      </c>
      <c r="AS844" s="8">
        <v>8</v>
      </c>
      <c r="AT844" s="7">
        <v>11</v>
      </c>
      <c r="AU844" s="8">
        <v>53</v>
      </c>
      <c r="AV844" s="7">
        <v>6</v>
      </c>
      <c r="AW844" s="8"/>
      <c r="AX844" s="7"/>
      <c r="AY844" s="7"/>
      <c r="AZ844" s="7"/>
      <c r="BA844" s="7"/>
      <c r="BB844" s="9">
        <v>6.3</v>
      </c>
      <c r="BC844" s="7">
        <v>18.100000000000001</v>
      </c>
      <c r="BD844" s="7">
        <v>37</v>
      </c>
      <c r="BE844" s="7">
        <v>4.55</v>
      </c>
      <c r="BF844" s="7">
        <v>17.600000000000001</v>
      </c>
      <c r="BG844" s="7">
        <v>2.9</v>
      </c>
      <c r="BH844" s="7">
        <v>0.84399999999999997</v>
      </c>
      <c r="BI844" s="7">
        <v>2.11</v>
      </c>
      <c r="BJ844" s="7">
        <v>0.26</v>
      </c>
      <c r="BK844" s="7">
        <v>1.37</v>
      </c>
      <c r="BL844" s="7">
        <v>0.25</v>
      </c>
      <c r="BM844" s="7">
        <v>0.69</v>
      </c>
      <c r="BN844" s="7">
        <v>9.7000000000000003E-2</v>
      </c>
      <c r="BO844" s="7">
        <v>0.64</v>
      </c>
      <c r="BP844" s="7">
        <v>9.5000000000000001E-2</v>
      </c>
      <c r="BQ844" s="6" t="s">
        <v>29</v>
      </c>
      <c r="BR844" s="10">
        <v>2.3446599582637448</v>
      </c>
      <c r="BS844" s="10">
        <v>18.260694108151736</v>
      </c>
      <c r="BT844" s="10">
        <v>1.1399757869249396</v>
      </c>
      <c r="BU844" s="10">
        <v>70.240799031476996</v>
      </c>
      <c r="BV844" s="7">
        <v>0.11085505943462193</v>
      </c>
      <c r="BW844" s="11">
        <v>917.33017354526953</v>
      </c>
      <c r="BX844" s="7">
        <v>28.28125</v>
      </c>
      <c r="BY844" s="7">
        <v>67.61904761904762</v>
      </c>
      <c r="BZ844" s="7">
        <f t="shared" si="71"/>
        <v>12.105263157894738</v>
      </c>
      <c r="CA844" s="9">
        <v>19.212157035187062</v>
      </c>
      <c r="CB844" s="12">
        <v>1.1399757869249396</v>
      </c>
      <c r="CC844" s="7">
        <v>11</v>
      </c>
      <c r="CD844" s="7">
        <v>11</v>
      </c>
      <c r="CJ844" s="2">
        <v>1.1399757869249396</v>
      </c>
      <c r="CK844" s="12">
        <v>1.1399757869249396</v>
      </c>
      <c r="CL844" s="7">
        <v>2.8753030000000002</v>
      </c>
      <c r="CM844" s="7">
        <v>2.8753030000000002</v>
      </c>
      <c r="CS844" s="12">
        <v>1.1399757869249396</v>
      </c>
      <c r="CU844" s="7">
        <v>28.28125</v>
      </c>
    </row>
    <row r="845" spans="1:99" x14ac:dyDescent="0.15">
      <c r="A845" s="3" t="s">
        <v>499</v>
      </c>
      <c r="B845" s="5" t="s">
        <v>57</v>
      </c>
      <c r="C845" s="6">
        <v>17</v>
      </c>
      <c r="D845" s="14">
        <v>441856</v>
      </c>
      <c r="E845" s="14">
        <v>5282921</v>
      </c>
      <c r="F845" s="2">
        <v>-81.774933000000004</v>
      </c>
      <c r="G845" s="2">
        <v>47.697056000000003</v>
      </c>
      <c r="H845" s="5" t="s">
        <v>1</v>
      </c>
      <c r="I845" s="1" t="s">
        <v>46</v>
      </c>
      <c r="J845" s="3" t="s">
        <v>48</v>
      </c>
      <c r="K845" s="3" t="s">
        <v>52</v>
      </c>
      <c r="L845" s="7">
        <v>67.762630000000001</v>
      </c>
      <c r="M845" s="7">
        <v>15.827987</v>
      </c>
      <c r="N845" s="7">
        <v>7.0167999999999994E-2</v>
      </c>
      <c r="O845" s="7">
        <v>4.3805129999999997</v>
      </c>
      <c r="P845" s="7">
        <v>1.1427430000000001</v>
      </c>
      <c r="Q845" s="7">
        <v>4.0296709999999996</v>
      </c>
      <c r="R845" s="7">
        <v>5.543304</v>
      </c>
      <c r="S845" s="7">
        <v>0.801925</v>
      </c>
      <c r="T845" s="7">
        <v>0.32077</v>
      </c>
      <c r="U845" s="7">
        <v>0.12028899999999999</v>
      </c>
      <c r="V845" s="7">
        <v>0.42</v>
      </c>
      <c r="W845" s="7">
        <v>100.16</v>
      </c>
      <c r="X845" s="7">
        <v>0.03</v>
      </c>
      <c r="Y845" s="7"/>
      <c r="Z845" s="7"/>
      <c r="AA845" s="7">
        <v>0.21</v>
      </c>
      <c r="AB845" s="7">
        <v>0.62</v>
      </c>
      <c r="AC845" s="8">
        <v>23.7</v>
      </c>
      <c r="AD845" s="9">
        <v>1.1200000000000001</v>
      </c>
      <c r="AE845" s="7">
        <v>1.4450000000000001</v>
      </c>
      <c r="AF845" s="9">
        <v>36.9</v>
      </c>
      <c r="AG845" s="8">
        <v>369</v>
      </c>
      <c r="AH845" s="9">
        <v>156</v>
      </c>
      <c r="AI845" s="9">
        <v>4.3099999999999996</v>
      </c>
      <c r="AJ845" s="9">
        <v>81</v>
      </c>
      <c r="AK845" s="7">
        <v>2.06</v>
      </c>
      <c r="AL845" s="7">
        <v>0.3</v>
      </c>
      <c r="AM845" s="7">
        <v>0.57999999999999996</v>
      </c>
      <c r="AN845" s="7">
        <v>0.56000000000000005</v>
      </c>
      <c r="AO845" s="9">
        <v>6.3</v>
      </c>
      <c r="AP845" s="8">
        <v>46</v>
      </c>
      <c r="AQ845" s="8">
        <v>19</v>
      </c>
      <c r="AR845" s="8">
        <v>9</v>
      </c>
      <c r="AS845" s="8">
        <v>8.4</v>
      </c>
      <c r="AT845" s="7">
        <v>12</v>
      </c>
      <c r="AU845" s="8">
        <v>82</v>
      </c>
      <c r="AV845" s="7">
        <v>8.3000000000000007</v>
      </c>
      <c r="AW845" s="8"/>
      <c r="AX845" s="7">
        <v>2</v>
      </c>
      <c r="AY845" s="7"/>
      <c r="AZ845" s="7"/>
      <c r="BA845" s="7"/>
      <c r="BB845" s="9">
        <v>5.65</v>
      </c>
      <c r="BC845" s="7">
        <v>8.75</v>
      </c>
      <c r="BD845" s="7">
        <v>15.6</v>
      </c>
      <c r="BE845" s="7">
        <v>1.86</v>
      </c>
      <c r="BF845" s="7">
        <v>7.55</v>
      </c>
      <c r="BG845" s="7">
        <v>1.41</v>
      </c>
      <c r="BH845" s="7">
        <v>0.65900000000000003</v>
      </c>
      <c r="BI845" s="7">
        <v>1.24</v>
      </c>
      <c r="BJ845" s="7">
        <v>0.17799999999999999</v>
      </c>
      <c r="BK845" s="7">
        <v>1</v>
      </c>
      <c r="BL845" s="7">
        <v>0.20399999999999999</v>
      </c>
      <c r="BM845" s="7">
        <v>0.6</v>
      </c>
      <c r="BN845" s="7">
        <v>8.4000000000000005E-2</v>
      </c>
      <c r="BO845" s="7">
        <v>0.58699999999999997</v>
      </c>
      <c r="BP845" s="7">
        <v>9.0999999999999998E-2</v>
      </c>
      <c r="BQ845" s="6" t="s">
        <v>58</v>
      </c>
      <c r="BR845" s="10">
        <v>6.912496804564018</v>
      </c>
      <c r="BS845" s="10">
        <v>8.772809304190897</v>
      </c>
      <c r="BT845" s="10">
        <v>1.1457218768798878</v>
      </c>
      <c r="BU845" s="10">
        <v>67.939272107479454</v>
      </c>
      <c r="BV845" s="7">
        <v>0.12009684504792333</v>
      </c>
      <c r="BW845" s="11">
        <v>901.89733465863503</v>
      </c>
      <c r="BX845" s="7">
        <v>14.906303236797275</v>
      </c>
      <c r="BY845" s="7">
        <v>65.309734513274336</v>
      </c>
      <c r="BZ845" s="7">
        <f t="shared" si="71"/>
        <v>7.3015873015873014</v>
      </c>
      <c r="CA845" s="9">
        <v>10.126222801307099</v>
      </c>
      <c r="CB845" s="12">
        <v>1.1457218768798878</v>
      </c>
      <c r="CC845" s="7">
        <v>12</v>
      </c>
      <c r="CD845" s="7">
        <v>12</v>
      </c>
      <c r="CJ845" s="2">
        <v>1.1457218768798878</v>
      </c>
      <c r="CK845" s="12">
        <v>1.1457218768798878</v>
      </c>
      <c r="CL845" s="7">
        <v>4.3805129999999997</v>
      </c>
      <c r="CM845" s="7">
        <v>4.3805129999999997</v>
      </c>
      <c r="CS845" s="12">
        <v>1.1457218768798878</v>
      </c>
      <c r="CU845" s="7">
        <v>14.906303236797275</v>
      </c>
    </row>
    <row r="846" spans="1:99" x14ac:dyDescent="0.15">
      <c r="B846" s="5" t="s">
        <v>47</v>
      </c>
      <c r="C846" s="6">
        <v>17</v>
      </c>
      <c r="D846" s="14">
        <v>714909</v>
      </c>
      <c r="E846" s="14">
        <v>5519096</v>
      </c>
      <c r="F846" s="2">
        <v>-78.014304999999993</v>
      </c>
      <c r="G846" s="2">
        <v>49.785826</v>
      </c>
      <c r="H846" s="5" t="s">
        <v>1</v>
      </c>
      <c r="I846" s="1" t="s">
        <v>46</v>
      </c>
      <c r="J846" s="3" t="s">
        <v>48</v>
      </c>
      <c r="K846" s="3" t="s">
        <v>49</v>
      </c>
      <c r="L846" s="7">
        <v>72.139605000000003</v>
      </c>
      <c r="M846" s="7">
        <v>13.404147999999999</v>
      </c>
      <c r="N846" s="7">
        <v>5.0582000000000002E-2</v>
      </c>
      <c r="O846" s="7">
        <v>4.6130500000000003</v>
      </c>
      <c r="P846" s="7">
        <v>1.13303</v>
      </c>
      <c r="Q846" s="7">
        <v>2.56955</v>
      </c>
      <c r="R846" s="7">
        <v>4.562468</v>
      </c>
      <c r="S846" s="7">
        <v>1.001517</v>
      </c>
      <c r="T846" s="7">
        <v>0.43500299999999997</v>
      </c>
      <c r="U846" s="7">
        <v>9.1047000000000003E-2</v>
      </c>
      <c r="V846" s="7">
        <v>1.1000000000000001</v>
      </c>
      <c r="W846" s="7">
        <v>99.95</v>
      </c>
      <c r="X846" s="7">
        <v>0.08</v>
      </c>
      <c r="Y846" s="7">
        <v>0.22</v>
      </c>
      <c r="Z846" s="7"/>
      <c r="AA846" s="7"/>
      <c r="AB846" s="7"/>
      <c r="AC846" s="8"/>
      <c r="AD846" s="9"/>
      <c r="AE846" s="7">
        <v>1.3</v>
      </c>
      <c r="AF846" s="9">
        <v>34.1</v>
      </c>
      <c r="AG846" s="8">
        <v>155.19999999999999</v>
      </c>
      <c r="AH846" s="9">
        <v>223</v>
      </c>
      <c r="AI846" s="9">
        <v>7.6</v>
      </c>
      <c r="AJ846" s="9">
        <v>219.9</v>
      </c>
      <c r="AK846" s="7">
        <v>5.9</v>
      </c>
      <c r="AL846" s="7">
        <v>0.6</v>
      </c>
      <c r="AM846" s="7">
        <v>3.4</v>
      </c>
      <c r="AN846" s="7">
        <v>0.9</v>
      </c>
      <c r="AO846" s="9">
        <v>8</v>
      </c>
      <c r="AP846" s="8">
        <v>23</v>
      </c>
      <c r="AQ846" s="8"/>
      <c r="AR846" s="8">
        <v>4.5</v>
      </c>
      <c r="AS846" s="8">
        <v>6.7</v>
      </c>
      <c r="AT846" s="7">
        <v>74.8</v>
      </c>
      <c r="AU846" s="8">
        <v>41</v>
      </c>
      <c r="AV846" s="7">
        <v>1.6</v>
      </c>
      <c r="AW846" s="8"/>
      <c r="AX846" s="7"/>
      <c r="AY846" s="7"/>
      <c r="AZ846" s="7"/>
      <c r="BA846" s="7"/>
      <c r="BB846" s="9">
        <v>20.5</v>
      </c>
      <c r="BC846" s="7">
        <v>19.8</v>
      </c>
      <c r="BD846" s="7">
        <v>41.9</v>
      </c>
      <c r="BE846" s="7">
        <v>4.4400000000000004</v>
      </c>
      <c r="BF846" s="7">
        <v>16.8</v>
      </c>
      <c r="BG846" s="7">
        <v>3.78</v>
      </c>
      <c r="BH846" s="7">
        <v>0.86</v>
      </c>
      <c r="BI846" s="7">
        <v>3.75</v>
      </c>
      <c r="BJ846" s="7">
        <v>0.69</v>
      </c>
      <c r="BK846" s="7">
        <v>3.62</v>
      </c>
      <c r="BL846" s="7">
        <v>0.8</v>
      </c>
      <c r="BM846" s="7">
        <v>2.39</v>
      </c>
      <c r="BN846" s="7">
        <v>0.4</v>
      </c>
      <c r="BO846" s="7">
        <v>2.5</v>
      </c>
      <c r="BP846" s="7">
        <v>0.36</v>
      </c>
      <c r="BQ846" s="6" t="s">
        <v>29</v>
      </c>
      <c r="BR846" s="10">
        <v>4.555557219697719</v>
      </c>
      <c r="BS846" s="10">
        <v>20.030349013657055</v>
      </c>
      <c r="BT846" s="10">
        <v>1.1462114314618106</v>
      </c>
      <c r="BU846" s="10">
        <v>72.978861911987849</v>
      </c>
      <c r="BV846" s="7">
        <v>9.1092546273136579E-2</v>
      </c>
      <c r="BW846" s="11">
        <v>924.35882280713088</v>
      </c>
      <c r="BX846" s="7">
        <v>7.92</v>
      </c>
      <c r="BY846" s="7">
        <v>7.5707317073170728</v>
      </c>
      <c r="BZ846" s="7">
        <f t="shared" si="71"/>
        <v>2.875</v>
      </c>
      <c r="CA846" s="9">
        <v>5.3802531259644297</v>
      </c>
      <c r="CB846" s="12">
        <v>1.1462114314618106</v>
      </c>
      <c r="CC846" s="7">
        <v>74.8</v>
      </c>
      <c r="CD846" s="7">
        <v>74.8</v>
      </c>
      <c r="CJ846" s="2">
        <v>1.1462114314618106</v>
      </c>
      <c r="CK846" s="12">
        <v>1.1462114314618106</v>
      </c>
      <c r="CL846" s="7">
        <v>4.6130500000000003</v>
      </c>
      <c r="CM846" s="7">
        <v>4.6130500000000003</v>
      </c>
      <c r="CS846" s="12">
        <v>1.1462114314618106</v>
      </c>
      <c r="CU846" s="7">
        <v>7.92</v>
      </c>
    </row>
    <row r="847" spans="1:99" x14ac:dyDescent="0.15">
      <c r="B847" s="5" t="s">
        <v>67</v>
      </c>
      <c r="C847" s="6">
        <v>17</v>
      </c>
      <c r="D847" s="14">
        <v>707800</v>
      </c>
      <c r="E847" s="14">
        <v>5356250</v>
      </c>
      <c r="F847" s="2">
        <v>-78.196515000000005</v>
      </c>
      <c r="G847" s="2">
        <v>48.325248999999999</v>
      </c>
      <c r="H847" s="5" t="s">
        <v>1</v>
      </c>
      <c r="I847" s="1" t="s">
        <v>46</v>
      </c>
      <c r="J847" s="3" t="s">
        <v>48</v>
      </c>
      <c r="K847" s="3" t="s">
        <v>52</v>
      </c>
      <c r="L847" s="7">
        <v>68.933211999999997</v>
      </c>
      <c r="M847" s="7">
        <v>16.661629999999999</v>
      </c>
      <c r="N847" s="7">
        <v>3.0221000000000001E-2</v>
      </c>
      <c r="O847" s="7">
        <v>2.4277220000000002</v>
      </c>
      <c r="P847" s="7">
        <v>1.1383099999999999</v>
      </c>
      <c r="Q847" s="7">
        <v>3.4250029999999998</v>
      </c>
      <c r="R847" s="7">
        <v>5.6512539999999998</v>
      </c>
      <c r="S847" s="7">
        <v>1.1987509999999999</v>
      </c>
      <c r="T847" s="7">
        <v>0.38279400000000002</v>
      </c>
      <c r="U847" s="7">
        <v>0.15110299999999999</v>
      </c>
      <c r="V847" s="7">
        <v>0.5</v>
      </c>
      <c r="W847" s="7">
        <v>99.77</v>
      </c>
      <c r="X847" s="7"/>
      <c r="Y847" s="7">
        <v>0.22</v>
      </c>
      <c r="Z847" s="7"/>
      <c r="AA847" s="7"/>
      <c r="AB847" s="7"/>
      <c r="AC847" s="8"/>
      <c r="AD847" s="9"/>
      <c r="AE847" s="7">
        <v>1.5</v>
      </c>
      <c r="AF847" s="9">
        <v>28.3</v>
      </c>
      <c r="AG847" s="8">
        <v>590.9</v>
      </c>
      <c r="AH847" s="9">
        <v>561</v>
      </c>
      <c r="AI847" s="9">
        <v>3</v>
      </c>
      <c r="AJ847" s="9">
        <v>107.2</v>
      </c>
      <c r="AK847" s="7">
        <v>3.1</v>
      </c>
      <c r="AL847" s="7">
        <v>0.1</v>
      </c>
      <c r="AM847" s="7">
        <v>1.8</v>
      </c>
      <c r="AN847" s="7">
        <v>0.6</v>
      </c>
      <c r="AO847" s="9">
        <v>3</v>
      </c>
      <c r="AP847" s="8">
        <v>36</v>
      </c>
      <c r="AQ847" s="8"/>
      <c r="AR847" s="8">
        <v>4.0999999999999996</v>
      </c>
      <c r="AS847" s="8">
        <v>5.9</v>
      </c>
      <c r="AT847" s="7">
        <v>9</v>
      </c>
      <c r="AU847" s="8">
        <v>59</v>
      </c>
      <c r="AV847" s="7">
        <v>1.2</v>
      </c>
      <c r="AW847" s="8"/>
      <c r="AX847" s="7"/>
      <c r="AY847" s="7">
        <v>1.1000000000000001</v>
      </c>
      <c r="AZ847" s="7"/>
      <c r="BA847" s="7"/>
      <c r="BB847" s="9">
        <v>4.2</v>
      </c>
      <c r="BC847" s="7">
        <v>15.4</v>
      </c>
      <c r="BD847" s="7">
        <v>31.6</v>
      </c>
      <c r="BE847" s="7">
        <v>4.1399999999999997</v>
      </c>
      <c r="BF847" s="7">
        <v>16.2</v>
      </c>
      <c r="BG847" s="7">
        <v>2.86</v>
      </c>
      <c r="BH847" s="7">
        <v>0.78</v>
      </c>
      <c r="BI847" s="7">
        <v>1.74</v>
      </c>
      <c r="BJ847" s="7">
        <v>0.21</v>
      </c>
      <c r="BK847" s="7">
        <v>0.86</v>
      </c>
      <c r="BL847" s="7">
        <v>0.14000000000000001</v>
      </c>
      <c r="BM847" s="7">
        <v>0.33</v>
      </c>
      <c r="BN847" s="7">
        <v>0.04</v>
      </c>
      <c r="BO847" s="7">
        <v>0.3</v>
      </c>
      <c r="BP847" s="7">
        <v>0.04</v>
      </c>
      <c r="BQ847" s="6" t="s">
        <v>29</v>
      </c>
      <c r="BR847" s="10">
        <v>4.7142851184274299</v>
      </c>
      <c r="BS847" s="10">
        <v>15.513246700916692</v>
      </c>
      <c r="BT847" s="10">
        <v>1.1466807696182129</v>
      </c>
      <c r="BU847" s="10">
        <v>69.440124911856543</v>
      </c>
      <c r="BV847" s="7">
        <v>0.15145133807757843</v>
      </c>
      <c r="BW847" s="11">
        <v>942.32699787700551</v>
      </c>
      <c r="BX847" s="7">
        <v>51.333333333333336</v>
      </c>
      <c r="BY847" s="7">
        <v>140.69047619047618</v>
      </c>
      <c r="BZ847" s="7">
        <f t="shared" si="71"/>
        <v>12</v>
      </c>
      <c r="CA847" s="9">
        <v>34.872011001621303</v>
      </c>
      <c r="CB847" s="12">
        <v>1.1466807696182129</v>
      </c>
      <c r="CC847" s="7">
        <v>9</v>
      </c>
      <c r="CD847" s="7">
        <v>9</v>
      </c>
      <c r="CJ847" s="2">
        <v>1.1466807696182129</v>
      </c>
      <c r="CK847" s="12">
        <v>1.1466807696182129</v>
      </c>
      <c r="CL847" s="7">
        <v>2.4277220000000002</v>
      </c>
      <c r="CM847" s="7">
        <v>2.4277220000000002</v>
      </c>
      <c r="CS847" s="12">
        <v>1.1466807696182129</v>
      </c>
      <c r="CU847" s="7">
        <v>51.333333333333336</v>
      </c>
    </row>
    <row r="848" spans="1:99" x14ac:dyDescent="0.15">
      <c r="B848" s="5" t="s">
        <v>47</v>
      </c>
      <c r="C848" s="6">
        <v>18</v>
      </c>
      <c r="D848" s="14">
        <v>511244</v>
      </c>
      <c r="E848" s="14">
        <v>5511375</v>
      </c>
      <c r="F848" s="2">
        <v>-74.843900000000005</v>
      </c>
      <c r="G848" s="2">
        <v>49.754750000000001</v>
      </c>
      <c r="H848" s="5" t="s">
        <v>1</v>
      </c>
      <c r="I848" s="1" t="s">
        <v>46</v>
      </c>
      <c r="J848" s="3" t="s">
        <v>48</v>
      </c>
      <c r="K848" s="3" t="s">
        <v>52</v>
      </c>
      <c r="L848" s="7">
        <v>70.941378</v>
      </c>
      <c r="M848" s="7">
        <v>14.852183999999999</v>
      </c>
      <c r="N848" s="7">
        <v>6.0539000000000003E-2</v>
      </c>
      <c r="O848" s="7">
        <v>3.2993640000000002</v>
      </c>
      <c r="P848" s="7">
        <v>1.140147</v>
      </c>
      <c r="Q848" s="7">
        <v>2.855413</v>
      </c>
      <c r="R848" s="7">
        <v>4.4496010000000004</v>
      </c>
      <c r="S848" s="7">
        <v>1.937241</v>
      </c>
      <c r="T848" s="7">
        <v>0.36323299999999997</v>
      </c>
      <c r="U848" s="7">
        <v>0.100898</v>
      </c>
      <c r="V848" s="7">
        <v>0.7</v>
      </c>
      <c r="W848" s="7">
        <v>99.81</v>
      </c>
      <c r="X848" s="7">
        <v>0.04</v>
      </c>
      <c r="Y848" s="7"/>
      <c r="Z848" s="7"/>
      <c r="AA848" s="7"/>
      <c r="AB848" s="7"/>
      <c r="AC848" s="8"/>
      <c r="AD848" s="9"/>
      <c r="AE848" s="7">
        <v>1.1000000000000001</v>
      </c>
      <c r="AF848" s="9">
        <v>55.2</v>
      </c>
      <c r="AG848" s="8">
        <v>292.10000000000002</v>
      </c>
      <c r="AH848" s="9">
        <v>613</v>
      </c>
      <c r="AI848" s="9">
        <v>10.3</v>
      </c>
      <c r="AJ848" s="9">
        <v>137.30000000000001</v>
      </c>
      <c r="AK848" s="7">
        <v>3.8</v>
      </c>
      <c r="AL848" s="7">
        <v>0.9</v>
      </c>
      <c r="AM848" s="7">
        <v>4.5</v>
      </c>
      <c r="AN848" s="7">
        <v>0.8</v>
      </c>
      <c r="AO848" s="9">
        <v>6</v>
      </c>
      <c r="AP848" s="8">
        <v>39</v>
      </c>
      <c r="AQ848" s="8"/>
      <c r="AR848" s="8">
        <v>12.6</v>
      </c>
      <c r="AS848" s="8">
        <v>7.4</v>
      </c>
      <c r="AT848" s="7">
        <v>7.1</v>
      </c>
      <c r="AU848" s="8">
        <v>55</v>
      </c>
      <c r="AV848" s="7">
        <v>2.6</v>
      </c>
      <c r="AW848" s="8"/>
      <c r="AX848" s="7"/>
      <c r="AY848" s="7"/>
      <c r="AZ848" s="7"/>
      <c r="BA848" s="7"/>
      <c r="BB848" s="9">
        <v>13.3</v>
      </c>
      <c r="BC848" s="7">
        <v>27.5</v>
      </c>
      <c r="BD848" s="7">
        <v>53.8</v>
      </c>
      <c r="BE848" s="7">
        <v>6.01</v>
      </c>
      <c r="BF848" s="7">
        <v>21.6</v>
      </c>
      <c r="BG848" s="7">
        <v>3.69</v>
      </c>
      <c r="BH848" s="7">
        <v>0.82</v>
      </c>
      <c r="BI848" s="7">
        <v>2.97</v>
      </c>
      <c r="BJ848" s="7">
        <v>0.47</v>
      </c>
      <c r="BK848" s="7">
        <v>2.44</v>
      </c>
      <c r="BL848" s="7">
        <v>0.44</v>
      </c>
      <c r="BM848" s="7">
        <v>1.29</v>
      </c>
      <c r="BN848" s="7">
        <v>0.19</v>
      </c>
      <c r="BO848" s="7">
        <v>1.22</v>
      </c>
      <c r="BP848" s="7">
        <v>0.19</v>
      </c>
      <c r="BQ848" s="6" t="s">
        <v>29</v>
      </c>
      <c r="BR848" s="10">
        <v>2.2968752984269898</v>
      </c>
      <c r="BS848" s="10">
        <v>27.746947835738069</v>
      </c>
      <c r="BT848" s="10">
        <v>1.1503854303299366</v>
      </c>
      <c r="BU848" s="10">
        <v>71.578425991322774</v>
      </c>
      <c r="BV848" s="7">
        <v>0.10109007113515679</v>
      </c>
      <c r="BW848" s="11">
        <v>921.21892106363146</v>
      </c>
      <c r="BX848" s="7">
        <v>22.540983606557379</v>
      </c>
      <c r="BY848" s="7">
        <v>21.962406015037594</v>
      </c>
      <c r="BZ848" s="7">
        <f t="shared" si="71"/>
        <v>6.5</v>
      </c>
      <c r="CA848" s="9">
        <v>15.312651200946123</v>
      </c>
      <c r="CB848" s="12">
        <v>1.1503854303299366</v>
      </c>
      <c r="CC848" s="7">
        <v>7.1</v>
      </c>
      <c r="CD848" s="7">
        <v>7.1</v>
      </c>
      <c r="CJ848" s="2">
        <v>1.1503854303299366</v>
      </c>
      <c r="CK848" s="12">
        <v>1.1503854303299366</v>
      </c>
      <c r="CL848" s="7">
        <v>3.2993640000000002</v>
      </c>
      <c r="CM848" s="7">
        <v>3.2993640000000002</v>
      </c>
      <c r="CS848" s="12">
        <v>1.1503854303299366</v>
      </c>
      <c r="CU848" s="7">
        <v>22.540983606557379</v>
      </c>
    </row>
    <row r="849" spans="1:99" x14ac:dyDescent="0.15">
      <c r="B849" s="5" t="s">
        <v>47</v>
      </c>
      <c r="C849" s="6">
        <v>17</v>
      </c>
      <c r="D849" s="14">
        <v>637761</v>
      </c>
      <c r="E849" s="14">
        <v>5343099</v>
      </c>
      <c r="F849" s="2">
        <v>-79.145069000000007</v>
      </c>
      <c r="G849" s="2">
        <v>48.226143999999998</v>
      </c>
      <c r="H849" s="5" t="s">
        <v>1</v>
      </c>
      <c r="I849" s="1" t="s">
        <v>46</v>
      </c>
      <c r="J849" s="3" t="s">
        <v>15</v>
      </c>
      <c r="K849" s="3" t="s">
        <v>39</v>
      </c>
      <c r="L849" s="7">
        <v>73.966942000000003</v>
      </c>
      <c r="M849" s="7">
        <v>13.429752000000001</v>
      </c>
      <c r="N849" s="7">
        <v>9.2975000000000002E-2</v>
      </c>
      <c r="O849" s="7">
        <v>3.6673550000000001</v>
      </c>
      <c r="P849" s="7">
        <v>1.115702</v>
      </c>
      <c r="Q849" s="7">
        <v>0.89876</v>
      </c>
      <c r="R849" s="7">
        <v>5.8367769999999997</v>
      </c>
      <c r="S849" s="7">
        <v>0.47520699999999999</v>
      </c>
      <c r="T849" s="7">
        <v>0.44421500000000003</v>
      </c>
      <c r="U849" s="7">
        <v>7.2314000000000003E-2</v>
      </c>
      <c r="V849" s="7">
        <v>1.58</v>
      </c>
      <c r="W849" s="7">
        <v>98.38</v>
      </c>
      <c r="X849" s="7">
        <v>0.01</v>
      </c>
      <c r="Y849" s="7">
        <v>2.2400000000000002</v>
      </c>
      <c r="Z849" s="7"/>
      <c r="AA849" s="7"/>
      <c r="AB849" s="7">
        <v>1.3</v>
      </c>
      <c r="AC849" s="8">
        <v>6</v>
      </c>
      <c r="AD849" s="9"/>
      <c r="AE849" s="7">
        <v>0.3</v>
      </c>
      <c r="AF849" s="9">
        <v>15.9</v>
      </c>
      <c r="AG849" s="8">
        <v>71.7</v>
      </c>
      <c r="AH849" s="9">
        <v>134</v>
      </c>
      <c r="AI849" s="9">
        <v>15.7</v>
      </c>
      <c r="AJ849" s="9">
        <v>277.89999999999998</v>
      </c>
      <c r="AK849" s="7">
        <v>8.6</v>
      </c>
      <c r="AL849" s="7">
        <v>1.7</v>
      </c>
      <c r="AM849" s="7">
        <v>2.6</v>
      </c>
      <c r="AN849" s="7">
        <v>0.8</v>
      </c>
      <c r="AO849" s="9">
        <v>13</v>
      </c>
      <c r="AP849" s="8">
        <v>21</v>
      </c>
      <c r="AQ849" s="8">
        <v>6</v>
      </c>
      <c r="AR849" s="8">
        <v>2.9</v>
      </c>
      <c r="AS849" s="8">
        <v>32</v>
      </c>
      <c r="AT849" s="7">
        <v>20.100000000000001</v>
      </c>
      <c r="AU849" s="8">
        <v>52</v>
      </c>
      <c r="AV849" s="7">
        <v>1.1000000000000001</v>
      </c>
      <c r="AW849" s="8"/>
      <c r="AX849" s="7"/>
      <c r="AY849" s="7">
        <v>7.5</v>
      </c>
      <c r="AZ849" s="7"/>
      <c r="BA849" s="7"/>
      <c r="BB849" s="9">
        <v>59.9</v>
      </c>
      <c r="BC849" s="7">
        <v>25.2</v>
      </c>
      <c r="BD849" s="7">
        <v>56.1</v>
      </c>
      <c r="BE849" s="7">
        <v>7.55</v>
      </c>
      <c r="BF849" s="7">
        <v>32.700000000000003</v>
      </c>
      <c r="BG849" s="7">
        <v>8.15</v>
      </c>
      <c r="BH849" s="7">
        <v>1.9</v>
      </c>
      <c r="BI849" s="7">
        <v>8.8699999999999992</v>
      </c>
      <c r="BJ849" s="7">
        <v>1.66</v>
      </c>
      <c r="BK849" s="7">
        <v>9.7100000000000009</v>
      </c>
      <c r="BL849" s="7">
        <v>2.23</v>
      </c>
      <c r="BM849" s="7">
        <v>6.54</v>
      </c>
      <c r="BN849" s="7">
        <v>0.99</v>
      </c>
      <c r="BO849" s="7">
        <v>6.95</v>
      </c>
      <c r="BP849" s="7">
        <v>1.04</v>
      </c>
      <c r="BQ849" s="6" t="s">
        <v>29</v>
      </c>
      <c r="BR849" s="10">
        <v>12.282598951614769</v>
      </c>
      <c r="BS849" s="10">
        <v>26.033057851239668</v>
      </c>
      <c r="BT849" s="10">
        <v>1.1525847107438016</v>
      </c>
      <c r="BU849" s="10">
        <v>76.412130165289256</v>
      </c>
      <c r="BV849" s="7">
        <v>7.3504777393779239E-2</v>
      </c>
      <c r="BW849" s="11">
        <v>935.33911591503659</v>
      </c>
      <c r="BX849" s="7">
        <v>3.6258992805755392</v>
      </c>
      <c r="BY849" s="7">
        <v>1.1969949916527547</v>
      </c>
      <c r="BZ849" s="7">
        <f t="shared" si="71"/>
        <v>1.6153846153846154</v>
      </c>
      <c r="CA849" s="9">
        <v>2.4631636286298888</v>
      </c>
      <c r="CB849" s="12">
        <v>1.1525847107438016</v>
      </c>
      <c r="CC849" s="7">
        <v>20.100000000000001</v>
      </c>
      <c r="CD849" s="7">
        <v>20.100000000000001</v>
      </c>
      <c r="CJ849" s="2">
        <v>1.1525847107438016</v>
      </c>
      <c r="CK849" s="12">
        <v>1.1525847107438016</v>
      </c>
      <c r="CL849" s="7">
        <v>3.6673550000000001</v>
      </c>
      <c r="CM849" s="7">
        <v>3.6673550000000001</v>
      </c>
      <c r="CS849" s="12">
        <v>1.1525847107438016</v>
      </c>
      <c r="CU849" s="7">
        <v>3.6258992805755392</v>
      </c>
    </row>
    <row r="850" spans="1:99" x14ac:dyDescent="0.15">
      <c r="B850" s="5" t="s">
        <v>67</v>
      </c>
      <c r="C850" s="6">
        <v>17</v>
      </c>
      <c r="D850" s="14">
        <v>721344</v>
      </c>
      <c r="E850" s="14">
        <v>5342888</v>
      </c>
      <c r="F850" s="2">
        <v>-78.021028999999999</v>
      </c>
      <c r="G850" s="2">
        <v>48.200600999999999</v>
      </c>
      <c r="H850" s="5" t="s">
        <v>1</v>
      </c>
      <c r="I850" s="1" t="s">
        <v>46</v>
      </c>
      <c r="J850" s="3" t="s">
        <v>48</v>
      </c>
      <c r="K850" s="3" t="s">
        <v>52</v>
      </c>
      <c r="L850" s="7">
        <v>69.272727000000003</v>
      </c>
      <c r="M850" s="7">
        <v>16.191918999999999</v>
      </c>
      <c r="N850" s="7">
        <v>4.0404000000000002E-2</v>
      </c>
      <c r="O850" s="7">
        <v>2.5353539999999999</v>
      </c>
      <c r="P850" s="7">
        <v>1.1414139999999999</v>
      </c>
      <c r="Q850" s="7">
        <v>3.1717170000000001</v>
      </c>
      <c r="R850" s="7">
        <v>4.9494949999999998</v>
      </c>
      <c r="S850" s="7">
        <v>2.2525249999999999</v>
      </c>
      <c r="T850" s="7">
        <v>0.32323200000000002</v>
      </c>
      <c r="U850" s="7">
        <v>0.121212</v>
      </c>
      <c r="V850" s="7">
        <v>0.68</v>
      </c>
      <c r="W850" s="7">
        <v>99.68</v>
      </c>
      <c r="X850" s="7">
        <v>0.02</v>
      </c>
      <c r="Y850" s="7"/>
      <c r="Z850" s="7"/>
      <c r="AA850" s="7"/>
      <c r="AB850" s="7"/>
      <c r="AC850" s="8"/>
      <c r="AD850" s="9">
        <v>2</v>
      </c>
      <c r="AE850" s="7">
        <v>2.2000000000000002</v>
      </c>
      <c r="AF850" s="9">
        <v>70</v>
      </c>
      <c r="AG850" s="8">
        <v>721</v>
      </c>
      <c r="AH850" s="9">
        <v>812</v>
      </c>
      <c r="AI850" s="9">
        <v>1.9</v>
      </c>
      <c r="AJ850" s="9">
        <v>105</v>
      </c>
      <c r="AK850" s="7">
        <v>2.7</v>
      </c>
      <c r="AL850" s="7"/>
      <c r="AM850" s="7">
        <v>3.73</v>
      </c>
      <c r="AN850" s="7">
        <v>0.91</v>
      </c>
      <c r="AO850" s="9">
        <v>3.8</v>
      </c>
      <c r="AP850" s="8">
        <v>38</v>
      </c>
      <c r="AQ850" s="8">
        <v>28</v>
      </c>
      <c r="AR850" s="8">
        <v>15</v>
      </c>
      <c r="AS850" s="8">
        <v>5</v>
      </c>
      <c r="AT850" s="7">
        <v>10</v>
      </c>
      <c r="AU850" s="8">
        <v>58</v>
      </c>
      <c r="AV850" s="7">
        <v>11</v>
      </c>
      <c r="AW850" s="8"/>
      <c r="AX850" s="7">
        <v>0.5</v>
      </c>
      <c r="AY850" s="7"/>
      <c r="AZ850" s="7"/>
      <c r="BA850" s="7"/>
      <c r="BB850" s="9">
        <v>4.7</v>
      </c>
      <c r="BC850" s="7">
        <v>23.5</v>
      </c>
      <c r="BD850" s="7">
        <v>43.8</v>
      </c>
      <c r="BE850" s="7">
        <v>4.91</v>
      </c>
      <c r="BF850" s="7">
        <v>17.399999999999999</v>
      </c>
      <c r="BG850" s="7">
        <v>2.71</v>
      </c>
      <c r="BH850" s="7">
        <v>0.76300000000000001</v>
      </c>
      <c r="BI850" s="7">
        <v>1.63</v>
      </c>
      <c r="BJ850" s="7">
        <v>0.22</v>
      </c>
      <c r="BK850" s="7">
        <v>1.05</v>
      </c>
      <c r="BL850" s="7">
        <v>0.18</v>
      </c>
      <c r="BM850" s="7">
        <v>0.5</v>
      </c>
      <c r="BN850" s="7">
        <v>7.3999999999999996E-2</v>
      </c>
      <c r="BO850" s="7">
        <v>0.5</v>
      </c>
      <c r="BP850" s="7">
        <v>7.6999999999999999E-2</v>
      </c>
      <c r="BQ850" s="6" t="s">
        <v>29</v>
      </c>
      <c r="BR850" s="10">
        <v>2.19730968579705</v>
      </c>
      <c r="BS850" s="10">
        <v>23.737373737373737</v>
      </c>
      <c r="BT850" s="10">
        <v>1.1529434343434342</v>
      </c>
      <c r="BU850" s="10">
        <v>69.972451515151519</v>
      </c>
      <c r="BV850" s="7">
        <v>0.12160112359550561</v>
      </c>
      <c r="BW850" s="11">
        <v>924.24125058612697</v>
      </c>
      <c r="BX850" s="7">
        <v>47</v>
      </c>
      <c r="BY850" s="7">
        <v>153.40425531914892</v>
      </c>
      <c r="BZ850" s="7">
        <f t="shared" si="71"/>
        <v>10</v>
      </c>
      <c r="CA850" s="9">
        <v>31.928269813172751</v>
      </c>
      <c r="CB850" s="12">
        <v>1.1529434343434342</v>
      </c>
      <c r="CC850" s="7">
        <v>10</v>
      </c>
      <c r="CD850" s="7">
        <v>10</v>
      </c>
      <c r="CJ850" s="2">
        <v>1.1529434343434342</v>
      </c>
      <c r="CK850" s="12">
        <v>1.1529434343434342</v>
      </c>
      <c r="CL850" s="7">
        <v>2.5353539999999999</v>
      </c>
      <c r="CM850" s="7">
        <v>2.5353539999999999</v>
      </c>
      <c r="CS850" s="12">
        <v>1.1529434343434342</v>
      </c>
      <c r="CU850" s="7">
        <v>47</v>
      </c>
    </row>
    <row r="851" spans="1:99" x14ac:dyDescent="0.15">
      <c r="B851" s="5" t="s">
        <v>47</v>
      </c>
      <c r="C851" s="6">
        <v>17</v>
      </c>
      <c r="D851" s="14">
        <v>631732</v>
      </c>
      <c r="E851" s="14">
        <v>5351571</v>
      </c>
      <c r="F851" s="2">
        <v>-79.223568999999998</v>
      </c>
      <c r="G851" s="2">
        <v>48.303607999999997</v>
      </c>
      <c r="H851" s="5" t="s">
        <v>1</v>
      </c>
      <c r="I851" s="1" t="s">
        <v>46</v>
      </c>
      <c r="J851" s="3" t="s">
        <v>15</v>
      </c>
      <c r="K851" s="3" t="s">
        <v>39</v>
      </c>
      <c r="L851" s="7">
        <v>70.818577000000005</v>
      </c>
      <c r="M851" s="7">
        <v>12.000405000000001</v>
      </c>
      <c r="N851" s="7">
        <v>9.1064999999999993E-2</v>
      </c>
      <c r="O851" s="7">
        <v>9.784478</v>
      </c>
      <c r="P851" s="7">
        <v>1.143378</v>
      </c>
      <c r="Q851" s="7">
        <v>0.61722100000000002</v>
      </c>
      <c r="R851" s="7">
        <v>4.4925629999999996</v>
      </c>
      <c r="S851" s="7">
        <v>0.43509100000000001</v>
      </c>
      <c r="T851" s="7">
        <v>0.50591900000000001</v>
      </c>
      <c r="U851" s="7">
        <v>0.111302</v>
      </c>
      <c r="V851" s="7">
        <v>1.1000000000000001</v>
      </c>
      <c r="W851" s="7">
        <v>99.93</v>
      </c>
      <c r="X851" s="7">
        <v>0.04</v>
      </c>
      <c r="Y851" s="7">
        <v>0.11</v>
      </c>
      <c r="Z851" s="7"/>
      <c r="AA851" s="7"/>
      <c r="AB851" s="7"/>
      <c r="AC851" s="8"/>
      <c r="AD851" s="9"/>
      <c r="AE851" s="7">
        <v>0.2</v>
      </c>
      <c r="AF851" s="9">
        <v>10.6</v>
      </c>
      <c r="AG851" s="8">
        <v>62.1</v>
      </c>
      <c r="AH851" s="9">
        <v>156</v>
      </c>
      <c r="AI851" s="9">
        <v>11.7</v>
      </c>
      <c r="AJ851" s="9">
        <v>238.3</v>
      </c>
      <c r="AK851" s="7">
        <v>6.4</v>
      </c>
      <c r="AL851" s="7">
        <v>0.8</v>
      </c>
      <c r="AM851" s="7">
        <v>2.5</v>
      </c>
      <c r="AN851" s="7">
        <v>0.7</v>
      </c>
      <c r="AO851" s="9">
        <v>20</v>
      </c>
      <c r="AP851" s="8"/>
      <c r="AQ851" s="8"/>
      <c r="AR851" s="8">
        <v>1.2</v>
      </c>
      <c r="AS851" s="8">
        <v>9.1999999999999993</v>
      </c>
      <c r="AT851" s="7">
        <v>193.3</v>
      </c>
      <c r="AU851" s="8">
        <v>59</v>
      </c>
      <c r="AV851" s="7">
        <v>0.4</v>
      </c>
      <c r="AW851" s="8">
        <v>0.6</v>
      </c>
      <c r="AX851" s="7">
        <v>0.2</v>
      </c>
      <c r="AY851" s="7">
        <v>4.5</v>
      </c>
      <c r="AZ851" s="7"/>
      <c r="BA851" s="7"/>
      <c r="BB851" s="9">
        <v>59.8</v>
      </c>
      <c r="BC851" s="7">
        <v>23.6</v>
      </c>
      <c r="BD851" s="7">
        <v>59.3</v>
      </c>
      <c r="BE851" s="7">
        <v>7.77</v>
      </c>
      <c r="BF851" s="7">
        <v>35.700000000000003</v>
      </c>
      <c r="BG851" s="7">
        <v>8.9</v>
      </c>
      <c r="BH851" s="7">
        <v>2.9</v>
      </c>
      <c r="BI851" s="7">
        <v>10.9</v>
      </c>
      <c r="BJ851" s="7">
        <v>1.57</v>
      </c>
      <c r="BK851" s="7">
        <v>10.23</v>
      </c>
      <c r="BL851" s="7">
        <v>1.97</v>
      </c>
      <c r="BM851" s="7">
        <v>6.26</v>
      </c>
      <c r="BN851" s="7">
        <v>0.98</v>
      </c>
      <c r="BO851" s="7">
        <v>6.05</v>
      </c>
      <c r="BP851" s="7">
        <v>0.94</v>
      </c>
      <c r="BQ851" s="6" t="s">
        <v>29</v>
      </c>
      <c r="BR851" s="10">
        <v>10.325570972509198</v>
      </c>
      <c r="BS851" s="10">
        <v>23.879388849539609</v>
      </c>
      <c r="BT851" s="10">
        <v>1.15691389254275</v>
      </c>
      <c r="BU851" s="10">
        <v>71.656963472629769</v>
      </c>
      <c r="BV851" s="7">
        <v>0.11137996597618333</v>
      </c>
      <c r="BW851" s="11">
        <v>931.87828694018287</v>
      </c>
      <c r="BX851" s="7">
        <v>3.9008264462809921</v>
      </c>
      <c r="BY851" s="7">
        <v>1.0384615384615385</v>
      </c>
      <c r="BZ851" s="7">
        <f t="shared" si="71"/>
        <v>0</v>
      </c>
      <c r="CA851" s="9">
        <v>2.6499284951323263</v>
      </c>
      <c r="CB851" s="12"/>
      <c r="CC851" s="7">
        <v>193.3</v>
      </c>
      <c r="CD851" s="7"/>
      <c r="CJ851" s="2">
        <v>1.15691389254275</v>
      </c>
      <c r="CK851" s="12"/>
      <c r="CL851" s="7">
        <v>9.784478</v>
      </c>
      <c r="CM851" s="7"/>
      <c r="CS851" s="12">
        <v>1.15691389254275</v>
      </c>
      <c r="CU851" s="7">
        <v>3.9008264462809921</v>
      </c>
    </row>
    <row r="852" spans="1:99" x14ac:dyDescent="0.15">
      <c r="A852" s="3" t="s">
        <v>412</v>
      </c>
      <c r="B852" s="5" t="s">
        <v>67</v>
      </c>
      <c r="C852" s="6">
        <v>17</v>
      </c>
      <c r="D852" s="14">
        <v>544583.94603600004</v>
      </c>
      <c r="E852" s="14">
        <v>5338703.8101000004</v>
      </c>
      <c r="F852" s="2">
        <v>-80.400000000000006</v>
      </c>
      <c r="G852" s="2">
        <v>48.2</v>
      </c>
      <c r="H852" s="5" t="s">
        <v>1</v>
      </c>
      <c r="I852" s="1" t="s">
        <v>46</v>
      </c>
      <c r="J852" s="3" t="s">
        <v>48</v>
      </c>
      <c r="K852" s="3" t="s">
        <v>52</v>
      </c>
      <c r="L852" s="7">
        <v>70.428808000000004</v>
      </c>
      <c r="M852" s="7">
        <v>15.617260999999999</v>
      </c>
      <c r="N852" s="7">
        <v>4.0302999999999999E-2</v>
      </c>
      <c r="O852" s="7">
        <v>1.601181</v>
      </c>
      <c r="P852" s="7">
        <v>1.1486240000000001</v>
      </c>
      <c r="Q852" s="7">
        <v>2.065509</v>
      </c>
      <c r="R852" s="7">
        <v>6.3073579999999998</v>
      </c>
      <c r="S852" s="7">
        <v>2.4584589999999999</v>
      </c>
      <c r="T852" s="7">
        <v>0.23174</v>
      </c>
      <c r="U852" s="7">
        <v>0.100757</v>
      </c>
      <c r="V852" s="7">
        <v>0.62</v>
      </c>
      <c r="W852" s="7">
        <v>99.869158999999996</v>
      </c>
      <c r="X852" s="7"/>
      <c r="Y852" s="7"/>
      <c r="Z852" s="7"/>
      <c r="AA852" s="7"/>
      <c r="AB852" s="7"/>
      <c r="AC852" s="8">
        <v>25</v>
      </c>
      <c r="AD852" s="9">
        <v>3</v>
      </c>
      <c r="AE852" s="7">
        <v>0.9</v>
      </c>
      <c r="AF852" s="9">
        <v>72</v>
      </c>
      <c r="AG852" s="8">
        <v>1168</v>
      </c>
      <c r="AH852" s="9">
        <v>1620</v>
      </c>
      <c r="AI852" s="9">
        <v>2</v>
      </c>
      <c r="AJ852" s="9">
        <v>47</v>
      </c>
      <c r="AK852" s="7">
        <v>2.5</v>
      </c>
      <c r="AL852" s="7"/>
      <c r="AM852" s="7">
        <v>4.0999999999999996</v>
      </c>
      <c r="AN852" s="7">
        <v>1</v>
      </c>
      <c r="AO852" s="9">
        <v>2</v>
      </c>
      <c r="AP852" s="8">
        <v>23.8</v>
      </c>
      <c r="AQ852" s="8">
        <v>43</v>
      </c>
      <c r="AR852" s="8">
        <v>37</v>
      </c>
      <c r="AS852" s="8">
        <v>10</v>
      </c>
      <c r="AT852" s="7">
        <v>1.9</v>
      </c>
      <c r="AU852" s="8">
        <v>41.1</v>
      </c>
      <c r="AV852" s="7"/>
      <c r="AW852" s="8"/>
      <c r="AX852" s="7"/>
      <c r="AY852" s="7"/>
      <c r="AZ852" s="7"/>
      <c r="BA852" s="7"/>
      <c r="BB852" s="9">
        <v>5</v>
      </c>
      <c r="BC852" s="7">
        <v>17</v>
      </c>
      <c r="BD852" s="7">
        <v>35</v>
      </c>
      <c r="BE852" s="7"/>
      <c r="BF852" s="7">
        <v>15</v>
      </c>
      <c r="BG852" s="7">
        <v>2.2999999999999998</v>
      </c>
      <c r="BH852" s="7">
        <v>0.62</v>
      </c>
      <c r="BI852" s="7"/>
      <c r="BJ852" s="7">
        <v>0.2</v>
      </c>
      <c r="BK852" s="7"/>
      <c r="BL852" s="7"/>
      <c r="BM852" s="7"/>
      <c r="BN852" s="7"/>
      <c r="BO852" s="7">
        <v>0.34</v>
      </c>
      <c r="BP852" s="7">
        <v>0.05</v>
      </c>
      <c r="BQ852" s="6" t="s">
        <v>115</v>
      </c>
      <c r="BR852" s="10">
        <v>2.5655738004986048</v>
      </c>
      <c r="BS852" s="10">
        <v>17.128608616220113</v>
      </c>
      <c r="BT852" s="10">
        <v>1.1573135848939538</v>
      </c>
      <c r="BU852" s="10">
        <v>70.961616914053664</v>
      </c>
      <c r="BV852" s="7">
        <v>0.10088900418196171</v>
      </c>
      <c r="BW852" s="11">
        <v>914.92081969035382</v>
      </c>
      <c r="BX852" s="7">
        <v>49.999999999999993</v>
      </c>
      <c r="BY852" s="7">
        <v>233.6</v>
      </c>
      <c r="BZ852" s="7">
        <f t="shared" si="71"/>
        <v>11.9</v>
      </c>
      <c r="CA852" s="9">
        <v>33.966244482098666</v>
      </c>
      <c r="CB852" s="12">
        <v>1.1573135848939538</v>
      </c>
      <c r="CC852" s="7">
        <v>1.9</v>
      </c>
      <c r="CD852" s="7">
        <v>1.9</v>
      </c>
      <c r="CJ852" s="2">
        <v>1.1573135848939538</v>
      </c>
      <c r="CK852" s="12"/>
      <c r="CL852" s="7">
        <v>1.601181</v>
      </c>
      <c r="CM852" s="7"/>
      <c r="CS852" s="12"/>
      <c r="CU852" s="7"/>
    </row>
    <row r="853" spans="1:99" x14ac:dyDescent="0.15">
      <c r="A853" s="3" t="s">
        <v>224</v>
      </c>
      <c r="B853" s="5" t="s">
        <v>57</v>
      </c>
      <c r="C853" s="6">
        <v>17</v>
      </c>
      <c r="D853" s="14">
        <v>499850.64566600003</v>
      </c>
      <c r="E853" s="14">
        <v>5271840.2401799997</v>
      </c>
      <c r="F853" s="2">
        <v>-81.001987</v>
      </c>
      <c r="G853" s="2">
        <v>47.599970999999996</v>
      </c>
      <c r="H853" s="5" t="s">
        <v>1</v>
      </c>
      <c r="I853" s="1" t="s">
        <v>46</v>
      </c>
      <c r="J853" s="3" t="s">
        <v>15</v>
      </c>
      <c r="K853" s="3" t="s">
        <v>9</v>
      </c>
      <c r="L853" s="7">
        <v>69.459962000000004</v>
      </c>
      <c r="M853" s="7">
        <v>15.321747</v>
      </c>
      <c r="N853" s="7">
        <v>4.1382000000000002E-2</v>
      </c>
      <c r="O853" s="7">
        <v>3.879578</v>
      </c>
      <c r="P853" s="7">
        <v>1.158701</v>
      </c>
      <c r="Q853" s="7">
        <v>2.886406</v>
      </c>
      <c r="R853" s="7">
        <v>5.100352</v>
      </c>
      <c r="S853" s="7">
        <v>1.644941</v>
      </c>
      <c r="T853" s="7">
        <v>0.46554899999999999</v>
      </c>
      <c r="U853" s="7">
        <v>4.1382000000000002E-2</v>
      </c>
      <c r="V853" s="7">
        <v>1.85</v>
      </c>
      <c r="W853" s="7">
        <v>101.849999</v>
      </c>
      <c r="X853" s="7"/>
      <c r="Y853" s="7"/>
      <c r="Z853" s="7"/>
      <c r="AA853" s="7"/>
      <c r="AB853" s="7"/>
      <c r="AC853" s="8"/>
      <c r="AD853" s="9"/>
      <c r="AE853" s="7">
        <v>0.73453299999999999</v>
      </c>
      <c r="AF853" s="9">
        <v>36.209392999999999</v>
      </c>
      <c r="AG853" s="8">
        <v>465.54934700000001</v>
      </c>
      <c r="AH853" s="9">
        <v>579</v>
      </c>
      <c r="AI853" s="9">
        <v>6.0004140000000001</v>
      </c>
      <c r="AJ853" s="9">
        <v>124</v>
      </c>
      <c r="AK853" s="7">
        <v>2.8346779999999998</v>
      </c>
      <c r="AL853" s="7">
        <v>0.46</v>
      </c>
      <c r="AM853" s="7">
        <v>4.0244150000000003</v>
      </c>
      <c r="AN853" s="7">
        <v>1.0448999999999999</v>
      </c>
      <c r="AO853" s="9">
        <v>7.241879</v>
      </c>
      <c r="AP853" s="8">
        <v>68.280570999999995</v>
      </c>
      <c r="AQ853" s="8">
        <v>32</v>
      </c>
      <c r="AR853" s="8">
        <v>15.518311000000001</v>
      </c>
      <c r="AS853" s="8">
        <v>11.380095000000001</v>
      </c>
      <c r="AT853" s="7">
        <v>24</v>
      </c>
      <c r="AU853" s="8">
        <v>56.900478</v>
      </c>
      <c r="AV853" s="7"/>
      <c r="AW853" s="8"/>
      <c r="AX853" s="7"/>
      <c r="AY853" s="7"/>
      <c r="AZ853" s="7"/>
      <c r="BA853" s="7"/>
      <c r="BB853" s="9">
        <v>9.3109870000000008</v>
      </c>
      <c r="BC853" s="7">
        <v>25.791435</v>
      </c>
      <c r="BD853" s="7">
        <v>55.265881</v>
      </c>
      <c r="BE853" s="7">
        <v>6.4969999999999999</v>
      </c>
      <c r="BF853" s="7">
        <v>23.401615</v>
      </c>
      <c r="BG853" s="7">
        <v>3.6312850000000001</v>
      </c>
      <c r="BH853" s="7">
        <v>0.98282599999999998</v>
      </c>
      <c r="BI853" s="7">
        <v>3.0829710000000001</v>
      </c>
      <c r="BJ853" s="7">
        <v>0.41382200000000002</v>
      </c>
      <c r="BK853" s="7">
        <v>2.0897990000000002</v>
      </c>
      <c r="BL853" s="7">
        <v>0.38278499999999999</v>
      </c>
      <c r="BM853" s="7">
        <v>1.13801</v>
      </c>
      <c r="BN853" s="7">
        <v>0.15518299999999999</v>
      </c>
      <c r="BO853" s="7">
        <v>1.096627</v>
      </c>
      <c r="BP853" s="7">
        <v>0.16552900000000001</v>
      </c>
      <c r="BQ853" s="6" t="s">
        <v>27</v>
      </c>
      <c r="BR853" s="10">
        <v>3.1006291411059728</v>
      </c>
      <c r="BS853" s="10">
        <v>25.791435257914355</v>
      </c>
      <c r="BT853" s="10">
        <v>1.15870101158701</v>
      </c>
      <c r="BU853" s="10">
        <v>69.459962694599625</v>
      </c>
      <c r="BV853" s="7">
        <v>4.063033913235483E-2</v>
      </c>
      <c r="BW853" s="11">
        <v>814.06753184912952</v>
      </c>
      <c r="BX853" s="7">
        <v>23.518876518633956</v>
      </c>
      <c r="BY853" s="7">
        <v>49.999999677799998</v>
      </c>
      <c r="BZ853" s="7">
        <f t="shared" si="71"/>
        <v>9.4285710932204196</v>
      </c>
      <c r="CA853" s="9">
        <v>15.976958195524212</v>
      </c>
      <c r="CB853" s="12">
        <v>1.15870101158701</v>
      </c>
      <c r="CC853" s="7">
        <v>24</v>
      </c>
      <c r="CD853" s="7">
        <v>24</v>
      </c>
      <c r="CJ853" s="2">
        <v>1.15870101158701</v>
      </c>
      <c r="CK853" s="12">
        <v>1.15870101158701</v>
      </c>
      <c r="CL853" s="7">
        <v>3.879578</v>
      </c>
      <c r="CM853" s="7">
        <v>3.879578</v>
      </c>
      <c r="CS853" s="12">
        <v>1.15870101158701</v>
      </c>
      <c r="CU853" s="7">
        <v>23.518876518633956</v>
      </c>
    </row>
    <row r="854" spans="1:99" x14ac:dyDescent="0.15">
      <c r="B854" s="5" t="s">
        <v>67</v>
      </c>
      <c r="C854" s="6">
        <v>17</v>
      </c>
      <c r="D854" s="14">
        <v>675383</v>
      </c>
      <c r="E854" s="14">
        <v>5362917</v>
      </c>
      <c r="F854" s="2">
        <v>-78.630657999999997</v>
      </c>
      <c r="G854" s="2">
        <v>48.395004</v>
      </c>
      <c r="H854" s="5" t="s">
        <v>1</v>
      </c>
      <c r="I854" s="1" t="s">
        <v>46</v>
      </c>
      <c r="J854" s="3" t="s">
        <v>48</v>
      </c>
      <c r="K854" s="3" t="s">
        <v>52</v>
      </c>
      <c r="L854" s="7">
        <v>69.468354000000005</v>
      </c>
      <c r="M854" s="7">
        <v>16.384810000000002</v>
      </c>
      <c r="N854" s="7">
        <v>3.0380000000000001E-2</v>
      </c>
      <c r="O854" s="7">
        <v>2.4101270000000001</v>
      </c>
      <c r="P854" s="7">
        <v>1.144304</v>
      </c>
      <c r="Q854" s="7">
        <v>3.6658230000000001</v>
      </c>
      <c r="R854" s="7">
        <v>5.4886080000000002</v>
      </c>
      <c r="S854" s="7">
        <v>1.0329109999999999</v>
      </c>
      <c r="T854" s="7">
        <v>0.28354400000000002</v>
      </c>
      <c r="U854" s="7">
        <v>9.1138999999999998E-2</v>
      </c>
      <c r="V854" s="7">
        <v>1.2</v>
      </c>
      <c r="W854" s="7">
        <v>99.95</v>
      </c>
      <c r="X854" s="7"/>
      <c r="Y854" s="7">
        <v>0.51</v>
      </c>
      <c r="Z854" s="7"/>
      <c r="AA854" s="7"/>
      <c r="AB854" s="7"/>
      <c r="AC854" s="8"/>
      <c r="AD854" s="9"/>
      <c r="AE854" s="7">
        <v>1.5</v>
      </c>
      <c r="AF854" s="9">
        <v>28.2</v>
      </c>
      <c r="AG854" s="8">
        <v>500.4</v>
      </c>
      <c r="AH854" s="9">
        <v>323</v>
      </c>
      <c r="AI854" s="9">
        <v>1.8</v>
      </c>
      <c r="AJ854" s="9">
        <v>91.7</v>
      </c>
      <c r="AK854" s="7">
        <v>2.7</v>
      </c>
      <c r="AL854" s="7">
        <v>0.2</v>
      </c>
      <c r="AM854" s="7">
        <v>1.1000000000000001</v>
      </c>
      <c r="AN854" s="7">
        <v>0.5</v>
      </c>
      <c r="AO854" s="9">
        <v>5</v>
      </c>
      <c r="AP854" s="8">
        <v>40</v>
      </c>
      <c r="AQ854" s="8"/>
      <c r="AR854" s="8">
        <v>11.9</v>
      </c>
      <c r="AS854" s="8">
        <v>7</v>
      </c>
      <c r="AT854" s="7">
        <v>2.2000000000000002</v>
      </c>
      <c r="AU854" s="8">
        <v>50</v>
      </c>
      <c r="AV854" s="7">
        <v>3.6</v>
      </c>
      <c r="AW854" s="8">
        <v>2.1</v>
      </c>
      <c r="AX854" s="7">
        <v>0.2</v>
      </c>
      <c r="AY854" s="7"/>
      <c r="AZ854" s="7">
        <v>0.4</v>
      </c>
      <c r="BA854" s="7">
        <v>0.8</v>
      </c>
      <c r="BB854" s="9">
        <v>4.3</v>
      </c>
      <c r="BC854" s="7">
        <v>7.1</v>
      </c>
      <c r="BD854" s="7">
        <v>16.399999999999999</v>
      </c>
      <c r="BE854" s="7">
        <v>2.1800000000000002</v>
      </c>
      <c r="BF854" s="7">
        <v>8.1999999999999993</v>
      </c>
      <c r="BG854" s="7">
        <v>2</v>
      </c>
      <c r="BH854" s="7">
        <v>0.52</v>
      </c>
      <c r="BI854" s="7">
        <v>1.34</v>
      </c>
      <c r="BJ854" s="7">
        <v>0.2</v>
      </c>
      <c r="BK854" s="7">
        <v>0.84</v>
      </c>
      <c r="BL854" s="7">
        <v>0.15</v>
      </c>
      <c r="BM854" s="7">
        <v>0.4</v>
      </c>
      <c r="BN854" s="7"/>
      <c r="BO854" s="7">
        <v>0.34</v>
      </c>
      <c r="BP854" s="7">
        <v>7.0000000000000007E-2</v>
      </c>
      <c r="BQ854" s="6" t="s">
        <v>29</v>
      </c>
      <c r="BR854" s="10">
        <v>5.3137279010485905</v>
      </c>
      <c r="BS854" s="10">
        <v>7.1898734177215191</v>
      </c>
      <c r="BT854" s="10">
        <v>1.1587888607594936</v>
      </c>
      <c r="BU854" s="10">
        <v>70.347700253164561</v>
      </c>
      <c r="BV854" s="7">
        <v>9.1184592296148059E-2</v>
      </c>
      <c r="BW854" s="11">
        <v>898.60291396056903</v>
      </c>
      <c r="BX854" s="7">
        <v>20.882352941176467</v>
      </c>
      <c r="BY854" s="7">
        <v>116.37209302325581</v>
      </c>
      <c r="BZ854" s="7">
        <f t="shared" si="71"/>
        <v>8</v>
      </c>
      <c r="CA854" s="9">
        <v>14.185902107229442</v>
      </c>
      <c r="CB854" s="12">
        <v>1.1587888607594936</v>
      </c>
      <c r="CC854" s="7">
        <v>2.2000000000000002</v>
      </c>
      <c r="CD854" s="7">
        <v>2.2000000000000002</v>
      </c>
      <c r="CJ854" s="2">
        <v>1.1587888607594936</v>
      </c>
      <c r="CK854" s="12">
        <v>1.1587888607594936</v>
      </c>
      <c r="CL854" s="7">
        <v>2.4101270000000001</v>
      </c>
      <c r="CM854" s="7">
        <v>2.4101270000000001</v>
      </c>
      <c r="CS854" s="12">
        <v>1.1587888607594936</v>
      </c>
      <c r="CU854" s="7">
        <v>20.882352941176467</v>
      </c>
    </row>
    <row r="855" spans="1:99" x14ac:dyDescent="0.15">
      <c r="B855" s="5" t="s">
        <v>57</v>
      </c>
      <c r="C855" s="6">
        <v>18</v>
      </c>
      <c r="D855" s="14">
        <v>539630</v>
      </c>
      <c r="E855" s="14">
        <v>5494728</v>
      </c>
      <c r="F855" s="2">
        <v>-74.451519000000005</v>
      </c>
      <c r="G855" s="2">
        <v>49.603824000000003</v>
      </c>
      <c r="H855" s="5" t="s">
        <v>1</v>
      </c>
      <c r="I855" s="1" t="s">
        <v>46</v>
      </c>
      <c r="J855" s="3" t="s">
        <v>48</v>
      </c>
      <c r="K855" s="3" t="s">
        <v>52</v>
      </c>
      <c r="L855" s="7">
        <v>69.131799999999998</v>
      </c>
      <c r="M855" s="7">
        <v>15.884914999999999</v>
      </c>
      <c r="N855" s="7">
        <v>5.0652999999999997E-2</v>
      </c>
      <c r="O855" s="7">
        <v>3.7078310000000001</v>
      </c>
      <c r="P855" s="7">
        <v>1.144768</v>
      </c>
      <c r="Q855" s="7">
        <v>3.9408370000000001</v>
      </c>
      <c r="R855" s="7">
        <v>4.1333200000000003</v>
      </c>
      <c r="S855" s="7">
        <v>1.4689490000000001</v>
      </c>
      <c r="T855" s="7">
        <v>0.42548900000000001</v>
      </c>
      <c r="U855" s="7">
        <v>0.111438</v>
      </c>
      <c r="V855" s="7">
        <v>0.69</v>
      </c>
      <c r="W855" s="7">
        <v>99.4</v>
      </c>
      <c r="X855" s="7">
        <v>0.01</v>
      </c>
      <c r="Y855" s="7"/>
      <c r="Z855" s="7"/>
      <c r="AA855" s="7"/>
      <c r="AB855" s="7"/>
      <c r="AC855" s="8">
        <v>83</v>
      </c>
      <c r="AD855" s="9"/>
      <c r="AE855" s="7">
        <v>2.6</v>
      </c>
      <c r="AF855" s="9">
        <v>58</v>
      </c>
      <c r="AG855" s="8">
        <v>276</v>
      </c>
      <c r="AH855" s="9">
        <v>386</v>
      </c>
      <c r="AI855" s="9">
        <v>3.2</v>
      </c>
      <c r="AJ855" s="9">
        <v>153</v>
      </c>
      <c r="AK855" s="7">
        <v>3.4</v>
      </c>
      <c r="AL855" s="7">
        <v>0.38</v>
      </c>
      <c r="AM855" s="7">
        <v>1.06</v>
      </c>
      <c r="AN855" s="7">
        <v>0.5</v>
      </c>
      <c r="AO855" s="9">
        <v>5.3</v>
      </c>
      <c r="AP855" s="8">
        <v>47</v>
      </c>
      <c r="AQ855" s="8">
        <v>16</v>
      </c>
      <c r="AR855" s="8">
        <v>10</v>
      </c>
      <c r="AS855" s="8">
        <v>9</v>
      </c>
      <c r="AT855" s="7">
        <v>18</v>
      </c>
      <c r="AU855" s="8">
        <v>82</v>
      </c>
      <c r="AV855" s="7">
        <v>4</v>
      </c>
      <c r="AW855" s="8"/>
      <c r="AX855" s="7">
        <v>1.2</v>
      </c>
      <c r="AY855" s="7"/>
      <c r="AZ855" s="7"/>
      <c r="BA855" s="7"/>
      <c r="BB855" s="9">
        <v>5.9</v>
      </c>
      <c r="BC855" s="7">
        <v>11.3</v>
      </c>
      <c r="BD855" s="7">
        <v>21.8</v>
      </c>
      <c r="BE855" s="7">
        <v>2.5099999999999998</v>
      </c>
      <c r="BF855" s="7">
        <v>9.23</v>
      </c>
      <c r="BG855" s="7">
        <v>2</v>
      </c>
      <c r="BH855" s="7">
        <v>0.55200000000000005</v>
      </c>
      <c r="BI855" s="7">
        <v>1.74</v>
      </c>
      <c r="BJ855" s="7">
        <v>0.23</v>
      </c>
      <c r="BK855" s="7">
        <v>1.07</v>
      </c>
      <c r="BL855" s="7">
        <v>0.2</v>
      </c>
      <c r="BM855" s="7">
        <v>0.53</v>
      </c>
      <c r="BN855" s="7">
        <v>7.3999999999999996E-2</v>
      </c>
      <c r="BO855" s="7">
        <v>0.46</v>
      </c>
      <c r="BP855" s="7">
        <v>7.0000000000000007E-2</v>
      </c>
      <c r="BQ855" s="6" t="s">
        <v>29</v>
      </c>
      <c r="BR855" s="10">
        <v>2.8137940799850778</v>
      </c>
      <c r="BS855" s="10">
        <v>11.447675007598013</v>
      </c>
      <c r="BT855" s="10">
        <v>1.1597284976192888</v>
      </c>
      <c r="BU855" s="10">
        <v>70.035254786749064</v>
      </c>
      <c r="BV855" s="7">
        <v>0.1121106639839034</v>
      </c>
      <c r="BW855" s="11">
        <v>916.41661132562638</v>
      </c>
      <c r="BX855" s="7">
        <v>24.565217391304348</v>
      </c>
      <c r="BY855" s="7">
        <v>46.779661016949149</v>
      </c>
      <c r="BZ855" s="7">
        <f t="shared" si="71"/>
        <v>8.8679245283018879</v>
      </c>
      <c r="CA855" s="9">
        <v>16.687763593378911</v>
      </c>
      <c r="CB855" s="12">
        <v>1.1597284976192888</v>
      </c>
      <c r="CC855" s="7">
        <v>18</v>
      </c>
      <c r="CD855" s="7">
        <v>18</v>
      </c>
      <c r="CJ855" s="2">
        <v>1.1597284976192888</v>
      </c>
      <c r="CK855" s="12">
        <v>1.1597284976192888</v>
      </c>
      <c r="CL855" s="7">
        <v>3.7078310000000001</v>
      </c>
      <c r="CM855" s="7">
        <v>3.7078310000000001</v>
      </c>
      <c r="CS855" s="12">
        <v>1.1597284976192888</v>
      </c>
      <c r="CU855" s="7">
        <v>24.565217391304348</v>
      </c>
    </row>
    <row r="856" spans="1:99" x14ac:dyDescent="0.15">
      <c r="B856" s="5" t="s">
        <v>47</v>
      </c>
      <c r="C856" s="6">
        <v>17</v>
      </c>
      <c r="D856" s="14">
        <v>632432</v>
      </c>
      <c r="E856" s="14">
        <v>5347171</v>
      </c>
      <c r="F856" s="2">
        <v>-79.215513000000001</v>
      </c>
      <c r="G856" s="2">
        <v>48.263896000000003</v>
      </c>
      <c r="H856" s="5" t="s">
        <v>1</v>
      </c>
      <c r="I856" s="1" t="s">
        <v>46</v>
      </c>
      <c r="J856" s="3" t="s">
        <v>15</v>
      </c>
      <c r="K856" s="3" t="s">
        <v>39</v>
      </c>
      <c r="L856" s="7">
        <v>71.920933000000005</v>
      </c>
      <c r="M856" s="7">
        <v>13.137354</v>
      </c>
      <c r="N856" s="7">
        <v>0.101368</v>
      </c>
      <c r="O856" s="7">
        <v>5.2508869999999996</v>
      </c>
      <c r="P856" s="7">
        <v>1.145464</v>
      </c>
      <c r="Q856" s="7">
        <v>2.4733909999999999</v>
      </c>
      <c r="R856" s="7">
        <v>4.2676129999999999</v>
      </c>
      <c r="S856" s="7">
        <v>1.023822</v>
      </c>
      <c r="T856" s="7">
        <v>0.54739000000000004</v>
      </c>
      <c r="U856" s="7">
        <v>0.13177900000000001</v>
      </c>
      <c r="V856" s="7">
        <v>1.2</v>
      </c>
      <c r="W856" s="7">
        <v>99.85</v>
      </c>
      <c r="X856" s="7">
        <v>0.02</v>
      </c>
      <c r="Y856" s="7">
        <v>7.0000000000000007E-2</v>
      </c>
      <c r="Z856" s="7"/>
      <c r="AA856" s="7"/>
      <c r="AB856" s="7"/>
      <c r="AC856" s="8"/>
      <c r="AD856" s="9"/>
      <c r="AE856" s="7">
        <v>0.5</v>
      </c>
      <c r="AF856" s="9">
        <v>22.7</v>
      </c>
      <c r="AG856" s="8">
        <v>165.9</v>
      </c>
      <c r="AH856" s="9">
        <v>623</v>
      </c>
      <c r="AI856" s="9">
        <v>9.8000000000000007</v>
      </c>
      <c r="AJ856" s="9">
        <v>262.10000000000002</v>
      </c>
      <c r="AK856" s="7">
        <v>6.8</v>
      </c>
      <c r="AL856" s="7">
        <v>0.7</v>
      </c>
      <c r="AM856" s="7">
        <v>3.8</v>
      </c>
      <c r="AN856" s="7">
        <v>0.9</v>
      </c>
      <c r="AO856" s="9">
        <v>14</v>
      </c>
      <c r="AP856" s="8">
        <v>41</v>
      </c>
      <c r="AQ856" s="8"/>
      <c r="AR856" s="8">
        <v>4</v>
      </c>
      <c r="AS856" s="8">
        <v>7.2</v>
      </c>
      <c r="AT856" s="7">
        <v>35.9</v>
      </c>
      <c r="AU856" s="8">
        <v>53</v>
      </c>
      <c r="AV856" s="7">
        <v>1.4</v>
      </c>
      <c r="AW856" s="8"/>
      <c r="AX856" s="7"/>
      <c r="AY856" s="7">
        <v>0.8</v>
      </c>
      <c r="AZ856" s="7"/>
      <c r="BA856" s="7"/>
      <c r="BB856" s="9">
        <v>43.1</v>
      </c>
      <c r="BC856" s="7">
        <v>22.4</v>
      </c>
      <c r="BD856" s="7">
        <v>55.3</v>
      </c>
      <c r="BE856" s="7">
        <v>5.98</v>
      </c>
      <c r="BF856" s="7">
        <v>23.8</v>
      </c>
      <c r="BG856" s="7">
        <v>5.9</v>
      </c>
      <c r="BH856" s="7">
        <v>1.22</v>
      </c>
      <c r="BI856" s="7">
        <v>6.69</v>
      </c>
      <c r="BJ856" s="7">
        <v>1.28</v>
      </c>
      <c r="BK856" s="7">
        <v>6.56</v>
      </c>
      <c r="BL856" s="7">
        <v>1.54</v>
      </c>
      <c r="BM856" s="7">
        <v>4.3099999999999996</v>
      </c>
      <c r="BN856" s="7">
        <v>0.63</v>
      </c>
      <c r="BO856" s="7">
        <v>4.25</v>
      </c>
      <c r="BP856" s="7">
        <v>0.66</v>
      </c>
      <c r="BQ856" s="6" t="s">
        <v>29</v>
      </c>
      <c r="BR856" s="10">
        <v>4.1683153907612844</v>
      </c>
      <c r="BS856" s="10">
        <v>22.70653826659909</v>
      </c>
      <c r="BT856" s="10">
        <v>1.1611393816523063</v>
      </c>
      <c r="BU856" s="10">
        <v>72.905152559553983</v>
      </c>
      <c r="BV856" s="7">
        <v>0.13197696544817228</v>
      </c>
      <c r="BW856" s="11">
        <v>961.5762609770253</v>
      </c>
      <c r="BX856" s="7">
        <v>5.2705882352941176</v>
      </c>
      <c r="BY856" s="7">
        <v>3.8491879350348026</v>
      </c>
      <c r="BZ856" s="7">
        <f t="shared" si="71"/>
        <v>2.9285714285714284</v>
      </c>
      <c r="CA856" s="9">
        <v>3.5804417712894598</v>
      </c>
      <c r="CB856" s="12">
        <v>1.1611393816523063</v>
      </c>
      <c r="CC856" s="7">
        <v>35.9</v>
      </c>
      <c r="CD856" s="7">
        <v>35.9</v>
      </c>
      <c r="CJ856" s="2">
        <v>1.1611393816523063</v>
      </c>
      <c r="CK856" s="12">
        <v>1.1611393816523063</v>
      </c>
      <c r="CL856" s="7">
        <v>5.2508869999999996</v>
      </c>
      <c r="CM856" s="7">
        <v>5.2508869999999996</v>
      </c>
      <c r="CS856" s="12">
        <v>1.1611393816523063</v>
      </c>
      <c r="CU856" s="7">
        <v>5.2705882352941176</v>
      </c>
    </row>
    <row r="857" spans="1:99" x14ac:dyDescent="0.15">
      <c r="B857" s="5" t="s">
        <v>47</v>
      </c>
      <c r="C857" s="6">
        <v>17</v>
      </c>
      <c r="D857" s="14">
        <v>632136</v>
      </c>
      <c r="E857" s="14">
        <v>5346860</v>
      </c>
      <c r="F857" s="2">
        <v>-79.219596999999993</v>
      </c>
      <c r="G857" s="2">
        <v>48.261161000000001</v>
      </c>
      <c r="H857" s="5" t="s">
        <v>1</v>
      </c>
      <c r="I857" s="1" t="s">
        <v>46</v>
      </c>
      <c r="J857" s="3" t="s">
        <v>15</v>
      </c>
      <c r="K857" s="3" t="s">
        <v>9</v>
      </c>
      <c r="L857" s="7">
        <v>74.543251999999995</v>
      </c>
      <c r="M857" s="7">
        <v>12.193398999999999</v>
      </c>
      <c r="N857" s="7">
        <v>5.0469E-2</v>
      </c>
      <c r="O857" s="7">
        <v>4.1384879999999997</v>
      </c>
      <c r="P857" s="7">
        <v>1.1507019999999999</v>
      </c>
      <c r="Q857" s="7">
        <v>2.0086810000000002</v>
      </c>
      <c r="R857" s="7">
        <v>4.3807410000000004</v>
      </c>
      <c r="S857" s="7">
        <v>0.93872999999999995</v>
      </c>
      <c r="T857" s="7">
        <v>0.49459999999999998</v>
      </c>
      <c r="U857" s="7">
        <v>0.100939</v>
      </c>
      <c r="V857" s="7">
        <v>0.9</v>
      </c>
      <c r="W857" s="7">
        <v>99.97</v>
      </c>
      <c r="X857" s="7"/>
      <c r="Y857" s="7">
        <v>0.04</v>
      </c>
      <c r="Z857" s="7"/>
      <c r="AA857" s="7"/>
      <c r="AB857" s="7"/>
      <c r="AC857" s="8"/>
      <c r="AD857" s="9"/>
      <c r="AE857" s="7">
        <v>0.6</v>
      </c>
      <c r="AF857" s="9">
        <v>19.100000000000001</v>
      </c>
      <c r="AG857" s="8">
        <v>94.2</v>
      </c>
      <c r="AH857" s="9">
        <v>273</v>
      </c>
      <c r="AI857" s="9">
        <v>9</v>
      </c>
      <c r="AJ857" s="9">
        <v>241.9</v>
      </c>
      <c r="AK857" s="7">
        <v>6.8</v>
      </c>
      <c r="AL857" s="7">
        <v>0.6</v>
      </c>
      <c r="AM857" s="7">
        <v>3.5</v>
      </c>
      <c r="AN857" s="7">
        <v>0.8</v>
      </c>
      <c r="AO857" s="9">
        <v>11</v>
      </c>
      <c r="AP857" s="8">
        <v>32</v>
      </c>
      <c r="AQ857" s="8"/>
      <c r="AR857" s="8">
        <v>5.4</v>
      </c>
      <c r="AS857" s="8">
        <v>7.5</v>
      </c>
      <c r="AT857" s="7">
        <v>17.8</v>
      </c>
      <c r="AU857" s="8">
        <v>37</v>
      </c>
      <c r="AV857" s="7">
        <v>1.1000000000000001</v>
      </c>
      <c r="AW857" s="8"/>
      <c r="AX857" s="7"/>
      <c r="AY857" s="7">
        <v>1.6</v>
      </c>
      <c r="AZ857" s="7"/>
      <c r="BA857" s="7"/>
      <c r="BB857" s="9">
        <v>38.1</v>
      </c>
      <c r="BC857" s="7">
        <v>19.600000000000001</v>
      </c>
      <c r="BD857" s="7">
        <v>45.5</v>
      </c>
      <c r="BE857" s="7">
        <v>5.66</v>
      </c>
      <c r="BF857" s="7">
        <v>26.9</v>
      </c>
      <c r="BG857" s="7">
        <v>5.5</v>
      </c>
      <c r="BH857" s="7">
        <v>1.21</v>
      </c>
      <c r="BI857" s="7">
        <v>6.32</v>
      </c>
      <c r="BJ857" s="7">
        <v>0.95</v>
      </c>
      <c r="BK857" s="7">
        <v>6.42</v>
      </c>
      <c r="BL857" s="7">
        <v>1.34</v>
      </c>
      <c r="BM857" s="7">
        <v>3.89</v>
      </c>
      <c r="BN857" s="7">
        <v>0.62</v>
      </c>
      <c r="BO857" s="7">
        <v>3.76</v>
      </c>
      <c r="BP857" s="7">
        <v>0.61</v>
      </c>
      <c r="BQ857" s="6" t="s">
        <v>29</v>
      </c>
      <c r="BR857" s="10">
        <v>4.6666677319357008</v>
      </c>
      <c r="BS857" s="10">
        <v>19.783991117391746</v>
      </c>
      <c r="BT857" s="10">
        <v>1.1615039870798425</v>
      </c>
      <c r="BU857" s="10">
        <v>75.243012011708885</v>
      </c>
      <c r="BV857" s="7">
        <v>0.10096929078723617</v>
      </c>
      <c r="BW857" s="11">
        <v>955.75007499499191</v>
      </c>
      <c r="BX857" s="7">
        <v>5.212765957446809</v>
      </c>
      <c r="BY857" s="7">
        <v>2.4724409448818898</v>
      </c>
      <c r="BZ857" s="7">
        <f t="shared" si="71"/>
        <v>2.9090909090909092</v>
      </c>
      <c r="CA857" s="9">
        <v>3.5411616587719896</v>
      </c>
      <c r="CB857" s="12">
        <v>1.1615039870798425</v>
      </c>
      <c r="CC857" s="7">
        <v>17.8</v>
      </c>
      <c r="CD857" s="7">
        <v>17.8</v>
      </c>
      <c r="CJ857" s="2">
        <v>1.1615039870798425</v>
      </c>
      <c r="CK857" s="12">
        <v>1.1615039870798425</v>
      </c>
      <c r="CL857" s="7">
        <v>4.1384879999999997</v>
      </c>
      <c r="CM857" s="7">
        <v>4.1384879999999997</v>
      </c>
      <c r="CS857" s="12">
        <v>1.1615039870798425</v>
      </c>
      <c r="CU857" s="7">
        <v>5.212765957446809</v>
      </c>
    </row>
    <row r="858" spans="1:99" x14ac:dyDescent="0.15">
      <c r="B858" s="5" t="s">
        <v>67</v>
      </c>
      <c r="C858" s="6">
        <v>17</v>
      </c>
      <c r="D858" s="14">
        <v>696678</v>
      </c>
      <c r="E858" s="14">
        <v>5419685</v>
      </c>
      <c r="F858" s="2">
        <v>-78.316327999999999</v>
      </c>
      <c r="G858" s="2">
        <v>48.898862000000001</v>
      </c>
      <c r="H858" s="5" t="s">
        <v>1</v>
      </c>
      <c r="I858" s="1" t="s">
        <v>46</v>
      </c>
      <c r="J858" s="3" t="s">
        <v>48</v>
      </c>
      <c r="K858" s="3" t="s">
        <v>52</v>
      </c>
      <c r="L858" s="7">
        <v>70.500152999999997</v>
      </c>
      <c r="M858" s="7">
        <v>16.094529999999999</v>
      </c>
      <c r="N858" s="7">
        <v>3.0558999999999999E-2</v>
      </c>
      <c r="O858" s="7">
        <v>2.7197719999999999</v>
      </c>
      <c r="P858" s="7">
        <v>1.1408780000000001</v>
      </c>
      <c r="Q858" s="7">
        <v>2.1391460000000002</v>
      </c>
      <c r="R858" s="7">
        <v>6.0303560000000003</v>
      </c>
      <c r="S858" s="7">
        <v>0.88621799999999995</v>
      </c>
      <c r="T858" s="7">
        <v>0.35652400000000001</v>
      </c>
      <c r="U858" s="7">
        <v>0.101864</v>
      </c>
      <c r="V858" s="7">
        <v>1.7</v>
      </c>
      <c r="W858" s="7">
        <v>99.87</v>
      </c>
      <c r="X858" s="7"/>
      <c r="Y858" s="7">
        <v>0.73</v>
      </c>
      <c r="Z858" s="7"/>
      <c r="AA858" s="7"/>
      <c r="AB858" s="7"/>
      <c r="AC858" s="8"/>
      <c r="AD858" s="9"/>
      <c r="AE858" s="7">
        <v>1.2</v>
      </c>
      <c r="AF858" s="9">
        <v>34.799999999999997</v>
      </c>
      <c r="AG858" s="8">
        <v>430.2</v>
      </c>
      <c r="AH858" s="9">
        <v>435</v>
      </c>
      <c r="AI858" s="9">
        <v>2.6</v>
      </c>
      <c r="AJ858" s="9">
        <v>99.6</v>
      </c>
      <c r="AK858" s="7">
        <v>2.7</v>
      </c>
      <c r="AL858" s="7">
        <v>0.2</v>
      </c>
      <c r="AM858" s="7">
        <v>3</v>
      </c>
      <c r="AN858" s="7">
        <v>1</v>
      </c>
      <c r="AO858" s="9">
        <v>4</v>
      </c>
      <c r="AP858" s="8">
        <v>38</v>
      </c>
      <c r="AQ858" s="8">
        <v>68.420199999999994</v>
      </c>
      <c r="AR858" s="8">
        <v>11.2</v>
      </c>
      <c r="AS858" s="8">
        <v>6.2</v>
      </c>
      <c r="AT858" s="7">
        <v>2.9</v>
      </c>
      <c r="AU858" s="8">
        <v>49</v>
      </c>
      <c r="AV858" s="7">
        <v>2.2000000000000002</v>
      </c>
      <c r="AW858" s="8">
        <v>4.4000000000000004</v>
      </c>
      <c r="AX858" s="7"/>
      <c r="AY858" s="7">
        <v>3.2</v>
      </c>
      <c r="AZ858" s="7"/>
      <c r="BA858" s="7"/>
      <c r="BB858" s="9">
        <v>4.3</v>
      </c>
      <c r="BC858" s="7">
        <v>14.1</v>
      </c>
      <c r="BD858" s="7">
        <v>29.1</v>
      </c>
      <c r="BE858" s="7">
        <v>3.51</v>
      </c>
      <c r="BF858" s="7">
        <v>13</v>
      </c>
      <c r="BG858" s="7">
        <v>2.13</v>
      </c>
      <c r="BH858" s="7">
        <v>0.64</v>
      </c>
      <c r="BI858" s="7">
        <v>1.53</v>
      </c>
      <c r="BJ858" s="7">
        <v>0.2</v>
      </c>
      <c r="BK858" s="7">
        <v>0.86</v>
      </c>
      <c r="BL858" s="7">
        <v>0.14000000000000001</v>
      </c>
      <c r="BM858" s="7">
        <v>0.35</v>
      </c>
      <c r="BN858" s="7">
        <v>0.06</v>
      </c>
      <c r="BO858" s="7">
        <v>0.34</v>
      </c>
      <c r="BP858" s="7">
        <v>0.05</v>
      </c>
      <c r="BQ858" s="6" t="s">
        <v>29</v>
      </c>
      <c r="BR858" s="10">
        <v>6.8045966116689129</v>
      </c>
      <c r="BS858" s="10">
        <v>14.362839971478047</v>
      </c>
      <c r="BT858" s="10">
        <v>1.1621452582255272</v>
      </c>
      <c r="BU858" s="10">
        <v>71.81435570948355</v>
      </c>
      <c r="BV858" s="7">
        <v>0.10199659557424651</v>
      </c>
      <c r="BW858" s="11">
        <v>924.43356264444662</v>
      </c>
      <c r="BX858" s="7">
        <v>41.470588235294116</v>
      </c>
      <c r="BY858" s="7">
        <v>100.04651162790698</v>
      </c>
      <c r="BZ858" s="7">
        <f t="shared" si="71"/>
        <v>9.5</v>
      </c>
      <c r="CA858" s="9">
        <v>28.172002776328895</v>
      </c>
      <c r="CB858" s="12">
        <v>1.1621452582255272</v>
      </c>
      <c r="CC858" s="7">
        <v>2.9</v>
      </c>
      <c r="CD858" s="7">
        <v>2.9</v>
      </c>
      <c r="CJ858" s="2">
        <v>1.1621452582255272</v>
      </c>
      <c r="CK858" s="12">
        <v>1.1621452582255272</v>
      </c>
      <c r="CL858" s="7">
        <v>2.7197719999999999</v>
      </c>
      <c r="CM858" s="7">
        <v>2.7197719999999999</v>
      </c>
      <c r="CS858" s="12">
        <v>1.1621452582255272</v>
      </c>
      <c r="CU858" s="7">
        <v>41.470588235294116</v>
      </c>
    </row>
    <row r="859" spans="1:99" x14ac:dyDescent="0.15">
      <c r="A859" s="3" t="s">
        <v>290</v>
      </c>
      <c r="B859" s="5" t="s">
        <v>47</v>
      </c>
      <c r="C859" s="6">
        <v>17</v>
      </c>
      <c r="D859" s="14">
        <v>414579.69090099999</v>
      </c>
      <c r="E859" s="14">
        <v>5279748.2045600004</v>
      </c>
      <c r="F859" s="2">
        <v>-82.137783999999996</v>
      </c>
      <c r="G859" s="2">
        <v>47.665483999999999</v>
      </c>
      <c r="H859" s="5" t="s">
        <v>1</v>
      </c>
      <c r="I859" s="1" t="s">
        <v>46</v>
      </c>
      <c r="J859" s="3" t="s">
        <v>48</v>
      </c>
      <c r="K859" s="3" t="s">
        <v>52</v>
      </c>
      <c r="L859" s="7">
        <v>66.730362999999997</v>
      </c>
      <c r="M859" s="7">
        <v>16.916423999999999</v>
      </c>
      <c r="N859" s="7">
        <v>6.0344000000000002E-2</v>
      </c>
      <c r="O859" s="7">
        <v>4.0329879999999996</v>
      </c>
      <c r="P859" s="7">
        <v>1.156593</v>
      </c>
      <c r="Q859" s="7">
        <v>4.6062560000000001</v>
      </c>
      <c r="R859" s="7">
        <v>5.1795229999999997</v>
      </c>
      <c r="S859" s="7">
        <v>0.81464300000000001</v>
      </c>
      <c r="T859" s="7">
        <v>0.41234999999999999</v>
      </c>
      <c r="U859" s="7">
        <v>9.0515999999999999E-2</v>
      </c>
      <c r="V859" s="7">
        <v>0.77</v>
      </c>
      <c r="W859" s="7">
        <v>100.2</v>
      </c>
      <c r="X859" s="7"/>
      <c r="Y859" s="7"/>
      <c r="Z859" s="7"/>
      <c r="AA859" s="7"/>
      <c r="AB859" s="7"/>
      <c r="AC859" s="8">
        <v>19.72</v>
      </c>
      <c r="AD859" s="9"/>
      <c r="AE859" s="7">
        <v>0.79</v>
      </c>
      <c r="AF859" s="9">
        <v>22</v>
      </c>
      <c r="AG859" s="8">
        <v>276</v>
      </c>
      <c r="AH859" s="9">
        <v>232</v>
      </c>
      <c r="AI859" s="9">
        <v>4.67</v>
      </c>
      <c r="AJ859" s="9">
        <v>117</v>
      </c>
      <c r="AK859" s="7">
        <v>2.83</v>
      </c>
      <c r="AL859" s="7">
        <v>0.38</v>
      </c>
      <c r="AM859" s="7">
        <v>0.4</v>
      </c>
      <c r="AN859" s="7">
        <v>0.14000000000000001</v>
      </c>
      <c r="AO859" s="9">
        <v>5.21</v>
      </c>
      <c r="AP859" s="8">
        <v>48.24</v>
      </c>
      <c r="AQ859" s="8">
        <v>4</v>
      </c>
      <c r="AR859" s="8">
        <v>10.32</v>
      </c>
      <c r="AS859" s="8">
        <v>8.44</v>
      </c>
      <c r="AT859" s="7">
        <v>14</v>
      </c>
      <c r="AU859" s="8">
        <v>62.02</v>
      </c>
      <c r="AV859" s="7">
        <v>2.98</v>
      </c>
      <c r="AW859" s="8"/>
      <c r="AX859" s="7"/>
      <c r="AY859" s="7"/>
      <c r="AZ859" s="7"/>
      <c r="BA859" s="7"/>
      <c r="BB859" s="9">
        <v>7.78</v>
      </c>
      <c r="BC859" s="7">
        <v>6.72</v>
      </c>
      <c r="BD859" s="7">
        <v>12.83</v>
      </c>
      <c r="BE859" s="7">
        <v>1.7</v>
      </c>
      <c r="BF859" s="7">
        <v>7.56</v>
      </c>
      <c r="BG859" s="7">
        <v>1.88</v>
      </c>
      <c r="BH859" s="7">
        <v>0.75</v>
      </c>
      <c r="BI859" s="7">
        <v>1.84</v>
      </c>
      <c r="BJ859" s="7">
        <v>0.26</v>
      </c>
      <c r="BK859" s="7">
        <v>1.49</v>
      </c>
      <c r="BL859" s="7">
        <v>0.28000000000000003</v>
      </c>
      <c r="BM859" s="7">
        <v>0.75</v>
      </c>
      <c r="BN859" s="7">
        <v>0.11</v>
      </c>
      <c r="BO859" s="7">
        <v>0.72</v>
      </c>
      <c r="BP859" s="7">
        <v>0.111</v>
      </c>
      <c r="BQ859" s="6" t="s">
        <v>30</v>
      </c>
      <c r="BR859" s="10">
        <v>6.3580279950849627</v>
      </c>
      <c r="BS859" s="10">
        <v>6.7585235844312574</v>
      </c>
      <c r="BT859" s="10">
        <v>1.163223373227396</v>
      </c>
      <c r="BU859" s="10">
        <v>67.112906567434365</v>
      </c>
      <c r="BV859" s="7">
        <v>9.0335329341317369E-2</v>
      </c>
      <c r="BW859" s="11">
        <v>863.84108023746705</v>
      </c>
      <c r="BX859" s="7">
        <v>9.3333333333333339</v>
      </c>
      <c r="BY859" s="7">
        <v>35.475578406169667</v>
      </c>
      <c r="BZ859" s="7">
        <f t="shared" si="71"/>
        <v>9.2591170825335904</v>
      </c>
      <c r="CA859" s="9">
        <v>6.3403656366584187</v>
      </c>
      <c r="CB859" s="12">
        <v>1.163223373227396</v>
      </c>
      <c r="CC859" s="7">
        <v>14</v>
      </c>
      <c r="CD859" s="7">
        <v>14</v>
      </c>
      <c r="CJ859" s="2">
        <v>1.163223373227396</v>
      </c>
      <c r="CK859" s="12">
        <v>1.163223373227396</v>
      </c>
      <c r="CL859" s="7">
        <v>4.0329879999999996</v>
      </c>
      <c r="CM859" s="7">
        <v>4.0329879999999996</v>
      </c>
      <c r="CS859" s="12">
        <v>1.163223373227396</v>
      </c>
      <c r="CU859" s="7">
        <v>9.3333333333333339</v>
      </c>
    </row>
    <row r="860" spans="1:99" x14ac:dyDescent="0.15">
      <c r="B860" s="5" t="s">
        <v>67</v>
      </c>
      <c r="C860" s="6">
        <v>17</v>
      </c>
      <c r="D860" s="14">
        <v>672038</v>
      </c>
      <c r="E860" s="14">
        <v>5360920</v>
      </c>
      <c r="F860" s="2">
        <v>-78.676625999999999</v>
      </c>
      <c r="G860" s="2">
        <v>48.377974000000002</v>
      </c>
      <c r="H860" s="5" t="s">
        <v>1</v>
      </c>
      <c r="I860" s="1" t="s">
        <v>46</v>
      </c>
      <c r="J860" s="3" t="s">
        <v>48</v>
      </c>
      <c r="K860" s="3" t="s">
        <v>52</v>
      </c>
      <c r="L860" s="7">
        <v>69.646844000000002</v>
      </c>
      <c r="M860" s="7">
        <v>16.166024</v>
      </c>
      <c r="N860" s="7">
        <v>4.0592999999999997E-2</v>
      </c>
      <c r="O860" s="7">
        <v>2.5979299999999999</v>
      </c>
      <c r="P860" s="7">
        <v>1.1467419999999999</v>
      </c>
      <c r="Q860" s="7">
        <v>3.1560790000000001</v>
      </c>
      <c r="R860" s="7">
        <v>6.0077129999999999</v>
      </c>
      <c r="S860" s="7">
        <v>0.87274200000000002</v>
      </c>
      <c r="T860" s="7">
        <v>0.28414899999999998</v>
      </c>
      <c r="U860" s="7">
        <v>8.1184999999999993E-2</v>
      </c>
      <c r="V860" s="7">
        <v>1.4</v>
      </c>
      <c r="W860" s="7">
        <v>99.94</v>
      </c>
      <c r="X860" s="7">
        <v>0.06</v>
      </c>
      <c r="Y860" s="7">
        <v>0.59</v>
      </c>
      <c r="Z860" s="7"/>
      <c r="AA860" s="7"/>
      <c r="AB860" s="7"/>
      <c r="AC860" s="8"/>
      <c r="AD860" s="9"/>
      <c r="AE860" s="7">
        <v>0.7</v>
      </c>
      <c r="AF860" s="9">
        <v>18.100000000000001</v>
      </c>
      <c r="AG860" s="8">
        <v>462.2</v>
      </c>
      <c r="AH860" s="9">
        <v>436</v>
      </c>
      <c r="AI860" s="9">
        <v>2.2999999999999998</v>
      </c>
      <c r="AJ860" s="9">
        <v>98.6</v>
      </c>
      <c r="AK860" s="7">
        <v>2.9</v>
      </c>
      <c r="AL860" s="7">
        <v>0.1</v>
      </c>
      <c r="AM860" s="7">
        <v>1.6</v>
      </c>
      <c r="AN860" s="7">
        <v>0.6</v>
      </c>
      <c r="AO860" s="9">
        <v>5</v>
      </c>
      <c r="AP860" s="8">
        <v>37</v>
      </c>
      <c r="AQ860" s="8"/>
      <c r="AR860" s="8">
        <v>11.7</v>
      </c>
      <c r="AS860" s="8">
        <v>6.3</v>
      </c>
      <c r="AT860" s="7">
        <v>41.5</v>
      </c>
      <c r="AU860" s="8">
        <v>51</v>
      </c>
      <c r="AV860" s="7">
        <v>6.8</v>
      </c>
      <c r="AW860" s="8">
        <v>2.1</v>
      </c>
      <c r="AX860" s="7">
        <v>0.2</v>
      </c>
      <c r="AY860" s="7"/>
      <c r="AZ860" s="7">
        <v>0.1</v>
      </c>
      <c r="BA860" s="7"/>
      <c r="BB860" s="9">
        <v>5.6</v>
      </c>
      <c r="BC860" s="7">
        <v>8.1</v>
      </c>
      <c r="BD860" s="7">
        <v>18.3</v>
      </c>
      <c r="BE860" s="7">
        <v>2.36</v>
      </c>
      <c r="BF860" s="7">
        <v>9.3000000000000007</v>
      </c>
      <c r="BG860" s="7">
        <v>1.8</v>
      </c>
      <c r="BH860" s="7">
        <v>0.59</v>
      </c>
      <c r="BI860" s="7">
        <v>1.59</v>
      </c>
      <c r="BJ860" s="7">
        <v>0.22</v>
      </c>
      <c r="BK860" s="7">
        <v>1</v>
      </c>
      <c r="BL860" s="7">
        <v>0.22</v>
      </c>
      <c r="BM860" s="7">
        <v>0.53</v>
      </c>
      <c r="BN860" s="7">
        <v>0.09</v>
      </c>
      <c r="BO860" s="7">
        <v>0.54</v>
      </c>
      <c r="BP860" s="7">
        <v>0.08</v>
      </c>
      <c r="BQ860" s="6" t="s">
        <v>29</v>
      </c>
      <c r="BR860" s="10">
        <v>6.8837216496971614</v>
      </c>
      <c r="BS860" s="10">
        <v>8.2200121777958195</v>
      </c>
      <c r="BT860" s="10">
        <v>1.1637324944185103</v>
      </c>
      <c r="BU860" s="10">
        <v>70.6787538055612</v>
      </c>
      <c r="BV860" s="7">
        <v>8.123374024414648E-2</v>
      </c>
      <c r="BW860" s="11">
        <v>890.53345852961104</v>
      </c>
      <c r="BX860" s="7">
        <v>14.999999999999998</v>
      </c>
      <c r="BY860" s="7">
        <v>82.535714285714292</v>
      </c>
      <c r="BZ860" s="7">
        <f t="shared" si="71"/>
        <v>7.4</v>
      </c>
      <c r="CA860" s="9">
        <v>10.1898733446296</v>
      </c>
      <c r="CB860" s="12">
        <v>1.1637324944185103</v>
      </c>
      <c r="CC860" s="7">
        <v>41.5</v>
      </c>
      <c r="CD860" s="7">
        <v>41.5</v>
      </c>
      <c r="CJ860" s="2">
        <v>1.1637324944185103</v>
      </c>
      <c r="CK860" s="12">
        <v>1.1637324944185103</v>
      </c>
      <c r="CL860" s="7">
        <v>2.5979299999999999</v>
      </c>
      <c r="CM860" s="7">
        <v>2.5979299999999999</v>
      </c>
      <c r="CS860" s="12">
        <v>1.1637324944185103</v>
      </c>
      <c r="CU860" s="7">
        <v>14.999999999999998</v>
      </c>
    </row>
    <row r="861" spans="1:99" x14ac:dyDescent="0.15">
      <c r="B861" s="5" t="s">
        <v>47</v>
      </c>
      <c r="C861" s="6">
        <v>17</v>
      </c>
      <c r="D861" s="14">
        <v>632536</v>
      </c>
      <c r="E861" s="14">
        <v>5347181</v>
      </c>
      <c r="F861" s="2">
        <v>-79.214108999999993</v>
      </c>
      <c r="G861" s="2">
        <v>48.263964000000001</v>
      </c>
      <c r="H861" s="5" t="s">
        <v>1</v>
      </c>
      <c r="I861" s="1" t="s">
        <v>46</v>
      </c>
      <c r="J861" s="3" t="s">
        <v>15</v>
      </c>
      <c r="K861" s="3" t="s">
        <v>9</v>
      </c>
      <c r="L861" s="7">
        <v>72.308319999999995</v>
      </c>
      <c r="M861" s="7">
        <v>13.111746</v>
      </c>
      <c r="N861" s="7">
        <v>7.1370000000000003E-2</v>
      </c>
      <c r="O861" s="7">
        <v>6.2703920000000002</v>
      </c>
      <c r="P861" s="7">
        <v>1.1419250000000001</v>
      </c>
      <c r="Q861" s="7">
        <v>0.83605200000000002</v>
      </c>
      <c r="R861" s="7">
        <v>4.3433929999999998</v>
      </c>
      <c r="S861" s="7">
        <v>1.2438830000000001</v>
      </c>
      <c r="T861" s="7">
        <v>0.56076700000000002</v>
      </c>
      <c r="U861" s="7">
        <v>0.112153</v>
      </c>
      <c r="V861" s="7">
        <v>1.8</v>
      </c>
      <c r="W861" s="7">
        <v>99.88</v>
      </c>
      <c r="X861" s="7">
        <v>0.01</v>
      </c>
      <c r="Y861" s="7">
        <v>0.04</v>
      </c>
      <c r="Z861" s="7"/>
      <c r="AA861" s="7"/>
      <c r="AB861" s="7"/>
      <c r="AC861" s="8"/>
      <c r="AD861" s="9"/>
      <c r="AE861" s="7">
        <v>0.4</v>
      </c>
      <c r="AF861" s="9">
        <v>27.8</v>
      </c>
      <c r="AG861" s="8">
        <v>32.6</v>
      </c>
      <c r="AH861" s="9">
        <v>315</v>
      </c>
      <c r="AI861" s="9">
        <v>8.8000000000000007</v>
      </c>
      <c r="AJ861" s="9">
        <v>250.7</v>
      </c>
      <c r="AK861" s="7">
        <v>7</v>
      </c>
      <c r="AL861" s="7">
        <v>0.6</v>
      </c>
      <c r="AM861" s="7">
        <v>3.7</v>
      </c>
      <c r="AN861" s="7">
        <v>0.8</v>
      </c>
      <c r="AO861" s="9">
        <v>12</v>
      </c>
      <c r="AP861" s="8">
        <v>33</v>
      </c>
      <c r="AQ861" s="8"/>
      <c r="AR861" s="8">
        <v>2.1</v>
      </c>
      <c r="AS861" s="8">
        <v>5</v>
      </c>
      <c r="AT861" s="7">
        <v>2.9</v>
      </c>
      <c r="AU861" s="8">
        <v>54</v>
      </c>
      <c r="AV861" s="7">
        <v>0.6</v>
      </c>
      <c r="AW861" s="8"/>
      <c r="AX861" s="7"/>
      <c r="AY861" s="7">
        <v>0.6</v>
      </c>
      <c r="AZ861" s="7"/>
      <c r="BA861" s="7"/>
      <c r="BB861" s="9">
        <v>37.1</v>
      </c>
      <c r="BC861" s="7">
        <v>24.5</v>
      </c>
      <c r="BD861" s="7">
        <v>54.3</v>
      </c>
      <c r="BE861" s="7">
        <v>6.6</v>
      </c>
      <c r="BF861" s="7">
        <v>27.2</v>
      </c>
      <c r="BG861" s="7">
        <v>6.5</v>
      </c>
      <c r="BH861" s="7">
        <v>1.68</v>
      </c>
      <c r="BI861" s="7">
        <v>6.32</v>
      </c>
      <c r="BJ861" s="7">
        <v>1.2</v>
      </c>
      <c r="BK861" s="7">
        <v>6.67</v>
      </c>
      <c r="BL861" s="7">
        <v>1.44</v>
      </c>
      <c r="BM861" s="7">
        <v>4.09</v>
      </c>
      <c r="BN861" s="7">
        <v>0.63</v>
      </c>
      <c r="BO861" s="7">
        <v>3.97</v>
      </c>
      <c r="BP861" s="7">
        <v>0.57999999999999996</v>
      </c>
      <c r="BQ861" s="6" t="s">
        <v>29</v>
      </c>
      <c r="BR861" s="10">
        <v>3.4918018816882292</v>
      </c>
      <c r="BS861" s="10">
        <v>24.979608482871125</v>
      </c>
      <c r="BT861" s="10">
        <v>1.1642791598694944</v>
      </c>
      <c r="BU861" s="10">
        <v>73.723817292006515</v>
      </c>
      <c r="BV861" s="7">
        <v>0.11228774529435324</v>
      </c>
      <c r="BW861" s="11">
        <v>952.49031816476474</v>
      </c>
      <c r="BX861" s="7">
        <v>6.1712846347607053</v>
      </c>
      <c r="BY861" s="7">
        <v>0.87870619946091644</v>
      </c>
      <c r="BZ861" s="7">
        <f t="shared" si="71"/>
        <v>2.75</v>
      </c>
      <c r="CA861" s="9">
        <v>4.1923072534580221</v>
      </c>
      <c r="CB861" s="12">
        <v>1.1642791598694944</v>
      </c>
      <c r="CC861" s="7">
        <v>2.9</v>
      </c>
      <c r="CD861" s="7">
        <v>2.9</v>
      </c>
      <c r="CJ861" s="2">
        <v>1.1642791598694944</v>
      </c>
      <c r="CK861" s="12">
        <v>1.1642791598694944</v>
      </c>
      <c r="CL861" s="7">
        <v>6.2703920000000002</v>
      </c>
      <c r="CM861" s="7">
        <v>6.2703920000000002</v>
      </c>
      <c r="CS861" s="12">
        <v>1.1642791598694944</v>
      </c>
      <c r="CU861" s="7">
        <v>6.1712846347607053</v>
      </c>
    </row>
    <row r="862" spans="1:99" x14ac:dyDescent="0.15">
      <c r="B862" s="5" t="s">
        <v>47</v>
      </c>
      <c r="C862" s="6">
        <v>18</v>
      </c>
      <c r="D862" s="14">
        <v>565761</v>
      </c>
      <c r="E862" s="14">
        <v>5531177</v>
      </c>
      <c r="F862" s="2">
        <v>-74.083744999999993</v>
      </c>
      <c r="G862" s="2">
        <v>49.929341000000001</v>
      </c>
      <c r="H862" s="5" t="s">
        <v>1</v>
      </c>
      <c r="I862" s="1" t="s">
        <v>46</v>
      </c>
      <c r="J862" s="3" t="s">
        <v>15</v>
      </c>
      <c r="K862" s="3" t="s">
        <v>45</v>
      </c>
      <c r="L862" s="7">
        <v>66.969915999999998</v>
      </c>
      <c r="M862" s="7">
        <v>17.512664000000001</v>
      </c>
      <c r="N862" s="7">
        <v>5.169E-2</v>
      </c>
      <c r="O862" s="7">
        <v>3.77339</v>
      </c>
      <c r="P862" s="7">
        <v>1.1268480000000001</v>
      </c>
      <c r="Q862" s="7">
        <v>3.7630520000000001</v>
      </c>
      <c r="R862" s="7">
        <v>5.675592</v>
      </c>
      <c r="S862" s="7">
        <v>0.50656500000000004</v>
      </c>
      <c r="T862" s="7">
        <v>0.52724099999999996</v>
      </c>
      <c r="U862" s="7">
        <v>9.3042E-2</v>
      </c>
      <c r="V862" s="7">
        <v>1.77</v>
      </c>
      <c r="W862" s="7">
        <v>98.5</v>
      </c>
      <c r="X862" s="7"/>
      <c r="Y862" s="7"/>
      <c r="Z862" s="7"/>
      <c r="AA862" s="7"/>
      <c r="AB862" s="7"/>
      <c r="AC862" s="8"/>
      <c r="AD862" s="9"/>
      <c r="AE862" s="7">
        <v>0.25</v>
      </c>
      <c r="AF862" s="9">
        <v>12.3</v>
      </c>
      <c r="AG862" s="8">
        <v>337</v>
      </c>
      <c r="AH862" s="9">
        <v>166.5</v>
      </c>
      <c r="AI862" s="9">
        <v>3.9</v>
      </c>
      <c r="AJ862" s="9">
        <v>117</v>
      </c>
      <c r="AK862" s="7">
        <v>3</v>
      </c>
      <c r="AL862" s="7">
        <v>0.4</v>
      </c>
      <c r="AM862" s="7">
        <v>1.36</v>
      </c>
      <c r="AN862" s="7">
        <v>0.34</v>
      </c>
      <c r="AO862" s="9"/>
      <c r="AP862" s="8">
        <v>78</v>
      </c>
      <c r="AQ862" s="8">
        <v>170</v>
      </c>
      <c r="AR862" s="8">
        <v>21</v>
      </c>
      <c r="AS862" s="8">
        <v>12.4</v>
      </c>
      <c r="AT862" s="7">
        <v>19</v>
      </c>
      <c r="AU862" s="8">
        <v>55</v>
      </c>
      <c r="AV862" s="7">
        <v>7</v>
      </c>
      <c r="AW862" s="8"/>
      <c r="AX862" s="7"/>
      <c r="AY862" s="7"/>
      <c r="AZ862" s="7"/>
      <c r="BA862" s="7"/>
      <c r="BB862" s="9">
        <v>8.8000000000000007</v>
      </c>
      <c r="BC862" s="7">
        <v>11.6</v>
      </c>
      <c r="BD862" s="7">
        <v>24.8</v>
      </c>
      <c r="BE862" s="7">
        <v>3.1</v>
      </c>
      <c r="BF862" s="7">
        <v>11.9</v>
      </c>
      <c r="BG862" s="7">
        <v>2.34</v>
      </c>
      <c r="BH862" s="7">
        <v>0.88</v>
      </c>
      <c r="BI862" s="7">
        <v>2.36</v>
      </c>
      <c r="BJ862" s="7">
        <v>0.33</v>
      </c>
      <c r="BK862" s="7">
        <v>1.72</v>
      </c>
      <c r="BL862" s="7">
        <v>0.33</v>
      </c>
      <c r="BM862" s="7">
        <v>0.94</v>
      </c>
      <c r="BN862" s="7">
        <v>0.12</v>
      </c>
      <c r="BO862" s="7">
        <v>0.9</v>
      </c>
      <c r="BP862" s="7">
        <v>0.12</v>
      </c>
      <c r="BQ862" s="6" t="s">
        <v>29</v>
      </c>
      <c r="BR862" s="10">
        <v>11.204074501791476</v>
      </c>
      <c r="BS862" s="10">
        <v>11.992143078672592</v>
      </c>
      <c r="BT862" s="10">
        <v>1.1649415899927633</v>
      </c>
      <c r="BU862" s="10">
        <v>69.23386333092111</v>
      </c>
      <c r="BV862" s="7">
        <v>9.445888324873096E-2</v>
      </c>
      <c r="BW862" s="11">
        <v>890.75495688936883</v>
      </c>
      <c r="BX862" s="7">
        <v>12.888888888888888</v>
      </c>
      <c r="BY862" s="7">
        <v>38.29545454545454</v>
      </c>
      <c r="BZ862" s="7"/>
      <c r="CA862" s="9">
        <v>8.7557430220521013</v>
      </c>
      <c r="CB862" s="12">
        <v>1.1649415899927633</v>
      </c>
      <c r="CC862" s="7">
        <v>19</v>
      </c>
      <c r="CD862" s="7">
        <v>19</v>
      </c>
      <c r="CJ862" s="2">
        <v>1.1649415899927633</v>
      </c>
      <c r="CK862" s="12">
        <v>1.1649415899927633</v>
      </c>
      <c r="CL862" s="7">
        <v>3.77339</v>
      </c>
      <c r="CM862" s="7">
        <v>3.77339</v>
      </c>
      <c r="CS862" s="12">
        <v>1.1649415899927633</v>
      </c>
      <c r="CU862" s="7">
        <v>12.888888888888888</v>
      </c>
    </row>
    <row r="863" spans="1:99" x14ac:dyDescent="0.15">
      <c r="B863" s="5" t="s">
        <v>47</v>
      </c>
      <c r="C863" s="6">
        <v>18</v>
      </c>
      <c r="D863" s="14">
        <v>314741</v>
      </c>
      <c r="E863" s="14">
        <v>5516198</v>
      </c>
      <c r="F863" s="2">
        <v>-77.572866000000005</v>
      </c>
      <c r="G863" s="2">
        <v>49.769663999999999</v>
      </c>
      <c r="H863" s="5" t="s">
        <v>1</v>
      </c>
      <c r="I863" s="1" t="s">
        <v>46</v>
      </c>
      <c r="J863" s="3" t="s">
        <v>15</v>
      </c>
      <c r="K863" s="3" t="s">
        <v>9</v>
      </c>
      <c r="L863" s="7">
        <v>70.970676999999995</v>
      </c>
      <c r="M863" s="7">
        <v>11.466127</v>
      </c>
      <c r="N863" s="7">
        <v>0.13144600000000001</v>
      </c>
      <c r="O863" s="7">
        <v>8.0687560000000005</v>
      </c>
      <c r="P863" s="7">
        <v>1.152679</v>
      </c>
      <c r="Q863" s="7">
        <v>3.0535890000000001</v>
      </c>
      <c r="R863" s="7">
        <v>3.255814</v>
      </c>
      <c r="S863" s="7">
        <v>1.07179</v>
      </c>
      <c r="T863" s="7">
        <v>0.66734099999999996</v>
      </c>
      <c r="U863" s="7">
        <v>0.16178000000000001</v>
      </c>
      <c r="V863" s="7">
        <v>1</v>
      </c>
      <c r="W863" s="7">
        <v>99.9</v>
      </c>
      <c r="X863" s="7">
        <v>0.09</v>
      </c>
      <c r="Y863" s="7">
        <v>7.0000000000000007E-2</v>
      </c>
      <c r="Z863" s="7"/>
      <c r="AA863" s="7"/>
      <c r="AB863" s="7"/>
      <c r="AC863" s="8"/>
      <c r="AD863" s="9">
        <v>1</v>
      </c>
      <c r="AE863" s="7">
        <v>0.5</v>
      </c>
      <c r="AF863" s="9">
        <v>19.7</v>
      </c>
      <c r="AG863" s="8">
        <v>88.2</v>
      </c>
      <c r="AH863" s="9">
        <v>371</v>
      </c>
      <c r="AI863" s="9">
        <v>16.2</v>
      </c>
      <c r="AJ863" s="9">
        <v>355.9</v>
      </c>
      <c r="AK863" s="7">
        <v>9.9</v>
      </c>
      <c r="AL863" s="7">
        <v>1.2</v>
      </c>
      <c r="AM863" s="7">
        <v>4.0999999999999996</v>
      </c>
      <c r="AN863" s="7">
        <v>0.9</v>
      </c>
      <c r="AO863" s="9">
        <v>19</v>
      </c>
      <c r="AP863" s="8">
        <v>9</v>
      </c>
      <c r="AQ863" s="8"/>
      <c r="AR863" s="8">
        <v>1.1000000000000001</v>
      </c>
      <c r="AS863" s="8">
        <v>5</v>
      </c>
      <c r="AT863" s="7">
        <v>5.9</v>
      </c>
      <c r="AU863" s="8">
        <v>113</v>
      </c>
      <c r="AV863" s="7">
        <v>1.2</v>
      </c>
      <c r="AW863" s="8"/>
      <c r="AX863" s="7"/>
      <c r="AY863" s="7"/>
      <c r="AZ863" s="7"/>
      <c r="BA863" s="7"/>
      <c r="BB863" s="9">
        <v>86.2</v>
      </c>
      <c r="BC863" s="7">
        <v>24.1</v>
      </c>
      <c r="BD863" s="7">
        <v>61.7</v>
      </c>
      <c r="BE863" s="7">
        <v>8.49</v>
      </c>
      <c r="BF863" s="7">
        <v>39.299999999999997</v>
      </c>
      <c r="BG863" s="7">
        <v>9.75</v>
      </c>
      <c r="BH863" s="7">
        <v>2.2000000000000002</v>
      </c>
      <c r="BI863" s="7">
        <v>12.5</v>
      </c>
      <c r="BJ863" s="7">
        <v>2.2999999999999998</v>
      </c>
      <c r="BK863" s="7">
        <v>14.07</v>
      </c>
      <c r="BL863" s="7">
        <v>3.12</v>
      </c>
      <c r="BM863" s="7">
        <v>9.42</v>
      </c>
      <c r="BN863" s="7">
        <v>1.4</v>
      </c>
      <c r="BO863" s="7">
        <v>9.24</v>
      </c>
      <c r="BP863" s="7">
        <v>1.49</v>
      </c>
      <c r="BQ863" s="6" t="s">
        <v>29</v>
      </c>
      <c r="BR863" s="10">
        <v>3.0377350040586308</v>
      </c>
      <c r="BS863" s="10">
        <v>24.368048533872596</v>
      </c>
      <c r="BT863" s="10">
        <v>1.1654994944388271</v>
      </c>
      <c r="BU863" s="10">
        <v>71.760037411526781</v>
      </c>
      <c r="BV863" s="7">
        <v>0.16194194194194195</v>
      </c>
      <c r="BW863" s="11">
        <v>972.64305279060079</v>
      </c>
      <c r="BX863" s="7">
        <v>2.6082251082251084</v>
      </c>
      <c r="BY863" s="7">
        <v>1.0232018561484919</v>
      </c>
      <c r="BZ863" s="7">
        <f t="shared" ref="BZ863:BZ868" si="72">AP863/AO863</f>
        <v>0.47368421052631576</v>
      </c>
      <c r="CA863" s="9">
        <v>1.7718322338064461</v>
      </c>
      <c r="CB863" s="12">
        <v>1.1654994944388271</v>
      </c>
      <c r="CC863" s="7">
        <v>5.9</v>
      </c>
      <c r="CD863" s="7">
        <v>5.9</v>
      </c>
      <c r="CJ863" s="2">
        <v>1.1654994944388271</v>
      </c>
      <c r="CK863" s="12">
        <v>1.1654994944388271</v>
      </c>
      <c r="CL863" s="7">
        <v>8.0687560000000005</v>
      </c>
      <c r="CM863" s="7">
        <v>8.0687560000000005</v>
      </c>
      <c r="CS863" s="12">
        <v>1.1654994944388271</v>
      </c>
      <c r="CU863" s="7">
        <v>2.6082251082251084</v>
      </c>
    </row>
    <row r="864" spans="1:99" x14ac:dyDescent="0.15">
      <c r="B864" s="5" t="s">
        <v>47</v>
      </c>
      <c r="C864" s="6">
        <v>17</v>
      </c>
      <c r="D864" s="14">
        <v>631715</v>
      </c>
      <c r="E864" s="14">
        <v>5349827</v>
      </c>
      <c r="F864" s="2">
        <v>-79.224341999999993</v>
      </c>
      <c r="G864" s="2">
        <v>48.287928999999998</v>
      </c>
      <c r="H864" s="5" t="s">
        <v>1</v>
      </c>
      <c r="I864" s="1" t="s">
        <v>46</v>
      </c>
      <c r="J864" s="3" t="s">
        <v>15</v>
      </c>
      <c r="K864" s="3" t="s">
        <v>39</v>
      </c>
      <c r="L864" s="7">
        <v>72.015039000000002</v>
      </c>
      <c r="M864" s="7">
        <v>12.651153000000001</v>
      </c>
      <c r="N864" s="7">
        <v>0.18290799999999999</v>
      </c>
      <c r="O864" s="7">
        <v>6.1274259999999998</v>
      </c>
      <c r="P864" s="7">
        <v>1.1482570000000001</v>
      </c>
      <c r="Q864" s="7">
        <v>1.8290820000000001</v>
      </c>
      <c r="R864" s="7">
        <v>4.3288279999999997</v>
      </c>
      <c r="S864" s="7">
        <v>1.2092270000000001</v>
      </c>
      <c r="T864" s="7">
        <v>0.41662399999999999</v>
      </c>
      <c r="U864" s="7">
        <v>9.1453999999999994E-2</v>
      </c>
      <c r="V864" s="7">
        <v>1.6</v>
      </c>
      <c r="W864" s="7">
        <v>100.01</v>
      </c>
      <c r="X864" s="7">
        <v>0.02</v>
      </c>
      <c r="Y864" s="7">
        <v>0.18</v>
      </c>
      <c r="Z864" s="7"/>
      <c r="AA864" s="7"/>
      <c r="AB864" s="7"/>
      <c r="AC864" s="8"/>
      <c r="AD864" s="9"/>
      <c r="AE864" s="7">
        <v>0.3</v>
      </c>
      <c r="AF864" s="9">
        <v>19.899999999999999</v>
      </c>
      <c r="AG864" s="8">
        <v>88.6</v>
      </c>
      <c r="AH864" s="9">
        <v>129</v>
      </c>
      <c r="AI864" s="9">
        <v>13.3</v>
      </c>
      <c r="AJ864" s="9">
        <v>275.39999999999998</v>
      </c>
      <c r="AK864" s="7">
        <v>7.3</v>
      </c>
      <c r="AL864" s="7">
        <v>0.9</v>
      </c>
      <c r="AM864" s="7">
        <v>2.1</v>
      </c>
      <c r="AN864" s="7">
        <v>0.7</v>
      </c>
      <c r="AO864" s="9">
        <v>16</v>
      </c>
      <c r="AP864" s="8"/>
      <c r="AQ864" s="8"/>
      <c r="AR864" s="8">
        <v>0.3</v>
      </c>
      <c r="AS864" s="8">
        <v>2.2000000000000002</v>
      </c>
      <c r="AT864" s="7">
        <v>1.1000000000000001</v>
      </c>
      <c r="AU864" s="8">
        <v>93</v>
      </c>
      <c r="AV864" s="7">
        <v>1.3</v>
      </c>
      <c r="AW864" s="8"/>
      <c r="AX864" s="7"/>
      <c r="AY864" s="7">
        <v>1.1000000000000001</v>
      </c>
      <c r="AZ864" s="7"/>
      <c r="BA864" s="7"/>
      <c r="BB864" s="9">
        <v>58.3</v>
      </c>
      <c r="BC864" s="7">
        <v>18.899999999999999</v>
      </c>
      <c r="BD864" s="7">
        <v>51.7</v>
      </c>
      <c r="BE864" s="7">
        <v>6.8</v>
      </c>
      <c r="BF864" s="7">
        <v>30.4</v>
      </c>
      <c r="BG864" s="7">
        <v>7.6</v>
      </c>
      <c r="BH864" s="7">
        <v>1.44</v>
      </c>
      <c r="BI864" s="7">
        <v>7.76</v>
      </c>
      <c r="BJ864" s="7">
        <v>1.7</v>
      </c>
      <c r="BK864" s="7">
        <v>8.68</v>
      </c>
      <c r="BL864" s="7">
        <v>1.98</v>
      </c>
      <c r="BM864" s="7">
        <v>6.14</v>
      </c>
      <c r="BN864" s="7">
        <v>0.94</v>
      </c>
      <c r="BO864" s="7">
        <v>6.32</v>
      </c>
      <c r="BP864" s="7">
        <v>0.96</v>
      </c>
      <c r="BQ864" s="6" t="s">
        <v>29</v>
      </c>
      <c r="BR864" s="10">
        <v>3.5798307513808405</v>
      </c>
      <c r="BS864" s="10">
        <v>19.205365308403614</v>
      </c>
      <c r="BT864" s="10">
        <v>1.166809267350879</v>
      </c>
      <c r="BU864" s="10">
        <v>73.178578396504406</v>
      </c>
      <c r="BV864" s="7">
        <v>9.1444855514448531E-2</v>
      </c>
      <c r="BW864" s="11">
        <v>926.64713108307262</v>
      </c>
      <c r="BX864" s="7">
        <v>2.9905063291139236</v>
      </c>
      <c r="BY864" s="7">
        <v>1.5197255574614066</v>
      </c>
      <c r="BZ864" s="7">
        <f t="shared" si="72"/>
        <v>0</v>
      </c>
      <c r="CA864" s="9">
        <v>2.031525381998939</v>
      </c>
      <c r="CB864" s="12"/>
      <c r="CC864" s="7">
        <v>1.1000000000000001</v>
      </c>
      <c r="CD864" s="7"/>
      <c r="CJ864" s="2">
        <v>1.166809267350879</v>
      </c>
      <c r="CK864" s="12">
        <v>1.166809267350879</v>
      </c>
      <c r="CL864" s="7">
        <v>6.1274259999999998</v>
      </c>
      <c r="CM864" s="7">
        <v>6.1274259999999998</v>
      </c>
      <c r="CS864" s="12">
        <v>1.166809267350879</v>
      </c>
      <c r="CU864" s="7">
        <v>2.9905063291139236</v>
      </c>
    </row>
    <row r="865" spans="1:99" x14ac:dyDescent="0.15">
      <c r="A865" s="3" t="s">
        <v>548</v>
      </c>
      <c r="B865" s="5" t="s">
        <v>67</v>
      </c>
      <c r="C865" s="6">
        <v>17</v>
      </c>
      <c r="D865" s="14">
        <v>414040.48494499997</v>
      </c>
      <c r="E865" s="14">
        <v>5288312.5153599996</v>
      </c>
      <c r="F865" s="2">
        <v>-82.146653999999998</v>
      </c>
      <c r="G865" s="2">
        <v>47.742455</v>
      </c>
      <c r="H865" s="5" t="s">
        <v>1</v>
      </c>
      <c r="I865" s="1" t="s">
        <v>46</v>
      </c>
      <c r="J865" s="3" t="s">
        <v>48</v>
      </c>
      <c r="K865" s="3" t="s">
        <v>52</v>
      </c>
      <c r="L865" s="7">
        <v>64.687341000000004</v>
      </c>
      <c r="M865" s="7">
        <v>19.623792999999999</v>
      </c>
      <c r="N865" s="7">
        <v>3.0502999999999999E-2</v>
      </c>
      <c r="O865" s="7">
        <v>1.8403659999999999</v>
      </c>
      <c r="P865" s="7">
        <v>1.1489579999999999</v>
      </c>
      <c r="Q865" s="7">
        <v>1.8607020000000001</v>
      </c>
      <c r="R865" s="7">
        <v>8.5917639999999995</v>
      </c>
      <c r="S865" s="7">
        <v>1.9522109999999999</v>
      </c>
      <c r="T865" s="7">
        <v>0.18301999999999999</v>
      </c>
      <c r="U865" s="7">
        <v>8.1341999999999998E-2</v>
      </c>
      <c r="V865" s="7">
        <v>1.44</v>
      </c>
      <c r="W865" s="7">
        <v>99.79</v>
      </c>
      <c r="X865" s="7"/>
      <c r="Y865" s="7">
        <v>0.25</v>
      </c>
      <c r="Z865" s="7"/>
      <c r="AA865" s="7"/>
      <c r="AB865" s="7"/>
      <c r="AC865" s="8"/>
      <c r="AD865" s="9"/>
      <c r="AE865" s="7">
        <v>0.9</v>
      </c>
      <c r="AF865" s="9">
        <v>53</v>
      </c>
      <c r="AG865" s="8">
        <v>762</v>
      </c>
      <c r="AH865" s="9">
        <v>535</v>
      </c>
      <c r="AI865" s="9">
        <v>1.54</v>
      </c>
      <c r="AJ865" s="9">
        <v>62</v>
      </c>
      <c r="AK865" s="7">
        <v>1.55</v>
      </c>
      <c r="AL865" s="7"/>
      <c r="AM865" s="7">
        <v>0.53</v>
      </c>
      <c r="AN865" s="7">
        <v>0.2</v>
      </c>
      <c r="AO865" s="9">
        <v>3</v>
      </c>
      <c r="AP865" s="8">
        <v>23</v>
      </c>
      <c r="AQ865" s="8">
        <v>40</v>
      </c>
      <c r="AR865" s="8">
        <v>15</v>
      </c>
      <c r="AS865" s="8">
        <v>10</v>
      </c>
      <c r="AT865" s="7">
        <v>14</v>
      </c>
      <c r="AU865" s="8">
        <v>53</v>
      </c>
      <c r="AV865" s="7">
        <v>13</v>
      </c>
      <c r="AW865" s="8"/>
      <c r="AX865" s="7"/>
      <c r="AY865" s="7"/>
      <c r="AZ865" s="7"/>
      <c r="BA865" s="7"/>
      <c r="BB865" s="9">
        <v>3.47</v>
      </c>
      <c r="BC865" s="7">
        <v>5.75</v>
      </c>
      <c r="BD865" s="7">
        <v>13.03</v>
      </c>
      <c r="BE865" s="7">
        <v>1.82</v>
      </c>
      <c r="BF865" s="7">
        <v>7.52</v>
      </c>
      <c r="BG865" s="7">
        <v>1.52</v>
      </c>
      <c r="BH865" s="7">
        <v>0.66</v>
      </c>
      <c r="BI865" s="7">
        <v>1.1499999999999999</v>
      </c>
      <c r="BJ865" s="7">
        <v>0.14000000000000001</v>
      </c>
      <c r="BK865" s="7">
        <v>0.68</v>
      </c>
      <c r="BL865" s="7">
        <v>0.12</v>
      </c>
      <c r="BM865" s="7">
        <v>0.36</v>
      </c>
      <c r="BN865" s="7">
        <v>0.05</v>
      </c>
      <c r="BO865" s="7">
        <v>0.28999999999999998</v>
      </c>
      <c r="BP865" s="7">
        <v>4.3999999999999997E-2</v>
      </c>
      <c r="BQ865" s="6" t="s">
        <v>30</v>
      </c>
      <c r="BR865" s="10">
        <v>4.4010427151573266</v>
      </c>
      <c r="BS865" s="10">
        <v>5.846466700559227</v>
      </c>
      <c r="BT865" s="10">
        <v>1.1682338586680223</v>
      </c>
      <c r="BU865" s="10">
        <v>65.772588713777324</v>
      </c>
      <c r="BV865" s="7">
        <v>8.1513177673113529E-2</v>
      </c>
      <c r="BW865" s="11">
        <v>838.90575636152505</v>
      </c>
      <c r="BX865" s="7">
        <v>19.827586206896552</v>
      </c>
      <c r="BY865" s="7">
        <v>219.5965417867435</v>
      </c>
      <c r="BZ865" s="7">
        <f t="shared" si="72"/>
        <v>7.666666666666667</v>
      </c>
      <c r="CA865" s="9">
        <v>13.469372811866714</v>
      </c>
      <c r="CB865" s="12">
        <v>1.1682338586680223</v>
      </c>
      <c r="CC865" s="7">
        <v>14</v>
      </c>
      <c r="CD865" s="7">
        <v>14</v>
      </c>
      <c r="CJ865" s="2">
        <v>1.1682338586680223</v>
      </c>
      <c r="CK865" s="12"/>
      <c r="CL865" s="7">
        <v>1.8403659999999999</v>
      </c>
      <c r="CM865" s="7"/>
      <c r="CS865" s="12"/>
      <c r="CU865" s="7"/>
    </row>
    <row r="866" spans="1:99" x14ac:dyDescent="0.15">
      <c r="B866" s="5" t="s">
        <v>57</v>
      </c>
      <c r="C866" s="6">
        <v>18</v>
      </c>
      <c r="D866" s="14">
        <v>391976</v>
      </c>
      <c r="E866" s="14">
        <v>5514325</v>
      </c>
      <c r="F866" s="2">
        <v>-76.500237999999996</v>
      </c>
      <c r="G866" s="2">
        <v>49.771675999999999</v>
      </c>
      <c r="H866" s="5" t="s">
        <v>1</v>
      </c>
      <c r="I866" s="1" t="s">
        <v>46</v>
      </c>
      <c r="J866" s="3" t="s">
        <v>48</v>
      </c>
      <c r="K866" s="3" t="s">
        <v>52</v>
      </c>
      <c r="L866" s="7">
        <v>70.288607999999996</v>
      </c>
      <c r="M866" s="7">
        <v>15.382277999999999</v>
      </c>
      <c r="N866" s="7">
        <v>4.0506E-2</v>
      </c>
      <c r="O866" s="7">
        <v>3.0582280000000002</v>
      </c>
      <c r="P866" s="7">
        <v>1.1544300000000001</v>
      </c>
      <c r="Q866" s="7">
        <v>3.017722</v>
      </c>
      <c r="R866" s="7">
        <v>4.982278</v>
      </c>
      <c r="S866" s="7">
        <v>1.6810130000000001</v>
      </c>
      <c r="T866" s="7">
        <v>0.29367100000000002</v>
      </c>
      <c r="U866" s="7">
        <v>0.10126599999999999</v>
      </c>
      <c r="V866" s="7">
        <v>1</v>
      </c>
      <c r="W866" s="7">
        <v>99.75</v>
      </c>
      <c r="X866" s="7"/>
      <c r="Y866" s="7">
        <v>7.0000000000000007E-2</v>
      </c>
      <c r="Z866" s="7"/>
      <c r="AA866" s="7"/>
      <c r="AB866" s="7"/>
      <c r="AC866" s="8"/>
      <c r="AD866" s="9"/>
      <c r="AE866" s="7">
        <v>6.8</v>
      </c>
      <c r="AF866" s="9">
        <v>93.7</v>
      </c>
      <c r="AG866" s="8">
        <v>649.70000000000005</v>
      </c>
      <c r="AH866" s="9">
        <v>707</v>
      </c>
      <c r="AI866" s="9">
        <v>4.7</v>
      </c>
      <c r="AJ866" s="9">
        <v>111.8</v>
      </c>
      <c r="AK866" s="7">
        <v>3.4</v>
      </c>
      <c r="AL866" s="7">
        <v>0.2</v>
      </c>
      <c r="AM866" s="7">
        <v>1.9</v>
      </c>
      <c r="AN866" s="7">
        <v>0.3</v>
      </c>
      <c r="AO866" s="9">
        <v>5</v>
      </c>
      <c r="AP866" s="8">
        <v>33</v>
      </c>
      <c r="AQ866" s="8"/>
      <c r="AR866" s="8">
        <v>13.7</v>
      </c>
      <c r="AS866" s="8">
        <v>6.9</v>
      </c>
      <c r="AT866" s="7">
        <v>16.8</v>
      </c>
      <c r="AU866" s="8">
        <v>61</v>
      </c>
      <c r="AV866" s="7">
        <v>2.1</v>
      </c>
      <c r="AW866" s="8"/>
      <c r="AX866" s="7"/>
      <c r="AY866" s="7"/>
      <c r="AZ866" s="7"/>
      <c r="BA866" s="7"/>
      <c r="BB866" s="9">
        <v>7.6</v>
      </c>
      <c r="BC866" s="7">
        <v>14.5</v>
      </c>
      <c r="BD866" s="7">
        <v>26.7</v>
      </c>
      <c r="BE866" s="7">
        <v>2.92</v>
      </c>
      <c r="BF866" s="7">
        <v>12.2</v>
      </c>
      <c r="BG866" s="7">
        <v>2</v>
      </c>
      <c r="BH866" s="7">
        <v>0.73</v>
      </c>
      <c r="BI866" s="7">
        <v>1.55</v>
      </c>
      <c r="BJ866" s="7">
        <v>0.24</v>
      </c>
      <c r="BK866" s="7">
        <v>1.24</v>
      </c>
      <c r="BL866" s="7">
        <v>0.23</v>
      </c>
      <c r="BM866" s="7">
        <v>0.63</v>
      </c>
      <c r="BN866" s="7">
        <v>0.1</v>
      </c>
      <c r="BO866" s="7">
        <v>0.63</v>
      </c>
      <c r="BP866" s="7">
        <v>0.09</v>
      </c>
      <c r="BQ866" s="6" t="s">
        <v>29</v>
      </c>
      <c r="BR866" s="10">
        <v>2.9638545329512618</v>
      </c>
      <c r="BS866" s="10">
        <v>14.683544303797468</v>
      </c>
      <c r="BT866" s="10">
        <v>1.1690430379746837</v>
      </c>
      <c r="BU866" s="10">
        <v>71.17833721518987</v>
      </c>
      <c r="BV866" s="7">
        <v>0.10151979949874687</v>
      </c>
      <c r="BW866" s="11">
        <v>917.70339558633907</v>
      </c>
      <c r="BX866" s="7">
        <v>23.015873015873016</v>
      </c>
      <c r="BY866" s="7">
        <v>85.486842105263165</v>
      </c>
      <c r="BZ866" s="7">
        <f t="shared" si="72"/>
        <v>6.6</v>
      </c>
      <c r="CA866" s="9">
        <v>15.635255396521611</v>
      </c>
      <c r="CB866" s="12">
        <v>1.1690430379746837</v>
      </c>
      <c r="CC866" s="7">
        <v>16.8</v>
      </c>
      <c r="CD866" s="7">
        <v>16.8</v>
      </c>
      <c r="CJ866" s="2">
        <v>1.1690430379746837</v>
      </c>
      <c r="CK866" s="12">
        <v>1.1690430379746837</v>
      </c>
      <c r="CL866" s="7">
        <v>3.0582280000000002</v>
      </c>
      <c r="CM866" s="7">
        <v>3.0582280000000002</v>
      </c>
      <c r="CS866" s="12">
        <v>1.1690430379746837</v>
      </c>
      <c r="CU866" s="7">
        <v>23.015873015873016</v>
      </c>
    </row>
    <row r="867" spans="1:99" x14ac:dyDescent="0.15">
      <c r="A867" s="3" t="s">
        <v>291</v>
      </c>
      <c r="B867" s="5" t="s">
        <v>47</v>
      </c>
      <c r="C867" s="6">
        <v>18</v>
      </c>
      <c r="D867" s="14">
        <v>309705</v>
      </c>
      <c r="E867" s="14">
        <v>5358485</v>
      </c>
      <c r="F867" s="2">
        <v>-77.568588000000005</v>
      </c>
      <c r="G867" s="2">
        <v>48.350847999999999</v>
      </c>
      <c r="H867" s="5" t="s">
        <v>1</v>
      </c>
      <c r="I867" s="1" t="s">
        <v>46</v>
      </c>
      <c r="J867" s="3" t="s">
        <v>48</v>
      </c>
      <c r="K867" s="3" t="s">
        <v>52</v>
      </c>
      <c r="L867" s="7">
        <v>66.775244000000001</v>
      </c>
      <c r="M867" s="7">
        <v>14.902279999999999</v>
      </c>
      <c r="N867" s="7">
        <v>0.10179199999999999</v>
      </c>
      <c r="O867" s="7">
        <v>6.3314329999999996</v>
      </c>
      <c r="P867" s="7">
        <v>1.150244</v>
      </c>
      <c r="Q867" s="7">
        <v>5.2931600000000003</v>
      </c>
      <c r="R867" s="7">
        <v>4.0513029999999999</v>
      </c>
      <c r="S867" s="7">
        <v>0.32573299999999999</v>
      </c>
      <c r="T867" s="7">
        <v>0.92630299999999999</v>
      </c>
      <c r="U867" s="7">
        <v>0.142508</v>
      </c>
      <c r="V867" s="7">
        <v>1.26</v>
      </c>
      <c r="W867" s="7">
        <v>99.5</v>
      </c>
      <c r="X867" s="7">
        <v>0.14000000000000001</v>
      </c>
      <c r="Y867" s="7"/>
      <c r="Z867" s="7"/>
      <c r="AA867" s="7"/>
      <c r="AB867" s="7"/>
      <c r="AC867" s="8"/>
      <c r="AD867" s="9"/>
      <c r="AE867" s="7">
        <v>0.3</v>
      </c>
      <c r="AF867" s="9">
        <v>6</v>
      </c>
      <c r="AG867" s="8">
        <v>256</v>
      </c>
      <c r="AH867" s="9">
        <v>141</v>
      </c>
      <c r="AI867" s="9">
        <v>3.8</v>
      </c>
      <c r="AJ867" s="9">
        <v>591</v>
      </c>
      <c r="AK867" s="7">
        <v>11</v>
      </c>
      <c r="AL867" s="7">
        <v>0.3</v>
      </c>
      <c r="AM867" s="7">
        <v>0.52</v>
      </c>
      <c r="AN867" s="7">
        <v>0.32</v>
      </c>
      <c r="AO867" s="9">
        <v>15.6</v>
      </c>
      <c r="AP867" s="8">
        <v>54</v>
      </c>
      <c r="AQ867" s="8">
        <v>39</v>
      </c>
      <c r="AR867" s="8">
        <v>14</v>
      </c>
      <c r="AS867" s="8">
        <v>9</v>
      </c>
      <c r="AT867" s="7">
        <v>58</v>
      </c>
      <c r="AU867" s="8">
        <v>41</v>
      </c>
      <c r="AV867" s="7"/>
      <c r="AW867" s="8"/>
      <c r="AX867" s="7"/>
      <c r="AY867" s="7">
        <v>44</v>
      </c>
      <c r="AZ867" s="7"/>
      <c r="BA867" s="7"/>
      <c r="BB867" s="9">
        <v>12.1</v>
      </c>
      <c r="BC867" s="7">
        <v>9.85</v>
      </c>
      <c r="BD867" s="7">
        <v>21.2</v>
      </c>
      <c r="BE867" s="7">
        <v>2.5299999999999998</v>
      </c>
      <c r="BF867" s="7">
        <v>11</v>
      </c>
      <c r="BG867" s="7">
        <v>2.4900000000000002</v>
      </c>
      <c r="BH867" s="7">
        <v>2.2400000000000002</v>
      </c>
      <c r="BI867" s="7">
        <v>2.46</v>
      </c>
      <c r="BJ867" s="7">
        <v>0.38</v>
      </c>
      <c r="BK867" s="7">
        <v>2.14</v>
      </c>
      <c r="BL867" s="7">
        <v>0.43</v>
      </c>
      <c r="BM867" s="7">
        <v>1.28</v>
      </c>
      <c r="BN867" s="7">
        <v>0.188</v>
      </c>
      <c r="BO867" s="7">
        <v>1.31</v>
      </c>
      <c r="BP867" s="7">
        <v>0.217</v>
      </c>
      <c r="BQ867" s="6" t="s">
        <v>29</v>
      </c>
      <c r="BR867" s="10">
        <v>12.43749635437613</v>
      </c>
      <c r="BS867" s="10">
        <v>10.026465798045603</v>
      </c>
      <c r="BT867" s="10">
        <v>1.170850977198697</v>
      </c>
      <c r="BU867" s="10">
        <v>67.971543159609126</v>
      </c>
      <c r="BV867" s="7">
        <v>0.14322412060301506</v>
      </c>
      <c r="BW867" s="11">
        <v>921.04496228882306</v>
      </c>
      <c r="BX867" s="7">
        <v>7.5190839694656484</v>
      </c>
      <c r="BY867" s="7">
        <v>21.15702479338843</v>
      </c>
      <c r="BZ867" s="7">
        <f t="shared" si="72"/>
        <v>3.4615384615384617</v>
      </c>
      <c r="CA867" s="9">
        <v>5.1079008877659833</v>
      </c>
      <c r="CB867" s="12">
        <v>1.170850977198697</v>
      </c>
      <c r="CC867" s="7">
        <v>58</v>
      </c>
      <c r="CD867" s="7">
        <v>58</v>
      </c>
      <c r="CJ867" s="2">
        <v>1.170850977198697</v>
      </c>
      <c r="CK867" s="12">
        <v>1.170850977198697</v>
      </c>
      <c r="CL867" s="7">
        <v>6.3314329999999996</v>
      </c>
      <c r="CM867" s="7">
        <v>6.3314329999999996</v>
      </c>
      <c r="CS867" s="12">
        <v>1.170850977198697</v>
      </c>
      <c r="CU867" s="7">
        <v>7.5190839694656484</v>
      </c>
    </row>
    <row r="868" spans="1:99" x14ac:dyDescent="0.15">
      <c r="B868" s="5" t="s">
        <v>47</v>
      </c>
      <c r="C868" s="6">
        <v>17</v>
      </c>
      <c r="D868" s="14">
        <v>632150</v>
      </c>
      <c r="E868" s="14">
        <v>5346679</v>
      </c>
      <c r="F868" s="2">
        <v>-79.219465</v>
      </c>
      <c r="G868" s="2">
        <v>48.259529999999998</v>
      </c>
      <c r="H868" s="5" t="s">
        <v>1</v>
      </c>
      <c r="I868" s="1" t="s">
        <v>46</v>
      </c>
      <c r="J868" s="3" t="s">
        <v>15</v>
      </c>
      <c r="K868" s="3" t="s">
        <v>9</v>
      </c>
      <c r="L868" s="7">
        <v>73.480158000000003</v>
      </c>
      <c r="M868" s="7">
        <v>12.463209000000001</v>
      </c>
      <c r="N868" s="7">
        <v>9.1342999999999994E-2</v>
      </c>
      <c r="O868" s="7">
        <v>5.0542980000000002</v>
      </c>
      <c r="P868" s="7">
        <v>1.157008</v>
      </c>
      <c r="Q868" s="7">
        <v>1.451335</v>
      </c>
      <c r="R868" s="7">
        <v>5.003552</v>
      </c>
      <c r="S868" s="7">
        <v>0.61910100000000001</v>
      </c>
      <c r="T868" s="7">
        <v>0.53790700000000002</v>
      </c>
      <c r="U868" s="7">
        <v>0.14208899999999999</v>
      </c>
      <c r="V868" s="7">
        <v>1.5</v>
      </c>
      <c r="W868" s="7">
        <v>100.03</v>
      </c>
      <c r="X868" s="7">
        <v>0.01</v>
      </c>
      <c r="Y868" s="7">
        <v>7.0000000000000007E-2</v>
      </c>
      <c r="Z868" s="7"/>
      <c r="AA868" s="7"/>
      <c r="AB868" s="7"/>
      <c r="AC868" s="8"/>
      <c r="AD868" s="9"/>
      <c r="AE868" s="7">
        <v>0.3</v>
      </c>
      <c r="AF868" s="9">
        <v>8.8000000000000007</v>
      </c>
      <c r="AG868" s="8">
        <v>82</v>
      </c>
      <c r="AH868" s="9">
        <v>156</v>
      </c>
      <c r="AI868" s="9">
        <v>8.4</v>
      </c>
      <c r="AJ868" s="9">
        <v>227.8</v>
      </c>
      <c r="AK868" s="7">
        <v>6.3</v>
      </c>
      <c r="AL868" s="7">
        <v>0.7</v>
      </c>
      <c r="AM868" s="7">
        <v>3.6</v>
      </c>
      <c r="AN868" s="7">
        <v>0.7</v>
      </c>
      <c r="AO868" s="9">
        <v>10</v>
      </c>
      <c r="AP868" s="8">
        <v>33</v>
      </c>
      <c r="AQ868" s="8"/>
      <c r="AR868" s="8">
        <v>2</v>
      </c>
      <c r="AS868" s="8">
        <v>7.7</v>
      </c>
      <c r="AT868" s="7">
        <v>8.5</v>
      </c>
      <c r="AU868" s="8">
        <v>47</v>
      </c>
      <c r="AV868" s="7">
        <v>1.2</v>
      </c>
      <c r="AW868" s="8"/>
      <c r="AX868" s="7"/>
      <c r="AY868" s="7">
        <v>1.4</v>
      </c>
      <c r="AZ868" s="7"/>
      <c r="BA868" s="7"/>
      <c r="BB868" s="9">
        <v>36.700000000000003</v>
      </c>
      <c r="BC868" s="7">
        <v>18.100000000000001</v>
      </c>
      <c r="BD868" s="7">
        <v>37.700000000000003</v>
      </c>
      <c r="BE868" s="7">
        <v>4.71</v>
      </c>
      <c r="BF868" s="7">
        <v>19.8</v>
      </c>
      <c r="BG868" s="7">
        <v>5</v>
      </c>
      <c r="BH868" s="7">
        <v>1.04</v>
      </c>
      <c r="BI868" s="7">
        <v>5.5</v>
      </c>
      <c r="BJ868" s="7">
        <v>1.02</v>
      </c>
      <c r="BK868" s="7">
        <v>5.59</v>
      </c>
      <c r="BL868" s="7">
        <v>1.24</v>
      </c>
      <c r="BM868" s="7">
        <v>3.82</v>
      </c>
      <c r="BN868" s="7">
        <v>0.51</v>
      </c>
      <c r="BO868" s="7">
        <v>4.0199999999999996</v>
      </c>
      <c r="BP868" s="7">
        <v>0.61</v>
      </c>
      <c r="BQ868" s="6" t="s">
        <v>29</v>
      </c>
      <c r="BR868" s="10">
        <v>8.0819640091035225</v>
      </c>
      <c r="BS868" s="10">
        <v>18.370039581853245</v>
      </c>
      <c r="BT868" s="10">
        <v>1.1742697655536385</v>
      </c>
      <c r="BU868" s="10">
        <v>74.57643154369228</v>
      </c>
      <c r="BV868" s="7">
        <v>0.14204638608417475</v>
      </c>
      <c r="BW868" s="11">
        <v>984.90849936773645</v>
      </c>
      <c r="BX868" s="7">
        <v>4.5024875621890557</v>
      </c>
      <c r="BY868" s="7">
        <v>2.2343324250681196</v>
      </c>
      <c r="BZ868" s="7">
        <f t="shared" si="72"/>
        <v>3.3</v>
      </c>
      <c r="CA868" s="9">
        <v>3.0586518662984381</v>
      </c>
      <c r="CB868" s="12">
        <v>1.1742697655536385</v>
      </c>
      <c r="CC868" s="7">
        <v>8.5</v>
      </c>
      <c r="CD868" s="7">
        <v>8.5</v>
      </c>
      <c r="CJ868" s="2">
        <v>1.1742697655536385</v>
      </c>
      <c r="CK868" s="12">
        <v>1.1742697655536385</v>
      </c>
      <c r="CL868" s="7">
        <v>5.0542980000000002</v>
      </c>
      <c r="CM868" s="7">
        <v>5.0542980000000002</v>
      </c>
      <c r="CS868" s="12">
        <v>1.1742697655536385</v>
      </c>
      <c r="CU868" s="7">
        <v>4.5024875621890557</v>
      </c>
    </row>
    <row r="869" spans="1:99" x14ac:dyDescent="0.15">
      <c r="B869" s="5" t="s">
        <v>67</v>
      </c>
      <c r="C869" s="6">
        <v>18</v>
      </c>
      <c r="D869" s="14">
        <v>443961</v>
      </c>
      <c r="E869" s="14">
        <v>5426600</v>
      </c>
      <c r="F869" s="2">
        <v>-75.766007999999999</v>
      </c>
      <c r="G869" s="2">
        <v>48.989758999999999</v>
      </c>
      <c r="H869" s="5" t="s">
        <v>1</v>
      </c>
      <c r="I869" s="1" t="s">
        <v>46</v>
      </c>
      <c r="J869" s="3" t="s">
        <v>48</v>
      </c>
      <c r="K869" s="3" t="s">
        <v>52</v>
      </c>
      <c r="L869" s="7">
        <v>68.435610999999994</v>
      </c>
      <c r="M869" s="7">
        <v>16.391763000000001</v>
      </c>
      <c r="N869" s="7">
        <v>4.0979000000000002E-2</v>
      </c>
      <c r="O869" s="7">
        <v>2.2743570000000002</v>
      </c>
      <c r="P869" s="7">
        <v>1.1474230000000001</v>
      </c>
      <c r="Q869" s="7">
        <v>3.5037389999999999</v>
      </c>
      <c r="R869" s="7">
        <v>6.4235220000000002</v>
      </c>
      <c r="S869" s="7">
        <v>1.3830549999999999</v>
      </c>
      <c r="T869" s="7">
        <v>0.297101</v>
      </c>
      <c r="U869" s="7">
        <v>0.102449</v>
      </c>
      <c r="V869" s="7">
        <v>2</v>
      </c>
      <c r="W869" s="7">
        <v>99.61</v>
      </c>
      <c r="X869" s="7"/>
      <c r="Y869" s="7"/>
      <c r="Z869" s="7"/>
      <c r="AA869" s="7"/>
      <c r="AB869" s="7"/>
      <c r="AC869" s="8"/>
      <c r="AD869" s="9"/>
      <c r="AE869" s="7">
        <v>2.95</v>
      </c>
      <c r="AF869" s="9">
        <v>46.15</v>
      </c>
      <c r="AG869" s="8">
        <v>450</v>
      </c>
      <c r="AH869" s="9">
        <v>698.84</v>
      </c>
      <c r="AI869" s="9">
        <v>2.68</v>
      </c>
      <c r="AJ869" s="9">
        <v>116.74</v>
      </c>
      <c r="AK869" s="7">
        <v>3.08</v>
      </c>
      <c r="AL869" s="7"/>
      <c r="AM869" s="7">
        <v>2.83</v>
      </c>
      <c r="AN869" s="7">
        <v>1</v>
      </c>
      <c r="AO869" s="9"/>
      <c r="AP869" s="8"/>
      <c r="AQ869" s="8"/>
      <c r="AR869" s="8"/>
      <c r="AS869" s="8"/>
      <c r="AT869" s="7"/>
      <c r="AU869" s="8"/>
      <c r="AV869" s="7"/>
      <c r="AW869" s="8"/>
      <c r="AX869" s="7"/>
      <c r="AY869" s="7"/>
      <c r="AZ869" s="7"/>
      <c r="BA869" s="7"/>
      <c r="BB869" s="9">
        <v>4.76</v>
      </c>
      <c r="BC869" s="7">
        <v>20.37</v>
      </c>
      <c r="BD869" s="7">
        <v>40.299999999999997</v>
      </c>
      <c r="BE869" s="7">
        <v>4.6399999999999997</v>
      </c>
      <c r="BF869" s="7">
        <v>18.77</v>
      </c>
      <c r="BG869" s="7">
        <v>3.05</v>
      </c>
      <c r="BH869" s="7">
        <v>0.89</v>
      </c>
      <c r="BI869" s="7">
        <v>2.08</v>
      </c>
      <c r="BJ869" s="7">
        <v>0.22</v>
      </c>
      <c r="BK869" s="7">
        <v>0.92</v>
      </c>
      <c r="BL869" s="7">
        <v>0.14000000000000001</v>
      </c>
      <c r="BM869" s="7">
        <v>0.4</v>
      </c>
      <c r="BN869" s="7">
        <v>0.05</v>
      </c>
      <c r="BO869" s="7">
        <v>0.38</v>
      </c>
      <c r="BP869" s="7">
        <v>0.05</v>
      </c>
      <c r="BQ869" s="6" t="s">
        <v>29</v>
      </c>
      <c r="BR869" s="10">
        <v>4.6444443641069952</v>
      </c>
      <c r="BS869" s="10">
        <v>20.868763446368199</v>
      </c>
      <c r="BT869" s="10">
        <v>1.1755178772666737</v>
      </c>
      <c r="BU869" s="10">
        <v>70.111270361643264</v>
      </c>
      <c r="BV869" s="7">
        <v>0.10285011545025599</v>
      </c>
      <c r="BW869" s="11">
        <v>908.34128739105211</v>
      </c>
      <c r="BX869" s="7">
        <v>53.60526315789474</v>
      </c>
      <c r="BY869" s="7">
        <v>94.537815126050418</v>
      </c>
      <c r="BZ869" s="7"/>
      <c r="CA869" s="9">
        <v>36.415389478965785</v>
      </c>
      <c r="CB869" s="12">
        <v>1.1755178772666737</v>
      </c>
      <c r="CC869" s="7"/>
      <c r="CD869" s="7"/>
      <c r="CJ869" s="2">
        <v>1.1755178772666737</v>
      </c>
      <c r="CK869" s="12">
        <v>1.1755178772666737</v>
      </c>
      <c r="CL869" s="7">
        <v>2.2743570000000002</v>
      </c>
      <c r="CM869" s="7">
        <v>2.2743570000000002</v>
      </c>
      <c r="CS869" s="12">
        <v>1.1755178772666737</v>
      </c>
      <c r="CU869" s="7">
        <v>53.60526315789474</v>
      </c>
    </row>
    <row r="870" spans="1:99" x14ac:dyDescent="0.15">
      <c r="B870" s="5" t="s">
        <v>47</v>
      </c>
      <c r="C870" s="6">
        <v>17</v>
      </c>
      <c r="D870" s="14">
        <v>632638</v>
      </c>
      <c r="E870" s="14">
        <v>5347064</v>
      </c>
      <c r="F870" s="2">
        <v>-79.212772000000001</v>
      </c>
      <c r="G870" s="2">
        <v>48.262891000000003</v>
      </c>
      <c r="H870" s="5" t="s">
        <v>1</v>
      </c>
      <c r="I870" s="1" t="s">
        <v>46</v>
      </c>
      <c r="J870" s="3" t="s">
        <v>15</v>
      </c>
      <c r="K870" s="3" t="s">
        <v>39</v>
      </c>
      <c r="L870" s="7">
        <v>68.164181999999997</v>
      </c>
      <c r="M870" s="7">
        <v>14.059628</v>
      </c>
      <c r="N870" s="7">
        <v>0.16336500000000001</v>
      </c>
      <c r="O870" s="7">
        <v>8.7094140000000007</v>
      </c>
      <c r="P870" s="7">
        <v>1.1537679999999999</v>
      </c>
      <c r="Q870" s="7">
        <v>2.4096389999999999</v>
      </c>
      <c r="R870" s="7">
        <v>3.9309780000000001</v>
      </c>
      <c r="S870" s="7">
        <v>0.66367200000000004</v>
      </c>
      <c r="T870" s="7">
        <v>0.62282999999999999</v>
      </c>
      <c r="U870" s="7">
        <v>0.12252399999999999</v>
      </c>
      <c r="V870" s="7">
        <v>2</v>
      </c>
      <c r="W870" s="7">
        <v>99.94</v>
      </c>
      <c r="X870" s="7"/>
      <c r="Y870" s="7">
        <v>0.11</v>
      </c>
      <c r="Z870" s="7"/>
      <c r="AA870" s="7"/>
      <c r="AB870" s="7"/>
      <c r="AC870" s="8"/>
      <c r="AD870" s="9"/>
      <c r="AE870" s="7">
        <v>0.3</v>
      </c>
      <c r="AF870" s="9">
        <v>15.3</v>
      </c>
      <c r="AG870" s="8">
        <v>104.7</v>
      </c>
      <c r="AH870" s="9">
        <v>274</v>
      </c>
      <c r="AI870" s="9">
        <v>9.4</v>
      </c>
      <c r="AJ870" s="9">
        <v>288.60000000000002</v>
      </c>
      <c r="AK870" s="7">
        <v>7.9</v>
      </c>
      <c r="AL870" s="7">
        <v>0.7</v>
      </c>
      <c r="AM870" s="7">
        <v>3.5</v>
      </c>
      <c r="AN870" s="7">
        <v>0.8</v>
      </c>
      <c r="AO870" s="9">
        <v>13</v>
      </c>
      <c r="AP870" s="8">
        <v>38</v>
      </c>
      <c r="AQ870" s="8"/>
      <c r="AR870" s="8">
        <v>1.9</v>
      </c>
      <c r="AS870" s="8">
        <v>7.4</v>
      </c>
      <c r="AT870" s="7">
        <v>17</v>
      </c>
      <c r="AU870" s="8">
        <v>49</v>
      </c>
      <c r="AV870" s="7">
        <v>1.3</v>
      </c>
      <c r="AW870" s="8"/>
      <c r="AX870" s="7"/>
      <c r="AY870" s="7"/>
      <c r="AZ870" s="7"/>
      <c r="BA870" s="7"/>
      <c r="BB870" s="9">
        <v>48.9</v>
      </c>
      <c r="BC870" s="7">
        <v>29.4</v>
      </c>
      <c r="BD870" s="7">
        <v>64.7</v>
      </c>
      <c r="BE870" s="7">
        <v>7.73</v>
      </c>
      <c r="BF870" s="7">
        <v>33.200000000000003</v>
      </c>
      <c r="BG870" s="7">
        <v>8.3000000000000007</v>
      </c>
      <c r="BH870" s="7">
        <v>2.39</v>
      </c>
      <c r="BI870" s="7">
        <v>8.3000000000000007</v>
      </c>
      <c r="BJ870" s="7">
        <v>1.52</v>
      </c>
      <c r="BK870" s="7">
        <v>8.0299999999999994</v>
      </c>
      <c r="BL870" s="7">
        <v>1.69</v>
      </c>
      <c r="BM870" s="7">
        <v>5.04</v>
      </c>
      <c r="BN870" s="7">
        <v>0.71</v>
      </c>
      <c r="BO870" s="7">
        <v>4.9800000000000004</v>
      </c>
      <c r="BP870" s="7">
        <v>0.72</v>
      </c>
      <c r="BQ870" s="6" t="s">
        <v>29</v>
      </c>
      <c r="BR870" s="10">
        <v>5.9230734459190684</v>
      </c>
      <c r="BS870" s="10">
        <v>30.018378599142334</v>
      </c>
      <c r="BT870" s="10">
        <v>1.1780355319583418</v>
      </c>
      <c r="BU870" s="10">
        <v>69.597898713498068</v>
      </c>
      <c r="BV870" s="7">
        <v>0.12259755853512107</v>
      </c>
      <c r="BW870" s="11">
        <v>921.29357459478763</v>
      </c>
      <c r="BX870" s="7">
        <v>5.9036144578313241</v>
      </c>
      <c r="BY870" s="7">
        <v>2.1411042944785277</v>
      </c>
      <c r="BZ870" s="7">
        <f t="shared" ref="BZ870:BZ900" si="73">AP870/AO870</f>
        <v>2.9230769230769229</v>
      </c>
      <c r="CA870" s="9">
        <v>4.010472240055023</v>
      </c>
      <c r="CB870" s="12">
        <v>1.1780355319583418</v>
      </c>
      <c r="CC870" s="7">
        <v>17</v>
      </c>
      <c r="CD870" s="7">
        <v>17</v>
      </c>
      <c r="CJ870" s="2">
        <v>1.1780355319583418</v>
      </c>
      <c r="CK870" s="12"/>
      <c r="CL870" s="7">
        <v>8.7094140000000007</v>
      </c>
      <c r="CM870" s="7"/>
      <c r="CS870" s="12">
        <v>1.1780355319583418</v>
      </c>
      <c r="CU870" s="7">
        <v>5.9036144578313241</v>
      </c>
    </row>
    <row r="871" spans="1:99" x14ac:dyDescent="0.15">
      <c r="B871" s="5" t="s">
        <v>47</v>
      </c>
      <c r="C871" s="6">
        <v>17</v>
      </c>
      <c r="D871" s="14">
        <v>714266</v>
      </c>
      <c r="E871" s="14">
        <v>5362028</v>
      </c>
      <c r="F871" s="2">
        <v>-78.106453999999999</v>
      </c>
      <c r="G871" s="2">
        <v>48.375006999999997</v>
      </c>
      <c r="H871" s="5" t="s">
        <v>1</v>
      </c>
      <c r="I871" s="1" t="s">
        <v>46</v>
      </c>
      <c r="J871" s="3" t="s">
        <v>48</v>
      </c>
      <c r="K871" s="3" t="s">
        <v>52</v>
      </c>
      <c r="L871" s="7">
        <v>70.336012999999994</v>
      </c>
      <c r="M871" s="7">
        <v>16.944959999999998</v>
      </c>
      <c r="N871" s="7">
        <v>3.0921000000000001E-2</v>
      </c>
      <c r="O871" s="7">
        <v>2.2263449999999998</v>
      </c>
      <c r="P871" s="7">
        <v>1.1440939999999999</v>
      </c>
      <c r="Q871" s="7">
        <v>2.989074</v>
      </c>
      <c r="R871" s="7">
        <v>4.4733039999999997</v>
      </c>
      <c r="S871" s="7">
        <v>1.494537</v>
      </c>
      <c r="T871" s="7">
        <v>0.28860000000000002</v>
      </c>
      <c r="U871" s="7">
        <v>7.2150000000000006E-2</v>
      </c>
      <c r="V871" s="7">
        <v>0.86</v>
      </c>
      <c r="W871" s="7">
        <v>97.88</v>
      </c>
      <c r="X871" s="7"/>
      <c r="Y871" s="7"/>
      <c r="Z871" s="7"/>
      <c r="AA871" s="7"/>
      <c r="AB871" s="7"/>
      <c r="AC871" s="8">
        <v>1300</v>
      </c>
      <c r="AD871" s="9">
        <v>11</v>
      </c>
      <c r="AE871" s="7">
        <v>155</v>
      </c>
      <c r="AF871" s="9">
        <v>490</v>
      </c>
      <c r="AG871" s="8">
        <v>240</v>
      </c>
      <c r="AH871" s="9">
        <v>475</v>
      </c>
      <c r="AI871" s="9">
        <v>9</v>
      </c>
      <c r="AJ871" s="9">
        <v>120</v>
      </c>
      <c r="AK871" s="7">
        <v>3</v>
      </c>
      <c r="AL871" s="7">
        <v>2.1</v>
      </c>
      <c r="AM871" s="7">
        <v>1.5</v>
      </c>
      <c r="AN871" s="7">
        <v>0.96</v>
      </c>
      <c r="AO871" s="9">
        <v>3.1</v>
      </c>
      <c r="AP871" s="8">
        <v>26</v>
      </c>
      <c r="AQ871" s="8"/>
      <c r="AR871" s="8">
        <v>8</v>
      </c>
      <c r="AS871" s="8">
        <v>7</v>
      </c>
      <c r="AT871" s="7">
        <v>15</v>
      </c>
      <c r="AU871" s="8">
        <v>37</v>
      </c>
      <c r="AV871" s="7">
        <v>12</v>
      </c>
      <c r="AW871" s="8"/>
      <c r="AX871" s="7"/>
      <c r="AY871" s="7"/>
      <c r="AZ871" s="7"/>
      <c r="BA871" s="7"/>
      <c r="BB871" s="9">
        <v>17</v>
      </c>
      <c r="BC871" s="7">
        <v>5.5</v>
      </c>
      <c r="BD871" s="7">
        <v>15</v>
      </c>
      <c r="BE871" s="7">
        <v>2</v>
      </c>
      <c r="BF871" s="7">
        <v>5.2</v>
      </c>
      <c r="BG871" s="7">
        <v>0.84</v>
      </c>
      <c r="BH871" s="7">
        <v>0.26</v>
      </c>
      <c r="BI871" s="7">
        <v>5</v>
      </c>
      <c r="BJ871" s="7">
        <v>0.1</v>
      </c>
      <c r="BK871" s="7">
        <v>1</v>
      </c>
      <c r="BL871" s="7">
        <v>0.53</v>
      </c>
      <c r="BM871" s="7"/>
      <c r="BN871" s="7">
        <v>0.56000000000000005</v>
      </c>
      <c r="BO871" s="7">
        <v>0.2</v>
      </c>
      <c r="BP871" s="7">
        <v>0.05</v>
      </c>
      <c r="BQ871" s="6" t="s">
        <v>29</v>
      </c>
      <c r="BR871" s="10">
        <v>2.9931035497950198</v>
      </c>
      <c r="BS871" s="10">
        <v>5.6689342403628125</v>
      </c>
      <c r="BT871" s="10">
        <v>1.1792352092352092</v>
      </c>
      <c r="BU871" s="10">
        <v>72.496405895691609</v>
      </c>
      <c r="BV871" s="7">
        <v>7.371270944013078E-2</v>
      </c>
      <c r="BW871" s="11">
        <v>899.07810159282792</v>
      </c>
      <c r="BX871" s="7">
        <v>27.5</v>
      </c>
      <c r="BY871" s="7">
        <v>14.117647058823529</v>
      </c>
      <c r="BZ871" s="7">
        <f t="shared" si="73"/>
        <v>8.387096774193548</v>
      </c>
      <c r="CA871" s="9">
        <v>18.681434465154268</v>
      </c>
      <c r="CB871" s="12">
        <v>1.1792352092352092</v>
      </c>
      <c r="CC871" s="7">
        <v>15</v>
      </c>
      <c r="CD871" s="7">
        <v>15</v>
      </c>
      <c r="CJ871" s="2">
        <v>1.1792352092352092</v>
      </c>
      <c r="CK871" s="12">
        <v>1.1792352092352092</v>
      </c>
      <c r="CL871" s="7">
        <v>2.2263449999999998</v>
      </c>
      <c r="CM871" s="7">
        <v>2.2263449999999998</v>
      </c>
      <c r="CS871" s="12">
        <v>1.1792352092352092</v>
      </c>
      <c r="CU871" s="7">
        <v>27.5</v>
      </c>
    </row>
    <row r="872" spans="1:99" x14ac:dyDescent="0.15">
      <c r="B872" s="5" t="s">
        <v>57</v>
      </c>
      <c r="C872" s="6">
        <v>18</v>
      </c>
      <c r="D872" s="14">
        <v>353997</v>
      </c>
      <c r="E872" s="14">
        <v>5386353</v>
      </c>
      <c r="F872" s="2">
        <v>-76.980900000000005</v>
      </c>
      <c r="G872" s="2">
        <v>48.613205000000001</v>
      </c>
      <c r="H872" s="5" t="s">
        <v>1</v>
      </c>
      <c r="I872" s="1" t="s">
        <v>46</v>
      </c>
      <c r="J872" s="3" t="s">
        <v>48</v>
      </c>
      <c r="K872" s="3" t="s">
        <v>52</v>
      </c>
      <c r="L872" s="7">
        <v>70.755392000000001</v>
      </c>
      <c r="M872" s="7">
        <v>15.005622000000001</v>
      </c>
      <c r="N872" s="7">
        <v>5.1109000000000002E-2</v>
      </c>
      <c r="O872" s="7">
        <v>3.1380970000000001</v>
      </c>
      <c r="P872" s="7">
        <v>1.155065</v>
      </c>
      <c r="Q872" s="7">
        <v>3.1687620000000001</v>
      </c>
      <c r="R872" s="7">
        <v>4.6611469999999997</v>
      </c>
      <c r="S872" s="7">
        <v>1.6252679999999999</v>
      </c>
      <c r="T872" s="7">
        <v>0.31687599999999999</v>
      </c>
      <c r="U872" s="7">
        <v>0.12266199999999999</v>
      </c>
      <c r="V872" s="7">
        <v>1.17</v>
      </c>
      <c r="W872" s="7">
        <v>99</v>
      </c>
      <c r="X872" s="7"/>
      <c r="Y872" s="7"/>
      <c r="Z872" s="7"/>
      <c r="AA872" s="7"/>
      <c r="AB872" s="7"/>
      <c r="AC872" s="8"/>
      <c r="AD872" s="9">
        <v>1</v>
      </c>
      <c r="AE872" s="7">
        <v>1</v>
      </c>
      <c r="AF872" s="9">
        <v>50</v>
      </c>
      <c r="AG872" s="8">
        <v>465</v>
      </c>
      <c r="AH872" s="9">
        <v>420</v>
      </c>
      <c r="AI872" s="9">
        <v>4.2</v>
      </c>
      <c r="AJ872" s="9">
        <v>147</v>
      </c>
      <c r="AK872" s="7">
        <v>3</v>
      </c>
      <c r="AL872" s="7">
        <v>0.48</v>
      </c>
      <c r="AM872" s="7">
        <v>0.91</v>
      </c>
      <c r="AN872" s="7">
        <v>0.37</v>
      </c>
      <c r="AO872" s="9">
        <v>2.7</v>
      </c>
      <c r="AP872" s="8">
        <v>39</v>
      </c>
      <c r="AQ872" s="8">
        <v>32</v>
      </c>
      <c r="AR872" s="8">
        <v>8</v>
      </c>
      <c r="AS872" s="8">
        <v>7</v>
      </c>
      <c r="AT872" s="7">
        <v>10</v>
      </c>
      <c r="AU872" s="8">
        <v>50</v>
      </c>
      <c r="AV872" s="7"/>
      <c r="AW872" s="8">
        <v>1.1000000000000001</v>
      </c>
      <c r="AX872" s="7"/>
      <c r="AY872" s="7"/>
      <c r="AZ872" s="7"/>
      <c r="BA872" s="7"/>
      <c r="BB872" s="9">
        <v>4.5999999999999996</v>
      </c>
      <c r="BC872" s="7">
        <v>9.34</v>
      </c>
      <c r="BD872" s="7">
        <v>18</v>
      </c>
      <c r="BE872" s="7">
        <v>2.02</v>
      </c>
      <c r="BF872" s="7">
        <v>7.78</v>
      </c>
      <c r="BG872" s="7">
        <v>1.53</v>
      </c>
      <c r="BH872" s="7">
        <v>0.51300000000000001</v>
      </c>
      <c r="BI872" s="7">
        <v>1.26</v>
      </c>
      <c r="BJ872" s="7">
        <v>0.17</v>
      </c>
      <c r="BK872" s="7">
        <v>0.88</v>
      </c>
      <c r="BL872" s="7">
        <v>0.16</v>
      </c>
      <c r="BM872" s="7">
        <v>0.46</v>
      </c>
      <c r="BN872" s="7">
        <v>5.8999999999999997E-2</v>
      </c>
      <c r="BO872" s="7">
        <v>0.38</v>
      </c>
      <c r="BP872" s="7">
        <v>5.8000000000000003E-2</v>
      </c>
      <c r="BQ872" s="6" t="s">
        <v>29</v>
      </c>
      <c r="BR872" s="10">
        <v>2.8679251668032593</v>
      </c>
      <c r="BS872" s="10">
        <v>9.5471736686088118</v>
      </c>
      <c r="BT872" s="10">
        <v>1.1806858836757641</v>
      </c>
      <c r="BU872" s="10">
        <v>72.324841050802419</v>
      </c>
      <c r="BV872" s="7">
        <v>0.1239010101010101</v>
      </c>
      <c r="BW872" s="11">
        <v>949.4036188860581</v>
      </c>
      <c r="BX872" s="7">
        <v>24.578947368421051</v>
      </c>
      <c r="BY872" s="7">
        <v>101.08695652173914</v>
      </c>
      <c r="BZ872" s="7">
        <f t="shared" si="73"/>
        <v>14.444444444444443</v>
      </c>
      <c r="CA872" s="9">
        <v>16.697090708568503</v>
      </c>
      <c r="CB872" s="12">
        <v>1.1806858836757641</v>
      </c>
      <c r="CC872" s="7">
        <v>10</v>
      </c>
      <c r="CD872" s="7">
        <v>10</v>
      </c>
      <c r="CJ872" s="2">
        <v>1.1806858836757641</v>
      </c>
      <c r="CK872" s="12">
        <v>1.1806858836757641</v>
      </c>
      <c r="CL872" s="7">
        <v>3.1380970000000001</v>
      </c>
      <c r="CM872" s="7">
        <v>3.1380970000000001</v>
      </c>
      <c r="CS872" s="12">
        <v>1.1806858836757641</v>
      </c>
      <c r="CU872" s="7">
        <v>24.578947368421051</v>
      </c>
    </row>
    <row r="873" spans="1:99" x14ac:dyDescent="0.15">
      <c r="A873" s="3" t="s">
        <v>457</v>
      </c>
      <c r="B873" s="5" t="s">
        <v>57</v>
      </c>
      <c r="C873" s="6">
        <v>17</v>
      </c>
      <c r="D873" s="14">
        <v>544583.94603600004</v>
      </c>
      <c r="E873" s="14">
        <v>5338703.8101000004</v>
      </c>
      <c r="F873" s="2">
        <v>-80.400000000000006</v>
      </c>
      <c r="G873" s="2">
        <v>48.2</v>
      </c>
      <c r="H873" s="5" t="s">
        <v>1</v>
      </c>
      <c r="I873" s="1" t="s">
        <v>46</v>
      </c>
      <c r="J873" s="3" t="s">
        <v>48</v>
      </c>
      <c r="K873" s="3" t="s">
        <v>52</v>
      </c>
      <c r="L873" s="7">
        <v>69.319006000000002</v>
      </c>
      <c r="M873" s="7">
        <v>15.74056</v>
      </c>
      <c r="N873" s="7">
        <v>6.0540999999999998E-2</v>
      </c>
      <c r="O873" s="7">
        <v>2.085642</v>
      </c>
      <c r="P873" s="7">
        <v>1.170452</v>
      </c>
      <c r="Q873" s="7">
        <v>1.816219</v>
      </c>
      <c r="R873" s="7">
        <v>6.5888369999999998</v>
      </c>
      <c r="S873" s="7">
        <v>2.855499</v>
      </c>
      <c r="T873" s="7">
        <v>0.26234299999999999</v>
      </c>
      <c r="U873" s="7">
        <v>0.100901</v>
      </c>
      <c r="V873" s="7">
        <v>0.47</v>
      </c>
      <c r="W873" s="7">
        <v>99.577017999999995</v>
      </c>
      <c r="X873" s="7"/>
      <c r="Y873" s="7"/>
      <c r="Z873" s="7"/>
      <c r="AA873" s="7"/>
      <c r="AB873" s="7"/>
      <c r="AC873" s="8">
        <v>11</v>
      </c>
      <c r="AD873" s="9">
        <v>4</v>
      </c>
      <c r="AE873" s="7">
        <v>1.1000000000000001</v>
      </c>
      <c r="AF873" s="9">
        <v>89</v>
      </c>
      <c r="AG873" s="8">
        <v>969</v>
      </c>
      <c r="AH873" s="9">
        <v>1420</v>
      </c>
      <c r="AI873" s="9">
        <v>4</v>
      </c>
      <c r="AJ873" s="9">
        <v>90</v>
      </c>
      <c r="AK873" s="7">
        <v>3</v>
      </c>
      <c r="AL873" s="7">
        <v>0.1</v>
      </c>
      <c r="AM873" s="7">
        <v>7.1</v>
      </c>
      <c r="AN873" s="7">
        <v>1.6</v>
      </c>
      <c r="AO873" s="9">
        <v>2.2999999999999998</v>
      </c>
      <c r="AP873" s="8">
        <v>33.6</v>
      </c>
      <c r="AQ873" s="8">
        <v>42</v>
      </c>
      <c r="AR873" s="8">
        <v>34</v>
      </c>
      <c r="AS873" s="8">
        <v>9</v>
      </c>
      <c r="AT873" s="7">
        <v>3.8</v>
      </c>
      <c r="AU873" s="8">
        <v>41.1</v>
      </c>
      <c r="AV873" s="7"/>
      <c r="AW873" s="8"/>
      <c r="AX873" s="7"/>
      <c r="AY873" s="7"/>
      <c r="AZ873" s="7"/>
      <c r="BA873" s="7"/>
      <c r="BB873" s="9">
        <v>10</v>
      </c>
      <c r="BC873" s="7">
        <v>25</v>
      </c>
      <c r="BD873" s="7">
        <v>47</v>
      </c>
      <c r="BE873" s="7"/>
      <c r="BF873" s="7">
        <v>18</v>
      </c>
      <c r="BG873" s="7">
        <v>2.8</v>
      </c>
      <c r="BH873" s="7">
        <v>0.73</v>
      </c>
      <c r="BI873" s="7"/>
      <c r="BJ873" s="7">
        <v>0.3</v>
      </c>
      <c r="BK873" s="7"/>
      <c r="BL873" s="7"/>
      <c r="BM873" s="7"/>
      <c r="BN873" s="7"/>
      <c r="BO873" s="7">
        <v>0.83</v>
      </c>
      <c r="BP873" s="7">
        <v>0.15</v>
      </c>
      <c r="BQ873" s="6" t="s">
        <v>115</v>
      </c>
      <c r="BR873" s="10">
        <v>2.3074205243987129</v>
      </c>
      <c r="BS873" s="10">
        <v>25.225257004503959</v>
      </c>
      <c r="BT873" s="10">
        <v>1.1809981004574268</v>
      </c>
      <c r="BU873" s="10">
        <v>69.943589665870078</v>
      </c>
      <c r="BV873" s="7">
        <v>0.10132960599402566</v>
      </c>
      <c r="BW873" s="11">
        <v>905.12518475308036</v>
      </c>
      <c r="BX873" s="7">
        <v>30.120481927710845</v>
      </c>
      <c r="BY873" s="7">
        <v>96.9</v>
      </c>
      <c r="BZ873" s="7">
        <f t="shared" si="73"/>
        <v>14.608695652173914</v>
      </c>
      <c r="CA873" s="9">
        <v>20.461593061505223</v>
      </c>
      <c r="CB873" s="12">
        <v>1.1809981004574268</v>
      </c>
      <c r="CC873" s="7">
        <v>3.8</v>
      </c>
      <c r="CD873" s="7">
        <v>3.8</v>
      </c>
      <c r="CJ873" s="2">
        <v>1.1809981004574268</v>
      </c>
      <c r="CK873" s="12">
        <v>1.1809981004574268</v>
      </c>
      <c r="CL873" s="7">
        <v>2.085642</v>
      </c>
      <c r="CM873" s="7">
        <v>2.085642</v>
      </c>
      <c r="CS873" s="12">
        <v>1.1809981004574268</v>
      </c>
      <c r="CU873" s="7">
        <v>30.120481927710845</v>
      </c>
    </row>
    <row r="874" spans="1:99" x14ac:dyDescent="0.15">
      <c r="B874" s="5" t="s">
        <v>47</v>
      </c>
      <c r="C874" s="6">
        <v>18</v>
      </c>
      <c r="D874" s="14">
        <v>315397</v>
      </c>
      <c r="E874" s="14">
        <v>5514744</v>
      </c>
      <c r="F874" s="2">
        <v>-77.563075999999995</v>
      </c>
      <c r="G874" s="2">
        <v>49.756801000000003</v>
      </c>
      <c r="H874" s="5" t="s">
        <v>1</v>
      </c>
      <c r="I874" s="1" t="s">
        <v>46</v>
      </c>
      <c r="J874" s="3" t="s">
        <v>48</v>
      </c>
      <c r="K874" s="3" t="s">
        <v>49</v>
      </c>
      <c r="L874" s="7">
        <v>64.253986999999995</v>
      </c>
      <c r="M874" s="7">
        <v>12.669089</v>
      </c>
      <c r="N874" s="7">
        <v>0.21199299999999999</v>
      </c>
      <c r="O874" s="7">
        <v>12.497476000000001</v>
      </c>
      <c r="P874" s="7">
        <v>1.1710069999999999</v>
      </c>
      <c r="Q874" s="7">
        <v>4.6537449999999998</v>
      </c>
      <c r="R874" s="7">
        <v>2.9779930000000001</v>
      </c>
      <c r="S874" s="7">
        <v>0.33313100000000001</v>
      </c>
      <c r="T874" s="7">
        <v>0.96911000000000003</v>
      </c>
      <c r="U874" s="7">
        <v>0.26246700000000001</v>
      </c>
      <c r="V874" s="7">
        <v>0.8</v>
      </c>
      <c r="W874" s="7">
        <v>99.86</v>
      </c>
      <c r="X874" s="7">
        <v>0.61</v>
      </c>
      <c r="Y874" s="7">
        <v>0.11</v>
      </c>
      <c r="Z874" s="7"/>
      <c r="AA874" s="7"/>
      <c r="AB874" s="7"/>
      <c r="AC874" s="8"/>
      <c r="AD874" s="9">
        <v>2</v>
      </c>
      <c r="AE874" s="7">
        <v>0.2</v>
      </c>
      <c r="AF874" s="9">
        <v>5</v>
      </c>
      <c r="AG874" s="8">
        <v>107.4</v>
      </c>
      <c r="AH874" s="9">
        <v>162</v>
      </c>
      <c r="AI874" s="9">
        <v>19.5</v>
      </c>
      <c r="AJ874" s="9">
        <v>341.4</v>
      </c>
      <c r="AK874" s="7">
        <v>9.1999999999999993</v>
      </c>
      <c r="AL874" s="7">
        <v>1.1000000000000001</v>
      </c>
      <c r="AM874" s="7">
        <v>2.2999999999999998</v>
      </c>
      <c r="AN874" s="7">
        <v>1</v>
      </c>
      <c r="AO874" s="9">
        <v>24</v>
      </c>
      <c r="AP874" s="8"/>
      <c r="AQ874" s="8"/>
      <c r="AR874" s="8">
        <v>0.4</v>
      </c>
      <c r="AS874" s="8">
        <v>12</v>
      </c>
      <c r="AT874" s="7">
        <v>68.400000000000006</v>
      </c>
      <c r="AU874" s="8">
        <v>35</v>
      </c>
      <c r="AV874" s="7">
        <v>2.7</v>
      </c>
      <c r="AW874" s="8">
        <v>0.5</v>
      </c>
      <c r="AX874" s="7"/>
      <c r="AY874" s="7"/>
      <c r="AZ874" s="7"/>
      <c r="BA874" s="7"/>
      <c r="BB874" s="9">
        <v>87</v>
      </c>
      <c r="BC874" s="7">
        <v>15.7</v>
      </c>
      <c r="BD874" s="7">
        <v>47.4</v>
      </c>
      <c r="BE874" s="7">
        <v>6.92</v>
      </c>
      <c r="BF874" s="7">
        <v>33.200000000000003</v>
      </c>
      <c r="BG874" s="7">
        <v>10.199999999999999</v>
      </c>
      <c r="BH874" s="7">
        <v>2.8</v>
      </c>
      <c r="BI874" s="7">
        <v>13.22</v>
      </c>
      <c r="BJ874" s="7">
        <v>2.4300000000000002</v>
      </c>
      <c r="BK874" s="7">
        <v>15.17</v>
      </c>
      <c r="BL874" s="7">
        <v>3.27</v>
      </c>
      <c r="BM874" s="7">
        <v>9.82</v>
      </c>
      <c r="BN874" s="7">
        <v>1.46</v>
      </c>
      <c r="BO874" s="7">
        <v>9.91</v>
      </c>
      <c r="BP874" s="7">
        <v>1.54</v>
      </c>
      <c r="BQ874" s="6" t="s">
        <v>29</v>
      </c>
      <c r="BR874" s="10">
        <v>8.939405218967913</v>
      </c>
      <c r="BS874" s="10">
        <v>15.84898041590955</v>
      </c>
      <c r="BT874" s="10">
        <v>1.1821189178275791</v>
      </c>
      <c r="BU874" s="10">
        <v>64.863705834847565</v>
      </c>
      <c r="BV874" s="7">
        <v>0.26283496895653918</v>
      </c>
      <c r="BW874" s="11">
        <v>957.4676049252613</v>
      </c>
      <c r="BX874" s="7">
        <v>1.5842583249243187</v>
      </c>
      <c r="BY874" s="7">
        <v>1.2344827586206897</v>
      </c>
      <c r="BZ874" s="7">
        <f t="shared" si="73"/>
        <v>0</v>
      </c>
      <c r="CA874" s="9">
        <v>1.0762261117435905</v>
      </c>
      <c r="CB874" s="12">
        <v>1.1821189178275791</v>
      </c>
      <c r="CC874" s="7">
        <v>68.400000000000006</v>
      </c>
      <c r="CD874" s="7">
        <v>68.400000000000006</v>
      </c>
      <c r="CJ874" s="2">
        <v>1.1821189178275791</v>
      </c>
      <c r="CK874" s="12"/>
      <c r="CL874" s="7">
        <v>12.497476000000001</v>
      </c>
      <c r="CM874" s="7"/>
      <c r="CS874" s="12">
        <v>1.1821189178275791</v>
      </c>
      <c r="CU874" s="7">
        <v>1.5842583249243187</v>
      </c>
    </row>
    <row r="875" spans="1:99" x14ac:dyDescent="0.15">
      <c r="B875" s="5" t="s">
        <v>47</v>
      </c>
      <c r="C875" s="6">
        <v>17</v>
      </c>
      <c r="D875" s="14">
        <v>628708</v>
      </c>
      <c r="E875" s="14">
        <v>5461011</v>
      </c>
      <c r="F875" s="2">
        <v>-79.230033000000006</v>
      </c>
      <c r="G875" s="2">
        <v>49.288285000000002</v>
      </c>
      <c r="H875" s="5" t="s">
        <v>1</v>
      </c>
      <c r="I875" s="1" t="s">
        <v>46</v>
      </c>
      <c r="J875" s="3" t="s">
        <v>48</v>
      </c>
      <c r="K875" s="3" t="s">
        <v>52</v>
      </c>
      <c r="L875" s="7">
        <v>72.193852000000007</v>
      </c>
      <c r="M875" s="7">
        <v>13.247221</v>
      </c>
      <c r="N875" s="7">
        <v>6.0077999999999999E-2</v>
      </c>
      <c r="O875" s="7">
        <v>4.5358970000000003</v>
      </c>
      <c r="P875" s="7">
        <v>1.1815359999999999</v>
      </c>
      <c r="Q875" s="7">
        <v>4.6961050000000002</v>
      </c>
      <c r="R875" s="7">
        <v>3.1941519999999999</v>
      </c>
      <c r="S875" s="7">
        <v>0.17022100000000001</v>
      </c>
      <c r="T875" s="7">
        <v>0.65084600000000004</v>
      </c>
      <c r="U875" s="7">
        <v>7.0091000000000001E-2</v>
      </c>
      <c r="V875" s="7">
        <v>0.45</v>
      </c>
      <c r="W875" s="7">
        <v>100.32</v>
      </c>
      <c r="X875" s="7"/>
      <c r="Y875" s="7"/>
      <c r="Z875" s="7"/>
      <c r="AA875" s="7"/>
      <c r="AB875" s="7"/>
      <c r="AC875" s="8">
        <v>42</v>
      </c>
      <c r="AD875" s="9">
        <v>1</v>
      </c>
      <c r="AE875" s="7">
        <v>0.2</v>
      </c>
      <c r="AF875" s="9">
        <v>3</v>
      </c>
      <c r="AG875" s="8">
        <v>220</v>
      </c>
      <c r="AH875" s="9">
        <v>63</v>
      </c>
      <c r="AI875" s="9">
        <v>7</v>
      </c>
      <c r="AJ875" s="9">
        <v>340</v>
      </c>
      <c r="AK875" s="7">
        <v>9.1999999999999993</v>
      </c>
      <c r="AL875" s="7">
        <v>0.2</v>
      </c>
      <c r="AM875" s="7">
        <v>0.11</v>
      </c>
      <c r="AN875" s="7">
        <v>0.5</v>
      </c>
      <c r="AO875" s="9">
        <v>11</v>
      </c>
      <c r="AP875" s="8">
        <v>27</v>
      </c>
      <c r="AQ875" s="8">
        <v>20</v>
      </c>
      <c r="AR875" s="8">
        <v>7</v>
      </c>
      <c r="AS875" s="8">
        <v>7</v>
      </c>
      <c r="AT875" s="7">
        <v>10</v>
      </c>
      <c r="AU875" s="8">
        <v>45</v>
      </c>
      <c r="AV875" s="7">
        <v>12</v>
      </c>
      <c r="AW875" s="8"/>
      <c r="AX875" s="7"/>
      <c r="AY875" s="7"/>
      <c r="AZ875" s="7"/>
      <c r="BA875" s="7"/>
      <c r="BB875" s="9">
        <v>6</v>
      </c>
      <c r="BC875" s="7">
        <v>4.7</v>
      </c>
      <c r="BD875" s="7">
        <v>9</v>
      </c>
      <c r="BE875" s="7">
        <v>10</v>
      </c>
      <c r="BF875" s="7">
        <v>5</v>
      </c>
      <c r="BG875" s="7">
        <v>1.3</v>
      </c>
      <c r="BH875" s="7">
        <v>1.3</v>
      </c>
      <c r="BI875" s="7">
        <v>5</v>
      </c>
      <c r="BJ875" s="7">
        <v>0.2</v>
      </c>
      <c r="BK875" s="7">
        <v>1</v>
      </c>
      <c r="BL875" s="7">
        <v>0.5</v>
      </c>
      <c r="BM875" s="7"/>
      <c r="BN875" s="7">
        <v>0.2</v>
      </c>
      <c r="BO875" s="7">
        <v>0.9</v>
      </c>
      <c r="BP875" s="7">
        <v>0.14000000000000001</v>
      </c>
      <c r="BQ875" s="6" t="s">
        <v>29</v>
      </c>
      <c r="BR875" s="10">
        <v>18.764735255931992</v>
      </c>
      <c r="BS875" s="10">
        <v>4.7061179533393416</v>
      </c>
      <c r="BT875" s="10">
        <v>1.1830739961950536</v>
      </c>
      <c r="BU875" s="10">
        <v>72.28782617402625</v>
      </c>
      <c r="BV875" s="7">
        <v>6.9867424242424245E-2</v>
      </c>
      <c r="BW875" s="11">
        <v>891.93703085200298</v>
      </c>
      <c r="BX875" s="7">
        <v>5.2222222222222223</v>
      </c>
      <c r="BY875" s="7">
        <v>36.666666666666664</v>
      </c>
      <c r="BZ875" s="7">
        <f t="shared" si="73"/>
        <v>2.4545454545454546</v>
      </c>
      <c r="CA875" s="9">
        <v>3.5475855347969723</v>
      </c>
      <c r="CB875" s="12">
        <v>1.1830739961950536</v>
      </c>
      <c r="CC875" s="7">
        <v>10</v>
      </c>
      <c r="CD875" s="7">
        <v>10</v>
      </c>
      <c r="CJ875" s="2">
        <v>1.1830739961950536</v>
      </c>
      <c r="CK875" s="12">
        <v>1.1830739961950536</v>
      </c>
      <c r="CL875" s="7">
        <v>4.5358970000000003</v>
      </c>
      <c r="CM875" s="7">
        <v>4.5358970000000003</v>
      </c>
      <c r="CS875" s="12">
        <v>1.1830739961950536</v>
      </c>
      <c r="CU875" s="7">
        <v>5.2222222222222223</v>
      </c>
    </row>
    <row r="876" spans="1:99" x14ac:dyDescent="0.15">
      <c r="A876" s="3" t="s">
        <v>390</v>
      </c>
      <c r="B876" s="5" t="s">
        <v>57</v>
      </c>
      <c r="C876" s="6">
        <v>18</v>
      </c>
      <c r="D876" s="14">
        <v>554639</v>
      </c>
      <c r="E876" s="14">
        <v>5511752</v>
      </c>
      <c r="F876" s="2">
        <v>-74.241432000000003</v>
      </c>
      <c r="G876" s="2">
        <v>49.755763000000002</v>
      </c>
      <c r="H876" s="5" t="s">
        <v>1</v>
      </c>
      <c r="I876" s="1" t="s">
        <v>46</v>
      </c>
      <c r="J876" s="3" t="s">
        <v>48</v>
      </c>
      <c r="K876" s="3" t="s">
        <v>52</v>
      </c>
      <c r="L876" s="7">
        <v>70.929293000000001</v>
      </c>
      <c r="M876" s="7">
        <v>16.050505000000001</v>
      </c>
      <c r="N876" s="7">
        <v>3.0303E-2</v>
      </c>
      <c r="O876" s="7">
        <v>2.5252530000000002</v>
      </c>
      <c r="P876" s="7">
        <v>1.1717169999999999</v>
      </c>
      <c r="Q876" s="7">
        <v>3.0404040000000001</v>
      </c>
      <c r="R876" s="7">
        <v>4.6464650000000001</v>
      </c>
      <c r="S876" s="7">
        <v>1.3030299999999999</v>
      </c>
      <c r="T876" s="7">
        <v>0.212121</v>
      </c>
      <c r="U876" s="7">
        <v>9.0909000000000004E-2</v>
      </c>
      <c r="V876" s="7">
        <v>1.32</v>
      </c>
      <c r="W876" s="7">
        <v>100.32</v>
      </c>
      <c r="X876" s="7">
        <v>0.01</v>
      </c>
      <c r="Y876" s="7"/>
      <c r="Z876" s="7"/>
      <c r="AA876" s="7"/>
      <c r="AB876" s="7"/>
      <c r="AC876" s="8"/>
      <c r="AD876" s="9"/>
      <c r="AE876" s="7">
        <v>0.4</v>
      </c>
      <c r="AF876" s="9">
        <v>33</v>
      </c>
      <c r="AG876" s="8">
        <v>248</v>
      </c>
      <c r="AH876" s="9">
        <v>330</v>
      </c>
      <c r="AI876" s="9">
        <v>3.2</v>
      </c>
      <c r="AJ876" s="9">
        <v>78</v>
      </c>
      <c r="AK876" s="7">
        <v>2</v>
      </c>
      <c r="AL876" s="7">
        <v>0.28999999999999998</v>
      </c>
      <c r="AM876" s="7">
        <v>3.56</v>
      </c>
      <c r="AN876" s="7">
        <v>0.99</v>
      </c>
      <c r="AO876" s="9">
        <v>3</v>
      </c>
      <c r="AP876" s="8">
        <v>29</v>
      </c>
      <c r="AQ876" s="8">
        <v>19</v>
      </c>
      <c r="AR876" s="8">
        <v>11</v>
      </c>
      <c r="AS876" s="8">
        <v>6</v>
      </c>
      <c r="AT876" s="7">
        <v>43</v>
      </c>
      <c r="AU876" s="8">
        <v>13</v>
      </c>
      <c r="AV876" s="7"/>
      <c r="AW876" s="8"/>
      <c r="AX876" s="7"/>
      <c r="AY876" s="7"/>
      <c r="AZ876" s="7"/>
      <c r="BA876" s="7"/>
      <c r="BB876" s="9">
        <v>3.7</v>
      </c>
      <c r="BC876" s="7">
        <v>17.399999999999999</v>
      </c>
      <c r="BD876" s="7">
        <v>34.4</v>
      </c>
      <c r="BE876" s="7">
        <v>3.54</v>
      </c>
      <c r="BF876" s="7">
        <v>11.2</v>
      </c>
      <c r="BG876" s="7">
        <v>1.64</v>
      </c>
      <c r="BH876" s="7">
        <v>0.45100000000000001</v>
      </c>
      <c r="BI876" s="7">
        <v>0.8</v>
      </c>
      <c r="BJ876" s="7">
        <v>0.12</v>
      </c>
      <c r="BK876" s="7">
        <v>0.7</v>
      </c>
      <c r="BL876" s="7">
        <v>0.12</v>
      </c>
      <c r="BM876" s="7">
        <v>0.33</v>
      </c>
      <c r="BN876" s="7">
        <v>4.9000000000000002E-2</v>
      </c>
      <c r="BO876" s="7">
        <v>0.36</v>
      </c>
      <c r="BP876" s="7">
        <v>6.0999999999999999E-2</v>
      </c>
      <c r="BQ876" s="6" t="s">
        <v>29</v>
      </c>
      <c r="BR876" s="10">
        <v>3.5658925734633895</v>
      </c>
      <c r="BS876" s="10">
        <v>17.575757575757574</v>
      </c>
      <c r="BT876" s="10">
        <v>1.1835525252525252</v>
      </c>
      <c r="BU876" s="10">
        <v>71.645750505050501</v>
      </c>
      <c r="BV876" s="7">
        <v>9.0619019138755988E-2</v>
      </c>
      <c r="BW876" s="11">
        <v>910.91729586023791</v>
      </c>
      <c r="BX876" s="7">
        <v>48.333333333333329</v>
      </c>
      <c r="BY876" s="7">
        <v>67.027027027027017</v>
      </c>
      <c r="BZ876" s="7">
        <f t="shared" si="73"/>
        <v>9.6666666666666661</v>
      </c>
      <c r="CA876" s="9">
        <v>32.834036332695376</v>
      </c>
      <c r="CB876" s="12">
        <v>1.1835525252525252</v>
      </c>
      <c r="CC876" s="7">
        <v>43</v>
      </c>
      <c r="CD876" s="7">
        <v>43</v>
      </c>
      <c r="CJ876" s="2">
        <v>1.1835525252525252</v>
      </c>
      <c r="CK876" s="12">
        <v>1.1835525252525252</v>
      </c>
      <c r="CL876" s="7">
        <v>2.5252530000000002</v>
      </c>
      <c r="CM876" s="7">
        <v>2.5252530000000002</v>
      </c>
      <c r="CS876" s="12">
        <v>1.1835525252525252</v>
      </c>
      <c r="CU876" s="7">
        <v>48.333333333333329</v>
      </c>
    </row>
    <row r="877" spans="1:99" x14ac:dyDescent="0.15">
      <c r="B877" s="5" t="s">
        <v>47</v>
      </c>
      <c r="C877" s="6">
        <v>18</v>
      </c>
      <c r="D877" s="14">
        <v>314623</v>
      </c>
      <c r="E877" s="14">
        <v>5516242</v>
      </c>
      <c r="F877" s="2">
        <v>-77.574523999999997</v>
      </c>
      <c r="G877" s="2">
        <v>49.770023000000002</v>
      </c>
      <c r="H877" s="5" t="s">
        <v>1</v>
      </c>
      <c r="I877" s="1" t="s">
        <v>46</v>
      </c>
      <c r="J877" s="3" t="s">
        <v>15</v>
      </c>
      <c r="K877" s="3" t="s">
        <v>9</v>
      </c>
      <c r="L877" s="7">
        <v>68.211119999999994</v>
      </c>
      <c r="M877" s="7">
        <v>11.774778</v>
      </c>
      <c r="N877" s="7">
        <v>0.20144999999999999</v>
      </c>
      <c r="O877" s="7">
        <v>8.5918609999999997</v>
      </c>
      <c r="P877" s="7">
        <v>1.178485</v>
      </c>
      <c r="Q877" s="7">
        <v>4.4319100000000002</v>
      </c>
      <c r="R877" s="7">
        <v>3.8275579999999998</v>
      </c>
      <c r="S877" s="7">
        <v>0.60435099999999997</v>
      </c>
      <c r="T877" s="7">
        <v>0.93674500000000005</v>
      </c>
      <c r="U877" s="7">
        <v>0.24174100000000001</v>
      </c>
      <c r="V877" s="7">
        <v>0.6</v>
      </c>
      <c r="W877" s="7">
        <v>99.88</v>
      </c>
      <c r="X877" s="7"/>
      <c r="Y877" s="7">
        <v>0.4</v>
      </c>
      <c r="Z877" s="7"/>
      <c r="AA877" s="7"/>
      <c r="AB877" s="7"/>
      <c r="AC877" s="8"/>
      <c r="AD877" s="9"/>
      <c r="AE877" s="7">
        <v>0.2</v>
      </c>
      <c r="AF877" s="9">
        <v>9.6999999999999993</v>
      </c>
      <c r="AG877" s="8">
        <v>60.9</v>
      </c>
      <c r="AH877" s="9">
        <v>97</v>
      </c>
      <c r="AI877" s="9">
        <v>15</v>
      </c>
      <c r="AJ877" s="9">
        <v>308.8</v>
      </c>
      <c r="AK877" s="7">
        <v>8.5</v>
      </c>
      <c r="AL877" s="7">
        <v>1</v>
      </c>
      <c r="AM877" s="7">
        <v>2.8</v>
      </c>
      <c r="AN877" s="7">
        <v>0.8</v>
      </c>
      <c r="AO877" s="9">
        <v>22</v>
      </c>
      <c r="AP877" s="8">
        <v>12</v>
      </c>
      <c r="AQ877" s="8"/>
      <c r="AR877" s="8">
        <v>0.8</v>
      </c>
      <c r="AS877" s="8">
        <v>7.3</v>
      </c>
      <c r="AT877" s="7">
        <v>0.6</v>
      </c>
      <c r="AU877" s="8">
        <v>37</v>
      </c>
      <c r="AV877" s="7">
        <v>0.9</v>
      </c>
      <c r="AW877" s="8"/>
      <c r="AX877" s="7"/>
      <c r="AY877" s="7">
        <v>0.7</v>
      </c>
      <c r="AZ877" s="7"/>
      <c r="BA877" s="7"/>
      <c r="BB877" s="9">
        <v>81.400000000000006</v>
      </c>
      <c r="BC877" s="7">
        <v>19.7</v>
      </c>
      <c r="BD877" s="7">
        <v>55</v>
      </c>
      <c r="BE877" s="7">
        <v>7.81</v>
      </c>
      <c r="BF877" s="7">
        <v>35.700000000000003</v>
      </c>
      <c r="BG877" s="7">
        <v>9.3699999999999992</v>
      </c>
      <c r="BH877" s="7">
        <v>2.38</v>
      </c>
      <c r="BI877" s="7">
        <v>11.95</v>
      </c>
      <c r="BJ877" s="7">
        <v>2.15</v>
      </c>
      <c r="BK877" s="7">
        <v>13.12</v>
      </c>
      <c r="BL877" s="7">
        <v>2.89</v>
      </c>
      <c r="BM877" s="7">
        <v>8.9700000000000006</v>
      </c>
      <c r="BN877" s="7">
        <v>1.31</v>
      </c>
      <c r="BO877" s="7">
        <v>8.57</v>
      </c>
      <c r="BP877" s="7">
        <v>1.34</v>
      </c>
      <c r="BQ877" s="6" t="s">
        <v>29</v>
      </c>
      <c r="BR877" s="10">
        <v>6.3333360911126153</v>
      </c>
      <c r="BS877" s="10">
        <v>19.84286865431104</v>
      </c>
      <c r="BT877" s="10">
        <v>1.1870316277195809</v>
      </c>
      <c r="BU877" s="10">
        <v>68.705801772763891</v>
      </c>
      <c r="BV877" s="7">
        <v>0.24203143772527036</v>
      </c>
      <c r="BW877" s="11">
        <v>988.35153741155989</v>
      </c>
      <c r="BX877" s="7">
        <v>2.2987164527421236</v>
      </c>
      <c r="BY877" s="7">
        <v>0.74815724815724804</v>
      </c>
      <c r="BZ877" s="7">
        <f t="shared" si="73"/>
        <v>0.54545454545454541</v>
      </c>
      <c r="CA877" s="9">
        <v>1.5615753005772317</v>
      </c>
      <c r="CB877" s="12"/>
      <c r="CC877" s="7">
        <v>0.6</v>
      </c>
      <c r="CD877" s="7"/>
      <c r="CJ877" s="2">
        <v>1.1870316277195809</v>
      </c>
      <c r="CK877" s="12"/>
      <c r="CL877" s="7">
        <v>8.5918609999999997</v>
      </c>
      <c r="CM877" s="7"/>
      <c r="CS877" s="12"/>
      <c r="CU877" s="7"/>
    </row>
    <row r="878" spans="1:99" x14ac:dyDescent="0.15">
      <c r="B878" s="5" t="s">
        <v>57</v>
      </c>
      <c r="C878" s="6">
        <v>17</v>
      </c>
      <c r="D878" s="14">
        <v>700934</v>
      </c>
      <c r="E878" s="14">
        <v>5427375</v>
      </c>
      <c r="F878" s="2">
        <v>-78.254534000000007</v>
      </c>
      <c r="G878" s="2">
        <v>48.966594999999998</v>
      </c>
      <c r="H878" s="5" t="s">
        <v>1</v>
      </c>
      <c r="I878" s="1" t="s">
        <v>46</v>
      </c>
      <c r="J878" s="3" t="s">
        <v>48</v>
      </c>
      <c r="K878" s="3" t="s">
        <v>52</v>
      </c>
      <c r="L878" s="7">
        <v>69.355328</v>
      </c>
      <c r="M878" s="7">
        <v>15.838478</v>
      </c>
      <c r="N878" s="7">
        <v>4.0481999999999997E-2</v>
      </c>
      <c r="O878" s="7">
        <v>2.3479399999999999</v>
      </c>
      <c r="P878" s="7">
        <v>1.17397</v>
      </c>
      <c r="Q878" s="7">
        <v>2.5402290000000001</v>
      </c>
      <c r="R878" s="7">
        <v>5.7787670000000002</v>
      </c>
      <c r="S878" s="7">
        <v>2.5705900000000002</v>
      </c>
      <c r="T878" s="7">
        <v>0.25301099999999999</v>
      </c>
      <c r="U878" s="7">
        <v>0.101204</v>
      </c>
      <c r="V878" s="7">
        <v>1</v>
      </c>
      <c r="W878" s="7">
        <v>99.81</v>
      </c>
      <c r="X878" s="7"/>
      <c r="Y878" s="7"/>
      <c r="Z878" s="7"/>
      <c r="AA878" s="7"/>
      <c r="AB878" s="7"/>
      <c r="AC878" s="8"/>
      <c r="AD878" s="9">
        <v>2</v>
      </c>
      <c r="AE878" s="7">
        <v>0.7</v>
      </c>
      <c r="AF878" s="9">
        <v>68.8</v>
      </c>
      <c r="AG878" s="8">
        <v>737.2</v>
      </c>
      <c r="AH878" s="9">
        <v>692</v>
      </c>
      <c r="AI878" s="9">
        <v>4.2</v>
      </c>
      <c r="AJ878" s="9">
        <v>107.8</v>
      </c>
      <c r="AK878" s="7">
        <v>2.9</v>
      </c>
      <c r="AL878" s="7">
        <v>0.2</v>
      </c>
      <c r="AM878" s="7">
        <v>2.6</v>
      </c>
      <c r="AN878" s="7">
        <v>1.3</v>
      </c>
      <c r="AO878" s="9">
        <v>3</v>
      </c>
      <c r="AP878" s="8">
        <v>30</v>
      </c>
      <c r="AQ878" s="8">
        <v>68.420199999999994</v>
      </c>
      <c r="AR878" s="8">
        <v>7.8</v>
      </c>
      <c r="AS878" s="8">
        <v>5.0999999999999996</v>
      </c>
      <c r="AT878" s="7">
        <v>8.6999999999999993</v>
      </c>
      <c r="AU878" s="8">
        <v>24</v>
      </c>
      <c r="AV878" s="7">
        <v>2.4</v>
      </c>
      <c r="AW878" s="8">
        <v>0.5</v>
      </c>
      <c r="AX878" s="7"/>
      <c r="AY878" s="7">
        <v>1.8</v>
      </c>
      <c r="AZ878" s="7"/>
      <c r="BA878" s="7"/>
      <c r="BB878" s="9">
        <v>5.7</v>
      </c>
      <c r="BC878" s="7">
        <v>20.5</v>
      </c>
      <c r="BD878" s="7">
        <v>45.3</v>
      </c>
      <c r="BE878" s="7">
        <v>5.1100000000000003</v>
      </c>
      <c r="BF878" s="7">
        <v>19.600000000000001</v>
      </c>
      <c r="BG878" s="7">
        <v>3.16</v>
      </c>
      <c r="BH878" s="7">
        <v>0.81</v>
      </c>
      <c r="BI878" s="7">
        <v>2.02</v>
      </c>
      <c r="BJ878" s="7">
        <v>0.24</v>
      </c>
      <c r="BK878" s="7">
        <v>1.06</v>
      </c>
      <c r="BL878" s="7">
        <v>0.15</v>
      </c>
      <c r="BM878" s="7">
        <v>0.43</v>
      </c>
      <c r="BN878" s="7">
        <v>7.0000000000000007E-2</v>
      </c>
      <c r="BO878" s="7">
        <v>0.4</v>
      </c>
      <c r="BP878" s="7">
        <v>0.06</v>
      </c>
      <c r="BQ878" s="6" t="s">
        <v>29</v>
      </c>
      <c r="BR878" s="10">
        <v>2.2480313857908105</v>
      </c>
      <c r="BS878" s="10">
        <v>20.74688796680498</v>
      </c>
      <c r="BT878" s="10">
        <v>1.1881084910434165</v>
      </c>
      <c r="BU878" s="10">
        <v>70.190596093512795</v>
      </c>
      <c r="BV878" s="7">
        <v>0.10139665364191965</v>
      </c>
      <c r="BW878" s="11">
        <v>907.69666423302181</v>
      </c>
      <c r="BX878" s="7">
        <v>51.25</v>
      </c>
      <c r="BY878" s="7">
        <v>129.33333333333334</v>
      </c>
      <c r="BZ878" s="7">
        <f t="shared" si="73"/>
        <v>10</v>
      </c>
      <c r="CA878" s="9">
        <v>34.815400594151136</v>
      </c>
      <c r="CB878" s="12">
        <v>1.1881084910434165</v>
      </c>
      <c r="CC878" s="7">
        <v>8.6999999999999993</v>
      </c>
      <c r="CD878" s="7">
        <v>8.6999999999999993</v>
      </c>
      <c r="CJ878" s="2">
        <v>1.1881084910434165</v>
      </c>
      <c r="CK878" s="12">
        <v>1.1881084910434165</v>
      </c>
      <c r="CL878" s="7">
        <v>2.3479399999999999</v>
      </c>
      <c r="CM878" s="7">
        <v>2.3479399999999999</v>
      </c>
      <c r="CS878" s="12">
        <v>1.1881084910434165</v>
      </c>
      <c r="CU878" s="7">
        <v>51.25</v>
      </c>
    </row>
    <row r="879" spans="1:99" x14ac:dyDescent="0.15">
      <c r="B879" s="5" t="s">
        <v>47</v>
      </c>
      <c r="C879" s="6">
        <v>18</v>
      </c>
      <c r="D879" s="14">
        <v>314675</v>
      </c>
      <c r="E879" s="14">
        <v>5516224</v>
      </c>
      <c r="F879" s="2">
        <v>-77.573794000000007</v>
      </c>
      <c r="G879" s="2">
        <v>49.769877000000001</v>
      </c>
      <c r="H879" s="5" t="s">
        <v>1</v>
      </c>
      <c r="I879" s="1" t="s">
        <v>46</v>
      </c>
      <c r="J879" s="3" t="s">
        <v>15</v>
      </c>
      <c r="K879" s="3" t="s">
        <v>9</v>
      </c>
      <c r="L879" s="7">
        <v>68.663037000000003</v>
      </c>
      <c r="M879" s="7">
        <v>11.443839000000001</v>
      </c>
      <c r="N879" s="7">
        <v>0.201654</v>
      </c>
      <c r="O879" s="7">
        <v>9.3970559999999992</v>
      </c>
      <c r="P879" s="7">
        <v>1.179673</v>
      </c>
      <c r="Q879" s="7">
        <v>3.8717480000000002</v>
      </c>
      <c r="R879" s="7">
        <v>3.7104249999999999</v>
      </c>
      <c r="S879" s="7">
        <v>0.47388599999999997</v>
      </c>
      <c r="T879" s="7">
        <v>0.84694499999999995</v>
      </c>
      <c r="U879" s="7">
        <v>0.21173600000000001</v>
      </c>
      <c r="V879" s="7">
        <v>0.7</v>
      </c>
      <c r="W879" s="7">
        <v>99.88</v>
      </c>
      <c r="X879" s="7">
        <v>0.3</v>
      </c>
      <c r="Y879" s="7">
        <v>0.33</v>
      </c>
      <c r="Z879" s="7"/>
      <c r="AA879" s="7"/>
      <c r="AB879" s="7"/>
      <c r="AC879" s="8"/>
      <c r="AD879" s="9"/>
      <c r="AE879" s="7">
        <v>0.3</v>
      </c>
      <c r="AF879" s="9">
        <v>7.4</v>
      </c>
      <c r="AG879" s="8">
        <v>63.8</v>
      </c>
      <c r="AH879" s="9">
        <v>115</v>
      </c>
      <c r="AI879" s="9">
        <v>15.4</v>
      </c>
      <c r="AJ879" s="9">
        <v>329.6</v>
      </c>
      <c r="AK879" s="7">
        <v>9.8000000000000007</v>
      </c>
      <c r="AL879" s="7">
        <v>1.1000000000000001</v>
      </c>
      <c r="AM879" s="7">
        <v>3.2</v>
      </c>
      <c r="AN879" s="7">
        <v>0.8</v>
      </c>
      <c r="AO879" s="9">
        <v>21</v>
      </c>
      <c r="AP879" s="8"/>
      <c r="AQ879" s="8"/>
      <c r="AR879" s="8">
        <v>0.4</v>
      </c>
      <c r="AS879" s="8">
        <v>6.4</v>
      </c>
      <c r="AT879" s="7">
        <v>6.3</v>
      </c>
      <c r="AU879" s="8">
        <v>41</v>
      </c>
      <c r="AV879" s="7">
        <v>1</v>
      </c>
      <c r="AW879" s="8"/>
      <c r="AX879" s="7"/>
      <c r="AY879" s="7"/>
      <c r="AZ879" s="7"/>
      <c r="BA879" s="7"/>
      <c r="BB879" s="9">
        <v>77.8</v>
      </c>
      <c r="BC879" s="7">
        <v>18.899999999999999</v>
      </c>
      <c r="BD879" s="7">
        <v>52.9</v>
      </c>
      <c r="BE879" s="7">
        <v>7.61</v>
      </c>
      <c r="BF879" s="7">
        <v>34.6</v>
      </c>
      <c r="BG879" s="7">
        <v>9.17</v>
      </c>
      <c r="BH879" s="7">
        <v>2.35</v>
      </c>
      <c r="BI879" s="7">
        <v>11.37</v>
      </c>
      <c r="BJ879" s="7">
        <v>2.13</v>
      </c>
      <c r="BK879" s="7">
        <v>12.34</v>
      </c>
      <c r="BL879" s="7">
        <v>2.85</v>
      </c>
      <c r="BM879" s="7">
        <v>8.92</v>
      </c>
      <c r="BN879" s="7">
        <v>1.24</v>
      </c>
      <c r="BO879" s="7">
        <v>8.58</v>
      </c>
      <c r="BP879" s="7">
        <v>1.33</v>
      </c>
      <c r="BQ879" s="6" t="s">
        <v>29</v>
      </c>
      <c r="BR879" s="10">
        <v>7.8297839564789848</v>
      </c>
      <c r="BS879" s="10">
        <v>19.056261343012704</v>
      </c>
      <c r="BT879" s="10">
        <v>1.1894262956241177</v>
      </c>
      <c r="BU879" s="10">
        <v>69.230728977616465</v>
      </c>
      <c r="BV879" s="7">
        <v>0.21199038846615942</v>
      </c>
      <c r="BW879" s="11">
        <v>978.07261664018836</v>
      </c>
      <c r="BX879" s="7">
        <v>2.2027972027972025</v>
      </c>
      <c r="BY879" s="7">
        <v>0.82005141388174807</v>
      </c>
      <c r="BZ879" s="7">
        <f t="shared" si="73"/>
        <v>0</v>
      </c>
      <c r="CA879" s="9">
        <v>1.4964149666938573</v>
      </c>
      <c r="CB879" s="12">
        <v>1.1894262956241177</v>
      </c>
      <c r="CC879" s="7">
        <v>6.3</v>
      </c>
      <c r="CD879" s="7">
        <v>6.3</v>
      </c>
      <c r="CJ879" s="2">
        <v>1.1894262956241177</v>
      </c>
      <c r="CK879" s="12"/>
      <c r="CL879" s="7">
        <v>9.3970559999999992</v>
      </c>
      <c r="CM879" s="7"/>
      <c r="CS879" s="12"/>
      <c r="CU879" s="7"/>
    </row>
    <row r="880" spans="1:99" x14ac:dyDescent="0.15">
      <c r="B880" s="5" t="s">
        <v>47</v>
      </c>
      <c r="C880" s="6">
        <v>18</v>
      </c>
      <c r="D880" s="14">
        <v>303124</v>
      </c>
      <c r="E880" s="14">
        <v>5444500</v>
      </c>
      <c r="F880" s="2">
        <v>-77.698402999999999</v>
      </c>
      <c r="G880" s="2">
        <v>49.121778999999997</v>
      </c>
      <c r="H880" s="5" t="s">
        <v>1</v>
      </c>
      <c r="I880" s="1" t="s">
        <v>46</v>
      </c>
      <c r="J880" s="3" t="s">
        <v>48</v>
      </c>
      <c r="K880" s="3" t="s">
        <v>52</v>
      </c>
      <c r="L880" s="7">
        <v>68.957893999999996</v>
      </c>
      <c r="M880" s="7">
        <v>15.254747999999999</v>
      </c>
      <c r="N880" s="7">
        <v>6.0295000000000001E-2</v>
      </c>
      <c r="O880" s="7">
        <v>4.5020600000000002</v>
      </c>
      <c r="P880" s="7">
        <v>1.18581</v>
      </c>
      <c r="Q880" s="7">
        <v>3.8790070000000001</v>
      </c>
      <c r="R880" s="7">
        <v>4.1000899999999998</v>
      </c>
      <c r="S880" s="7">
        <v>1.3968449999999999</v>
      </c>
      <c r="T880" s="7">
        <v>0.48236400000000001</v>
      </c>
      <c r="U880" s="7">
        <v>0.18088599999999999</v>
      </c>
      <c r="V880" s="7">
        <v>1.23</v>
      </c>
      <c r="W880" s="7">
        <v>100.74</v>
      </c>
      <c r="X880" s="7"/>
      <c r="Y880" s="7"/>
      <c r="Z880" s="7"/>
      <c r="AA880" s="7"/>
      <c r="AB880" s="7"/>
      <c r="AC880" s="8"/>
      <c r="AD880" s="9">
        <v>1</v>
      </c>
      <c r="AE880" s="7">
        <v>0.7</v>
      </c>
      <c r="AF880" s="9">
        <v>29</v>
      </c>
      <c r="AG880" s="8">
        <v>228</v>
      </c>
      <c r="AH880" s="9">
        <v>228</v>
      </c>
      <c r="AI880" s="9">
        <v>6.6</v>
      </c>
      <c r="AJ880" s="9">
        <v>188</v>
      </c>
      <c r="AK880" s="7">
        <v>4.0999999999999996</v>
      </c>
      <c r="AL880" s="7">
        <v>0.72</v>
      </c>
      <c r="AM880" s="7">
        <v>2.2799999999999998</v>
      </c>
      <c r="AN880" s="7">
        <v>0.66</v>
      </c>
      <c r="AO880" s="9">
        <v>7</v>
      </c>
      <c r="AP880" s="8">
        <v>62</v>
      </c>
      <c r="AQ880" s="8">
        <v>90</v>
      </c>
      <c r="AR880" s="8"/>
      <c r="AS880" s="8">
        <v>8</v>
      </c>
      <c r="AT880" s="7">
        <v>20</v>
      </c>
      <c r="AU880" s="8">
        <v>70</v>
      </c>
      <c r="AV880" s="7"/>
      <c r="AW880" s="8"/>
      <c r="AX880" s="7"/>
      <c r="AY880" s="7"/>
      <c r="AZ880" s="7"/>
      <c r="BA880" s="7"/>
      <c r="BB880" s="9">
        <v>8.5</v>
      </c>
      <c r="BC880" s="7">
        <v>26</v>
      </c>
      <c r="BD880" s="7">
        <v>52.4</v>
      </c>
      <c r="BE880" s="7">
        <v>5.45</v>
      </c>
      <c r="BF880" s="7">
        <v>17.8</v>
      </c>
      <c r="BG880" s="7">
        <v>3.35</v>
      </c>
      <c r="BH880" s="7">
        <v>0.98299999999999998</v>
      </c>
      <c r="BI880" s="7">
        <v>2.82</v>
      </c>
      <c r="BJ880" s="7">
        <v>0.34</v>
      </c>
      <c r="BK880" s="7">
        <v>1.59</v>
      </c>
      <c r="BL880" s="7">
        <v>0.27</v>
      </c>
      <c r="BM880" s="7">
        <v>0.74</v>
      </c>
      <c r="BN880" s="7">
        <v>0.104</v>
      </c>
      <c r="BO880" s="7">
        <v>0.64</v>
      </c>
      <c r="BP880" s="7">
        <v>8.7999999999999995E-2</v>
      </c>
      <c r="BQ880" s="6" t="s">
        <v>29</v>
      </c>
      <c r="BR880" s="10">
        <v>2.9352505109729425</v>
      </c>
      <c r="BS880" s="10">
        <v>26.128027333936291</v>
      </c>
      <c r="BT880" s="10">
        <v>1.1916490804944229</v>
      </c>
      <c r="BU880" s="10">
        <v>69.297451512410817</v>
      </c>
      <c r="BV880" s="7">
        <v>0.17955727615644232</v>
      </c>
      <c r="BW880" s="11">
        <v>959.75439265721832</v>
      </c>
      <c r="BX880" s="7">
        <v>40.625</v>
      </c>
      <c r="BY880" s="7">
        <v>26.823529411764707</v>
      </c>
      <c r="BZ880" s="7">
        <f t="shared" si="73"/>
        <v>8.8571428571428577</v>
      </c>
      <c r="CA880" s="9">
        <v>27.597573641705171</v>
      </c>
      <c r="CB880" s="12">
        <v>1.1916490804944229</v>
      </c>
      <c r="CC880" s="7">
        <v>20</v>
      </c>
      <c r="CD880" s="7">
        <v>20</v>
      </c>
      <c r="CJ880" s="2">
        <v>1.1916490804944229</v>
      </c>
      <c r="CK880" s="12">
        <v>1.1916490804944229</v>
      </c>
      <c r="CL880" s="7">
        <v>4.5020600000000002</v>
      </c>
      <c r="CM880" s="7">
        <v>4.5020600000000002</v>
      </c>
      <c r="CS880" s="12">
        <v>1.1916490804944229</v>
      </c>
      <c r="CU880" s="7">
        <v>40.625</v>
      </c>
    </row>
    <row r="881" spans="1:99" x14ac:dyDescent="0.15">
      <c r="A881" s="3" t="s">
        <v>288</v>
      </c>
      <c r="B881" s="5" t="s">
        <v>47</v>
      </c>
      <c r="C881" s="6">
        <v>18</v>
      </c>
      <c r="D881" s="14">
        <v>528517</v>
      </c>
      <c r="E881" s="14">
        <v>5518201</v>
      </c>
      <c r="F881" s="2">
        <v>-74.603604000000004</v>
      </c>
      <c r="G881" s="2">
        <v>49.815573000000001</v>
      </c>
      <c r="H881" s="5" t="s">
        <v>1</v>
      </c>
      <c r="I881" s="1" t="s">
        <v>46</v>
      </c>
      <c r="J881" s="3" t="s">
        <v>48</v>
      </c>
      <c r="K881" s="3" t="s">
        <v>52</v>
      </c>
      <c r="L881" s="7">
        <v>68.793970000000002</v>
      </c>
      <c r="M881" s="7">
        <v>14.482412</v>
      </c>
      <c r="N881" s="7">
        <v>8.0402000000000001E-2</v>
      </c>
      <c r="O881" s="7">
        <v>5.3065329999999999</v>
      </c>
      <c r="P881" s="7">
        <v>1.1859299999999999</v>
      </c>
      <c r="Q881" s="7">
        <v>4.1105530000000003</v>
      </c>
      <c r="R881" s="7">
        <v>4.2814069999999997</v>
      </c>
      <c r="S881" s="7">
        <v>0.69346699999999994</v>
      </c>
      <c r="T881" s="7">
        <v>0.88442200000000004</v>
      </c>
      <c r="U881" s="7">
        <v>0.18090500000000001</v>
      </c>
      <c r="V881" s="7">
        <v>0.42</v>
      </c>
      <c r="W881" s="7">
        <v>99.92</v>
      </c>
      <c r="X881" s="7"/>
      <c r="Y881" s="7"/>
      <c r="Z881" s="7"/>
      <c r="AA881" s="7"/>
      <c r="AB881" s="7"/>
      <c r="AC881" s="8"/>
      <c r="AD881" s="9"/>
      <c r="AE881" s="7">
        <v>0.3</v>
      </c>
      <c r="AF881" s="9">
        <v>14</v>
      </c>
      <c r="AG881" s="8">
        <v>324</v>
      </c>
      <c r="AH881" s="9">
        <v>362</v>
      </c>
      <c r="AI881" s="9">
        <v>10.6</v>
      </c>
      <c r="AJ881" s="9">
        <v>349</v>
      </c>
      <c r="AK881" s="7">
        <v>7.6</v>
      </c>
      <c r="AL881" s="7">
        <v>0.69</v>
      </c>
      <c r="AM881" s="7">
        <v>2.91</v>
      </c>
      <c r="AN881" s="7">
        <v>0.44</v>
      </c>
      <c r="AO881" s="9">
        <v>10.4</v>
      </c>
      <c r="AP881" s="8">
        <v>38</v>
      </c>
      <c r="AQ881" s="8"/>
      <c r="AR881" s="8">
        <v>6</v>
      </c>
      <c r="AS881" s="8">
        <v>7</v>
      </c>
      <c r="AT881" s="7">
        <v>9</v>
      </c>
      <c r="AU881" s="8">
        <v>66</v>
      </c>
      <c r="AV881" s="7">
        <v>3</v>
      </c>
      <c r="AW881" s="8"/>
      <c r="AX881" s="7"/>
      <c r="AY881" s="7">
        <v>3</v>
      </c>
      <c r="AZ881" s="7"/>
      <c r="BA881" s="7"/>
      <c r="BB881" s="9">
        <v>25.6</v>
      </c>
      <c r="BC881" s="7">
        <v>39</v>
      </c>
      <c r="BD881" s="7">
        <v>83.5</v>
      </c>
      <c r="BE881" s="7">
        <v>9.8000000000000007</v>
      </c>
      <c r="BF881" s="7">
        <v>40.299999999999997</v>
      </c>
      <c r="BG881" s="7">
        <v>7.31</v>
      </c>
      <c r="BH881" s="7">
        <v>1.84</v>
      </c>
      <c r="BI881" s="7">
        <v>5.8</v>
      </c>
      <c r="BJ881" s="7">
        <v>0.84</v>
      </c>
      <c r="BK881" s="7">
        <v>4.59</v>
      </c>
      <c r="BL881" s="7">
        <v>0.93</v>
      </c>
      <c r="BM881" s="7">
        <v>2.5099999999999998</v>
      </c>
      <c r="BN881" s="7">
        <v>0.32300000000000001</v>
      </c>
      <c r="BO881" s="7">
        <v>2.11</v>
      </c>
      <c r="BP881" s="7">
        <v>0.34100000000000003</v>
      </c>
      <c r="BQ881" s="6" t="s">
        <v>29</v>
      </c>
      <c r="BR881" s="10">
        <v>6.1739159902345753</v>
      </c>
      <c r="BS881" s="10">
        <v>39.195979899497488</v>
      </c>
      <c r="BT881" s="10">
        <v>1.1918894472361807</v>
      </c>
      <c r="BU881" s="10">
        <v>69.139668341708543</v>
      </c>
      <c r="BV881" s="7">
        <v>0.18104983987189754</v>
      </c>
      <c r="BW881" s="11">
        <v>959.08329150970656</v>
      </c>
      <c r="BX881" s="7">
        <v>18.483412322274884</v>
      </c>
      <c r="BY881" s="7">
        <v>12.65625</v>
      </c>
      <c r="BZ881" s="7">
        <f t="shared" si="73"/>
        <v>3.6538461538461537</v>
      </c>
      <c r="CA881" s="9">
        <v>12.556242036036476</v>
      </c>
      <c r="CB881" s="12">
        <v>1.1918894472361807</v>
      </c>
      <c r="CC881" s="7">
        <v>9</v>
      </c>
      <c r="CD881" s="7">
        <v>9</v>
      </c>
      <c r="CJ881" s="2">
        <v>1.1918894472361807</v>
      </c>
      <c r="CK881" s="12">
        <v>1.1918894472361807</v>
      </c>
      <c r="CL881" s="7">
        <v>5.3065329999999999</v>
      </c>
      <c r="CM881" s="7">
        <v>5.3065329999999999</v>
      </c>
      <c r="CS881" s="12">
        <v>1.1918894472361807</v>
      </c>
      <c r="CU881" s="7">
        <v>18.483412322274884</v>
      </c>
    </row>
    <row r="882" spans="1:99" x14ac:dyDescent="0.15">
      <c r="B882" s="5" t="s">
        <v>57</v>
      </c>
      <c r="C882" s="6">
        <v>18</v>
      </c>
      <c r="D882" s="14">
        <v>361357</v>
      </c>
      <c r="E882" s="14">
        <v>5424570</v>
      </c>
      <c r="F882" s="2">
        <v>-76.893991999999997</v>
      </c>
      <c r="G882" s="2">
        <v>48.958489999999998</v>
      </c>
      <c r="H882" s="5" t="s">
        <v>1</v>
      </c>
      <c r="I882" s="1" t="s">
        <v>46</v>
      </c>
      <c r="J882" s="3" t="s">
        <v>48</v>
      </c>
      <c r="K882" s="3" t="s">
        <v>52</v>
      </c>
      <c r="L882" s="7">
        <v>68.630382999999995</v>
      </c>
      <c r="M882" s="7">
        <v>15.978868</v>
      </c>
      <c r="N882" s="7">
        <v>5.9809000000000001E-2</v>
      </c>
      <c r="O882" s="7">
        <v>3.8775919999999999</v>
      </c>
      <c r="P882" s="7">
        <v>1.196172</v>
      </c>
      <c r="Q882" s="7">
        <v>4.3660290000000002</v>
      </c>
      <c r="R882" s="7">
        <v>4.4756780000000003</v>
      </c>
      <c r="S882" s="7">
        <v>0.90709700000000004</v>
      </c>
      <c r="T882" s="7">
        <v>0.408692</v>
      </c>
      <c r="U882" s="7">
        <v>9.9681000000000006E-2</v>
      </c>
      <c r="V882" s="7">
        <v>0.65</v>
      </c>
      <c r="W882" s="7">
        <v>100.97</v>
      </c>
      <c r="X882" s="7">
        <v>0.03</v>
      </c>
      <c r="Y882" s="7"/>
      <c r="Z882" s="7"/>
      <c r="AA882" s="7"/>
      <c r="AB882" s="7"/>
      <c r="AC882" s="8"/>
      <c r="AD882" s="9"/>
      <c r="AE882" s="7">
        <v>1.4</v>
      </c>
      <c r="AF882" s="9">
        <v>29</v>
      </c>
      <c r="AG882" s="8">
        <v>350</v>
      </c>
      <c r="AH882" s="9">
        <v>353</v>
      </c>
      <c r="AI882" s="9">
        <v>3.3</v>
      </c>
      <c r="AJ882" s="9">
        <v>115</v>
      </c>
      <c r="AK882" s="7">
        <v>2.7</v>
      </c>
      <c r="AL882" s="7">
        <v>0.28000000000000003</v>
      </c>
      <c r="AM882" s="7">
        <v>0.81</v>
      </c>
      <c r="AN882" s="7">
        <v>0.32</v>
      </c>
      <c r="AO882" s="9">
        <v>5.7</v>
      </c>
      <c r="AP882" s="8">
        <v>49</v>
      </c>
      <c r="AQ882" s="8">
        <v>42</v>
      </c>
      <c r="AR882" s="8">
        <v>12</v>
      </c>
      <c r="AS882" s="8">
        <v>9</v>
      </c>
      <c r="AT882" s="7">
        <v>21</v>
      </c>
      <c r="AU882" s="8">
        <v>61</v>
      </c>
      <c r="AV882" s="7">
        <v>3</v>
      </c>
      <c r="AW882" s="8"/>
      <c r="AX882" s="7"/>
      <c r="AY882" s="7"/>
      <c r="AZ882" s="7"/>
      <c r="BA882" s="7"/>
      <c r="BB882" s="9">
        <v>6</v>
      </c>
      <c r="BC882" s="7">
        <v>6.56</v>
      </c>
      <c r="BD882" s="7">
        <v>11.6</v>
      </c>
      <c r="BE882" s="7">
        <v>1.37</v>
      </c>
      <c r="BF882" s="7">
        <v>5.58</v>
      </c>
      <c r="BG882" s="7">
        <v>1.36</v>
      </c>
      <c r="BH882" s="7">
        <v>0.59299999999999997</v>
      </c>
      <c r="BI882" s="7">
        <v>1.27</v>
      </c>
      <c r="BJ882" s="7">
        <v>0.2</v>
      </c>
      <c r="BK882" s="7">
        <v>1.19</v>
      </c>
      <c r="BL882" s="7">
        <v>0.21</v>
      </c>
      <c r="BM882" s="7">
        <v>0.56999999999999995</v>
      </c>
      <c r="BN882" s="7">
        <v>9.4E-2</v>
      </c>
      <c r="BO882" s="7">
        <v>0.61</v>
      </c>
      <c r="BP882" s="7">
        <v>8.6999999999999994E-2</v>
      </c>
      <c r="BQ882" s="6" t="s">
        <v>29</v>
      </c>
      <c r="BR882" s="10">
        <v>4.9340676906659375</v>
      </c>
      <c r="BS882" s="10">
        <v>6.5390749601275919</v>
      </c>
      <c r="BT882" s="10">
        <v>1.1923564593301437</v>
      </c>
      <c r="BU882" s="10">
        <v>68.41146630781499</v>
      </c>
      <c r="BV882" s="7">
        <v>9.8723383183123695E-2</v>
      </c>
      <c r="BW882" s="11">
        <v>886.64197980957249</v>
      </c>
      <c r="BX882" s="7">
        <v>10.754098360655737</v>
      </c>
      <c r="BY882" s="7">
        <v>58.333333333333336</v>
      </c>
      <c r="BZ882" s="7">
        <f t="shared" si="73"/>
        <v>8.5964912280701746</v>
      </c>
      <c r="CA882" s="9">
        <v>7.3055266820513856</v>
      </c>
      <c r="CB882" s="12">
        <v>1.1923564593301437</v>
      </c>
      <c r="CC882" s="7">
        <v>21</v>
      </c>
      <c r="CD882" s="7">
        <v>21</v>
      </c>
      <c r="CJ882" s="2">
        <v>1.1923564593301437</v>
      </c>
      <c r="CK882" s="12">
        <v>1.1923564593301437</v>
      </c>
      <c r="CL882" s="7">
        <v>3.8775919999999999</v>
      </c>
      <c r="CM882" s="7">
        <v>3.8775919999999999</v>
      </c>
      <c r="CS882" s="12">
        <v>1.1923564593301437</v>
      </c>
      <c r="CU882" s="7">
        <v>10.754098360655737</v>
      </c>
    </row>
    <row r="883" spans="1:99" x14ac:dyDescent="0.15">
      <c r="B883" s="5" t="s">
        <v>67</v>
      </c>
      <c r="C883" s="6">
        <v>18</v>
      </c>
      <c r="D883" s="14">
        <v>288910</v>
      </c>
      <c r="E883" s="14">
        <v>5337827</v>
      </c>
      <c r="F883" s="2">
        <v>-77.838633999999999</v>
      </c>
      <c r="G883" s="2">
        <v>48.158614999999998</v>
      </c>
      <c r="H883" s="5" t="s">
        <v>1</v>
      </c>
      <c r="I883" s="1" t="s">
        <v>46</v>
      </c>
      <c r="J883" s="3" t="s">
        <v>48</v>
      </c>
      <c r="K883" s="3" t="s">
        <v>52</v>
      </c>
      <c r="L883" s="7">
        <v>69.385710000000003</v>
      </c>
      <c r="M883" s="7">
        <v>16.574807</v>
      </c>
      <c r="N883" s="7">
        <v>3.0062999999999999E-2</v>
      </c>
      <c r="O883" s="7">
        <v>2.094398</v>
      </c>
      <c r="P883" s="7">
        <v>1.192504</v>
      </c>
      <c r="Q883" s="7">
        <v>3.2668599999999999</v>
      </c>
      <c r="R883" s="7">
        <v>5.8021849999999997</v>
      </c>
      <c r="S883" s="7">
        <v>1.2626520000000001</v>
      </c>
      <c r="T883" s="7">
        <v>0.29060999999999998</v>
      </c>
      <c r="U883" s="7">
        <v>0.10020999999999999</v>
      </c>
      <c r="V883" s="7">
        <v>0.83</v>
      </c>
      <c r="W883" s="7">
        <v>100.62</v>
      </c>
      <c r="X883" s="7">
        <v>0.02</v>
      </c>
      <c r="Y883" s="7"/>
      <c r="Z883" s="7"/>
      <c r="AA883" s="7"/>
      <c r="AB883" s="7"/>
      <c r="AC883" s="8"/>
      <c r="AD883" s="9">
        <v>2</v>
      </c>
      <c r="AE883" s="7">
        <v>0.5</v>
      </c>
      <c r="AF883" s="9">
        <v>32</v>
      </c>
      <c r="AG883" s="8">
        <v>640</v>
      </c>
      <c r="AH883" s="9">
        <v>858</v>
      </c>
      <c r="AI883" s="9">
        <v>2.2000000000000002</v>
      </c>
      <c r="AJ883" s="9">
        <v>93</v>
      </c>
      <c r="AK883" s="7">
        <v>2.6</v>
      </c>
      <c r="AL883" s="7">
        <v>0.2</v>
      </c>
      <c r="AM883" s="7">
        <v>2.2400000000000002</v>
      </c>
      <c r="AN883" s="7">
        <v>1</v>
      </c>
      <c r="AO883" s="9">
        <v>3.3</v>
      </c>
      <c r="AP883" s="8">
        <v>34</v>
      </c>
      <c r="AQ883" s="8">
        <v>35</v>
      </c>
      <c r="AR883" s="8">
        <v>20</v>
      </c>
      <c r="AS883" s="8">
        <v>5</v>
      </c>
      <c r="AT883" s="7">
        <v>6</v>
      </c>
      <c r="AU883" s="8">
        <v>34</v>
      </c>
      <c r="AV883" s="7">
        <v>10</v>
      </c>
      <c r="AW883" s="8">
        <v>2.5</v>
      </c>
      <c r="AX883" s="7"/>
      <c r="AY883" s="7"/>
      <c r="AZ883" s="7"/>
      <c r="BA883" s="7"/>
      <c r="BB883" s="9">
        <v>3.8</v>
      </c>
      <c r="BC883" s="7">
        <v>12.5</v>
      </c>
      <c r="BD883" s="7">
        <v>25.3</v>
      </c>
      <c r="BE883" s="7">
        <v>3.18</v>
      </c>
      <c r="BF883" s="7">
        <v>12.3</v>
      </c>
      <c r="BG883" s="7">
        <v>2.21</v>
      </c>
      <c r="BH883" s="7">
        <v>0.61399999999999999</v>
      </c>
      <c r="BI883" s="7">
        <v>1.52</v>
      </c>
      <c r="BJ883" s="7">
        <v>0.18</v>
      </c>
      <c r="BK883" s="7">
        <v>0.81</v>
      </c>
      <c r="BL883" s="7">
        <v>0.14000000000000001</v>
      </c>
      <c r="BM883" s="7">
        <v>0.38</v>
      </c>
      <c r="BN883" s="7">
        <v>5.0999999999999997E-2</v>
      </c>
      <c r="BO883" s="7">
        <v>0.32</v>
      </c>
      <c r="BP883" s="7">
        <v>5.0999999999999997E-2</v>
      </c>
      <c r="BQ883" s="6" t="s">
        <v>29</v>
      </c>
      <c r="BR883" s="10">
        <v>4.5952368506920349</v>
      </c>
      <c r="BS883" s="10">
        <v>12.526305241006112</v>
      </c>
      <c r="BT883" s="10">
        <v>1.1950135284096601</v>
      </c>
      <c r="BU883" s="10">
        <v>69.531726625914416</v>
      </c>
      <c r="BV883" s="7">
        <v>9.9592526336712367E-2</v>
      </c>
      <c r="BW883" s="11">
        <v>899.16430294206236</v>
      </c>
      <c r="BX883" s="7">
        <v>39.0625</v>
      </c>
      <c r="BY883" s="7">
        <v>168.42105263157896</v>
      </c>
      <c r="BZ883" s="7">
        <f t="shared" si="73"/>
        <v>10.303030303030303</v>
      </c>
      <c r="CA883" s="9">
        <v>26.536128501639585</v>
      </c>
      <c r="CB883" s="12">
        <v>1.1950135284096601</v>
      </c>
      <c r="CC883" s="7">
        <v>6</v>
      </c>
      <c r="CD883" s="7">
        <v>6</v>
      </c>
      <c r="CJ883" s="2">
        <v>1.1950135284096601</v>
      </c>
      <c r="CK883" s="12">
        <v>1.1950135284096601</v>
      </c>
      <c r="CL883" s="7">
        <v>2.094398</v>
      </c>
      <c r="CM883" s="7">
        <v>2.094398</v>
      </c>
      <c r="CS883" s="12">
        <v>1.1950135284096601</v>
      </c>
      <c r="CU883" s="7">
        <v>39.0625</v>
      </c>
    </row>
    <row r="884" spans="1:99" x14ac:dyDescent="0.15">
      <c r="B884" s="5" t="s">
        <v>67</v>
      </c>
      <c r="C884" s="6">
        <v>17</v>
      </c>
      <c r="D884" s="14">
        <v>721534</v>
      </c>
      <c r="E884" s="14">
        <v>5342136</v>
      </c>
      <c r="F884" s="2">
        <v>-78.018867</v>
      </c>
      <c r="G884" s="2">
        <v>48.193778000000002</v>
      </c>
      <c r="H884" s="5" t="s">
        <v>1</v>
      </c>
      <c r="I884" s="1" t="s">
        <v>46</v>
      </c>
      <c r="J884" s="3" t="s">
        <v>48</v>
      </c>
      <c r="K884" s="3" t="s">
        <v>52</v>
      </c>
      <c r="L884" s="7">
        <v>68.079876999999996</v>
      </c>
      <c r="M884" s="7">
        <v>16.722989999999999</v>
      </c>
      <c r="N884" s="7">
        <v>3.0721999999999999E-2</v>
      </c>
      <c r="O884" s="7">
        <v>2.1300560000000002</v>
      </c>
      <c r="P884" s="7">
        <v>1.167435</v>
      </c>
      <c r="Q884" s="7">
        <v>1.8842810000000001</v>
      </c>
      <c r="R884" s="7">
        <v>8.8581669999999999</v>
      </c>
      <c r="S884" s="7">
        <v>0.66564299999999998</v>
      </c>
      <c r="T884" s="7">
        <v>0.34818199999999999</v>
      </c>
      <c r="U884" s="7">
        <v>0.112647</v>
      </c>
      <c r="V884" s="7">
        <v>0.56000000000000005</v>
      </c>
      <c r="W884" s="7">
        <v>98.21</v>
      </c>
      <c r="X884" s="7">
        <v>0.1</v>
      </c>
      <c r="Y884" s="7"/>
      <c r="Z884" s="7"/>
      <c r="AA884" s="7"/>
      <c r="AB884" s="7"/>
      <c r="AC884" s="8"/>
      <c r="AD884" s="9">
        <v>1</v>
      </c>
      <c r="AE884" s="7">
        <v>0.6</v>
      </c>
      <c r="AF884" s="9">
        <v>15</v>
      </c>
      <c r="AG884" s="8">
        <v>423</v>
      </c>
      <c r="AH884" s="9">
        <v>251</v>
      </c>
      <c r="AI884" s="9">
        <v>2.2000000000000002</v>
      </c>
      <c r="AJ884" s="9">
        <v>108</v>
      </c>
      <c r="AK884" s="7">
        <v>2.8</v>
      </c>
      <c r="AL884" s="7">
        <v>0.06</v>
      </c>
      <c r="AM884" s="7">
        <v>1.02</v>
      </c>
      <c r="AN884" s="7">
        <v>0.33</v>
      </c>
      <c r="AO884" s="9">
        <v>3.6</v>
      </c>
      <c r="AP884" s="8">
        <v>43</v>
      </c>
      <c r="AQ884" s="8">
        <v>16</v>
      </c>
      <c r="AR884" s="8">
        <v>19</v>
      </c>
      <c r="AS884" s="8">
        <v>5</v>
      </c>
      <c r="AT884" s="7">
        <v>35</v>
      </c>
      <c r="AU884" s="8">
        <v>28</v>
      </c>
      <c r="AV884" s="7"/>
      <c r="AW884" s="8"/>
      <c r="AX884" s="7"/>
      <c r="AY884" s="7"/>
      <c r="AZ884" s="7"/>
      <c r="BA884" s="7"/>
      <c r="BB884" s="9">
        <v>3.4</v>
      </c>
      <c r="BC884" s="7">
        <v>9.3000000000000007</v>
      </c>
      <c r="BD884" s="7">
        <v>19.600000000000001</v>
      </c>
      <c r="BE884" s="7">
        <v>2.5</v>
      </c>
      <c r="BF884" s="7">
        <v>10.3</v>
      </c>
      <c r="BG884" s="7">
        <v>1.96</v>
      </c>
      <c r="BH884" s="7">
        <v>0.56200000000000006</v>
      </c>
      <c r="BI884" s="7">
        <v>1.45</v>
      </c>
      <c r="BJ884" s="7">
        <v>0.16</v>
      </c>
      <c r="BK884" s="7">
        <v>0.77</v>
      </c>
      <c r="BL884" s="7">
        <v>0.15</v>
      </c>
      <c r="BM884" s="7">
        <v>0.37</v>
      </c>
      <c r="BN884" s="7">
        <v>5.5E-2</v>
      </c>
      <c r="BO884" s="7">
        <v>0.32</v>
      </c>
      <c r="BP884" s="7">
        <v>4.9000000000000002E-2</v>
      </c>
      <c r="BQ884" s="6" t="s">
        <v>29</v>
      </c>
      <c r="BR884" s="10">
        <v>13.307684449472164</v>
      </c>
      <c r="BS884" s="10">
        <v>9.5238095238095255</v>
      </c>
      <c r="BT884" s="10">
        <v>1.1955299539170507</v>
      </c>
      <c r="BU884" s="10">
        <v>69.718256016385055</v>
      </c>
      <c r="BV884" s="7">
        <v>0.11470013236941248</v>
      </c>
      <c r="BW884" s="11">
        <v>915.56345467245785</v>
      </c>
      <c r="BX884" s="7">
        <v>29.0625</v>
      </c>
      <c r="BY884" s="7">
        <v>124.41176470588236</v>
      </c>
      <c r="BZ884" s="7">
        <f t="shared" si="73"/>
        <v>11.944444444444445</v>
      </c>
      <c r="CA884" s="9">
        <v>19.742879605219851</v>
      </c>
      <c r="CB884" s="12">
        <v>1.1955299539170507</v>
      </c>
      <c r="CC884" s="7">
        <v>35</v>
      </c>
      <c r="CD884" s="7">
        <v>35</v>
      </c>
      <c r="CJ884" s="2">
        <v>1.1955299539170507</v>
      </c>
      <c r="CK884" s="12">
        <v>1.1955299539170507</v>
      </c>
      <c r="CL884" s="7">
        <v>2.1300560000000002</v>
      </c>
      <c r="CM884" s="7">
        <v>2.1300560000000002</v>
      </c>
      <c r="CS884" s="12">
        <v>1.1955299539170507</v>
      </c>
      <c r="CU884" s="7">
        <v>29.0625</v>
      </c>
    </row>
    <row r="885" spans="1:99" x14ac:dyDescent="0.15">
      <c r="B885" s="5" t="s">
        <v>47</v>
      </c>
      <c r="C885" s="6">
        <v>18</v>
      </c>
      <c r="D885" s="14">
        <v>310293</v>
      </c>
      <c r="E885" s="14">
        <v>5330882</v>
      </c>
      <c r="F885" s="2">
        <v>-77.548305999999997</v>
      </c>
      <c r="G885" s="2">
        <v>48.102932000000003</v>
      </c>
      <c r="H885" s="5" t="s">
        <v>1</v>
      </c>
      <c r="I885" s="1" t="s">
        <v>46</v>
      </c>
      <c r="J885" s="3" t="s">
        <v>15</v>
      </c>
      <c r="K885" s="3" t="s">
        <v>9</v>
      </c>
      <c r="L885" s="7">
        <v>70.569039000000004</v>
      </c>
      <c r="M885" s="7">
        <v>13.563124999999999</v>
      </c>
      <c r="N885" s="7">
        <v>0.112176</v>
      </c>
      <c r="O885" s="7">
        <v>5.6903940000000004</v>
      </c>
      <c r="P885" s="7">
        <v>1.1727510000000001</v>
      </c>
      <c r="Q885" s="7">
        <v>3.0593509999999999</v>
      </c>
      <c r="R885" s="7">
        <v>4.7827859999999998</v>
      </c>
      <c r="S885" s="7">
        <v>6.1186999999999998E-2</v>
      </c>
      <c r="T885" s="7">
        <v>0.795431</v>
      </c>
      <c r="U885" s="7">
        <v>0.19375899999999999</v>
      </c>
      <c r="V885" s="7">
        <v>1.65</v>
      </c>
      <c r="W885" s="7">
        <v>99.71</v>
      </c>
      <c r="X885" s="7"/>
      <c r="Y885" s="7"/>
      <c r="Z885" s="7"/>
      <c r="AA885" s="7"/>
      <c r="AB885" s="7"/>
      <c r="AC885" s="8"/>
      <c r="AD885" s="9"/>
      <c r="AE885" s="7"/>
      <c r="AF885" s="9"/>
      <c r="AG885" s="8">
        <v>180</v>
      </c>
      <c r="AH885" s="9"/>
      <c r="AI885" s="9">
        <v>9</v>
      </c>
      <c r="AJ885" s="9">
        <v>280</v>
      </c>
      <c r="AK885" s="7">
        <v>7.4</v>
      </c>
      <c r="AL885" s="7">
        <v>1.4</v>
      </c>
      <c r="AM885" s="7">
        <v>3.3</v>
      </c>
      <c r="AN885" s="7">
        <v>1</v>
      </c>
      <c r="AO885" s="9">
        <v>22</v>
      </c>
      <c r="AP885" s="8"/>
      <c r="AQ885" s="8"/>
      <c r="AR885" s="8"/>
      <c r="AS885" s="8"/>
      <c r="AT885" s="7">
        <v>15</v>
      </c>
      <c r="AU885" s="8">
        <v>59</v>
      </c>
      <c r="AV885" s="7"/>
      <c r="AW885" s="8">
        <v>1.6</v>
      </c>
      <c r="AX885" s="7"/>
      <c r="AY885" s="7"/>
      <c r="AZ885" s="7"/>
      <c r="BA885" s="7"/>
      <c r="BB885" s="9">
        <v>43</v>
      </c>
      <c r="BC885" s="7">
        <v>24</v>
      </c>
      <c r="BD885" s="7">
        <v>54</v>
      </c>
      <c r="BE885" s="7"/>
      <c r="BF885" s="7">
        <v>34</v>
      </c>
      <c r="BG885" s="7">
        <v>8.1999999999999993</v>
      </c>
      <c r="BH885" s="7">
        <v>1.5</v>
      </c>
      <c r="BI885" s="7"/>
      <c r="BJ885" s="7">
        <v>0.6</v>
      </c>
      <c r="BK885" s="7"/>
      <c r="BL885" s="7">
        <v>2</v>
      </c>
      <c r="BM885" s="7"/>
      <c r="BN885" s="7"/>
      <c r="BO885" s="7">
        <v>4.5999999999999996</v>
      </c>
      <c r="BP885" s="7">
        <v>0.6</v>
      </c>
      <c r="BQ885" s="6" t="s">
        <v>29</v>
      </c>
      <c r="BR885" s="10">
        <v>78.166702077238625</v>
      </c>
      <c r="BS885" s="10">
        <v>24.474811339995924</v>
      </c>
      <c r="BT885" s="10">
        <v>1.1959524780746484</v>
      </c>
      <c r="BU885" s="10">
        <v>71.965163165408939</v>
      </c>
      <c r="BV885" s="7">
        <v>0.19432253535252231</v>
      </c>
      <c r="BW885" s="11">
        <v>994.93016050791505</v>
      </c>
      <c r="BX885" s="7">
        <v>5.2173913043478262</v>
      </c>
      <c r="BY885" s="7">
        <v>4.1860465116279073</v>
      </c>
      <c r="BZ885" s="7">
        <f t="shared" si="73"/>
        <v>0</v>
      </c>
      <c r="CA885" s="9">
        <v>3.5443037720450787</v>
      </c>
      <c r="CB885" s="12">
        <v>1.1959524780746484</v>
      </c>
      <c r="CC885" s="7">
        <v>15</v>
      </c>
      <c r="CD885" s="7">
        <v>15</v>
      </c>
      <c r="CJ885" s="2">
        <v>1.1959524780746484</v>
      </c>
      <c r="CK885" s="12">
        <v>1.1959524780746484</v>
      </c>
      <c r="CL885" s="7">
        <v>5.6903940000000004</v>
      </c>
      <c r="CM885" s="7">
        <v>5.6903940000000004</v>
      </c>
      <c r="CS885" s="12">
        <v>1.1959524780746484</v>
      </c>
      <c r="CU885" s="7">
        <v>5.2173913043478262</v>
      </c>
    </row>
    <row r="886" spans="1:99" x14ac:dyDescent="0.15">
      <c r="B886" s="5" t="s">
        <v>47</v>
      </c>
      <c r="C886" s="6">
        <v>18</v>
      </c>
      <c r="D886" s="14">
        <v>368777</v>
      </c>
      <c r="E886" s="14">
        <v>5485874</v>
      </c>
      <c r="F886" s="2">
        <v>-76.812746000000004</v>
      </c>
      <c r="G886" s="2">
        <v>49.511280999999997</v>
      </c>
      <c r="H886" s="5" t="s">
        <v>1</v>
      </c>
      <c r="I886" s="1" t="s">
        <v>46</v>
      </c>
      <c r="J886" s="3" t="s">
        <v>15</v>
      </c>
      <c r="K886" s="3" t="s">
        <v>9</v>
      </c>
      <c r="L886" s="7">
        <v>73.272357999999997</v>
      </c>
      <c r="M886" s="7">
        <v>13.455285</v>
      </c>
      <c r="N886" s="7">
        <v>6.0976000000000002E-2</v>
      </c>
      <c r="O886" s="7">
        <v>4.7764230000000003</v>
      </c>
      <c r="P886" s="7">
        <v>1.1788620000000001</v>
      </c>
      <c r="Q886" s="7">
        <v>2.093496</v>
      </c>
      <c r="R886" s="7">
        <v>3.75</v>
      </c>
      <c r="S886" s="7">
        <v>1.1585369999999999</v>
      </c>
      <c r="T886" s="7">
        <v>0.23374</v>
      </c>
      <c r="U886" s="7">
        <v>2.0324999999999999E-2</v>
      </c>
      <c r="V886" s="7">
        <v>1.2</v>
      </c>
      <c r="W886" s="7">
        <v>99.6</v>
      </c>
      <c r="X886" s="7"/>
      <c r="Y886" s="7">
        <v>7.0000000000000007E-2</v>
      </c>
      <c r="Z886" s="7"/>
      <c r="AA886" s="7"/>
      <c r="AB886" s="7"/>
      <c r="AC886" s="8"/>
      <c r="AD886" s="9"/>
      <c r="AE886" s="7">
        <v>3.4</v>
      </c>
      <c r="AF886" s="9">
        <v>47</v>
      </c>
      <c r="AG886" s="8">
        <v>170</v>
      </c>
      <c r="AH886" s="9">
        <v>409</v>
      </c>
      <c r="AI886" s="9">
        <v>14.2</v>
      </c>
      <c r="AJ886" s="9">
        <v>379.5</v>
      </c>
      <c r="AK886" s="7">
        <v>10.8</v>
      </c>
      <c r="AL886" s="7">
        <v>1.1000000000000001</v>
      </c>
      <c r="AM886" s="7">
        <v>3.1</v>
      </c>
      <c r="AN886" s="7">
        <v>0.8</v>
      </c>
      <c r="AO886" s="9">
        <v>7</v>
      </c>
      <c r="AP886" s="8"/>
      <c r="AQ886" s="8"/>
      <c r="AR886" s="8">
        <v>3.6</v>
      </c>
      <c r="AS886" s="8">
        <v>2.5</v>
      </c>
      <c r="AT886" s="7">
        <v>12.7</v>
      </c>
      <c r="AU886" s="8">
        <v>81</v>
      </c>
      <c r="AV886" s="7">
        <v>1.5</v>
      </c>
      <c r="AW886" s="8"/>
      <c r="AX886" s="7"/>
      <c r="AY886" s="7"/>
      <c r="AZ886" s="7"/>
      <c r="BA886" s="7"/>
      <c r="BB886" s="9">
        <v>44.2</v>
      </c>
      <c r="BC886" s="7">
        <v>24.5</v>
      </c>
      <c r="BD886" s="7">
        <v>53.2</v>
      </c>
      <c r="BE886" s="7">
        <v>7.05</v>
      </c>
      <c r="BF886" s="7">
        <v>35.299999999999997</v>
      </c>
      <c r="BG886" s="7">
        <v>7.4</v>
      </c>
      <c r="BH886" s="7">
        <v>1.42</v>
      </c>
      <c r="BI886" s="7">
        <v>8.09</v>
      </c>
      <c r="BJ886" s="7">
        <v>1.4</v>
      </c>
      <c r="BK886" s="7">
        <v>7.62</v>
      </c>
      <c r="BL886" s="7">
        <v>1.64</v>
      </c>
      <c r="BM886" s="7">
        <v>4.42</v>
      </c>
      <c r="BN886" s="7">
        <v>0.71</v>
      </c>
      <c r="BO886" s="7">
        <v>4.6900000000000004</v>
      </c>
      <c r="BP886" s="7">
        <v>0.71</v>
      </c>
      <c r="BQ886" s="6" t="s">
        <v>29</v>
      </c>
      <c r="BR886" s="10">
        <v>3.2368409468148194</v>
      </c>
      <c r="BS886" s="10">
        <v>24.898373983739841</v>
      </c>
      <c r="BT886" s="10">
        <v>1.1980304878048782</v>
      </c>
      <c r="BU886" s="10">
        <v>74.463778455284555</v>
      </c>
      <c r="BV886" s="7">
        <v>2.0406626506024095E-2</v>
      </c>
      <c r="BW886" s="11">
        <v>806.63323944496221</v>
      </c>
      <c r="BX886" s="7">
        <v>5.2238805970149249</v>
      </c>
      <c r="BY886" s="7">
        <v>3.8461538461538458</v>
      </c>
      <c r="BZ886" s="7">
        <f t="shared" si="73"/>
        <v>0</v>
      </c>
      <c r="CA886" s="9">
        <v>3.5487121100700101</v>
      </c>
      <c r="CB886" s="12">
        <v>1.1980304878048782</v>
      </c>
      <c r="CC886" s="7">
        <v>12.7</v>
      </c>
      <c r="CD886" s="7">
        <v>12.7</v>
      </c>
      <c r="CJ886" s="2">
        <v>1.1980304878048782</v>
      </c>
      <c r="CK886" s="12">
        <v>1.1980304878048782</v>
      </c>
      <c r="CL886" s="7">
        <v>4.7764230000000003</v>
      </c>
      <c r="CM886" s="7">
        <v>4.7764230000000003</v>
      </c>
      <c r="CS886" s="12">
        <v>1.1980304878048782</v>
      </c>
      <c r="CU886" s="7">
        <v>5.2238805970149249</v>
      </c>
    </row>
    <row r="887" spans="1:99" x14ac:dyDescent="0.15">
      <c r="A887" s="3" t="s">
        <v>530</v>
      </c>
      <c r="B887" s="5" t="s">
        <v>57</v>
      </c>
      <c r="C887" s="6">
        <v>17</v>
      </c>
      <c r="D887" s="14">
        <v>545646.23340000003</v>
      </c>
      <c r="E887" s="14">
        <v>5367130.6578799998</v>
      </c>
      <c r="F887" s="2">
        <v>-80.382626000000002</v>
      </c>
      <c r="G887" s="2">
        <v>48.455657000000002</v>
      </c>
      <c r="H887" s="5" t="s">
        <v>1</v>
      </c>
      <c r="I887" s="1" t="s">
        <v>46</v>
      </c>
      <c r="J887" s="3" t="s">
        <v>48</v>
      </c>
      <c r="K887" s="3" t="s">
        <v>52</v>
      </c>
      <c r="L887" s="7">
        <v>66.040432999999993</v>
      </c>
      <c r="M887" s="7">
        <v>17.388197000000002</v>
      </c>
      <c r="N887" s="7">
        <v>6.1261999999999997E-2</v>
      </c>
      <c r="O887" s="7">
        <v>3.1958340000000001</v>
      </c>
      <c r="P887" s="7">
        <v>1.174188</v>
      </c>
      <c r="Q887" s="7">
        <v>1.286502</v>
      </c>
      <c r="R887" s="7">
        <v>10.046968</v>
      </c>
      <c r="S887" s="7">
        <v>0.44925500000000002</v>
      </c>
      <c r="T887" s="7">
        <v>0.26546900000000001</v>
      </c>
      <c r="U887" s="7">
        <v>9.1893000000000002E-2</v>
      </c>
      <c r="V887" s="7">
        <v>0.62</v>
      </c>
      <c r="W887" s="7">
        <v>98.58</v>
      </c>
      <c r="X887" s="7"/>
      <c r="Y887" s="7"/>
      <c r="Z887" s="7"/>
      <c r="AA887" s="7"/>
      <c r="AB887" s="7"/>
      <c r="AC887" s="8">
        <v>5.18</v>
      </c>
      <c r="AD887" s="9">
        <v>2.33</v>
      </c>
      <c r="AE887" s="7">
        <v>0.05</v>
      </c>
      <c r="AF887" s="9">
        <v>8</v>
      </c>
      <c r="AG887" s="8">
        <v>334</v>
      </c>
      <c r="AH887" s="9">
        <v>220</v>
      </c>
      <c r="AI887" s="9">
        <v>5.59</v>
      </c>
      <c r="AJ887" s="9">
        <v>116</v>
      </c>
      <c r="AK887" s="7">
        <v>4.0599999999999996</v>
      </c>
      <c r="AL887" s="7">
        <v>0.69</v>
      </c>
      <c r="AM887" s="7">
        <v>10.42</v>
      </c>
      <c r="AN887" s="7">
        <v>2.08</v>
      </c>
      <c r="AO887" s="9">
        <v>4.1900000000000004</v>
      </c>
      <c r="AP887" s="8">
        <v>101.85</v>
      </c>
      <c r="AQ887" s="8">
        <v>18</v>
      </c>
      <c r="AR887" s="8">
        <v>10.06</v>
      </c>
      <c r="AS887" s="8">
        <v>6.34</v>
      </c>
      <c r="AT887" s="7">
        <v>7</v>
      </c>
      <c r="AU887" s="8">
        <v>67</v>
      </c>
      <c r="AV887" s="7">
        <v>8.0399999999999991</v>
      </c>
      <c r="AW887" s="8"/>
      <c r="AX887" s="7"/>
      <c r="AY887" s="7"/>
      <c r="AZ887" s="7"/>
      <c r="BA887" s="7"/>
      <c r="BB887" s="9">
        <v>6.48</v>
      </c>
      <c r="BC887" s="7">
        <v>15.22</v>
      </c>
      <c r="BD887" s="7">
        <v>30.2</v>
      </c>
      <c r="BE887" s="7">
        <v>3.84</v>
      </c>
      <c r="BF887" s="7">
        <v>14.4</v>
      </c>
      <c r="BG887" s="7">
        <v>2.4300000000000002</v>
      </c>
      <c r="BH887" s="7">
        <v>0.64</v>
      </c>
      <c r="BI887" s="7">
        <v>1.49</v>
      </c>
      <c r="BJ887" s="7">
        <v>0.2</v>
      </c>
      <c r="BK887" s="7">
        <v>1.04</v>
      </c>
      <c r="BL887" s="7">
        <v>0.22</v>
      </c>
      <c r="BM887" s="7">
        <v>0.6</v>
      </c>
      <c r="BN887" s="7">
        <v>0.1</v>
      </c>
      <c r="BO887" s="7">
        <v>0.68</v>
      </c>
      <c r="BP887" s="7">
        <v>0.12</v>
      </c>
      <c r="BQ887" s="6" t="s">
        <v>37</v>
      </c>
      <c r="BR887" s="10">
        <v>22.363619770508951</v>
      </c>
      <c r="BS887" s="10">
        <v>15.536953858717846</v>
      </c>
      <c r="BT887" s="10">
        <v>1.1986402613311558</v>
      </c>
      <c r="BU887" s="10">
        <v>67.415713556553698</v>
      </c>
      <c r="BV887" s="7">
        <v>9.3216676810712107E-2</v>
      </c>
      <c r="BW887" s="11">
        <v>870.25833872887335</v>
      </c>
      <c r="BX887" s="7">
        <v>22.382352941176471</v>
      </c>
      <c r="BY887" s="7">
        <v>51.543209876543209</v>
      </c>
      <c r="BZ887" s="7">
        <f t="shared" si="73"/>
        <v>24.307875894988062</v>
      </c>
      <c r="CA887" s="9">
        <v>15.204889441692405</v>
      </c>
      <c r="CB887" s="12">
        <v>1.1986402613311558</v>
      </c>
      <c r="CC887" s="7">
        <v>7</v>
      </c>
      <c r="CD887" s="7">
        <v>7</v>
      </c>
      <c r="CJ887" s="2">
        <v>1.1986402613311558</v>
      </c>
      <c r="CK887" s="12">
        <v>1.1986402613311558</v>
      </c>
      <c r="CL887" s="7">
        <v>3.1958340000000001</v>
      </c>
      <c r="CM887" s="7">
        <v>3.1958340000000001</v>
      </c>
      <c r="CS887" s="12">
        <v>1.1986402613311558</v>
      </c>
      <c r="CU887" s="7">
        <v>22.382352941176471</v>
      </c>
    </row>
    <row r="888" spans="1:99" x14ac:dyDescent="0.15">
      <c r="A888" s="3" t="s">
        <v>225</v>
      </c>
      <c r="B888" s="5" t="s">
        <v>57</v>
      </c>
      <c r="C888" s="6">
        <v>17</v>
      </c>
      <c r="D888" s="14">
        <v>499850.64566600003</v>
      </c>
      <c r="E888" s="14">
        <v>5271840.2401799997</v>
      </c>
      <c r="F888" s="2">
        <v>-81.001987</v>
      </c>
      <c r="G888" s="2">
        <v>47.599970999999996</v>
      </c>
      <c r="H888" s="5" t="s">
        <v>1</v>
      </c>
      <c r="I888" s="1" t="s">
        <v>46</v>
      </c>
      <c r="J888" s="3" t="s">
        <v>15</v>
      </c>
      <c r="K888" s="3" t="s">
        <v>9</v>
      </c>
      <c r="L888" s="7">
        <v>69.459962000000004</v>
      </c>
      <c r="M888" s="7">
        <v>15.321745999999999</v>
      </c>
      <c r="N888" s="7">
        <v>4.1382000000000002E-2</v>
      </c>
      <c r="O888" s="7">
        <v>3.879578</v>
      </c>
      <c r="P888" s="7">
        <v>1.158701</v>
      </c>
      <c r="Q888" s="7">
        <v>2.886406</v>
      </c>
      <c r="R888" s="7">
        <v>5.100352</v>
      </c>
      <c r="S888" s="7">
        <v>1.644941</v>
      </c>
      <c r="T888" s="7">
        <v>0.46554899999999999</v>
      </c>
      <c r="U888" s="7">
        <v>4.1382000000000002E-2</v>
      </c>
      <c r="V888" s="7">
        <v>1.85</v>
      </c>
      <c r="W888" s="7">
        <v>98.51</v>
      </c>
      <c r="X888" s="7"/>
      <c r="Y888" s="7"/>
      <c r="Z888" s="7"/>
      <c r="AA888" s="7"/>
      <c r="AB888" s="7"/>
      <c r="AC888" s="8"/>
      <c r="AD888" s="9"/>
      <c r="AE888" s="7">
        <v>0.71</v>
      </c>
      <c r="AF888" s="9">
        <v>34</v>
      </c>
      <c r="AG888" s="8">
        <v>450</v>
      </c>
      <c r="AH888" s="9">
        <v>560</v>
      </c>
      <c r="AI888" s="9">
        <v>5.75</v>
      </c>
      <c r="AJ888" s="9">
        <v>120</v>
      </c>
      <c r="AK888" s="7">
        <v>2.74</v>
      </c>
      <c r="AL888" s="7">
        <v>0.44</v>
      </c>
      <c r="AM888" s="7">
        <v>3.89</v>
      </c>
      <c r="AN888" s="7">
        <v>1.01</v>
      </c>
      <c r="AO888" s="9">
        <v>7</v>
      </c>
      <c r="AP888" s="8">
        <v>66</v>
      </c>
      <c r="AQ888" s="8">
        <v>31</v>
      </c>
      <c r="AR888" s="8">
        <v>15</v>
      </c>
      <c r="AS888" s="8">
        <v>11</v>
      </c>
      <c r="AT888" s="7">
        <v>23</v>
      </c>
      <c r="AU888" s="8">
        <v>55</v>
      </c>
      <c r="AV888" s="7"/>
      <c r="AW888" s="8"/>
      <c r="AX888" s="7"/>
      <c r="AY888" s="7"/>
      <c r="AZ888" s="7"/>
      <c r="BA888" s="7"/>
      <c r="BB888" s="9">
        <v>9</v>
      </c>
      <c r="BC888" s="7">
        <v>24.93</v>
      </c>
      <c r="BD888" s="7">
        <v>53.419998</v>
      </c>
      <c r="BE888" s="7">
        <v>6.28</v>
      </c>
      <c r="BF888" s="7">
        <v>22.620000999999998</v>
      </c>
      <c r="BG888" s="7">
        <v>3.51</v>
      </c>
      <c r="BH888" s="7">
        <v>0.95</v>
      </c>
      <c r="BI888" s="7">
        <v>2.98</v>
      </c>
      <c r="BJ888" s="7">
        <v>0.4</v>
      </c>
      <c r="BK888" s="7">
        <v>2.02</v>
      </c>
      <c r="BL888" s="7">
        <v>0.37</v>
      </c>
      <c r="BM888" s="7">
        <v>1.1000000000000001</v>
      </c>
      <c r="BN888" s="7">
        <v>0.15</v>
      </c>
      <c r="BO888" s="7">
        <v>1.06</v>
      </c>
      <c r="BP888" s="7">
        <v>0.16</v>
      </c>
      <c r="BQ888" s="6" t="s">
        <v>31</v>
      </c>
      <c r="BR888" s="10">
        <v>3.1006291411059728</v>
      </c>
      <c r="BS888" s="10">
        <v>25.791433891992547</v>
      </c>
      <c r="BT888" s="10">
        <v>1.1987388785433477</v>
      </c>
      <c r="BU888" s="10">
        <v>71.860088971653212</v>
      </c>
      <c r="BV888" s="7">
        <v>4.200791797787027E-2</v>
      </c>
      <c r="BW888" s="11">
        <v>841.30244948754887</v>
      </c>
      <c r="BX888" s="7">
        <v>23.518867924528301</v>
      </c>
      <c r="BY888" s="7">
        <v>50</v>
      </c>
      <c r="BZ888" s="7">
        <f t="shared" si="73"/>
        <v>9.4285714285714288</v>
      </c>
      <c r="CA888" s="9">
        <v>15.976952357334337</v>
      </c>
      <c r="CB888" s="12">
        <v>1.1987388785433477</v>
      </c>
      <c r="CC888" s="7">
        <v>23</v>
      </c>
      <c r="CD888" s="7">
        <v>23</v>
      </c>
      <c r="CJ888" s="2">
        <v>1.1987388785433477</v>
      </c>
      <c r="CK888" s="12">
        <v>1.1987388785433477</v>
      </c>
      <c r="CL888" s="7">
        <v>3.879578</v>
      </c>
      <c r="CM888" s="7">
        <v>3.879578</v>
      </c>
      <c r="CS888" s="12">
        <v>1.1987388785433477</v>
      </c>
      <c r="CU888" s="7">
        <v>23.518867924528301</v>
      </c>
    </row>
    <row r="889" spans="1:99" x14ac:dyDescent="0.15">
      <c r="B889" s="5" t="s">
        <v>47</v>
      </c>
      <c r="C889" s="6">
        <v>18</v>
      </c>
      <c r="D889" s="14">
        <v>538130</v>
      </c>
      <c r="E889" s="14">
        <v>5493528</v>
      </c>
      <c r="F889" s="2">
        <v>-74.472395000000006</v>
      </c>
      <c r="G889" s="2">
        <v>49.593127000000003</v>
      </c>
      <c r="H889" s="5" t="s">
        <v>1</v>
      </c>
      <c r="I889" s="1" t="s">
        <v>46</v>
      </c>
      <c r="J889" s="3" t="s">
        <v>48</v>
      </c>
      <c r="K889" s="3" t="s">
        <v>52</v>
      </c>
      <c r="L889" s="7">
        <v>68.640904000000006</v>
      </c>
      <c r="M889" s="7">
        <v>15.629099</v>
      </c>
      <c r="N889" s="7">
        <v>6.0539000000000003E-2</v>
      </c>
      <c r="O889" s="7">
        <v>4.4395119999999997</v>
      </c>
      <c r="P889" s="7">
        <v>1.190596</v>
      </c>
      <c r="Q889" s="7">
        <v>4.3587930000000004</v>
      </c>
      <c r="R889" s="7">
        <v>4.2276259999999999</v>
      </c>
      <c r="S889" s="7">
        <v>0.93835100000000005</v>
      </c>
      <c r="T889" s="7">
        <v>0.42377199999999998</v>
      </c>
      <c r="U889" s="7">
        <v>9.0808E-2</v>
      </c>
      <c r="V889" s="7">
        <v>1.2</v>
      </c>
      <c r="W889" s="7">
        <v>100.31</v>
      </c>
      <c r="X889" s="7">
        <v>0.03</v>
      </c>
      <c r="Y889" s="7"/>
      <c r="Z889" s="7"/>
      <c r="AA889" s="7"/>
      <c r="AB889" s="7"/>
      <c r="AC889" s="8">
        <v>30</v>
      </c>
      <c r="AD889" s="9"/>
      <c r="AE889" s="7">
        <v>0.6</v>
      </c>
      <c r="AF889" s="9">
        <v>23</v>
      </c>
      <c r="AG889" s="8">
        <v>252</v>
      </c>
      <c r="AH889" s="9">
        <v>263</v>
      </c>
      <c r="AI889" s="9">
        <v>5</v>
      </c>
      <c r="AJ889" s="9">
        <v>175</v>
      </c>
      <c r="AK889" s="7">
        <v>4.2</v>
      </c>
      <c r="AL889" s="7">
        <v>0.4</v>
      </c>
      <c r="AM889" s="7">
        <v>2.37</v>
      </c>
      <c r="AN889" s="7">
        <v>0.55000000000000004</v>
      </c>
      <c r="AO889" s="9">
        <v>6.6</v>
      </c>
      <c r="AP889" s="8">
        <v>54</v>
      </c>
      <c r="AQ889" s="8">
        <v>8</v>
      </c>
      <c r="AR889" s="8">
        <v>12</v>
      </c>
      <c r="AS889" s="8">
        <v>9</v>
      </c>
      <c r="AT889" s="7">
        <v>13</v>
      </c>
      <c r="AU889" s="8">
        <v>77</v>
      </c>
      <c r="AV889" s="7">
        <v>5</v>
      </c>
      <c r="AW889" s="8"/>
      <c r="AX889" s="7">
        <v>1.4</v>
      </c>
      <c r="AY889" s="7"/>
      <c r="AZ889" s="7"/>
      <c r="BA889" s="7"/>
      <c r="BB889" s="9">
        <v>7.2</v>
      </c>
      <c r="BC889" s="7">
        <v>13.3</v>
      </c>
      <c r="BD889" s="7">
        <v>25.8</v>
      </c>
      <c r="BE889" s="7">
        <v>2.94</v>
      </c>
      <c r="BF889" s="7">
        <v>11.2</v>
      </c>
      <c r="BG889" s="7">
        <v>2.02</v>
      </c>
      <c r="BH889" s="7">
        <v>0.69199999999999995</v>
      </c>
      <c r="BI889" s="7">
        <v>2.36</v>
      </c>
      <c r="BJ889" s="7">
        <v>0.25</v>
      </c>
      <c r="BK889" s="7">
        <v>1.41</v>
      </c>
      <c r="BL889" s="7">
        <v>0.28000000000000003</v>
      </c>
      <c r="BM889" s="7">
        <v>0.78</v>
      </c>
      <c r="BN889" s="7">
        <v>0.108</v>
      </c>
      <c r="BO889" s="7">
        <v>0.66</v>
      </c>
      <c r="BP889" s="7">
        <v>0.10199999999999999</v>
      </c>
      <c r="BQ889" s="6" t="s">
        <v>29</v>
      </c>
      <c r="BR889" s="10">
        <v>4.505378051496721</v>
      </c>
      <c r="BS889" s="10">
        <v>13.419432953284229</v>
      </c>
      <c r="BT889" s="10">
        <v>1.2012874583795783</v>
      </c>
      <c r="BU889" s="10">
        <v>69.257293915851079</v>
      </c>
      <c r="BV889" s="7">
        <v>9.0527365167979268E-2</v>
      </c>
      <c r="BW889" s="11">
        <v>886.73984506613908</v>
      </c>
      <c r="BX889" s="7">
        <v>20.151515151515152</v>
      </c>
      <c r="BY889" s="7">
        <v>35</v>
      </c>
      <c r="BZ889" s="7">
        <f t="shared" si="73"/>
        <v>8.1818181818181817</v>
      </c>
      <c r="CA889" s="9">
        <v>13.689425806421585</v>
      </c>
      <c r="CB889" s="12">
        <v>1.2012874583795783</v>
      </c>
      <c r="CC889" s="7">
        <v>13</v>
      </c>
      <c r="CD889" s="7">
        <v>13</v>
      </c>
      <c r="CJ889" s="2">
        <v>1.2012874583795783</v>
      </c>
      <c r="CK889" s="12">
        <v>1.2012874583795783</v>
      </c>
      <c r="CL889" s="7">
        <v>4.4395119999999997</v>
      </c>
      <c r="CM889" s="7">
        <v>4.4395119999999997</v>
      </c>
      <c r="CS889" s="12">
        <v>1.2012874583795783</v>
      </c>
      <c r="CU889" s="7">
        <v>20.151515151515152</v>
      </c>
    </row>
    <row r="890" spans="1:99" x14ac:dyDescent="0.15">
      <c r="B890" s="5" t="s">
        <v>47</v>
      </c>
      <c r="C890" s="6">
        <v>18</v>
      </c>
      <c r="D890" s="14">
        <v>410216</v>
      </c>
      <c r="E890" s="14">
        <v>5453514</v>
      </c>
      <c r="F890" s="2">
        <v>-76.233169000000004</v>
      </c>
      <c r="G890" s="2">
        <v>49.227822000000003</v>
      </c>
      <c r="H890" s="5" t="s">
        <v>1</v>
      </c>
      <c r="I890" s="1" t="s">
        <v>46</v>
      </c>
      <c r="J890" s="3" t="s">
        <v>48</v>
      </c>
      <c r="K890" s="3" t="s">
        <v>52</v>
      </c>
      <c r="L890" s="7">
        <v>68.131095000000002</v>
      </c>
      <c r="M890" s="7">
        <v>15.532321</v>
      </c>
      <c r="N890" s="7">
        <v>7.0373000000000005E-2</v>
      </c>
      <c r="O890" s="7">
        <v>4.9864280000000001</v>
      </c>
      <c r="P890" s="7">
        <v>1.1963410000000001</v>
      </c>
      <c r="Q890" s="7">
        <v>4.4133909999999998</v>
      </c>
      <c r="R890" s="7">
        <v>3.7197140000000002</v>
      </c>
      <c r="S890" s="7">
        <v>1.3270329999999999</v>
      </c>
      <c r="T890" s="7">
        <v>0.502664</v>
      </c>
      <c r="U890" s="7">
        <v>0.120639</v>
      </c>
      <c r="V890" s="7">
        <v>0.68</v>
      </c>
      <c r="W890" s="7">
        <v>100.15</v>
      </c>
      <c r="X890" s="7"/>
      <c r="Y890" s="7"/>
      <c r="Z890" s="7"/>
      <c r="AA890" s="7"/>
      <c r="AB890" s="7"/>
      <c r="AC890" s="8"/>
      <c r="AD890" s="9"/>
      <c r="AE890" s="7">
        <v>1.66</v>
      </c>
      <c r="AF890" s="9">
        <v>37</v>
      </c>
      <c r="AG890" s="8">
        <v>171</v>
      </c>
      <c r="AH890" s="9">
        <v>317</v>
      </c>
      <c r="AI890" s="9">
        <v>12</v>
      </c>
      <c r="AJ890" s="9">
        <v>184</v>
      </c>
      <c r="AK890" s="7">
        <v>2.6</v>
      </c>
      <c r="AL890" s="7">
        <v>3.7</v>
      </c>
      <c r="AM890" s="7">
        <v>3</v>
      </c>
      <c r="AN890" s="7">
        <v>4</v>
      </c>
      <c r="AO890" s="9">
        <v>11</v>
      </c>
      <c r="AP890" s="8"/>
      <c r="AQ890" s="8">
        <v>30</v>
      </c>
      <c r="AR890" s="8">
        <v>31</v>
      </c>
      <c r="AS890" s="8">
        <v>92</v>
      </c>
      <c r="AT890" s="7"/>
      <c r="AU890" s="8"/>
      <c r="AV890" s="7"/>
      <c r="AW890" s="8"/>
      <c r="AX890" s="7"/>
      <c r="AY890" s="7"/>
      <c r="AZ890" s="7"/>
      <c r="BA890" s="7"/>
      <c r="BB890" s="9">
        <v>15</v>
      </c>
      <c r="BC890" s="7">
        <v>27.9</v>
      </c>
      <c r="BD890" s="7">
        <v>50.5</v>
      </c>
      <c r="BE890" s="7"/>
      <c r="BF890" s="7">
        <v>22.2</v>
      </c>
      <c r="BG890" s="7">
        <v>3.5</v>
      </c>
      <c r="BH890" s="7">
        <v>1.1000000000000001</v>
      </c>
      <c r="BI890" s="7"/>
      <c r="BJ890" s="7">
        <v>0.32</v>
      </c>
      <c r="BK890" s="7"/>
      <c r="BL890" s="7"/>
      <c r="BM890" s="7"/>
      <c r="BN890" s="7"/>
      <c r="BO890" s="7">
        <v>1.1000000000000001</v>
      </c>
      <c r="BP890" s="7">
        <v>0.17</v>
      </c>
      <c r="BQ890" s="6" t="s">
        <v>29</v>
      </c>
      <c r="BR890" s="10">
        <v>2.8030305199644623</v>
      </c>
      <c r="BS890" s="10">
        <v>28.04865788680004</v>
      </c>
      <c r="BT890" s="10">
        <v>1.2027153915753495</v>
      </c>
      <c r="BU890" s="10">
        <v>68.494113803156736</v>
      </c>
      <c r="BV890" s="7">
        <v>0.12045831253120319</v>
      </c>
      <c r="BW890" s="11">
        <v>908.04820411596222</v>
      </c>
      <c r="BX890" s="7">
        <v>25.36363636363636</v>
      </c>
      <c r="BY890" s="7">
        <v>11.4</v>
      </c>
      <c r="BZ890" s="7">
        <f t="shared" si="73"/>
        <v>0</v>
      </c>
      <c r="CA890" s="9">
        <v>17.230149473646414</v>
      </c>
      <c r="CB890" s="12">
        <v>1.2027153915753495</v>
      </c>
      <c r="CC890" s="7"/>
      <c r="CD890" s="7"/>
      <c r="CJ890" s="2">
        <v>1.2027153915753495</v>
      </c>
      <c r="CK890" s="12">
        <v>1.2027153915753495</v>
      </c>
      <c r="CL890" s="7">
        <v>4.9864280000000001</v>
      </c>
      <c r="CM890" s="7">
        <v>4.9864280000000001</v>
      </c>
      <c r="CS890" s="12">
        <v>1.2027153915753495</v>
      </c>
      <c r="CU890" s="7">
        <v>25.36363636363636</v>
      </c>
    </row>
    <row r="891" spans="1:99" x14ac:dyDescent="0.15">
      <c r="B891" s="5" t="s">
        <v>47</v>
      </c>
      <c r="C891" s="6">
        <v>17</v>
      </c>
      <c r="D891" s="14">
        <v>631762</v>
      </c>
      <c r="E891" s="14">
        <v>5351524</v>
      </c>
      <c r="F891" s="2">
        <v>-79.223179000000002</v>
      </c>
      <c r="G891" s="2">
        <v>48.303179999999998</v>
      </c>
      <c r="H891" s="5" t="s">
        <v>1</v>
      </c>
      <c r="I891" s="1" t="s">
        <v>46</v>
      </c>
      <c r="J891" s="3" t="s">
        <v>15</v>
      </c>
      <c r="K891" s="3" t="s">
        <v>39</v>
      </c>
      <c r="L891" s="7">
        <v>72.773589000000001</v>
      </c>
      <c r="M891" s="7">
        <v>12.553495</v>
      </c>
      <c r="N891" s="7">
        <v>7.1327000000000002E-2</v>
      </c>
      <c r="O891" s="7">
        <v>7.6625230000000002</v>
      </c>
      <c r="P891" s="7">
        <v>1.1819850000000001</v>
      </c>
      <c r="Q891" s="7">
        <v>0.540045</v>
      </c>
      <c r="R891" s="7">
        <v>4.3203589999999998</v>
      </c>
      <c r="S891" s="7">
        <v>0.38720199999999999</v>
      </c>
      <c r="T891" s="7">
        <v>0.417771</v>
      </c>
      <c r="U891" s="7">
        <v>9.1705999999999996E-2</v>
      </c>
      <c r="V891" s="7">
        <v>1.7</v>
      </c>
      <c r="W891" s="7">
        <v>99.84</v>
      </c>
      <c r="X891" s="7">
        <v>0.01</v>
      </c>
      <c r="Y891" s="7">
        <v>0.15</v>
      </c>
      <c r="Z891" s="7"/>
      <c r="AA891" s="7"/>
      <c r="AB891" s="7"/>
      <c r="AC891" s="8"/>
      <c r="AD891" s="9"/>
      <c r="AE891" s="7">
        <v>0.2</v>
      </c>
      <c r="AF891" s="9">
        <v>10.9</v>
      </c>
      <c r="AG891" s="8">
        <v>53.2</v>
      </c>
      <c r="AH891" s="9">
        <v>90</v>
      </c>
      <c r="AI891" s="9">
        <v>14.2</v>
      </c>
      <c r="AJ891" s="9">
        <v>296.2</v>
      </c>
      <c r="AK891" s="7">
        <v>9.3000000000000007</v>
      </c>
      <c r="AL891" s="7">
        <v>0.9</v>
      </c>
      <c r="AM891" s="7">
        <v>2.8</v>
      </c>
      <c r="AN891" s="7">
        <v>0.8</v>
      </c>
      <c r="AO891" s="9">
        <v>14</v>
      </c>
      <c r="AP891" s="8"/>
      <c r="AQ891" s="8"/>
      <c r="AR891" s="8">
        <v>0.4</v>
      </c>
      <c r="AS891" s="8">
        <v>5</v>
      </c>
      <c r="AT891" s="7">
        <v>1.2</v>
      </c>
      <c r="AU891" s="8">
        <v>24</v>
      </c>
      <c r="AV891" s="7">
        <v>0.7</v>
      </c>
      <c r="AW891" s="8"/>
      <c r="AX891" s="7"/>
      <c r="AY891" s="7">
        <v>0.8</v>
      </c>
      <c r="AZ891" s="7"/>
      <c r="BA891" s="7"/>
      <c r="BB891" s="9">
        <v>87.1</v>
      </c>
      <c r="BC891" s="7">
        <v>22.1</v>
      </c>
      <c r="BD891" s="7">
        <v>58.2</v>
      </c>
      <c r="BE891" s="7">
        <v>7.74</v>
      </c>
      <c r="BF891" s="7">
        <v>37.5</v>
      </c>
      <c r="BG891" s="7">
        <v>9.9</v>
      </c>
      <c r="BH891" s="7">
        <v>2.69</v>
      </c>
      <c r="BI891" s="7">
        <v>11.19</v>
      </c>
      <c r="BJ891" s="7">
        <v>2.0699999999999998</v>
      </c>
      <c r="BK891" s="7">
        <v>13.48</v>
      </c>
      <c r="BL891" s="7">
        <v>3.09</v>
      </c>
      <c r="BM891" s="7">
        <v>8.44</v>
      </c>
      <c r="BN891" s="7">
        <v>1.39</v>
      </c>
      <c r="BO891" s="7">
        <v>8.9600000000000009</v>
      </c>
      <c r="BP891" s="7">
        <v>1.38</v>
      </c>
      <c r="BQ891" s="6" t="s">
        <v>29</v>
      </c>
      <c r="BR891" s="10">
        <v>11.157894329058218</v>
      </c>
      <c r="BS891" s="10">
        <v>22.518850621561036</v>
      </c>
      <c r="BT891" s="10">
        <v>1.2043865905848787</v>
      </c>
      <c r="BU891" s="10">
        <v>74.152831669044218</v>
      </c>
      <c r="BV891" s="7">
        <v>9.1852964743589741E-2</v>
      </c>
      <c r="BW891" s="11">
        <v>936.27261433465935</v>
      </c>
      <c r="BX891" s="7">
        <v>2.4665178571428572</v>
      </c>
      <c r="BY891" s="7">
        <v>0.61079219288174524</v>
      </c>
      <c r="BZ891" s="7">
        <f t="shared" si="73"/>
        <v>0</v>
      </c>
      <c r="CA891" s="9">
        <v>1.6755669711035281</v>
      </c>
      <c r="CB891" s="12"/>
      <c r="CC891" s="7">
        <v>1.2</v>
      </c>
      <c r="CD891" s="7"/>
      <c r="CJ891" s="2">
        <v>1.2043865905848787</v>
      </c>
      <c r="CK891" s="12">
        <v>1.2043865905848787</v>
      </c>
      <c r="CL891" s="7">
        <v>7.6625230000000002</v>
      </c>
      <c r="CM891" s="7">
        <v>7.6625230000000002</v>
      </c>
      <c r="CS891" s="12"/>
      <c r="CU891" s="7"/>
    </row>
    <row r="892" spans="1:99" x14ac:dyDescent="0.15">
      <c r="B892" s="5" t="s">
        <v>47</v>
      </c>
      <c r="C892" s="6">
        <v>18</v>
      </c>
      <c r="D892" s="14">
        <v>530582</v>
      </c>
      <c r="E892" s="14">
        <v>5515912</v>
      </c>
      <c r="F892" s="2">
        <v>-74.575080999999997</v>
      </c>
      <c r="G892" s="2">
        <v>49.794884000000003</v>
      </c>
      <c r="H892" s="5" t="s">
        <v>1</v>
      </c>
      <c r="I892" s="1" t="s">
        <v>46</v>
      </c>
      <c r="J892" s="3" t="s">
        <v>48</v>
      </c>
      <c r="K892" s="3" t="s">
        <v>52</v>
      </c>
      <c r="L892" s="7">
        <v>69.214308000000003</v>
      </c>
      <c r="M892" s="7">
        <v>15.927851</v>
      </c>
      <c r="N892" s="7">
        <v>5.0952999999999998E-2</v>
      </c>
      <c r="O892" s="7">
        <v>3.7806989999999998</v>
      </c>
      <c r="P892" s="7">
        <v>1.182105</v>
      </c>
      <c r="Q892" s="7">
        <v>4.1577500000000001</v>
      </c>
      <c r="R892" s="7">
        <v>4.0864159999999998</v>
      </c>
      <c r="S892" s="7">
        <v>1.029247</v>
      </c>
      <c r="T892" s="7">
        <v>0.41781299999999999</v>
      </c>
      <c r="U892" s="7">
        <v>0.15285799999999999</v>
      </c>
      <c r="V892" s="7">
        <v>1.8</v>
      </c>
      <c r="W892" s="7">
        <v>99.93</v>
      </c>
      <c r="X892" s="7"/>
      <c r="Y892" s="7">
        <v>0.37</v>
      </c>
      <c r="Z892" s="7"/>
      <c r="AA892" s="7"/>
      <c r="AB892" s="7"/>
      <c r="AC892" s="8"/>
      <c r="AD892" s="9">
        <v>1</v>
      </c>
      <c r="AE892" s="7">
        <v>0.4</v>
      </c>
      <c r="AF892" s="9">
        <v>22.5</v>
      </c>
      <c r="AG892" s="8">
        <v>311.89999999999998</v>
      </c>
      <c r="AH892" s="9">
        <v>235</v>
      </c>
      <c r="AI892" s="9">
        <v>7.3</v>
      </c>
      <c r="AJ892" s="9">
        <v>220.3</v>
      </c>
      <c r="AK892" s="7">
        <v>5</v>
      </c>
      <c r="AL892" s="7">
        <v>0.4</v>
      </c>
      <c r="AM892" s="7">
        <v>2.2999999999999998</v>
      </c>
      <c r="AN892" s="7">
        <v>0.4</v>
      </c>
      <c r="AO892" s="9">
        <v>5</v>
      </c>
      <c r="AP892" s="8">
        <v>27</v>
      </c>
      <c r="AQ892" s="8"/>
      <c r="AR892" s="8">
        <v>8.6</v>
      </c>
      <c r="AS892" s="8">
        <v>4.5</v>
      </c>
      <c r="AT892" s="7">
        <v>11.5</v>
      </c>
      <c r="AU892" s="8">
        <v>43</v>
      </c>
      <c r="AV892" s="7">
        <v>0.4</v>
      </c>
      <c r="AW892" s="8"/>
      <c r="AX892" s="7"/>
      <c r="AY892" s="7"/>
      <c r="AZ892" s="7"/>
      <c r="BA892" s="7"/>
      <c r="BB892" s="9">
        <v>10.3</v>
      </c>
      <c r="BC892" s="7">
        <v>22.9</v>
      </c>
      <c r="BD892" s="7">
        <v>47.5</v>
      </c>
      <c r="BE892" s="7">
        <v>5.38</v>
      </c>
      <c r="BF892" s="7">
        <v>20.5</v>
      </c>
      <c r="BG892" s="7">
        <v>2.93</v>
      </c>
      <c r="BH892" s="7">
        <v>1.1000000000000001</v>
      </c>
      <c r="BI892" s="7">
        <v>2.27</v>
      </c>
      <c r="BJ892" s="7">
        <v>0.33</v>
      </c>
      <c r="BK892" s="7">
        <v>1.78</v>
      </c>
      <c r="BL892" s="7">
        <v>0.36</v>
      </c>
      <c r="BM892" s="7">
        <v>0.97</v>
      </c>
      <c r="BN892" s="7">
        <v>0.16</v>
      </c>
      <c r="BO892" s="7">
        <v>1.1399999999999999</v>
      </c>
      <c r="BP892" s="7">
        <v>0.17</v>
      </c>
      <c r="BQ892" s="6" t="s">
        <v>29</v>
      </c>
      <c r="BR892" s="10">
        <v>3.970296731493995</v>
      </c>
      <c r="BS892" s="10">
        <v>23.336390502394782</v>
      </c>
      <c r="BT892" s="10">
        <v>1.2046316111280952</v>
      </c>
      <c r="BU892" s="10">
        <v>70.533280342402932</v>
      </c>
      <c r="BV892" s="7">
        <v>0.15296507555288702</v>
      </c>
      <c r="BW892" s="11">
        <v>954.39944764477116</v>
      </c>
      <c r="BX892" s="7">
        <v>20.087719298245613</v>
      </c>
      <c r="BY892" s="7">
        <v>30.281553398058247</v>
      </c>
      <c r="BZ892" s="7">
        <f t="shared" si="73"/>
        <v>5.4</v>
      </c>
      <c r="CA892" s="9">
        <v>13.64608769543964</v>
      </c>
      <c r="CB892" s="12">
        <v>1.2046316111280952</v>
      </c>
      <c r="CC892" s="7">
        <v>11.5</v>
      </c>
      <c r="CD892" s="7">
        <v>11.5</v>
      </c>
      <c r="CJ892" s="2">
        <v>1.2046316111280952</v>
      </c>
      <c r="CK892" s="12">
        <v>1.2046316111280952</v>
      </c>
      <c r="CL892" s="7">
        <v>3.7806989999999998</v>
      </c>
      <c r="CM892" s="7">
        <v>3.7806989999999998</v>
      </c>
      <c r="CS892" s="12">
        <v>1.2046316111280952</v>
      </c>
      <c r="CU892" s="7">
        <v>20.087719298245613</v>
      </c>
    </row>
    <row r="893" spans="1:99" x14ac:dyDescent="0.15">
      <c r="B893" s="5" t="s">
        <v>57</v>
      </c>
      <c r="C893" s="6">
        <v>18</v>
      </c>
      <c r="D893" s="14">
        <v>280507</v>
      </c>
      <c r="E893" s="14">
        <v>5354649</v>
      </c>
      <c r="F893" s="2">
        <v>-77.960193000000004</v>
      </c>
      <c r="G893" s="2">
        <v>48.306913000000002</v>
      </c>
      <c r="H893" s="5" t="s">
        <v>1</v>
      </c>
      <c r="I893" s="1" t="s">
        <v>46</v>
      </c>
      <c r="J893" s="3" t="s">
        <v>48</v>
      </c>
      <c r="K893" s="3" t="s">
        <v>52</v>
      </c>
      <c r="L893" s="7">
        <v>68.644591000000005</v>
      </c>
      <c r="M893" s="7">
        <v>16.71123</v>
      </c>
      <c r="N893" s="7">
        <v>4.1134999999999998E-2</v>
      </c>
      <c r="O893" s="7">
        <v>2.8691900000000001</v>
      </c>
      <c r="P893" s="7">
        <v>1.1723570000000001</v>
      </c>
      <c r="Q893" s="7">
        <v>3.3422459999999998</v>
      </c>
      <c r="R893" s="7">
        <v>4.4117649999999999</v>
      </c>
      <c r="S893" s="7">
        <v>2.2624430000000002</v>
      </c>
      <c r="T893" s="7">
        <v>0.431921</v>
      </c>
      <c r="U893" s="7">
        <v>0.113122</v>
      </c>
      <c r="V893" s="7">
        <v>0.76</v>
      </c>
      <c r="W893" s="7">
        <v>98</v>
      </c>
      <c r="X893" s="7"/>
      <c r="Y893" s="7"/>
      <c r="Z893" s="7"/>
      <c r="AA893" s="7"/>
      <c r="AB893" s="7"/>
      <c r="AC893" s="8">
        <v>566</v>
      </c>
      <c r="AD893" s="9">
        <v>1</v>
      </c>
      <c r="AE893" s="7">
        <v>25</v>
      </c>
      <c r="AF893" s="9">
        <v>110</v>
      </c>
      <c r="AG893" s="8">
        <v>890</v>
      </c>
      <c r="AH893" s="9">
        <v>981</v>
      </c>
      <c r="AI893" s="9">
        <v>7</v>
      </c>
      <c r="AJ893" s="9">
        <v>150</v>
      </c>
      <c r="AK893" s="7">
        <v>3.6</v>
      </c>
      <c r="AL893" s="7">
        <v>2.2999999999999998</v>
      </c>
      <c r="AM893" s="7">
        <v>4.4000000000000004</v>
      </c>
      <c r="AN893" s="7">
        <v>1.5</v>
      </c>
      <c r="AO893" s="9">
        <v>3.3</v>
      </c>
      <c r="AP893" s="8">
        <v>49</v>
      </c>
      <c r="AQ893" s="8"/>
      <c r="AR893" s="8">
        <v>15</v>
      </c>
      <c r="AS893" s="8">
        <v>8</v>
      </c>
      <c r="AT893" s="7">
        <v>10</v>
      </c>
      <c r="AU893" s="8">
        <v>92</v>
      </c>
      <c r="AV893" s="7">
        <v>12</v>
      </c>
      <c r="AW893" s="8"/>
      <c r="AX893" s="7"/>
      <c r="AY893" s="7"/>
      <c r="AZ893" s="7"/>
      <c r="BA893" s="7"/>
      <c r="BB893" s="9">
        <v>11</v>
      </c>
      <c r="BC893" s="7">
        <v>32</v>
      </c>
      <c r="BD893" s="7">
        <v>68</v>
      </c>
      <c r="BE893" s="7">
        <v>2</v>
      </c>
      <c r="BF893" s="7">
        <v>35</v>
      </c>
      <c r="BG893" s="7">
        <v>5.2</v>
      </c>
      <c r="BH893" s="7">
        <v>1.2</v>
      </c>
      <c r="BI893" s="7">
        <v>5</v>
      </c>
      <c r="BJ893" s="7">
        <v>0.3</v>
      </c>
      <c r="BK893" s="7">
        <v>1</v>
      </c>
      <c r="BL893" s="7">
        <v>0.5</v>
      </c>
      <c r="BM893" s="7"/>
      <c r="BN893" s="7">
        <v>0.5</v>
      </c>
      <c r="BO893" s="7">
        <v>0.47</v>
      </c>
      <c r="BP893" s="7">
        <v>0.05</v>
      </c>
      <c r="BQ893" s="6" t="s">
        <v>29</v>
      </c>
      <c r="BR893" s="10">
        <v>1.9500005083000984</v>
      </c>
      <c r="BS893" s="10">
        <v>32.908268202385848</v>
      </c>
      <c r="BT893" s="10">
        <v>1.2056324557795148</v>
      </c>
      <c r="BU893" s="10">
        <v>70.592956602221321</v>
      </c>
      <c r="BV893" s="7">
        <v>0.11543061224489796</v>
      </c>
      <c r="BW893" s="11">
        <v>925.04892262255123</v>
      </c>
      <c r="BX893" s="7">
        <v>68.085106382978722</v>
      </c>
      <c r="BY893" s="7">
        <v>80.909090909090907</v>
      </c>
      <c r="BZ893" s="7">
        <f t="shared" si="73"/>
        <v>14.84848484848485</v>
      </c>
      <c r="CA893" s="9">
        <v>46.251907379879043</v>
      </c>
      <c r="CB893" s="12">
        <v>1.2056324557795148</v>
      </c>
      <c r="CC893" s="7">
        <v>10</v>
      </c>
      <c r="CD893" s="7">
        <v>10</v>
      </c>
      <c r="CJ893" s="2">
        <v>1.2056324557795148</v>
      </c>
      <c r="CK893" s="12">
        <v>1.2056324557795148</v>
      </c>
      <c r="CL893" s="7">
        <v>2.8691900000000001</v>
      </c>
      <c r="CM893" s="7">
        <v>2.8691900000000001</v>
      </c>
      <c r="CS893" s="12">
        <v>1.2056324557795148</v>
      </c>
      <c r="CU893" s="7">
        <v>68.085106382978722</v>
      </c>
    </row>
    <row r="894" spans="1:99" x14ac:dyDescent="0.15">
      <c r="B894" s="5" t="s">
        <v>47</v>
      </c>
      <c r="C894" s="6">
        <v>18</v>
      </c>
      <c r="D894" s="14">
        <v>525289</v>
      </c>
      <c r="E894" s="14">
        <v>5499324</v>
      </c>
      <c r="F894" s="2">
        <v>-74.649698000000001</v>
      </c>
      <c r="G894" s="2">
        <v>49.645932999999999</v>
      </c>
      <c r="H894" s="5" t="s">
        <v>1</v>
      </c>
      <c r="I894" s="1" t="s">
        <v>46</v>
      </c>
      <c r="J894" s="3" t="s">
        <v>48</v>
      </c>
      <c r="K894" s="3" t="s">
        <v>52</v>
      </c>
      <c r="L894" s="7">
        <v>67.659053999999998</v>
      </c>
      <c r="M894" s="7">
        <v>16.772023000000001</v>
      </c>
      <c r="N894" s="7">
        <v>4.0783E-2</v>
      </c>
      <c r="O894" s="7">
        <v>3.7418429999999998</v>
      </c>
      <c r="P894" s="7">
        <v>1.1827080000000001</v>
      </c>
      <c r="Q894" s="7">
        <v>4.5371129999999997</v>
      </c>
      <c r="R894" s="7">
        <v>4.5677000000000003</v>
      </c>
      <c r="S894" s="7">
        <v>1.0093799999999999</v>
      </c>
      <c r="T894" s="7">
        <v>0.34665600000000002</v>
      </c>
      <c r="U894" s="7">
        <v>0.14274100000000001</v>
      </c>
      <c r="V894" s="7">
        <v>1.4</v>
      </c>
      <c r="W894" s="7">
        <v>99.48</v>
      </c>
      <c r="X894" s="7">
        <v>0.01</v>
      </c>
      <c r="Y894" s="7"/>
      <c r="Z894" s="7"/>
      <c r="AA894" s="7"/>
      <c r="AB894" s="7"/>
      <c r="AC894" s="8"/>
      <c r="AD894" s="9"/>
      <c r="AE894" s="7">
        <v>0.6</v>
      </c>
      <c r="AF894" s="9">
        <v>36</v>
      </c>
      <c r="AG894" s="8">
        <v>259</v>
      </c>
      <c r="AH894" s="9">
        <v>328</v>
      </c>
      <c r="AI894" s="9">
        <v>4.5</v>
      </c>
      <c r="AJ894" s="9">
        <v>100</v>
      </c>
      <c r="AK894" s="7">
        <v>2.2999999999999998</v>
      </c>
      <c r="AL894" s="7">
        <v>0.48</v>
      </c>
      <c r="AM894" s="7">
        <v>2.7</v>
      </c>
      <c r="AN894" s="7">
        <v>0.72</v>
      </c>
      <c r="AO894" s="9">
        <v>5.3</v>
      </c>
      <c r="AP894" s="8">
        <v>34</v>
      </c>
      <c r="AQ894" s="8">
        <v>48</v>
      </c>
      <c r="AR894" s="8">
        <v>11</v>
      </c>
      <c r="AS894" s="8">
        <v>8</v>
      </c>
      <c r="AT894" s="7">
        <v>18</v>
      </c>
      <c r="AU894" s="8">
        <v>25</v>
      </c>
      <c r="AV894" s="7"/>
      <c r="AW894" s="8">
        <v>2.6</v>
      </c>
      <c r="AX894" s="7"/>
      <c r="AY894" s="7"/>
      <c r="AZ894" s="7"/>
      <c r="BA894" s="7"/>
      <c r="BB894" s="9">
        <v>8.1</v>
      </c>
      <c r="BC894" s="7">
        <v>17.600000000000001</v>
      </c>
      <c r="BD894" s="7">
        <v>34</v>
      </c>
      <c r="BE894" s="7">
        <v>3.74</v>
      </c>
      <c r="BF894" s="7">
        <v>14.5</v>
      </c>
      <c r="BG894" s="7">
        <v>2.71</v>
      </c>
      <c r="BH894" s="7">
        <v>0.79</v>
      </c>
      <c r="BI894" s="7">
        <v>1.82</v>
      </c>
      <c r="BJ894" s="7">
        <v>0.28000000000000003</v>
      </c>
      <c r="BK894" s="7">
        <v>1.52</v>
      </c>
      <c r="BL894" s="7">
        <v>0.28999999999999998</v>
      </c>
      <c r="BM894" s="7">
        <v>0.88</v>
      </c>
      <c r="BN894" s="7">
        <v>0.15</v>
      </c>
      <c r="BO894" s="7">
        <v>1.21</v>
      </c>
      <c r="BP894" s="7">
        <v>0.214</v>
      </c>
      <c r="BQ894" s="6" t="s">
        <v>29</v>
      </c>
      <c r="BR894" s="10">
        <v>4.5252531256811119</v>
      </c>
      <c r="BS894" s="10">
        <v>17.944535073409465</v>
      </c>
      <c r="BT894" s="10">
        <v>1.2058605220228387</v>
      </c>
      <c r="BU894" s="10">
        <v>68.983537928221864</v>
      </c>
      <c r="BV894" s="7">
        <v>0.14348713309207881</v>
      </c>
      <c r="BW894" s="11">
        <v>931.78120403272885</v>
      </c>
      <c r="BX894" s="7">
        <v>14.545454545454547</v>
      </c>
      <c r="BY894" s="7">
        <v>31.97530864197531</v>
      </c>
      <c r="BZ894" s="7">
        <f t="shared" si="73"/>
        <v>6.4150943396226419</v>
      </c>
      <c r="CA894" s="9">
        <v>9.8810893038832504</v>
      </c>
      <c r="CB894" s="12">
        <v>1.2058605220228387</v>
      </c>
      <c r="CC894" s="7">
        <v>18</v>
      </c>
      <c r="CD894" s="7">
        <v>18</v>
      </c>
      <c r="CJ894" s="2">
        <v>1.2058605220228387</v>
      </c>
      <c r="CK894" s="12">
        <v>1.2058605220228387</v>
      </c>
      <c r="CL894" s="7">
        <v>3.7418429999999998</v>
      </c>
      <c r="CM894" s="7">
        <v>3.7418429999999998</v>
      </c>
      <c r="CS894" s="12">
        <v>1.2058605220228387</v>
      </c>
      <c r="CU894" s="7">
        <v>14.545454545454547</v>
      </c>
    </row>
    <row r="895" spans="1:99" x14ac:dyDescent="0.15">
      <c r="A895" s="3" t="s">
        <v>287</v>
      </c>
      <c r="B895" s="5" t="s">
        <v>47</v>
      </c>
      <c r="C895" s="6">
        <v>17</v>
      </c>
      <c r="D895" s="14">
        <v>641187.778896</v>
      </c>
      <c r="E895" s="14">
        <v>5357023.9477390004</v>
      </c>
      <c r="F895" s="2">
        <v>-79.094300000000004</v>
      </c>
      <c r="G895" s="2">
        <v>48.3506</v>
      </c>
      <c r="H895" s="5" t="s">
        <v>1</v>
      </c>
      <c r="I895" s="1" t="s">
        <v>46</v>
      </c>
      <c r="J895" s="3" t="s">
        <v>15</v>
      </c>
      <c r="K895" s="3" t="s">
        <v>9</v>
      </c>
      <c r="L895" s="7">
        <v>74.075810000000004</v>
      </c>
      <c r="M895" s="7">
        <v>12.600472</v>
      </c>
      <c r="N895" s="7">
        <v>6.0676000000000001E-2</v>
      </c>
      <c r="O895" s="7">
        <v>4.3941699999999999</v>
      </c>
      <c r="P895" s="7">
        <v>1.193303</v>
      </c>
      <c r="Q895" s="7">
        <v>1.6180380000000001</v>
      </c>
      <c r="R895" s="7">
        <v>3.6506989999999999</v>
      </c>
      <c r="S895" s="7">
        <v>2.123675</v>
      </c>
      <c r="T895" s="7">
        <v>0.25281799999999999</v>
      </c>
      <c r="U895" s="7">
        <v>3.0338E-2</v>
      </c>
      <c r="V895" s="7">
        <v>1.51</v>
      </c>
      <c r="W895" s="7">
        <v>100.395183</v>
      </c>
      <c r="X895" s="7"/>
      <c r="Y895" s="7"/>
      <c r="Z895" s="7"/>
      <c r="AA895" s="7"/>
      <c r="AB895" s="7"/>
      <c r="AC895" s="8">
        <v>8</v>
      </c>
      <c r="AD895" s="9">
        <v>0.89</v>
      </c>
      <c r="AE895" s="7">
        <v>0.621</v>
      </c>
      <c r="AF895" s="9">
        <v>48.97</v>
      </c>
      <c r="AG895" s="8">
        <v>113.1</v>
      </c>
      <c r="AH895" s="9">
        <v>872</v>
      </c>
      <c r="AI895" s="9">
        <v>14.7</v>
      </c>
      <c r="AJ895" s="9">
        <v>323.89999999999998</v>
      </c>
      <c r="AK895" s="7">
        <v>8.4</v>
      </c>
      <c r="AL895" s="7">
        <v>1.02</v>
      </c>
      <c r="AM895" s="7">
        <v>3.12</v>
      </c>
      <c r="AN895" s="7">
        <v>0.83599999999999997</v>
      </c>
      <c r="AO895" s="9">
        <v>10.9</v>
      </c>
      <c r="AP895" s="8">
        <v>2.7</v>
      </c>
      <c r="AQ895" s="8"/>
      <c r="AR895" s="8">
        <v>1.1100000000000001</v>
      </c>
      <c r="AS895" s="8">
        <v>1.18</v>
      </c>
      <c r="AT895" s="7">
        <v>3.9</v>
      </c>
      <c r="AU895" s="8">
        <v>55.63</v>
      </c>
      <c r="AV895" s="7">
        <v>2.2000000000000002</v>
      </c>
      <c r="AW895" s="8"/>
      <c r="AX895" s="7"/>
      <c r="AY895" s="7"/>
      <c r="AZ895" s="7"/>
      <c r="BA895" s="7"/>
      <c r="BB895" s="9">
        <v>62.65</v>
      </c>
      <c r="BC895" s="7">
        <v>24.33</v>
      </c>
      <c r="BD895" s="7">
        <v>57.15</v>
      </c>
      <c r="BE895" s="7">
        <v>7.6390000000000002</v>
      </c>
      <c r="BF895" s="7">
        <v>33.28</v>
      </c>
      <c r="BG895" s="7">
        <v>8.1</v>
      </c>
      <c r="BH895" s="7">
        <v>1.8919999999999999</v>
      </c>
      <c r="BI895" s="7">
        <v>9.3870000000000005</v>
      </c>
      <c r="BJ895" s="7">
        <v>1.673</v>
      </c>
      <c r="BK895" s="7">
        <v>10.843</v>
      </c>
      <c r="BL895" s="7">
        <v>2.31</v>
      </c>
      <c r="BM895" s="7">
        <v>7.1120000000000001</v>
      </c>
      <c r="BN895" s="7">
        <v>1.079</v>
      </c>
      <c r="BO895" s="7">
        <v>7.13</v>
      </c>
      <c r="BP895" s="7">
        <v>1.109</v>
      </c>
      <c r="BQ895" s="6" t="s">
        <v>55</v>
      </c>
      <c r="BR895" s="10">
        <v>1.7190478769114859</v>
      </c>
      <c r="BS895" s="10">
        <v>24.604292839302325</v>
      </c>
      <c r="BT895" s="10">
        <v>1.2067561224010679</v>
      </c>
      <c r="BU895" s="10">
        <v>74.910929780046018</v>
      </c>
      <c r="BV895" s="7">
        <v>3.0218581303846019E-2</v>
      </c>
      <c r="BW895" s="11">
        <v>842.54788331068687</v>
      </c>
      <c r="BX895" s="7">
        <v>3.4123422159887795</v>
      </c>
      <c r="BY895" s="7">
        <v>1.8052673583399841</v>
      </c>
      <c r="BZ895" s="7">
        <f t="shared" si="73"/>
        <v>0.24770642201834864</v>
      </c>
      <c r="CA895" s="9">
        <v>2.3180889992972245</v>
      </c>
      <c r="CB895" s="12">
        <v>1.2067561224010679</v>
      </c>
      <c r="CC895" s="7">
        <v>3.9</v>
      </c>
      <c r="CD895" s="7">
        <v>3.9</v>
      </c>
      <c r="CJ895" s="2">
        <v>1.2067561224010679</v>
      </c>
      <c r="CK895" s="12">
        <v>1.2067561224010679</v>
      </c>
      <c r="CL895" s="7">
        <v>4.3941699999999999</v>
      </c>
      <c r="CM895" s="7">
        <v>4.3941699999999999</v>
      </c>
      <c r="CS895" s="12">
        <v>1.2067561224010679</v>
      </c>
      <c r="CU895" s="7">
        <v>3.4123422159887795</v>
      </c>
    </row>
    <row r="896" spans="1:99" x14ac:dyDescent="0.15">
      <c r="B896" s="5" t="s">
        <v>47</v>
      </c>
      <c r="C896" s="6">
        <v>17</v>
      </c>
      <c r="D896" s="14">
        <v>661965</v>
      </c>
      <c r="E896" s="14">
        <v>5445582</v>
      </c>
      <c r="F896" s="2">
        <v>-78.779239000000004</v>
      </c>
      <c r="G896" s="2">
        <v>49.141694000000001</v>
      </c>
      <c r="H896" s="5" t="s">
        <v>1</v>
      </c>
      <c r="I896" s="1" t="s">
        <v>46</v>
      </c>
      <c r="J896" s="3" t="s">
        <v>48</v>
      </c>
      <c r="K896" s="3" t="s">
        <v>52</v>
      </c>
      <c r="L896" s="7">
        <v>64.241439</v>
      </c>
      <c r="M896" s="7">
        <v>17.345797999999998</v>
      </c>
      <c r="N896" s="7">
        <v>7.1131E-2</v>
      </c>
      <c r="O896" s="7">
        <v>5.1112690000000001</v>
      </c>
      <c r="P896" s="7">
        <v>1.188904</v>
      </c>
      <c r="Q896" s="7">
        <v>6.4322730000000004</v>
      </c>
      <c r="R896" s="7">
        <v>4.074789</v>
      </c>
      <c r="S896" s="7">
        <v>0.72147099999999997</v>
      </c>
      <c r="T896" s="7">
        <v>0.66050200000000003</v>
      </c>
      <c r="U896" s="7">
        <v>0.152424</v>
      </c>
      <c r="V896" s="7">
        <v>1.42</v>
      </c>
      <c r="W896" s="7">
        <v>99.83</v>
      </c>
      <c r="X896" s="7">
        <v>0.05</v>
      </c>
      <c r="Y896" s="7"/>
      <c r="Z896" s="7"/>
      <c r="AA896" s="7"/>
      <c r="AB896" s="7"/>
      <c r="AC896" s="8"/>
      <c r="AD896" s="9">
        <v>1</v>
      </c>
      <c r="AE896" s="7">
        <v>1.5</v>
      </c>
      <c r="AF896" s="9">
        <v>19</v>
      </c>
      <c r="AG896" s="8">
        <v>228</v>
      </c>
      <c r="AH896" s="9">
        <v>205</v>
      </c>
      <c r="AI896" s="9">
        <v>8.4</v>
      </c>
      <c r="AJ896" s="9">
        <v>259</v>
      </c>
      <c r="AK896" s="7">
        <v>5.5</v>
      </c>
      <c r="AL896" s="7">
        <v>1.1200000000000001</v>
      </c>
      <c r="AM896" s="7">
        <v>1.32</v>
      </c>
      <c r="AN896" s="7">
        <v>1.2</v>
      </c>
      <c r="AO896" s="9">
        <v>7</v>
      </c>
      <c r="AP896" s="8">
        <v>33</v>
      </c>
      <c r="AQ896" s="8">
        <v>22</v>
      </c>
      <c r="AR896" s="8">
        <v>3</v>
      </c>
      <c r="AS896" s="8">
        <v>3</v>
      </c>
      <c r="AT896" s="7">
        <v>33</v>
      </c>
      <c r="AU896" s="8">
        <v>25</v>
      </c>
      <c r="AV896" s="7">
        <v>3</v>
      </c>
      <c r="AW896" s="8"/>
      <c r="AX896" s="7"/>
      <c r="AY896" s="7"/>
      <c r="AZ896" s="7"/>
      <c r="BA896" s="7"/>
      <c r="BB896" s="9">
        <v>12.2</v>
      </c>
      <c r="BC896" s="7">
        <v>7.47</v>
      </c>
      <c r="BD896" s="7">
        <v>14.5</v>
      </c>
      <c r="BE896" s="7">
        <v>1.68</v>
      </c>
      <c r="BF896" s="7">
        <v>6.53</v>
      </c>
      <c r="BG896" s="7">
        <v>1.55</v>
      </c>
      <c r="BH896" s="7">
        <v>0.93700000000000006</v>
      </c>
      <c r="BI896" s="7">
        <v>1.86</v>
      </c>
      <c r="BJ896" s="7">
        <v>0.3</v>
      </c>
      <c r="BK896" s="7">
        <v>2.0099999999999998</v>
      </c>
      <c r="BL896" s="7">
        <v>0.45</v>
      </c>
      <c r="BM896" s="7">
        <v>1.36</v>
      </c>
      <c r="BN896" s="7">
        <v>0.224</v>
      </c>
      <c r="BO896" s="7">
        <v>1.47</v>
      </c>
      <c r="BP896" s="7">
        <v>0.249</v>
      </c>
      <c r="BQ896" s="6" t="s">
        <v>29</v>
      </c>
      <c r="BR896" s="10">
        <v>5.6478902131894424</v>
      </c>
      <c r="BS896" s="10">
        <v>7.5906920028452394</v>
      </c>
      <c r="BT896" s="10">
        <v>1.2081129966466824</v>
      </c>
      <c r="BU896" s="10">
        <v>65.27938116045118</v>
      </c>
      <c r="BV896" s="7">
        <v>0.15268356205549435</v>
      </c>
      <c r="BW896" s="11">
        <v>898.82858970559903</v>
      </c>
      <c r="BX896" s="7">
        <v>5.0816326530612246</v>
      </c>
      <c r="BY896" s="7">
        <v>18.688524590163937</v>
      </c>
      <c r="BZ896" s="7">
        <f t="shared" si="73"/>
        <v>4.7142857142857144</v>
      </c>
      <c r="CA896" s="9">
        <v>3.452079541241865</v>
      </c>
      <c r="CB896" s="12">
        <v>1.2081129966466824</v>
      </c>
      <c r="CC896" s="7">
        <v>33</v>
      </c>
      <c r="CD896" s="7">
        <v>33</v>
      </c>
      <c r="CJ896" s="2">
        <v>1.2081129966466824</v>
      </c>
      <c r="CK896" s="12">
        <v>1.2081129966466824</v>
      </c>
      <c r="CL896" s="7">
        <v>5.1112690000000001</v>
      </c>
      <c r="CM896" s="7">
        <v>5.1112690000000001</v>
      </c>
      <c r="CS896" s="12">
        <v>1.2081129966466824</v>
      </c>
      <c r="CU896" s="7">
        <v>5.0816326530612246</v>
      </c>
    </row>
    <row r="897" spans="1:99" x14ac:dyDescent="0.15">
      <c r="A897" s="3" t="s">
        <v>220</v>
      </c>
      <c r="B897" s="5" t="s">
        <v>67</v>
      </c>
      <c r="C897" s="6">
        <v>18</v>
      </c>
      <c r="D897" s="14">
        <v>308157</v>
      </c>
      <c r="E897" s="14">
        <v>5324277</v>
      </c>
      <c r="F897" s="2">
        <v>-77.574004000000002</v>
      </c>
      <c r="G897" s="2">
        <v>48.042926999999999</v>
      </c>
      <c r="H897" s="5" t="s">
        <v>1</v>
      </c>
      <c r="I897" s="1" t="s">
        <v>46</v>
      </c>
      <c r="J897" s="3" t="s">
        <v>15</v>
      </c>
      <c r="K897" s="3" t="s">
        <v>39</v>
      </c>
      <c r="L897" s="7">
        <v>66.585241999999994</v>
      </c>
      <c r="M897" s="7">
        <v>18.900763000000001</v>
      </c>
      <c r="N897" s="7">
        <v>2.0355999999999999E-2</v>
      </c>
      <c r="O897" s="7">
        <v>2.5954199999999998</v>
      </c>
      <c r="P897" s="7">
        <v>1.1908399999999999</v>
      </c>
      <c r="Q897" s="7">
        <v>3.0127229999999998</v>
      </c>
      <c r="R897" s="7">
        <v>5.709924</v>
      </c>
      <c r="S897" s="7">
        <v>1.689567</v>
      </c>
      <c r="T897" s="7">
        <v>0.25445299999999998</v>
      </c>
      <c r="U897" s="7">
        <v>4.0711999999999998E-2</v>
      </c>
      <c r="V897" s="7">
        <v>1.73</v>
      </c>
      <c r="W897" s="7">
        <v>99.98</v>
      </c>
      <c r="X897" s="7">
        <v>7.0000000000000007E-2</v>
      </c>
      <c r="Y897" s="7"/>
      <c r="Z897" s="7"/>
      <c r="AA897" s="7"/>
      <c r="AB897" s="7"/>
      <c r="AC897" s="8"/>
      <c r="AD897" s="9">
        <v>1</v>
      </c>
      <c r="AE897" s="7">
        <v>1.9</v>
      </c>
      <c r="AF897" s="9">
        <v>49</v>
      </c>
      <c r="AG897" s="8">
        <v>380</v>
      </c>
      <c r="AH897" s="9">
        <v>381</v>
      </c>
      <c r="AI897" s="9">
        <v>1.4</v>
      </c>
      <c r="AJ897" s="9">
        <v>68</v>
      </c>
      <c r="AK897" s="7">
        <v>2</v>
      </c>
      <c r="AL897" s="7">
        <v>0.15</v>
      </c>
      <c r="AM897" s="7">
        <v>0.94</v>
      </c>
      <c r="AN897" s="7">
        <v>0.34</v>
      </c>
      <c r="AO897" s="9">
        <v>3.8</v>
      </c>
      <c r="AP897" s="8">
        <v>33</v>
      </c>
      <c r="AQ897" s="8">
        <v>18</v>
      </c>
      <c r="AR897" s="8">
        <v>12</v>
      </c>
      <c r="AS897" s="8">
        <v>6</v>
      </c>
      <c r="AT897" s="7">
        <v>125</v>
      </c>
      <c r="AU897" s="8">
        <v>18</v>
      </c>
      <c r="AV897" s="7"/>
      <c r="AW897" s="8">
        <v>3.5</v>
      </c>
      <c r="AX897" s="7"/>
      <c r="AY897" s="7">
        <v>31</v>
      </c>
      <c r="AZ897" s="7"/>
      <c r="BA897" s="7"/>
      <c r="BB897" s="9">
        <v>3.7</v>
      </c>
      <c r="BC897" s="7">
        <v>6.2</v>
      </c>
      <c r="BD897" s="7">
        <v>12.1</v>
      </c>
      <c r="BE897" s="7">
        <v>1.44</v>
      </c>
      <c r="BF897" s="7">
        <v>5.64</v>
      </c>
      <c r="BG897" s="7">
        <v>1.21</v>
      </c>
      <c r="BH897" s="7">
        <v>0.44900000000000001</v>
      </c>
      <c r="BI897" s="7">
        <v>0.98</v>
      </c>
      <c r="BJ897" s="7">
        <v>0.13</v>
      </c>
      <c r="BK897" s="7">
        <v>0.69</v>
      </c>
      <c r="BL897" s="7">
        <v>0.13</v>
      </c>
      <c r="BM897" s="7">
        <v>0.37</v>
      </c>
      <c r="BN897" s="7">
        <v>5.1999999999999998E-2</v>
      </c>
      <c r="BO897" s="7">
        <v>0.34</v>
      </c>
      <c r="BP897" s="7">
        <v>5.6000000000000001E-2</v>
      </c>
      <c r="BQ897" s="6" t="s">
        <v>29</v>
      </c>
      <c r="BR897" s="10">
        <v>3.3795191312330317</v>
      </c>
      <c r="BS897" s="10">
        <v>6.3104325699745552</v>
      </c>
      <c r="BT897" s="10">
        <v>1.2120508905852416</v>
      </c>
      <c r="BU897" s="10">
        <v>67.771238676844789</v>
      </c>
      <c r="BV897" s="7">
        <v>4.0720144028805763E-2</v>
      </c>
      <c r="BW897" s="11">
        <v>796.44005402741561</v>
      </c>
      <c r="BX897" s="7">
        <v>18.235294117647058</v>
      </c>
      <c r="BY897" s="7">
        <v>102.70270270270269</v>
      </c>
      <c r="BZ897" s="7">
        <f t="shared" si="73"/>
        <v>8.6842105263157894</v>
      </c>
      <c r="CA897" s="9">
        <v>12.387689164059514</v>
      </c>
      <c r="CB897" s="12"/>
      <c r="CC897" s="7">
        <v>125</v>
      </c>
      <c r="CD897" s="7"/>
      <c r="CJ897" s="2">
        <v>1.2120508905852416</v>
      </c>
      <c r="CK897" s="12">
        <v>1.2120508905852416</v>
      </c>
      <c r="CL897" s="7">
        <v>2.5954199999999998</v>
      </c>
      <c r="CM897" s="7">
        <v>2.5954199999999998</v>
      </c>
      <c r="CS897" s="12">
        <v>1.2120508905852416</v>
      </c>
      <c r="CU897" s="7">
        <v>18.235294117647058</v>
      </c>
    </row>
    <row r="898" spans="1:99" x14ac:dyDescent="0.15">
      <c r="B898" s="5" t="s">
        <v>67</v>
      </c>
      <c r="C898" s="6">
        <v>18</v>
      </c>
      <c r="D898" s="14">
        <v>368097</v>
      </c>
      <c r="E898" s="14">
        <v>5423872</v>
      </c>
      <c r="F898" s="2">
        <v>-76.801739999999995</v>
      </c>
      <c r="G898" s="2">
        <v>48.953688999999997</v>
      </c>
      <c r="H898" s="5" t="s">
        <v>1</v>
      </c>
      <c r="I898" s="1" t="s">
        <v>46</v>
      </c>
      <c r="J898" s="3" t="s">
        <v>48</v>
      </c>
      <c r="K898" s="3" t="s">
        <v>52</v>
      </c>
      <c r="L898" s="7">
        <v>67.549805000000006</v>
      </c>
      <c r="M898" s="7">
        <v>16.574245000000001</v>
      </c>
      <c r="N898" s="7">
        <v>6.1614000000000002E-2</v>
      </c>
      <c r="O898" s="7">
        <v>3.984391</v>
      </c>
      <c r="P898" s="7">
        <v>1.180941</v>
      </c>
      <c r="Q898" s="7">
        <v>4.5799960000000004</v>
      </c>
      <c r="R898" s="7">
        <v>4.6313409999999999</v>
      </c>
      <c r="S898" s="7">
        <v>0.86260000000000003</v>
      </c>
      <c r="T898" s="7">
        <v>0.46210699999999999</v>
      </c>
      <c r="U898" s="7">
        <v>0.11296</v>
      </c>
      <c r="V898" s="7">
        <v>0.72</v>
      </c>
      <c r="W898" s="7">
        <v>98.1</v>
      </c>
      <c r="X898" s="7">
        <v>0.02</v>
      </c>
      <c r="Y898" s="7"/>
      <c r="Z898" s="7"/>
      <c r="AA898" s="7"/>
      <c r="AB898" s="7"/>
      <c r="AC898" s="8"/>
      <c r="AD898" s="9"/>
      <c r="AE898" s="7">
        <v>1</v>
      </c>
      <c r="AF898" s="9">
        <v>22</v>
      </c>
      <c r="AG898" s="8">
        <v>423</v>
      </c>
      <c r="AH898" s="9">
        <v>209</v>
      </c>
      <c r="AI898" s="9">
        <v>2.9</v>
      </c>
      <c r="AJ898" s="9">
        <v>143</v>
      </c>
      <c r="AK898" s="7">
        <v>3</v>
      </c>
      <c r="AL898" s="7">
        <v>0.28999999999999998</v>
      </c>
      <c r="AM898" s="7">
        <v>0.98</v>
      </c>
      <c r="AN898" s="7">
        <v>0.32</v>
      </c>
      <c r="AO898" s="9">
        <v>5.0999999999999996</v>
      </c>
      <c r="AP898" s="8">
        <v>45</v>
      </c>
      <c r="AQ898" s="8">
        <v>26</v>
      </c>
      <c r="AR898" s="8">
        <v>6</v>
      </c>
      <c r="AS898" s="8">
        <v>9</v>
      </c>
      <c r="AT898" s="7">
        <v>16</v>
      </c>
      <c r="AU898" s="8">
        <v>52</v>
      </c>
      <c r="AV898" s="7">
        <v>4</v>
      </c>
      <c r="AW898" s="8"/>
      <c r="AX898" s="7"/>
      <c r="AY898" s="7"/>
      <c r="AZ898" s="7"/>
      <c r="BA898" s="7"/>
      <c r="BB898" s="9">
        <v>5.6</v>
      </c>
      <c r="BC898" s="7">
        <v>7.52</v>
      </c>
      <c r="BD898" s="7">
        <v>14.1</v>
      </c>
      <c r="BE898" s="7">
        <v>1.66</v>
      </c>
      <c r="BF898" s="7">
        <v>6.73</v>
      </c>
      <c r="BG898" s="7">
        <v>1.56</v>
      </c>
      <c r="BH898" s="7">
        <v>0.622</v>
      </c>
      <c r="BI898" s="7">
        <v>1.36</v>
      </c>
      <c r="BJ898" s="7">
        <v>0.2</v>
      </c>
      <c r="BK898" s="7">
        <v>1.0900000000000001</v>
      </c>
      <c r="BL898" s="7">
        <v>0.2</v>
      </c>
      <c r="BM898" s="7">
        <v>0.53</v>
      </c>
      <c r="BN898" s="7">
        <v>7.1999999999999995E-2</v>
      </c>
      <c r="BO898" s="7">
        <v>0.46</v>
      </c>
      <c r="BP898" s="7">
        <v>7.0000000000000007E-2</v>
      </c>
      <c r="BQ898" s="6" t="s">
        <v>29</v>
      </c>
      <c r="BR898" s="10">
        <v>5.3690482262926036</v>
      </c>
      <c r="BS898" s="10">
        <v>7.7223249127130833</v>
      </c>
      <c r="BT898" s="10">
        <v>1.2127141096734442</v>
      </c>
      <c r="BU898" s="10">
        <v>69.36722632984187</v>
      </c>
      <c r="BV898" s="7">
        <v>0.11514780835881755</v>
      </c>
      <c r="BW898" s="11">
        <v>912.37880957653203</v>
      </c>
      <c r="BX898" s="7">
        <v>16.34782608695652</v>
      </c>
      <c r="BY898" s="7">
        <v>75.535714285714292</v>
      </c>
      <c r="BZ898" s="7">
        <f t="shared" si="73"/>
        <v>8.8235294117647065</v>
      </c>
      <c r="CA898" s="9">
        <v>11.105485152407912</v>
      </c>
      <c r="CB898" s="12">
        <v>1.2127141096734442</v>
      </c>
      <c r="CC898" s="7">
        <v>16</v>
      </c>
      <c r="CD898" s="7">
        <v>16</v>
      </c>
      <c r="CJ898" s="2">
        <v>1.2127141096734442</v>
      </c>
      <c r="CK898" s="12">
        <v>1.2127141096734442</v>
      </c>
      <c r="CL898" s="7">
        <v>3.984391</v>
      </c>
      <c r="CM898" s="7">
        <v>3.984391</v>
      </c>
      <c r="CS898" s="12">
        <v>1.2127141096734442</v>
      </c>
      <c r="CU898" s="7">
        <v>16.34782608695652</v>
      </c>
    </row>
    <row r="899" spans="1:99" x14ac:dyDescent="0.15">
      <c r="A899" s="3" t="s">
        <v>285</v>
      </c>
      <c r="B899" s="5" t="s">
        <v>47</v>
      </c>
      <c r="C899" s="6">
        <v>17</v>
      </c>
      <c r="D899" s="14">
        <v>645941</v>
      </c>
      <c r="E899" s="14">
        <v>5351517</v>
      </c>
      <c r="F899" s="2">
        <v>-79.032088000000002</v>
      </c>
      <c r="G899" s="2">
        <v>48.300004999999999</v>
      </c>
      <c r="H899" s="5" t="s">
        <v>1</v>
      </c>
      <c r="I899" s="1" t="s">
        <v>46</v>
      </c>
      <c r="J899" s="3" t="s">
        <v>48</v>
      </c>
      <c r="K899" s="3" t="s">
        <v>49</v>
      </c>
      <c r="L899" s="7">
        <v>74.317442999999997</v>
      </c>
      <c r="M899" s="7">
        <v>12.735526999999999</v>
      </c>
      <c r="N899" s="7">
        <v>5.0065999999999999E-2</v>
      </c>
      <c r="O899" s="7">
        <v>3.8550710000000001</v>
      </c>
      <c r="P899" s="7">
        <v>1.2115940000000001</v>
      </c>
      <c r="Q899" s="7">
        <v>2.192885</v>
      </c>
      <c r="R899" s="7">
        <v>4.9064540000000001</v>
      </c>
      <c r="S899" s="7">
        <v>0.29038199999999997</v>
      </c>
      <c r="T899" s="7">
        <v>0.37048700000000001</v>
      </c>
      <c r="U899" s="7">
        <v>7.0092000000000002E-2</v>
      </c>
      <c r="V899" s="7">
        <v>0.94</v>
      </c>
      <c r="W899" s="7">
        <v>100.808459</v>
      </c>
      <c r="X899" s="7"/>
      <c r="Y899" s="7"/>
      <c r="Z899" s="7"/>
      <c r="AA899" s="7"/>
      <c r="AB899" s="7"/>
      <c r="AC899" s="8">
        <v>6</v>
      </c>
      <c r="AD899" s="9">
        <v>2</v>
      </c>
      <c r="AE899" s="7">
        <v>0.2</v>
      </c>
      <c r="AF899" s="9">
        <v>9</v>
      </c>
      <c r="AG899" s="8">
        <v>108</v>
      </c>
      <c r="AH899" s="9">
        <v>136</v>
      </c>
      <c r="AI899" s="9">
        <v>12.7</v>
      </c>
      <c r="AJ899" s="9">
        <v>275</v>
      </c>
      <c r="AK899" s="7">
        <v>7.9</v>
      </c>
      <c r="AL899" s="7">
        <v>0.96</v>
      </c>
      <c r="AM899" s="7">
        <v>4.16</v>
      </c>
      <c r="AN899" s="7">
        <v>1.35</v>
      </c>
      <c r="AO899" s="9">
        <v>11</v>
      </c>
      <c r="AP899" s="8">
        <v>53</v>
      </c>
      <c r="AQ899" s="8">
        <v>18</v>
      </c>
      <c r="AR899" s="8">
        <v>4</v>
      </c>
      <c r="AS899" s="8">
        <v>10.6</v>
      </c>
      <c r="AT899" s="7">
        <v>12.9</v>
      </c>
      <c r="AU899" s="8">
        <v>33.299999999999997</v>
      </c>
      <c r="AV899" s="7">
        <v>14</v>
      </c>
      <c r="AW899" s="8">
        <v>7</v>
      </c>
      <c r="AX899" s="7"/>
      <c r="AY899" s="7"/>
      <c r="AZ899" s="7"/>
      <c r="BA899" s="7"/>
      <c r="BB899" s="9">
        <v>53</v>
      </c>
      <c r="BC899" s="7">
        <v>24.8</v>
      </c>
      <c r="BD899" s="7">
        <v>55.9</v>
      </c>
      <c r="BE899" s="7">
        <v>7.07</v>
      </c>
      <c r="BF899" s="7">
        <v>27.1</v>
      </c>
      <c r="BG899" s="7">
        <v>6.2</v>
      </c>
      <c r="BH899" s="7">
        <v>1.03</v>
      </c>
      <c r="BI899" s="7">
        <v>7.13</v>
      </c>
      <c r="BJ899" s="7">
        <v>1.27</v>
      </c>
      <c r="BK899" s="7">
        <v>8.1</v>
      </c>
      <c r="BL899" s="7">
        <v>1.75</v>
      </c>
      <c r="BM899" s="7">
        <v>5.37</v>
      </c>
      <c r="BN899" s="7">
        <v>0.82799999999999996</v>
      </c>
      <c r="BO899" s="7">
        <v>5.51</v>
      </c>
      <c r="BP899" s="7">
        <v>0.875</v>
      </c>
      <c r="BQ899" s="6" t="s">
        <v>29</v>
      </c>
      <c r="BR899" s="10">
        <v>16.896550061642941</v>
      </c>
      <c r="BS899" s="10">
        <v>24.832665136046607</v>
      </c>
      <c r="BT899" s="10">
        <v>1.2131898420501313</v>
      </c>
      <c r="BU899" s="10">
        <v>74.415329668799629</v>
      </c>
      <c r="BV899" s="7">
        <v>6.9529879432042502E-2</v>
      </c>
      <c r="BW899" s="11">
        <v>911.7840203233053</v>
      </c>
      <c r="BX899" s="7">
        <v>4.5009074410163343</v>
      </c>
      <c r="BY899" s="7">
        <v>2.0377358490566038</v>
      </c>
      <c r="BZ899" s="7">
        <f t="shared" si="73"/>
        <v>4.8181818181818183</v>
      </c>
      <c r="CA899" s="9">
        <v>3.0575784506571582</v>
      </c>
      <c r="CB899" s="12">
        <v>1.2131898420501313</v>
      </c>
      <c r="CC899" s="7">
        <v>12.9</v>
      </c>
      <c r="CD899" s="7">
        <v>12.9</v>
      </c>
      <c r="CJ899" s="2">
        <v>1.2131898420501313</v>
      </c>
      <c r="CK899" s="12">
        <v>1.2131898420501313</v>
      </c>
      <c r="CL899" s="7">
        <v>3.8550710000000001</v>
      </c>
      <c r="CM899" s="7">
        <v>3.8550710000000001</v>
      </c>
      <c r="CS899" s="12">
        <v>1.2131898420501313</v>
      </c>
      <c r="CU899" s="7">
        <v>4.5009074410163343</v>
      </c>
    </row>
    <row r="900" spans="1:99" x14ac:dyDescent="0.15">
      <c r="B900" s="5" t="s">
        <v>67</v>
      </c>
      <c r="C900" s="6">
        <v>18</v>
      </c>
      <c r="D900" s="14">
        <v>533470</v>
      </c>
      <c r="E900" s="14">
        <v>5490683</v>
      </c>
      <c r="F900" s="2">
        <v>-74.537115</v>
      </c>
      <c r="G900" s="2">
        <v>49.567813999999998</v>
      </c>
      <c r="H900" s="5" t="s">
        <v>1</v>
      </c>
      <c r="I900" s="1" t="s">
        <v>46</v>
      </c>
      <c r="J900" s="3" t="s">
        <v>48</v>
      </c>
      <c r="K900" s="3" t="s">
        <v>52</v>
      </c>
      <c r="L900" s="7">
        <v>69.956340999999995</v>
      </c>
      <c r="M900" s="7">
        <v>15.433039000000001</v>
      </c>
      <c r="N900" s="7">
        <v>4.0613000000000003E-2</v>
      </c>
      <c r="O900" s="7">
        <v>2.4774090000000002</v>
      </c>
      <c r="P900" s="7">
        <v>1.198091</v>
      </c>
      <c r="Q900" s="7">
        <v>3.1881409999999999</v>
      </c>
      <c r="R900" s="7">
        <v>5.086811</v>
      </c>
      <c r="S900" s="7">
        <v>2.1931159999999998</v>
      </c>
      <c r="T900" s="7">
        <v>0.314753</v>
      </c>
      <c r="U900" s="7">
        <v>0.11168599999999999</v>
      </c>
      <c r="V900" s="7">
        <v>1.04</v>
      </c>
      <c r="W900" s="7">
        <v>99.53</v>
      </c>
      <c r="X900" s="7">
        <v>0.02</v>
      </c>
      <c r="Y900" s="7"/>
      <c r="Z900" s="7"/>
      <c r="AA900" s="7"/>
      <c r="AB900" s="7"/>
      <c r="AC900" s="8">
        <v>34</v>
      </c>
      <c r="AD900" s="9">
        <v>1</v>
      </c>
      <c r="AE900" s="7">
        <v>2.5</v>
      </c>
      <c r="AF900" s="9">
        <v>54</v>
      </c>
      <c r="AG900" s="8">
        <v>713</v>
      </c>
      <c r="AH900" s="9">
        <v>652</v>
      </c>
      <c r="AI900" s="9">
        <v>2.9</v>
      </c>
      <c r="AJ900" s="9">
        <v>104</v>
      </c>
      <c r="AK900" s="7">
        <v>2.6</v>
      </c>
      <c r="AL900" s="7">
        <v>0.32</v>
      </c>
      <c r="AM900" s="7">
        <v>2.15</v>
      </c>
      <c r="AN900" s="7">
        <v>0.91</v>
      </c>
      <c r="AO900" s="9">
        <v>4.3</v>
      </c>
      <c r="AP900" s="8">
        <v>38</v>
      </c>
      <c r="AQ900" s="8">
        <v>39</v>
      </c>
      <c r="AR900" s="8">
        <v>17</v>
      </c>
      <c r="AS900" s="8">
        <v>6</v>
      </c>
      <c r="AT900" s="7">
        <v>5</v>
      </c>
      <c r="AU900" s="8">
        <v>56</v>
      </c>
      <c r="AV900" s="7">
        <v>8</v>
      </c>
      <c r="AW900" s="8"/>
      <c r="AX900" s="7">
        <v>0.9</v>
      </c>
      <c r="AY900" s="7"/>
      <c r="AZ900" s="7"/>
      <c r="BA900" s="7"/>
      <c r="BB900" s="9">
        <v>5.4</v>
      </c>
      <c r="BC900" s="7">
        <v>13.3</v>
      </c>
      <c r="BD900" s="7">
        <v>31.1</v>
      </c>
      <c r="BE900" s="7">
        <v>4.08</v>
      </c>
      <c r="BF900" s="7">
        <v>15.1</v>
      </c>
      <c r="BG900" s="7">
        <v>2.6</v>
      </c>
      <c r="BH900" s="7">
        <v>0.67300000000000004</v>
      </c>
      <c r="BI900" s="7">
        <v>2.08</v>
      </c>
      <c r="BJ900" s="7">
        <v>0.24</v>
      </c>
      <c r="BK900" s="7">
        <v>1.1100000000000001</v>
      </c>
      <c r="BL900" s="7">
        <v>0.17</v>
      </c>
      <c r="BM900" s="7">
        <v>0.45</v>
      </c>
      <c r="BN900" s="7">
        <v>7.2999999999999995E-2</v>
      </c>
      <c r="BO900" s="7">
        <v>0.47</v>
      </c>
      <c r="BP900" s="7">
        <v>6.5000000000000002E-2</v>
      </c>
      <c r="BQ900" s="6" t="s">
        <v>29</v>
      </c>
      <c r="BR900" s="10">
        <v>2.3194445711033982</v>
      </c>
      <c r="BS900" s="10">
        <v>13.503909026297087</v>
      </c>
      <c r="BT900" s="10">
        <v>1.2164595390394966</v>
      </c>
      <c r="BU900" s="10">
        <v>71.028877043354655</v>
      </c>
      <c r="BV900" s="7">
        <v>0.11221340299407213</v>
      </c>
      <c r="BW900" s="11">
        <v>926.46298781325038</v>
      </c>
      <c r="BX900" s="7">
        <v>28.297872340425535</v>
      </c>
      <c r="BY900" s="7">
        <v>132.03703703703704</v>
      </c>
      <c r="BZ900" s="7">
        <f t="shared" si="73"/>
        <v>8.8372093023255811</v>
      </c>
      <c r="CA900" s="9">
        <v>19.223449004762227</v>
      </c>
      <c r="CB900" s="12">
        <v>1.2164595390394966</v>
      </c>
      <c r="CC900" s="7">
        <v>5</v>
      </c>
      <c r="CD900" s="7">
        <v>5</v>
      </c>
      <c r="CJ900" s="2">
        <v>1.2164595390394966</v>
      </c>
      <c r="CK900" s="12">
        <v>1.2164595390394966</v>
      </c>
      <c r="CL900" s="7">
        <v>2.4774090000000002</v>
      </c>
      <c r="CM900" s="7">
        <v>2.4774090000000002</v>
      </c>
      <c r="CS900" s="12">
        <v>1.2164595390394966</v>
      </c>
      <c r="CU900" s="7">
        <v>28.297872340425535</v>
      </c>
    </row>
    <row r="901" spans="1:99" x14ac:dyDescent="0.15">
      <c r="B901" s="5" t="s">
        <v>67</v>
      </c>
      <c r="C901" s="6">
        <v>18</v>
      </c>
      <c r="D901" s="14">
        <v>568117</v>
      </c>
      <c r="E901" s="14">
        <v>5515093</v>
      </c>
      <c r="F901" s="2">
        <v>-74.053753</v>
      </c>
      <c r="G901" s="2">
        <v>49.784433</v>
      </c>
      <c r="H901" s="5" t="s">
        <v>1</v>
      </c>
      <c r="I901" s="1" t="s">
        <v>46</v>
      </c>
      <c r="J901" s="3" t="s">
        <v>48</v>
      </c>
      <c r="K901" s="3" t="s">
        <v>52</v>
      </c>
      <c r="L901" s="7">
        <v>66.023045999999994</v>
      </c>
      <c r="M901" s="7">
        <v>17.294716000000001</v>
      </c>
      <c r="N901" s="7">
        <v>2.0761999999999999E-2</v>
      </c>
      <c r="O901" s="7">
        <v>4.152393</v>
      </c>
      <c r="P901" s="7">
        <v>1.1730510000000001</v>
      </c>
      <c r="Q901" s="7">
        <v>4.5987749999999998</v>
      </c>
      <c r="R901" s="7">
        <v>5.7822069999999997</v>
      </c>
      <c r="S901" s="7">
        <v>0.49828699999999998</v>
      </c>
      <c r="T901" s="7">
        <v>0.34257199999999999</v>
      </c>
      <c r="U901" s="7">
        <v>0.114191</v>
      </c>
      <c r="V901" s="7">
        <v>1.85</v>
      </c>
      <c r="W901" s="7">
        <v>98.18</v>
      </c>
      <c r="X901" s="7"/>
      <c r="Y901" s="7"/>
      <c r="Z901" s="7"/>
      <c r="AA901" s="7"/>
      <c r="AB901" s="7"/>
      <c r="AC901" s="8"/>
      <c r="AD901" s="9"/>
      <c r="AE901" s="7">
        <v>0.05</v>
      </c>
      <c r="AF901" s="9">
        <v>8</v>
      </c>
      <c r="AG901" s="8">
        <v>890</v>
      </c>
      <c r="AH901" s="9">
        <v>510</v>
      </c>
      <c r="AI901" s="9">
        <v>3</v>
      </c>
      <c r="AJ901" s="9">
        <v>150</v>
      </c>
      <c r="AK901" s="7">
        <v>3.4</v>
      </c>
      <c r="AL901" s="7">
        <v>0.3</v>
      </c>
      <c r="AM901" s="7">
        <v>1.27</v>
      </c>
      <c r="AN901" s="7">
        <v>0.39</v>
      </c>
      <c r="AO901" s="9"/>
      <c r="AP901" s="8">
        <v>27</v>
      </c>
      <c r="AQ901" s="8">
        <v>40</v>
      </c>
      <c r="AR901" s="8">
        <v>14</v>
      </c>
      <c r="AS901" s="8">
        <v>5.2</v>
      </c>
      <c r="AT901" s="7"/>
      <c r="AU901" s="8">
        <v>21</v>
      </c>
      <c r="AV901" s="7"/>
      <c r="AW901" s="8"/>
      <c r="AX901" s="7"/>
      <c r="AY901" s="7"/>
      <c r="AZ901" s="7"/>
      <c r="BA901" s="7"/>
      <c r="BB901" s="9">
        <v>12</v>
      </c>
      <c r="BC901" s="7">
        <v>11.1</v>
      </c>
      <c r="BD901" s="7">
        <v>25.6</v>
      </c>
      <c r="BE901" s="7">
        <v>3.57</v>
      </c>
      <c r="BF901" s="7">
        <v>14.5</v>
      </c>
      <c r="BG901" s="7">
        <v>3.09</v>
      </c>
      <c r="BH901" s="7">
        <v>0.97</v>
      </c>
      <c r="BI901" s="7">
        <v>3.33</v>
      </c>
      <c r="BJ901" s="7">
        <v>0.51</v>
      </c>
      <c r="BK901" s="7">
        <v>3</v>
      </c>
      <c r="BL901" s="7">
        <v>0.65</v>
      </c>
      <c r="BM901" s="7">
        <v>1.91</v>
      </c>
      <c r="BN901" s="7">
        <v>0.3</v>
      </c>
      <c r="BO901" s="7">
        <v>1.91</v>
      </c>
      <c r="BP901" s="7">
        <v>0.3</v>
      </c>
      <c r="BQ901" s="6" t="s">
        <v>29</v>
      </c>
      <c r="BR901" s="10">
        <v>11.604169886029537</v>
      </c>
      <c r="BS901" s="10">
        <v>11.522890065400185</v>
      </c>
      <c r="BT901" s="10">
        <v>1.2177421364061041</v>
      </c>
      <c r="BU901" s="10">
        <v>68.538405481158506</v>
      </c>
      <c r="BV901" s="7">
        <v>0.11630780199633325</v>
      </c>
      <c r="BW901" s="11">
        <v>904.8395238143911</v>
      </c>
      <c r="BX901" s="7">
        <v>5.8115183246073299</v>
      </c>
      <c r="BY901" s="7">
        <v>74.166666666666671</v>
      </c>
      <c r="BZ901" s="7"/>
      <c r="CA901" s="9">
        <v>3.9479090445161806</v>
      </c>
      <c r="CB901" s="12">
        <v>1.2177421364061041</v>
      </c>
      <c r="CC901" s="7"/>
      <c r="CD901" s="7"/>
      <c r="CJ901" s="2">
        <v>1.2177421364061041</v>
      </c>
      <c r="CK901" s="12">
        <v>1.2177421364061041</v>
      </c>
      <c r="CL901" s="7">
        <v>4.152393</v>
      </c>
      <c r="CM901" s="7">
        <v>4.152393</v>
      </c>
      <c r="CS901" s="12">
        <v>1.2177421364061041</v>
      </c>
      <c r="CU901" s="7">
        <v>5.8115183246073299</v>
      </c>
    </row>
    <row r="902" spans="1:99" x14ac:dyDescent="0.15">
      <c r="B902" s="5" t="s">
        <v>67</v>
      </c>
      <c r="C902" s="6">
        <v>18</v>
      </c>
      <c r="D902" s="14">
        <v>296283</v>
      </c>
      <c r="E902" s="14">
        <v>5340889</v>
      </c>
      <c r="F902" s="2">
        <v>-77.741072000000003</v>
      </c>
      <c r="G902" s="2">
        <v>48.188536999999997</v>
      </c>
      <c r="H902" s="5" t="s">
        <v>1</v>
      </c>
      <c r="I902" s="1" t="s">
        <v>46</v>
      </c>
      <c r="J902" s="3" t="s">
        <v>48</v>
      </c>
      <c r="K902" s="3" t="s">
        <v>52</v>
      </c>
      <c r="L902" s="7">
        <v>60.889291999999998</v>
      </c>
      <c r="M902" s="7">
        <v>21.244202000000001</v>
      </c>
      <c r="N902" s="7">
        <v>4.0330999999999999E-2</v>
      </c>
      <c r="O902" s="7">
        <v>2.5005039999999998</v>
      </c>
      <c r="P902" s="7">
        <v>1.209921</v>
      </c>
      <c r="Q902" s="7">
        <v>5.0010079999999997</v>
      </c>
      <c r="R902" s="7">
        <v>7.8342409999999996</v>
      </c>
      <c r="S902" s="7">
        <v>0.73603499999999999</v>
      </c>
      <c r="T902" s="7">
        <v>0.40330700000000003</v>
      </c>
      <c r="U902" s="7">
        <v>0.141157</v>
      </c>
      <c r="V902" s="7">
        <v>0.79</v>
      </c>
      <c r="W902" s="7">
        <v>99.97</v>
      </c>
      <c r="X902" s="7">
        <v>0.03</v>
      </c>
      <c r="Y902" s="7"/>
      <c r="Z902" s="7"/>
      <c r="AA902" s="7"/>
      <c r="AB902" s="7"/>
      <c r="AC902" s="8"/>
      <c r="AD902" s="9">
        <v>2</v>
      </c>
      <c r="AE902" s="7">
        <v>1.2</v>
      </c>
      <c r="AF902" s="9">
        <v>19</v>
      </c>
      <c r="AG902" s="8">
        <v>1087</v>
      </c>
      <c r="AH902" s="9">
        <v>840</v>
      </c>
      <c r="AI902" s="9">
        <v>2.7</v>
      </c>
      <c r="AJ902" s="9">
        <v>130</v>
      </c>
      <c r="AK902" s="7">
        <v>3.9</v>
      </c>
      <c r="AL902" s="7">
        <v>0.24</v>
      </c>
      <c r="AM902" s="7">
        <v>3.25</v>
      </c>
      <c r="AN902" s="7">
        <v>1.01</v>
      </c>
      <c r="AO902" s="9">
        <v>4.4000000000000004</v>
      </c>
      <c r="AP902" s="8">
        <v>33</v>
      </c>
      <c r="AQ902" s="8"/>
      <c r="AR902" s="8">
        <v>12</v>
      </c>
      <c r="AS902" s="8">
        <v>8</v>
      </c>
      <c r="AT902" s="7">
        <v>79</v>
      </c>
      <c r="AU902" s="8">
        <v>27</v>
      </c>
      <c r="AV902" s="7">
        <v>10</v>
      </c>
      <c r="AW902" s="8"/>
      <c r="AX902" s="7"/>
      <c r="AY902" s="7"/>
      <c r="AZ902" s="7"/>
      <c r="BA902" s="7"/>
      <c r="BB902" s="9">
        <v>6.2</v>
      </c>
      <c r="BC902" s="7">
        <v>22.9</v>
      </c>
      <c r="BD902" s="7">
        <v>45.9</v>
      </c>
      <c r="BE902" s="7">
        <v>5.58</v>
      </c>
      <c r="BF902" s="7">
        <v>21.4</v>
      </c>
      <c r="BG902" s="7">
        <v>3.8</v>
      </c>
      <c r="BH902" s="7">
        <v>0.90200000000000002</v>
      </c>
      <c r="BI902" s="7">
        <v>2.54</v>
      </c>
      <c r="BJ902" s="7">
        <v>0.28000000000000003</v>
      </c>
      <c r="BK902" s="7">
        <v>1.31</v>
      </c>
      <c r="BL902" s="7">
        <v>0.22</v>
      </c>
      <c r="BM902" s="7">
        <v>0.57999999999999996</v>
      </c>
      <c r="BN902" s="7">
        <v>8.2000000000000003E-2</v>
      </c>
      <c r="BO902" s="7">
        <v>0.48</v>
      </c>
      <c r="BP902" s="7">
        <v>7.3999999999999996E-2</v>
      </c>
      <c r="BQ902" s="6" t="s">
        <v>29</v>
      </c>
      <c r="BR902" s="10">
        <v>10.64384302376925</v>
      </c>
      <c r="BS902" s="10">
        <v>23.089332526719097</v>
      </c>
      <c r="BT902" s="10">
        <v>1.2199243799153057</v>
      </c>
      <c r="BU902" s="10">
        <v>61.39271224037104</v>
      </c>
      <c r="BV902" s="7">
        <v>0.14119935980794238</v>
      </c>
      <c r="BW902" s="11">
        <v>844.65246423007204</v>
      </c>
      <c r="BX902" s="7">
        <v>47.708333333333329</v>
      </c>
      <c r="BY902" s="7">
        <v>175.32258064516128</v>
      </c>
      <c r="BZ902" s="7">
        <f t="shared" ref="BZ902:BZ915" si="74">AP902/AO902</f>
        <v>7.4999999999999991</v>
      </c>
      <c r="CA902" s="9">
        <v>32.409458276669142</v>
      </c>
      <c r="CB902" s="12">
        <v>1.2199243799153057</v>
      </c>
      <c r="CC902" s="7">
        <v>79</v>
      </c>
      <c r="CD902" s="7">
        <v>79</v>
      </c>
      <c r="CJ902" s="2">
        <v>1.2199243799153057</v>
      </c>
      <c r="CK902" s="12">
        <v>1.2199243799153057</v>
      </c>
      <c r="CL902" s="7">
        <v>2.5005039999999998</v>
      </c>
      <c r="CM902" s="7">
        <v>2.5005039999999998</v>
      </c>
      <c r="CS902" s="12">
        <v>1.2199243799153057</v>
      </c>
      <c r="CU902" s="7">
        <v>47.708333333333329</v>
      </c>
    </row>
    <row r="903" spans="1:99" x14ac:dyDescent="0.15">
      <c r="B903" s="5" t="s">
        <v>67</v>
      </c>
      <c r="C903" s="6">
        <v>18</v>
      </c>
      <c r="D903" s="14">
        <v>370782</v>
      </c>
      <c r="E903" s="14">
        <v>5427690</v>
      </c>
      <c r="F903" s="2">
        <v>-76.766295</v>
      </c>
      <c r="G903" s="2">
        <v>48.988585</v>
      </c>
      <c r="H903" s="5" t="s">
        <v>1</v>
      </c>
      <c r="I903" s="1" t="s">
        <v>46</v>
      </c>
      <c r="J903" s="3" t="s">
        <v>48</v>
      </c>
      <c r="K903" s="3" t="s">
        <v>52</v>
      </c>
      <c r="L903" s="7">
        <v>69.927498999999997</v>
      </c>
      <c r="M903" s="7">
        <v>15.848055</v>
      </c>
      <c r="N903" s="7">
        <v>5.1056999999999998E-2</v>
      </c>
      <c r="O903" s="7">
        <v>3.012356</v>
      </c>
      <c r="P903" s="7">
        <v>1.194731</v>
      </c>
      <c r="Q903" s="7">
        <v>3.3186969999999998</v>
      </c>
      <c r="R903" s="7">
        <v>4.8708260000000001</v>
      </c>
      <c r="S903" s="7">
        <v>1.419381</v>
      </c>
      <c r="T903" s="7">
        <v>0.28591899999999998</v>
      </c>
      <c r="U903" s="7">
        <v>7.1480000000000002E-2</v>
      </c>
      <c r="V903" s="7">
        <v>0.57999999999999996</v>
      </c>
      <c r="W903" s="7">
        <v>98.51</v>
      </c>
      <c r="X903" s="7">
        <v>0.03</v>
      </c>
      <c r="Y903" s="7"/>
      <c r="Z903" s="7"/>
      <c r="AA903" s="7"/>
      <c r="AB903" s="7"/>
      <c r="AC903" s="8"/>
      <c r="AD903" s="9"/>
      <c r="AE903" s="7">
        <v>2.7</v>
      </c>
      <c r="AF903" s="9">
        <v>53</v>
      </c>
      <c r="AG903" s="8">
        <v>373</v>
      </c>
      <c r="AH903" s="9">
        <v>460</v>
      </c>
      <c r="AI903" s="9">
        <v>1.2</v>
      </c>
      <c r="AJ903" s="9">
        <v>74</v>
      </c>
      <c r="AK903" s="7">
        <v>1.8</v>
      </c>
      <c r="AL903" s="7">
        <v>0.12</v>
      </c>
      <c r="AM903" s="7">
        <v>0.83</v>
      </c>
      <c r="AN903" s="7">
        <v>0.24</v>
      </c>
      <c r="AO903" s="9">
        <v>4.2</v>
      </c>
      <c r="AP903" s="8">
        <v>41</v>
      </c>
      <c r="AQ903" s="8">
        <v>31</v>
      </c>
      <c r="AR903" s="8">
        <v>19</v>
      </c>
      <c r="AS903" s="8">
        <v>7</v>
      </c>
      <c r="AT903" s="7">
        <v>28</v>
      </c>
      <c r="AU903" s="8">
        <v>49</v>
      </c>
      <c r="AV903" s="7">
        <v>8</v>
      </c>
      <c r="AW903" s="8">
        <v>3.3</v>
      </c>
      <c r="AX903" s="7"/>
      <c r="AY903" s="7"/>
      <c r="AZ903" s="7"/>
      <c r="BA903" s="7"/>
      <c r="BB903" s="9">
        <v>5.2</v>
      </c>
      <c r="BC903" s="7">
        <v>6.97</v>
      </c>
      <c r="BD903" s="7">
        <v>13.4</v>
      </c>
      <c r="BE903" s="7">
        <v>1.49</v>
      </c>
      <c r="BF903" s="7">
        <v>5.76</v>
      </c>
      <c r="BG903" s="7">
        <v>1.23</v>
      </c>
      <c r="BH903" s="7">
        <v>0.42499999999999999</v>
      </c>
      <c r="BI903" s="7">
        <v>1.1000000000000001</v>
      </c>
      <c r="BJ903" s="7">
        <v>0.16</v>
      </c>
      <c r="BK903" s="7">
        <v>0.91</v>
      </c>
      <c r="BL903" s="7">
        <v>0.17</v>
      </c>
      <c r="BM903" s="7">
        <v>0.49</v>
      </c>
      <c r="BN903" s="7">
        <v>0.08</v>
      </c>
      <c r="BO903" s="7">
        <v>0.52</v>
      </c>
      <c r="BP903" s="7">
        <v>6.2E-2</v>
      </c>
      <c r="BQ903" s="6" t="s">
        <v>29</v>
      </c>
      <c r="BR903" s="10">
        <v>3.4316550665395691</v>
      </c>
      <c r="BS903" s="10">
        <v>7.1173287041764519</v>
      </c>
      <c r="BT903" s="10">
        <v>1.2199846829367915</v>
      </c>
      <c r="BU903" s="10">
        <v>71.40559481262126</v>
      </c>
      <c r="BV903" s="7">
        <v>7.2561161303420968E-2</v>
      </c>
      <c r="BW903" s="11">
        <v>886.86992219863816</v>
      </c>
      <c r="BX903" s="7">
        <v>13.403846153846153</v>
      </c>
      <c r="BY903" s="7">
        <v>71.730769230769226</v>
      </c>
      <c r="BZ903" s="7">
        <f t="shared" si="74"/>
        <v>9.761904761904761</v>
      </c>
      <c r="CA903" s="9">
        <v>9.1055663092395278</v>
      </c>
      <c r="CB903" s="12">
        <v>1.2199846829367915</v>
      </c>
      <c r="CC903" s="7">
        <v>28</v>
      </c>
      <c r="CD903" s="7">
        <v>28</v>
      </c>
      <c r="CJ903" s="2">
        <v>1.2199846829367915</v>
      </c>
      <c r="CK903" s="12">
        <v>1.2199846829367915</v>
      </c>
      <c r="CL903" s="7">
        <v>3.012356</v>
      </c>
      <c r="CM903" s="7">
        <v>3.012356</v>
      </c>
      <c r="CS903" s="12">
        <v>1.2199846829367915</v>
      </c>
      <c r="CU903" s="7">
        <v>13.403846153846153</v>
      </c>
    </row>
    <row r="904" spans="1:99" x14ac:dyDescent="0.15">
      <c r="B904" s="5" t="s">
        <v>67</v>
      </c>
      <c r="C904" s="6">
        <v>18</v>
      </c>
      <c r="D904" s="14">
        <v>507215</v>
      </c>
      <c r="E904" s="14">
        <v>5481476</v>
      </c>
      <c r="F904" s="2">
        <v>-74.900384000000003</v>
      </c>
      <c r="G904" s="2">
        <v>49.485881999999997</v>
      </c>
      <c r="H904" s="5" t="s">
        <v>1</v>
      </c>
      <c r="I904" s="1" t="s">
        <v>46</v>
      </c>
      <c r="J904" s="3" t="s">
        <v>15</v>
      </c>
      <c r="K904" s="3" t="s">
        <v>9</v>
      </c>
      <c r="L904" s="7">
        <v>72.881181999999995</v>
      </c>
      <c r="M904" s="7">
        <v>16.868459000000001</v>
      </c>
      <c r="N904" s="7">
        <v>3.0782E-2</v>
      </c>
      <c r="O904" s="7">
        <v>1.3749229999999999</v>
      </c>
      <c r="P904" s="7">
        <v>1.190232</v>
      </c>
      <c r="Q904" s="7">
        <v>0.94397699999999996</v>
      </c>
      <c r="R904" s="7">
        <v>4.2581569999999997</v>
      </c>
      <c r="S904" s="7">
        <v>2.2470759999999999</v>
      </c>
      <c r="T904" s="7">
        <v>0.13338800000000001</v>
      </c>
      <c r="U904" s="7">
        <v>7.1823999999999999E-2</v>
      </c>
      <c r="V904" s="7">
        <v>1.95</v>
      </c>
      <c r="W904" s="7">
        <v>99.41</v>
      </c>
      <c r="X904" s="7">
        <v>0.01</v>
      </c>
      <c r="Y904" s="7"/>
      <c r="Z904" s="7"/>
      <c r="AA904" s="7"/>
      <c r="AB904" s="7"/>
      <c r="AC904" s="8">
        <v>12</v>
      </c>
      <c r="AD904" s="9"/>
      <c r="AE904" s="7">
        <v>0.8</v>
      </c>
      <c r="AF904" s="9">
        <v>51</v>
      </c>
      <c r="AG904" s="8">
        <v>238</v>
      </c>
      <c r="AH904" s="9">
        <v>983</v>
      </c>
      <c r="AI904" s="9">
        <v>1.7</v>
      </c>
      <c r="AJ904" s="9">
        <v>65</v>
      </c>
      <c r="AK904" s="7">
        <v>1.9</v>
      </c>
      <c r="AL904" s="7">
        <v>1.92</v>
      </c>
      <c r="AM904" s="7">
        <v>0.54</v>
      </c>
      <c r="AN904" s="7">
        <v>0.36</v>
      </c>
      <c r="AO904" s="9">
        <v>2.4</v>
      </c>
      <c r="AP904" s="8">
        <v>18</v>
      </c>
      <c r="AQ904" s="8">
        <v>12</v>
      </c>
      <c r="AR904" s="8">
        <v>8</v>
      </c>
      <c r="AS904" s="8">
        <v>39</v>
      </c>
      <c r="AT904" s="7">
        <v>9</v>
      </c>
      <c r="AU904" s="8">
        <v>34</v>
      </c>
      <c r="AV904" s="7"/>
      <c r="AW904" s="8"/>
      <c r="AX904" s="7">
        <v>0.6</v>
      </c>
      <c r="AY904" s="7"/>
      <c r="AZ904" s="7"/>
      <c r="BA904" s="7"/>
      <c r="BB904" s="9">
        <v>2.4</v>
      </c>
      <c r="BC904" s="7">
        <v>2.02</v>
      </c>
      <c r="BD904" s="7">
        <v>4.0999999999999996</v>
      </c>
      <c r="BE904" s="7">
        <v>0.54</v>
      </c>
      <c r="BF904" s="7">
        <v>2.11</v>
      </c>
      <c r="BG904" s="7">
        <v>0.53</v>
      </c>
      <c r="BH904" s="7">
        <v>0.16600000000000001</v>
      </c>
      <c r="BI904" s="7">
        <v>0.59</v>
      </c>
      <c r="BJ904" s="7">
        <v>0.08</v>
      </c>
      <c r="BK904" s="7">
        <v>0.45</v>
      </c>
      <c r="BL904" s="7">
        <v>0.08</v>
      </c>
      <c r="BM904" s="7">
        <v>0.24</v>
      </c>
      <c r="BN904" s="7">
        <v>3.5000000000000003E-2</v>
      </c>
      <c r="BO904" s="7">
        <v>0.22</v>
      </c>
      <c r="BP904" s="7">
        <v>3.3000000000000002E-2</v>
      </c>
      <c r="BQ904" s="6" t="s">
        <v>29</v>
      </c>
      <c r="BR904" s="10">
        <v>1.8949768499151787</v>
      </c>
      <c r="BS904" s="10">
        <v>2.0726451877693415</v>
      </c>
      <c r="BT904" s="10">
        <v>1.2212517956084548</v>
      </c>
      <c r="BU904" s="10">
        <v>74.780609480812643</v>
      </c>
      <c r="BV904" s="7">
        <v>7.2250276632129559E-2</v>
      </c>
      <c r="BW904" s="11">
        <v>918.82317398947782</v>
      </c>
      <c r="BX904" s="7">
        <v>9.1818181818181817</v>
      </c>
      <c r="BY904" s="7">
        <v>99.166666666666671</v>
      </c>
      <c r="BZ904" s="7">
        <f t="shared" si="74"/>
        <v>7.5</v>
      </c>
      <c r="CA904" s="9">
        <v>6.2374376230763016</v>
      </c>
      <c r="CB904" s="12">
        <v>1.2212517956084548</v>
      </c>
      <c r="CC904" s="7">
        <v>9</v>
      </c>
      <c r="CD904" s="7">
        <v>9</v>
      </c>
      <c r="CJ904" s="2">
        <v>1.2212517956084548</v>
      </c>
      <c r="CK904" s="12"/>
      <c r="CL904" s="7">
        <v>1.3749229999999999</v>
      </c>
      <c r="CM904" s="7"/>
      <c r="CS904" s="12">
        <v>1.2212517956084548</v>
      </c>
      <c r="CU904" s="7">
        <v>9.1818181818181817</v>
      </c>
    </row>
    <row r="905" spans="1:99" x14ac:dyDescent="0.15">
      <c r="B905" s="5" t="s">
        <v>47</v>
      </c>
      <c r="C905" s="6">
        <v>17</v>
      </c>
      <c r="D905" s="14">
        <v>713428</v>
      </c>
      <c r="E905" s="14">
        <v>5342754</v>
      </c>
      <c r="F905" s="2">
        <v>-78.127492000000004</v>
      </c>
      <c r="G905" s="2">
        <v>48.202106999999998</v>
      </c>
      <c r="H905" s="5" t="s">
        <v>1</v>
      </c>
      <c r="I905" s="1" t="s">
        <v>46</v>
      </c>
      <c r="J905" s="3" t="s">
        <v>15</v>
      </c>
      <c r="K905" s="3" t="s">
        <v>39</v>
      </c>
      <c r="L905" s="7">
        <v>67.794043000000002</v>
      </c>
      <c r="M905" s="7">
        <v>11.721353000000001</v>
      </c>
      <c r="N905" s="7">
        <v>0.111055</v>
      </c>
      <c r="O905" s="7">
        <v>9.1670870000000004</v>
      </c>
      <c r="P905" s="7">
        <v>1.2115089999999999</v>
      </c>
      <c r="Q905" s="7">
        <v>3.9273090000000002</v>
      </c>
      <c r="R905" s="7">
        <v>4.7046950000000001</v>
      </c>
      <c r="S905" s="7">
        <v>0.232206</v>
      </c>
      <c r="T905" s="7">
        <v>0.908632</v>
      </c>
      <c r="U905" s="7">
        <v>0.22211</v>
      </c>
      <c r="V905" s="7">
        <v>0.2</v>
      </c>
      <c r="W905" s="7">
        <v>99.25</v>
      </c>
      <c r="X905" s="7">
        <v>0.03</v>
      </c>
      <c r="Y905" s="7"/>
      <c r="Z905" s="7"/>
      <c r="AA905" s="7"/>
      <c r="AB905" s="7"/>
      <c r="AC905" s="8"/>
      <c r="AD905" s="9">
        <v>2</v>
      </c>
      <c r="AE905" s="7"/>
      <c r="AF905" s="9"/>
      <c r="AG905" s="8">
        <v>84</v>
      </c>
      <c r="AH905" s="9">
        <v>20</v>
      </c>
      <c r="AI905" s="9">
        <v>10.199999999999999</v>
      </c>
      <c r="AJ905" s="9">
        <v>308</v>
      </c>
      <c r="AK905" s="7">
        <v>8.1</v>
      </c>
      <c r="AL905" s="7">
        <v>0.71</v>
      </c>
      <c r="AM905" s="7">
        <v>1.52</v>
      </c>
      <c r="AN905" s="7">
        <v>0.41</v>
      </c>
      <c r="AO905" s="9">
        <v>18</v>
      </c>
      <c r="AP905" s="8">
        <v>59</v>
      </c>
      <c r="AQ905" s="8">
        <v>26</v>
      </c>
      <c r="AR905" s="8">
        <v>6</v>
      </c>
      <c r="AS905" s="8">
        <v>9</v>
      </c>
      <c r="AT905" s="7">
        <v>2</v>
      </c>
      <c r="AU905" s="8">
        <v>78</v>
      </c>
      <c r="AV905" s="7"/>
      <c r="AW905" s="8"/>
      <c r="AX905" s="7">
        <v>0.6</v>
      </c>
      <c r="AY905" s="7">
        <v>2</v>
      </c>
      <c r="AZ905" s="7"/>
      <c r="BA905" s="7"/>
      <c r="BB905" s="9">
        <v>87.2</v>
      </c>
      <c r="BC905" s="7">
        <v>15.1</v>
      </c>
      <c r="BD905" s="7">
        <v>40</v>
      </c>
      <c r="BE905" s="7">
        <v>6.06</v>
      </c>
      <c r="BF905" s="7">
        <v>31.7</v>
      </c>
      <c r="BG905" s="7">
        <v>10</v>
      </c>
      <c r="BH905" s="7">
        <v>2.33</v>
      </c>
      <c r="BI905" s="7">
        <v>13</v>
      </c>
      <c r="BJ905" s="7">
        <v>2.35</v>
      </c>
      <c r="BK905" s="7">
        <v>15.7</v>
      </c>
      <c r="BL905" s="7">
        <v>3.24</v>
      </c>
      <c r="BM905" s="7">
        <v>9.7100000000000009</v>
      </c>
      <c r="BN905" s="7">
        <v>1.51</v>
      </c>
      <c r="BO905" s="7">
        <v>10.6</v>
      </c>
      <c r="BP905" s="7">
        <v>1.83</v>
      </c>
      <c r="BQ905" s="6" t="s">
        <v>29</v>
      </c>
      <c r="BR905" s="10">
        <v>20.260867505576947</v>
      </c>
      <c r="BS905" s="10">
        <v>15.24482584553256</v>
      </c>
      <c r="BT905" s="10">
        <v>1.2231287228672387</v>
      </c>
      <c r="BU905" s="10">
        <v>68.444263503281178</v>
      </c>
      <c r="BV905" s="7">
        <v>0.22378841309823677</v>
      </c>
      <c r="BW905" s="11">
        <v>976.39273567771954</v>
      </c>
      <c r="BX905" s="7">
        <v>1.4245283018867925</v>
      </c>
      <c r="BY905" s="7">
        <v>0.96330275229357798</v>
      </c>
      <c r="BZ905" s="7">
        <f t="shared" si="74"/>
        <v>3.2777777777777777</v>
      </c>
      <c r="CA905" s="9">
        <v>0.96771753147111306</v>
      </c>
      <c r="CB905" s="12">
        <v>1.2231287228672387</v>
      </c>
      <c r="CC905" s="7">
        <v>2</v>
      </c>
      <c r="CD905" s="7">
        <v>2</v>
      </c>
      <c r="CJ905" s="2">
        <v>1.2231287228672387</v>
      </c>
      <c r="CK905" s="12"/>
      <c r="CL905" s="7">
        <v>9.1670870000000004</v>
      </c>
      <c r="CM905" s="7"/>
      <c r="CS905" s="12">
        <v>1.2231287228672387</v>
      </c>
      <c r="CU905" s="7">
        <v>1.4245283018867925</v>
      </c>
    </row>
    <row r="906" spans="1:99" x14ac:dyDescent="0.15">
      <c r="B906" s="5" t="s">
        <v>47</v>
      </c>
      <c r="C906" s="6">
        <v>17</v>
      </c>
      <c r="D906" s="14">
        <v>631243</v>
      </c>
      <c r="E906" s="14">
        <v>5359796</v>
      </c>
      <c r="F906" s="2">
        <v>-79.227597000000003</v>
      </c>
      <c r="G906" s="2">
        <v>48.377671999999997</v>
      </c>
      <c r="H906" s="5" t="s">
        <v>1</v>
      </c>
      <c r="I906" s="1" t="s">
        <v>46</v>
      </c>
      <c r="J906" s="3" t="s">
        <v>15</v>
      </c>
      <c r="K906" s="3" t="s">
        <v>45</v>
      </c>
      <c r="L906" s="7">
        <v>68.231819000000002</v>
      </c>
      <c r="M906" s="7">
        <v>13.240985999999999</v>
      </c>
      <c r="N906" s="7">
        <v>0.173151</v>
      </c>
      <c r="O906" s="7">
        <v>8.8510899999999992</v>
      </c>
      <c r="P906" s="7">
        <v>1.2018740000000001</v>
      </c>
      <c r="Q906" s="7">
        <v>2.0880019999999999</v>
      </c>
      <c r="R906" s="7">
        <v>5.04176</v>
      </c>
      <c r="S906" s="7">
        <v>0.213893</v>
      </c>
      <c r="T906" s="7">
        <v>0.72316199999999997</v>
      </c>
      <c r="U906" s="7">
        <v>0.234264</v>
      </c>
      <c r="V906" s="7">
        <v>1.7</v>
      </c>
      <c r="W906" s="7">
        <v>99.88</v>
      </c>
      <c r="X906" s="7">
        <v>0.05</v>
      </c>
      <c r="Y906" s="7">
        <v>0.22</v>
      </c>
      <c r="Z906" s="7"/>
      <c r="AA906" s="7"/>
      <c r="AB906" s="7"/>
      <c r="AC906" s="8"/>
      <c r="AD906" s="9"/>
      <c r="AE906" s="7">
        <v>0.4</v>
      </c>
      <c r="AF906" s="9">
        <v>5.5</v>
      </c>
      <c r="AG906" s="8">
        <v>95.4</v>
      </c>
      <c r="AH906" s="9">
        <v>67</v>
      </c>
      <c r="AI906" s="9">
        <v>7.1</v>
      </c>
      <c r="AJ906" s="9">
        <v>147</v>
      </c>
      <c r="AK906" s="7">
        <v>4.3</v>
      </c>
      <c r="AL906" s="7">
        <v>0.4</v>
      </c>
      <c r="AM906" s="7">
        <v>1.4</v>
      </c>
      <c r="AN906" s="7">
        <v>0.6</v>
      </c>
      <c r="AO906" s="9">
        <v>22</v>
      </c>
      <c r="AP906" s="8"/>
      <c r="AQ906" s="8"/>
      <c r="AR906" s="8">
        <v>2</v>
      </c>
      <c r="AS906" s="8">
        <v>9.1</v>
      </c>
      <c r="AT906" s="7">
        <v>8.6999999999999993</v>
      </c>
      <c r="AU906" s="8">
        <v>276</v>
      </c>
      <c r="AV906" s="7">
        <v>1.9</v>
      </c>
      <c r="AW906" s="8"/>
      <c r="AX906" s="7"/>
      <c r="AY906" s="7"/>
      <c r="AZ906" s="7"/>
      <c r="BA906" s="7"/>
      <c r="BB906" s="9">
        <v>48.9</v>
      </c>
      <c r="BC906" s="7">
        <v>20.6</v>
      </c>
      <c r="BD906" s="7">
        <v>34.700000000000003</v>
      </c>
      <c r="BE906" s="7">
        <v>6.3</v>
      </c>
      <c r="BF906" s="7">
        <v>30.7</v>
      </c>
      <c r="BG906" s="7">
        <v>6.29</v>
      </c>
      <c r="BH906" s="7">
        <v>1.44</v>
      </c>
      <c r="BI906" s="7">
        <v>7.12</v>
      </c>
      <c r="BJ906" s="7">
        <v>1.34</v>
      </c>
      <c r="BK906" s="7">
        <v>8.43</v>
      </c>
      <c r="BL906" s="7">
        <v>1.76</v>
      </c>
      <c r="BM906" s="7">
        <v>4.8099999999999996</v>
      </c>
      <c r="BN906" s="7">
        <v>0.8</v>
      </c>
      <c r="BO906" s="7">
        <v>4.78</v>
      </c>
      <c r="BP906" s="7">
        <v>0.74</v>
      </c>
      <c r="BQ906" s="6" t="s">
        <v>29</v>
      </c>
      <c r="BR906" s="10">
        <v>23.571411874161381</v>
      </c>
      <c r="BS906" s="10">
        <v>20.981870034630273</v>
      </c>
      <c r="BT906" s="10">
        <v>1.2241535954369527</v>
      </c>
      <c r="BU906" s="10">
        <v>69.496658178855171</v>
      </c>
      <c r="BV906" s="7">
        <v>0.23454545454545456</v>
      </c>
      <c r="BW906" s="11">
        <v>992.59725263318899</v>
      </c>
      <c r="BX906" s="7">
        <v>4.3096234309623433</v>
      </c>
      <c r="BY906" s="7">
        <v>1.9509202453987733</v>
      </c>
      <c r="BZ906" s="7">
        <f t="shared" si="74"/>
        <v>0</v>
      </c>
      <c r="CA906" s="9">
        <v>2.9276344616369565</v>
      </c>
      <c r="CB906" s="12">
        <v>1.2241535954369527</v>
      </c>
      <c r="CC906" s="7">
        <v>8.6999999999999993</v>
      </c>
      <c r="CD906" s="7">
        <v>8.6999999999999993</v>
      </c>
      <c r="CJ906" s="2">
        <v>1.2241535954369527</v>
      </c>
      <c r="CK906" s="12"/>
      <c r="CL906" s="7">
        <v>8.8510899999999992</v>
      </c>
      <c r="CM906" s="7"/>
      <c r="CS906" s="12">
        <v>1.2241535954369527</v>
      </c>
      <c r="CU906" s="7">
        <v>4.3096234309623433</v>
      </c>
    </row>
    <row r="907" spans="1:99" x14ac:dyDescent="0.15">
      <c r="B907" s="5" t="s">
        <v>57</v>
      </c>
      <c r="C907" s="6">
        <v>18</v>
      </c>
      <c r="D907" s="14">
        <v>361208</v>
      </c>
      <c r="E907" s="14">
        <v>5426086</v>
      </c>
      <c r="F907" s="2">
        <v>-76.896542999999994</v>
      </c>
      <c r="G907" s="2">
        <v>48.972087000000002</v>
      </c>
      <c r="H907" s="5" t="s">
        <v>1</v>
      </c>
      <c r="I907" s="1" t="s">
        <v>46</v>
      </c>
      <c r="J907" s="3" t="s">
        <v>48</v>
      </c>
      <c r="K907" s="3" t="s">
        <v>52</v>
      </c>
      <c r="L907" s="7">
        <v>68.171119000000004</v>
      </c>
      <c r="M907" s="7">
        <v>16.24194</v>
      </c>
      <c r="N907" s="7">
        <v>6.1406000000000002E-2</v>
      </c>
      <c r="O907" s="7">
        <v>4.2370279999999996</v>
      </c>
      <c r="P907" s="7">
        <v>1.1974210000000001</v>
      </c>
      <c r="Q907" s="7">
        <v>4.4110120000000004</v>
      </c>
      <c r="R907" s="7">
        <v>4.2267939999999999</v>
      </c>
      <c r="S907" s="7">
        <v>0.86992100000000006</v>
      </c>
      <c r="T907" s="7">
        <v>0.47078100000000001</v>
      </c>
      <c r="U907" s="7">
        <v>0.112578</v>
      </c>
      <c r="V907" s="7">
        <v>0.76</v>
      </c>
      <c r="W907" s="7">
        <v>98.47</v>
      </c>
      <c r="X907" s="7">
        <v>0.03</v>
      </c>
      <c r="Y907" s="7"/>
      <c r="Z907" s="7"/>
      <c r="AA907" s="7"/>
      <c r="AB907" s="7"/>
      <c r="AC907" s="8"/>
      <c r="AD907" s="9"/>
      <c r="AE907" s="7">
        <v>1.2</v>
      </c>
      <c r="AF907" s="9">
        <v>28</v>
      </c>
      <c r="AG907" s="8">
        <v>364</v>
      </c>
      <c r="AH907" s="9">
        <v>333</v>
      </c>
      <c r="AI907" s="9">
        <v>2.7</v>
      </c>
      <c r="AJ907" s="9">
        <v>111</v>
      </c>
      <c r="AK907" s="7">
        <v>2.6</v>
      </c>
      <c r="AL907" s="7">
        <v>0.28999999999999998</v>
      </c>
      <c r="AM907" s="7">
        <v>2.31</v>
      </c>
      <c r="AN907" s="7">
        <v>0.39</v>
      </c>
      <c r="AO907" s="9">
        <v>5.4</v>
      </c>
      <c r="AP907" s="8">
        <v>53</v>
      </c>
      <c r="AQ907" s="8">
        <v>32</v>
      </c>
      <c r="AR907" s="8">
        <v>10</v>
      </c>
      <c r="AS907" s="8">
        <v>9</v>
      </c>
      <c r="AT907" s="7">
        <v>28</v>
      </c>
      <c r="AU907" s="8">
        <v>58</v>
      </c>
      <c r="AV907" s="7">
        <v>11</v>
      </c>
      <c r="AW907" s="8">
        <v>2</v>
      </c>
      <c r="AX907" s="7"/>
      <c r="AY907" s="7"/>
      <c r="AZ907" s="7"/>
      <c r="BA907" s="7"/>
      <c r="BB907" s="9">
        <v>7.2</v>
      </c>
      <c r="BC907" s="7">
        <v>15.5</v>
      </c>
      <c r="BD907" s="7">
        <v>27.1</v>
      </c>
      <c r="BE907" s="7">
        <v>3.15</v>
      </c>
      <c r="BF907" s="7">
        <v>11.8</v>
      </c>
      <c r="BG907" s="7">
        <v>2.11</v>
      </c>
      <c r="BH907" s="7">
        <v>0.66600000000000004</v>
      </c>
      <c r="BI907" s="7">
        <v>1.72</v>
      </c>
      <c r="BJ907" s="7">
        <v>0.25</v>
      </c>
      <c r="BK907" s="7">
        <v>1.41</v>
      </c>
      <c r="BL907" s="7">
        <v>0.26</v>
      </c>
      <c r="BM907" s="7">
        <v>0.7</v>
      </c>
      <c r="BN907" s="7">
        <v>0.106</v>
      </c>
      <c r="BO907" s="7">
        <v>0.7</v>
      </c>
      <c r="BP907" s="7">
        <v>9.8000000000000004E-2</v>
      </c>
      <c r="BQ907" s="6" t="s">
        <v>29</v>
      </c>
      <c r="BR907" s="10">
        <v>4.8588251117055457</v>
      </c>
      <c r="BS907" s="10">
        <v>15.863268856821207</v>
      </c>
      <c r="BT907" s="10">
        <v>1.2254845972776585</v>
      </c>
      <c r="BU907" s="10">
        <v>69.768825094667903</v>
      </c>
      <c r="BV907" s="7">
        <v>0.1143272062557124</v>
      </c>
      <c r="BW907" s="11">
        <v>915.74024379071386</v>
      </c>
      <c r="BX907" s="7">
        <v>22.142857142857146</v>
      </c>
      <c r="BY907" s="7">
        <v>50.555555555555557</v>
      </c>
      <c r="BZ907" s="7">
        <f t="shared" si="74"/>
        <v>9.8148148148148149</v>
      </c>
      <c r="CA907" s="9">
        <v>15.042193984929414</v>
      </c>
      <c r="CB907" s="12">
        <v>1.2254845972776585</v>
      </c>
      <c r="CC907" s="7">
        <v>28</v>
      </c>
      <c r="CD907" s="7">
        <v>28</v>
      </c>
      <c r="CJ907" s="2">
        <v>1.2254845972776585</v>
      </c>
      <c r="CK907" s="12">
        <v>1.2254845972776585</v>
      </c>
      <c r="CL907" s="7">
        <v>4.2370279999999996</v>
      </c>
      <c r="CM907" s="7">
        <v>4.2370279999999996</v>
      </c>
      <c r="CS907" s="12">
        <v>1.2254845972776585</v>
      </c>
      <c r="CU907" s="7">
        <v>22.142857142857146</v>
      </c>
    </row>
    <row r="908" spans="1:99" x14ac:dyDescent="0.15">
      <c r="B908" s="5" t="s">
        <v>47</v>
      </c>
      <c r="C908" s="6">
        <v>17</v>
      </c>
      <c r="D908" s="14">
        <v>713108</v>
      </c>
      <c r="E908" s="14">
        <v>5374633</v>
      </c>
      <c r="F908" s="2">
        <v>-78.115662999999998</v>
      </c>
      <c r="G908" s="2">
        <v>48.488655999999999</v>
      </c>
      <c r="H908" s="5" t="s">
        <v>1</v>
      </c>
      <c r="I908" s="1" t="s">
        <v>46</v>
      </c>
      <c r="J908" s="3" t="s">
        <v>15</v>
      </c>
      <c r="K908" s="3" t="s">
        <v>39</v>
      </c>
      <c r="L908" s="7">
        <v>68.977768999999995</v>
      </c>
      <c r="M908" s="7">
        <v>13.805705</v>
      </c>
      <c r="N908" s="7">
        <v>6.0907999999999997E-2</v>
      </c>
      <c r="O908" s="7">
        <v>6.7302809999999997</v>
      </c>
      <c r="P908" s="7">
        <v>1.207999</v>
      </c>
      <c r="Q908" s="7">
        <v>3.6849050000000001</v>
      </c>
      <c r="R908" s="7">
        <v>4.1620140000000001</v>
      </c>
      <c r="S908" s="7">
        <v>0.61922600000000005</v>
      </c>
      <c r="T908" s="7">
        <v>0.59892400000000001</v>
      </c>
      <c r="U908" s="7">
        <v>0.15226899999999999</v>
      </c>
      <c r="V908" s="7">
        <v>1.3</v>
      </c>
      <c r="W908" s="7">
        <v>99.81</v>
      </c>
      <c r="X908" s="7"/>
      <c r="Y908" s="7"/>
      <c r="Z908" s="7"/>
      <c r="AA908" s="7"/>
      <c r="AB908" s="7"/>
      <c r="AC908" s="8"/>
      <c r="AD908" s="9"/>
      <c r="AE908" s="7"/>
      <c r="AF908" s="9">
        <v>9.1</v>
      </c>
      <c r="AG908" s="8">
        <v>165</v>
      </c>
      <c r="AH908" s="9">
        <v>285</v>
      </c>
      <c r="AI908" s="9">
        <v>20.7</v>
      </c>
      <c r="AJ908" s="9">
        <v>334.2</v>
      </c>
      <c r="AK908" s="7">
        <v>9.1999999999999993</v>
      </c>
      <c r="AL908" s="7">
        <v>1.5</v>
      </c>
      <c r="AM908" s="7">
        <v>4.5</v>
      </c>
      <c r="AN908" s="7">
        <v>1</v>
      </c>
      <c r="AO908" s="9">
        <v>13</v>
      </c>
      <c r="AP908" s="8">
        <v>8</v>
      </c>
      <c r="AQ908" s="8"/>
      <c r="AR908" s="8">
        <v>0.9</v>
      </c>
      <c r="AS908" s="8">
        <v>7.7</v>
      </c>
      <c r="AT908" s="7">
        <v>17.2</v>
      </c>
      <c r="AU908" s="8">
        <v>92</v>
      </c>
      <c r="AV908" s="7">
        <v>0.9</v>
      </c>
      <c r="AW908" s="8"/>
      <c r="AX908" s="7"/>
      <c r="AY908" s="7"/>
      <c r="AZ908" s="7"/>
      <c r="BA908" s="7"/>
      <c r="BB908" s="9">
        <v>70.7</v>
      </c>
      <c r="BC908" s="7">
        <v>33.700000000000003</v>
      </c>
      <c r="BD908" s="7">
        <v>82.5</v>
      </c>
      <c r="BE908" s="7">
        <v>10.67</v>
      </c>
      <c r="BF908" s="7">
        <v>44.7</v>
      </c>
      <c r="BG908" s="7">
        <v>10.88</v>
      </c>
      <c r="BH908" s="7">
        <v>1.81</v>
      </c>
      <c r="BI908" s="7">
        <v>11.47</v>
      </c>
      <c r="BJ908" s="7">
        <v>2</v>
      </c>
      <c r="BK908" s="7">
        <v>12.18</v>
      </c>
      <c r="BL908" s="7">
        <v>2.4500000000000002</v>
      </c>
      <c r="BM908" s="7">
        <v>7.13</v>
      </c>
      <c r="BN908" s="7">
        <v>1.1399999999999999</v>
      </c>
      <c r="BO908" s="7">
        <v>7.49</v>
      </c>
      <c r="BP908" s="7">
        <v>1.1299999999999999</v>
      </c>
      <c r="BQ908" s="6" t="s">
        <v>29</v>
      </c>
      <c r="BR908" s="10">
        <v>6.7213166113825968</v>
      </c>
      <c r="BS908" s="10">
        <v>34.209724901025282</v>
      </c>
      <c r="BT908" s="10">
        <v>1.2262704293980307</v>
      </c>
      <c r="BU908" s="10">
        <v>70.021083138767636</v>
      </c>
      <c r="BV908" s="7">
        <v>0.15255886183749121</v>
      </c>
      <c r="BW908" s="11">
        <v>948.99494179047122</v>
      </c>
      <c r="BX908" s="7">
        <v>4.4993324432576776</v>
      </c>
      <c r="BY908" s="7">
        <v>2.3338048090523338</v>
      </c>
      <c r="BZ908" s="7">
        <f t="shared" si="74"/>
        <v>0.61538461538461542</v>
      </c>
      <c r="CA908" s="9">
        <v>3.0565085154785723</v>
      </c>
      <c r="CB908" s="12">
        <v>1.2262704293980307</v>
      </c>
      <c r="CC908" s="7">
        <v>17.2</v>
      </c>
      <c r="CD908" s="7">
        <v>17.2</v>
      </c>
      <c r="CJ908" s="2">
        <v>1.2262704293980307</v>
      </c>
      <c r="CK908" s="12">
        <v>1.2262704293980307</v>
      </c>
      <c r="CL908" s="7">
        <v>6.7302809999999997</v>
      </c>
      <c r="CM908" s="7">
        <v>6.7302809999999997</v>
      </c>
      <c r="CS908" s="12">
        <v>1.2262704293980307</v>
      </c>
      <c r="CU908" s="7">
        <v>4.4993324432576776</v>
      </c>
    </row>
    <row r="909" spans="1:99" x14ac:dyDescent="0.15">
      <c r="B909" s="5" t="s">
        <v>57</v>
      </c>
      <c r="C909" s="6">
        <v>18</v>
      </c>
      <c r="D909" s="14">
        <v>423636</v>
      </c>
      <c r="E909" s="14">
        <v>5526787</v>
      </c>
      <c r="F909" s="2">
        <v>-76.063094000000007</v>
      </c>
      <c r="G909" s="2">
        <v>49.888603000000003</v>
      </c>
      <c r="H909" s="5" t="s">
        <v>1</v>
      </c>
      <c r="I909" s="1" t="s">
        <v>46</v>
      </c>
      <c r="J909" s="3" t="s">
        <v>15</v>
      </c>
      <c r="K909" s="3" t="s">
        <v>9</v>
      </c>
      <c r="L909" s="7">
        <v>66.975432999999995</v>
      </c>
      <c r="M909" s="7">
        <v>17.750705</v>
      </c>
      <c r="N909" s="7">
        <v>4.0273999999999997E-2</v>
      </c>
      <c r="O909" s="7">
        <v>2.5171160000000001</v>
      </c>
      <c r="P909" s="7">
        <v>1.2182839999999999</v>
      </c>
      <c r="Q909" s="7">
        <v>5.0543699999999996</v>
      </c>
      <c r="R909" s="7">
        <v>4.762384</v>
      </c>
      <c r="S909" s="7">
        <v>1.016915</v>
      </c>
      <c r="T909" s="7">
        <v>0.53362900000000002</v>
      </c>
      <c r="U909" s="7">
        <v>0.13089000000000001</v>
      </c>
      <c r="V909" s="7">
        <v>0.6</v>
      </c>
      <c r="W909" s="7">
        <v>99.92</v>
      </c>
      <c r="X909" s="7"/>
      <c r="Y909" s="7">
        <v>7.0000000000000007E-2</v>
      </c>
      <c r="Z909" s="7"/>
      <c r="AA909" s="7"/>
      <c r="AB909" s="7"/>
      <c r="AC909" s="8"/>
      <c r="AD909" s="9"/>
      <c r="AE909" s="7">
        <v>1.8</v>
      </c>
      <c r="AF909" s="9">
        <v>29.8</v>
      </c>
      <c r="AG909" s="8">
        <v>443.9</v>
      </c>
      <c r="AH909" s="9">
        <v>269</v>
      </c>
      <c r="AI909" s="9">
        <v>3.7</v>
      </c>
      <c r="AJ909" s="9">
        <v>112.7</v>
      </c>
      <c r="AK909" s="7">
        <v>2.9</v>
      </c>
      <c r="AL909" s="7">
        <v>0.2</v>
      </c>
      <c r="AM909" s="7">
        <v>2.1</v>
      </c>
      <c r="AN909" s="7">
        <v>0.4</v>
      </c>
      <c r="AO909" s="9">
        <v>6</v>
      </c>
      <c r="AP909" s="8">
        <v>67</v>
      </c>
      <c r="AQ909" s="8">
        <v>136.84039999999999</v>
      </c>
      <c r="AR909" s="8">
        <v>121.1</v>
      </c>
      <c r="AS909" s="8">
        <v>64.099999999999994</v>
      </c>
      <c r="AT909" s="7">
        <v>7</v>
      </c>
      <c r="AU909" s="8">
        <v>47</v>
      </c>
      <c r="AV909" s="7">
        <v>0.8</v>
      </c>
      <c r="AW909" s="8">
        <v>0.5</v>
      </c>
      <c r="AX909" s="7"/>
      <c r="AY909" s="7">
        <v>1.2</v>
      </c>
      <c r="AZ909" s="7"/>
      <c r="BA909" s="7"/>
      <c r="BB909" s="9">
        <v>6.8</v>
      </c>
      <c r="BC909" s="7">
        <v>10.8</v>
      </c>
      <c r="BD909" s="7">
        <v>24.5</v>
      </c>
      <c r="BE909" s="7">
        <v>2.92</v>
      </c>
      <c r="BF909" s="7">
        <v>10.9</v>
      </c>
      <c r="BG909" s="7">
        <v>2.2000000000000002</v>
      </c>
      <c r="BH909" s="7">
        <v>0.6</v>
      </c>
      <c r="BI909" s="7">
        <v>1.84</v>
      </c>
      <c r="BJ909" s="7">
        <v>0.23</v>
      </c>
      <c r="BK909" s="7">
        <v>1.1399999999999999</v>
      </c>
      <c r="BL909" s="7">
        <v>0.23</v>
      </c>
      <c r="BM909" s="7">
        <v>0.56000000000000005</v>
      </c>
      <c r="BN909" s="7">
        <v>0.13</v>
      </c>
      <c r="BO909" s="7">
        <v>0.52</v>
      </c>
      <c r="BP909" s="7">
        <v>0.08</v>
      </c>
      <c r="BQ909" s="6" t="s">
        <v>29</v>
      </c>
      <c r="BR909" s="10">
        <v>4.6831682097323766</v>
      </c>
      <c r="BS909" s="10">
        <v>10.873942811115585</v>
      </c>
      <c r="BT909" s="10">
        <v>1.2266250503423277</v>
      </c>
      <c r="BU909" s="10">
        <v>67.433984091824399</v>
      </c>
      <c r="BV909" s="7">
        <v>0.13099479583666934</v>
      </c>
      <c r="BW909" s="11">
        <v>905.73165865169983</v>
      </c>
      <c r="BX909" s="7">
        <v>20.76923076923077</v>
      </c>
      <c r="BY909" s="7">
        <v>65.279411764705884</v>
      </c>
      <c r="BZ909" s="7">
        <f t="shared" si="74"/>
        <v>11.166666666666666</v>
      </c>
      <c r="CA909" s="9">
        <v>14.109055400256372</v>
      </c>
      <c r="CB909" s="12">
        <v>1.2266250503423277</v>
      </c>
      <c r="CC909" s="7">
        <v>7</v>
      </c>
      <c r="CD909" s="7">
        <v>7</v>
      </c>
      <c r="CJ909" s="2">
        <v>1.2266250503423277</v>
      </c>
      <c r="CK909" s="12">
        <v>1.2266250503423277</v>
      </c>
      <c r="CL909" s="7">
        <v>2.5171160000000001</v>
      </c>
      <c r="CM909" s="7">
        <v>2.5171160000000001</v>
      </c>
      <c r="CS909" s="12">
        <v>1.2266250503423277</v>
      </c>
      <c r="CU909" s="7">
        <v>20.76923076923077</v>
      </c>
    </row>
    <row r="910" spans="1:99" x14ac:dyDescent="0.15">
      <c r="B910" s="5" t="s">
        <v>57</v>
      </c>
      <c r="C910" s="6">
        <v>18</v>
      </c>
      <c r="D910" s="14">
        <v>534480</v>
      </c>
      <c r="E910" s="14">
        <v>5539428</v>
      </c>
      <c r="F910" s="2">
        <v>-74.518823999999995</v>
      </c>
      <c r="G910" s="2">
        <v>50.006172999999997</v>
      </c>
      <c r="H910" s="5" t="s">
        <v>1</v>
      </c>
      <c r="I910" s="1" t="s">
        <v>46</v>
      </c>
      <c r="J910" s="3" t="s">
        <v>15</v>
      </c>
      <c r="K910" s="3" t="s">
        <v>9</v>
      </c>
      <c r="L910" s="7">
        <v>70.010204000000002</v>
      </c>
      <c r="M910" s="7">
        <v>16.122449</v>
      </c>
      <c r="N910" s="7">
        <v>3.0612E-2</v>
      </c>
      <c r="O910" s="7">
        <v>3.0918369999999999</v>
      </c>
      <c r="P910" s="7">
        <v>1.2040820000000001</v>
      </c>
      <c r="Q910" s="7">
        <v>3.3571430000000002</v>
      </c>
      <c r="R910" s="7">
        <v>4.6530610000000001</v>
      </c>
      <c r="S910" s="7">
        <v>1.2244900000000001</v>
      </c>
      <c r="T910" s="7">
        <v>0.30612200000000001</v>
      </c>
      <c r="U910" s="7"/>
      <c r="V910" s="7">
        <v>1.7</v>
      </c>
      <c r="W910" s="7">
        <v>99.7</v>
      </c>
      <c r="X910" s="7">
        <v>0.06</v>
      </c>
      <c r="Y910" s="7"/>
      <c r="Z910" s="7"/>
      <c r="AA910" s="7"/>
      <c r="AB910" s="7"/>
      <c r="AC910" s="8"/>
      <c r="AD910" s="9"/>
      <c r="AE910" s="7">
        <v>0.6</v>
      </c>
      <c r="AF910" s="9">
        <v>25</v>
      </c>
      <c r="AG910" s="8">
        <v>454</v>
      </c>
      <c r="AH910" s="9">
        <v>209</v>
      </c>
      <c r="AI910" s="9">
        <v>4.0999999999999996</v>
      </c>
      <c r="AJ910" s="9">
        <v>98</v>
      </c>
      <c r="AK910" s="7">
        <v>2.2999999999999998</v>
      </c>
      <c r="AL910" s="7">
        <v>1.52</v>
      </c>
      <c r="AM910" s="7">
        <v>1.55</v>
      </c>
      <c r="AN910" s="7">
        <v>0.44</v>
      </c>
      <c r="AO910" s="9">
        <v>4.4000000000000004</v>
      </c>
      <c r="AP910" s="8">
        <v>32</v>
      </c>
      <c r="AQ910" s="8">
        <v>14</v>
      </c>
      <c r="AR910" s="8">
        <v>9</v>
      </c>
      <c r="AS910" s="8">
        <v>61</v>
      </c>
      <c r="AT910" s="7">
        <v>22</v>
      </c>
      <c r="AU910" s="8">
        <v>50</v>
      </c>
      <c r="AV910" s="7">
        <v>5</v>
      </c>
      <c r="AW910" s="8">
        <v>3.1</v>
      </c>
      <c r="AX910" s="7">
        <v>0.8</v>
      </c>
      <c r="AY910" s="7"/>
      <c r="AZ910" s="7"/>
      <c r="BA910" s="7"/>
      <c r="BB910" s="9">
        <v>4.5</v>
      </c>
      <c r="BC910" s="7">
        <v>11.7</v>
      </c>
      <c r="BD910" s="7">
        <v>23.6</v>
      </c>
      <c r="BE910" s="7">
        <v>2.81</v>
      </c>
      <c r="BF910" s="7">
        <v>10.9</v>
      </c>
      <c r="BG910" s="7">
        <v>1.79</v>
      </c>
      <c r="BH910" s="7">
        <v>0.56100000000000005</v>
      </c>
      <c r="BI910" s="7">
        <v>1.44</v>
      </c>
      <c r="BJ910" s="7">
        <v>0.19</v>
      </c>
      <c r="BK910" s="7">
        <v>0.85</v>
      </c>
      <c r="BL910" s="7">
        <v>0.15</v>
      </c>
      <c r="BM910" s="7">
        <v>0.39</v>
      </c>
      <c r="BN910" s="7">
        <v>5.7000000000000002E-2</v>
      </c>
      <c r="BO910" s="7">
        <v>0.4</v>
      </c>
      <c r="BP910" s="7">
        <v>0.06</v>
      </c>
      <c r="BQ910" s="6" t="s">
        <v>29</v>
      </c>
      <c r="BR910" s="10">
        <v>3.7999991833334694</v>
      </c>
      <c r="BS910" s="10">
        <v>11.938775510204081</v>
      </c>
      <c r="BT910" s="10">
        <v>1.2286551020408165</v>
      </c>
      <c r="BU910" s="10">
        <v>71.438983673469394</v>
      </c>
      <c r="BV910" s="7">
        <v>0</v>
      </c>
      <c r="BW910" s="11"/>
      <c r="BX910" s="7">
        <v>29.249999999999996</v>
      </c>
      <c r="BY910" s="7">
        <v>100.88888888888889</v>
      </c>
      <c r="BZ910" s="7">
        <f t="shared" si="74"/>
        <v>7.2727272727272725</v>
      </c>
      <c r="CA910" s="9">
        <v>19.870253022027718</v>
      </c>
      <c r="CB910" s="12">
        <v>1.2286551020408165</v>
      </c>
      <c r="CC910" s="7">
        <v>22</v>
      </c>
      <c r="CD910" s="7">
        <v>22</v>
      </c>
      <c r="CJ910" s="2">
        <v>1.2286551020408165</v>
      </c>
      <c r="CK910" s="12">
        <v>1.2286551020408165</v>
      </c>
      <c r="CL910" s="7">
        <v>3.0918369999999999</v>
      </c>
      <c r="CM910" s="7">
        <v>3.0918369999999999</v>
      </c>
      <c r="CS910" s="12">
        <v>1.2286551020408165</v>
      </c>
      <c r="CU910" s="7">
        <v>29.249999999999996</v>
      </c>
    </row>
    <row r="911" spans="1:99" x14ac:dyDescent="0.15">
      <c r="B911" s="5" t="s">
        <v>57</v>
      </c>
      <c r="C911" s="6">
        <v>18</v>
      </c>
      <c r="D911" s="14">
        <v>490294</v>
      </c>
      <c r="E911" s="14">
        <v>5439509</v>
      </c>
      <c r="F911" s="2">
        <v>-75.132988999999995</v>
      </c>
      <c r="G911" s="2">
        <v>49.108348999999997</v>
      </c>
      <c r="H911" s="5" t="s">
        <v>1</v>
      </c>
      <c r="I911" s="1" t="s">
        <v>46</v>
      </c>
      <c r="J911" s="3" t="s">
        <v>15</v>
      </c>
      <c r="K911" s="3" t="s">
        <v>39</v>
      </c>
      <c r="L911" s="7">
        <v>70.632653000000005</v>
      </c>
      <c r="M911" s="7">
        <v>15.857143000000001</v>
      </c>
      <c r="N911" s="7">
        <v>3.0612E-2</v>
      </c>
      <c r="O911" s="7">
        <v>2.6938780000000002</v>
      </c>
      <c r="P911" s="7">
        <v>1.2040820000000001</v>
      </c>
      <c r="Q911" s="7">
        <v>3.8469389999999999</v>
      </c>
      <c r="R911" s="7">
        <v>4.0612240000000002</v>
      </c>
      <c r="S911" s="7">
        <v>1.142857</v>
      </c>
      <c r="T911" s="7">
        <v>0.41836699999999999</v>
      </c>
      <c r="U911" s="7">
        <v>0.112245</v>
      </c>
      <c r="V911" s="7">
        <v>1.8</v>
      </c>
      <c r="W911" s="7">
        <v>99.8</v>
      </c>
      <c r="X911" s="7">
        <v>0.01</v>
      </c>
      <c r="Y911" s="7">
        <v>0.26</v>
      </c>
      <c r="Z911" s="7"/>
      <c r="AA911" s="7"/>
      <c r="AB911" s="7"/>
      <c r="AC911" s="8"/>
      <c r="AD911" s="9"/>
      <c r="AE911" s="7">
        <v>1.4</v>
      </c>
      <c r="AF911" s="9">
        <v>26.9</v>
      </c>
      <c r="AG911" s="8">
        <v>325.10000000000002</v>
      </c>
      <c r="AH911" s="9">
        <v>354</v>
      </c>
      <c r="AI911" s="9">
        <v>5</v>
      </c>
      <c r="AJ911" s="9">
        <v>139.80000000000001</v>
      </c>
      <c r="AK911" s="7">
        <v>3.6</v>
      </c>
      <c r="AL911" s="7">
        <v>0.6</v>
      </c>
      <c r="AM911" s="7">
        <v>2</v>
      </c>
      <c r="AN911" s="7">
        <v>0.4</v>
      </c>
      <c r="AO911" s="9">
        <v>5</v>
      </c>
      <c r="AP911" s="8">
        <v>43</v>
      </c>
      <c r="AQ911" s="8"/>
      <c r="AR911" s="8">
        <v>7.6</v>
      </c>
      <c r="AS911" s="8">
        <v>7.7</v>
      </c>
      <c r="AT911" s="7">
        <v>20.3</v>
      </c>
      <c r="AU911" s="8">
        <v>55</v>
      </c>
      <c r="AV911" s="7">
        <v>2.2000000000000002</v>
      </c>
      <c r="AW911" s="8">
        <v>0.8</v>
      </c>
      <c r="AX911" s="7"/>
      <c r="AY911" s="7"/>
      <c r="AZ911" s="7"/>
      <c r="BA911" s="7"/>
      <c r="BB911" s="9">
        <v>6.5</v>
      </c>
      <c r="BC911" s="7">
        <v>15.7</v>
      </c>
      <c r="BD911" s="7">
        <v>29.1</v>
      </c>
      <c r="BE911" s="7">
        <v>3.41</v>
      </c>
      <c r="BF911" s="7">
        <v>13</v>
      </c>
      <c r="BG911" s="7">
        <v>2.4</v>
      </c>
      <c r="BH911" s="7">
        <v>0.82</v>
      </c>
      <c r="BI911" s="7">
        <v>1.77</v>
      </c>
      <c r="BJ911" s="7">
        <v>0.23</v>
      </c>
      <c r="BK911" s="7">
        <v>1.23</v>
      </c>
      <c r="BL911" s="7">
        <v>0.2</v>
      </c>
      <c r="BM911" s="7">
        <v>0.61</v>
      </c>
      <c r="BN911" s="7">
        <v>7.0000000000000007E-2</v>
      </c>
      <c r="BO911" s="7">
        <v>0.5</v>
      </c>
      <c r="BP911" s="7">
        <v>7.0000000000000007E-2</v>
      </c>
      <c r="BQ911" s="6" t="s">
        <v>29</v>
      </c>
      <c r="BR911" s="10">
        <v>3.5535714441964306</v>
      </c>
      <c r="BS911" s="10">
        <v>16.020408163265305</v>
      </c>
      <c r="BT911" s="10">
        <v>1.2286551020408165</v>
      </c>
      <c r="BU911" s="10">
        <v>72.074135714285717</v>
      </c>
      <c r="BV911" s="7">
        <v>0.11246993987975951</v>
      </c>
      <c r="BW911" s="11">
        <v>936.94174920609692</v>
      </c>
      <c r="BX911" s="7">
        <v>31.4</v>
      </c>
      <c r="BY911" s="7">
        <v>50.015384615384619</v>
      </c>
      <c r="BZ911" s="7">
        <f t="shared" si="74"/>
        <v>8.6</v>
      </c>
      <c r="CA911" s="9">
        <v>21.330801534757963</v>
      </c>
      <c r="CB911" s="12">
        <v>1.2286551020408165</v>
      </c>
      <c r="CC911" s="7">
        <v>20.3</v>
      </c>
      <c r="CD911" s="7">
        <v>20.3</v>
      </c>
      <c r="CJ911" s="2">
        <v>1.2286551020408165</v>
      </c>
      <c r="CK911" s="12">
        <v>1.2286551020408165</v>
      </c>
      <c r="CL911" s="7">
        <v>2.6938780000000002</v>
      </c>
      <c r="CM911" s="7">
        <v>2.6938780000000002</v>
      </c>
      <c r="CS911" s="12">
        <v>1.2286551020408165</v>
      </c>
      <c r="CU911" s="7">
        <v>31.4</v>
      </c>
    </row>
    <row r="912" spans="1:99" x14ac:dyDescent="0.15">
      <c r="A912" s="3" t="s">
        <v>502</v>
      </c>
      <c r="B912" s="5" t="s">
        <v>67</v>
      </c>
      <c r="C912" s="6">
        <v>17</v>
      </c>
      <c r="D912" s="14">
        <v>434661</v>
      </c>
      <c r="E912" s="14">
        <v>5316332</v>
      </c>
      <c r="F912" s="2">
        <v>-81.875862999999995</v>
      </c>
      <c r="G912" s="2">
        <v>47.996946999999999</v>
      </c>
      <c r="H912" s="5" t="s">
        <v>1</v>
      </c>
      <c r="I912" s="1" t="s">
        <v>46</v>
      </c>
      <c r="J912" s="3" t="s">
        <v>48</v>
      </c>
      <c r="K912" s="3" t="s">
        <v>52</v>
      </c>
      <c r="L912" s="7">
        <v>67.696151999999998</v>
      </c>
      <c r="M912" s="7">
        <v>17.371314000000002</v>
      </c>
      <c r="N912" s="7">
        <v>3.9980000000000002E-2</v>
      </c>
      <c r="O912" s="7">
        <v>2.9085459999999999</v>
      </c>
      <c r="P912" s="7">
        <v>1.229385</v>
      </c>
      <c r="Q912" s="7">
        <v>4.0379810000000003</v>
      </c>
      <c r="R912" s="7">
        <v>5.3573209999999998</v>
      </c>
      <c r="S912" s="7">
        <v>0.91954000000000002</v>
      </c>
      <c r="T912" s="7">
        <v>0.32983499999999999</v>
      </c>
      <c r="U912" s="7">
        <v>0.109945</v>
      </c>
      <c r="V912" s="7">
        <v>0.35</v>
      </c>
      <c r="W912" s="7">
        <v>100.39</v>
      </c>
      <c r="X912" s="7"/>
      <c r="Y912" s="7"/>
      <c r="Z912" s="7"/>
      <c r="AA912" s="7">
        <v>0.27</v>
      </c>
      <c r="AB912" s="7">
        <v>0.74</v>
      </c>
      <c r="AC912" s="8">
        <v>32.9</v>
      </c>
      <c r="AD912" s="9">
        <v>0.86</v>
      </c>
      <c r="AE912" s="7">
        <v>0.83699999999999997</v>
      </c>
      <c r="AF912" s="9">
        <v>14.6</v>
      </c>
      <c r="AG912" s="8">
        <v>495</v>
      </c>
      <c r="AH912" s="9">
        <v>306</v>
      </c>
      <c r="AI912" s="9">
        <v>2.0099999999999998</v>
      </c>
      <c r="AJ912" s="9">
        <v>97</v>
      </c>
      <c r="AK912" s="7">
        <v>2.75</v>
      </c>
      <c r="AL912" s="7"/>
      <c r="AM912" s="7">
        <v>0.59</v>
      </c>
      <c r="AN912" s="7">
        <v>0.27</v>
      </c>
      <c r="AO912" s="9">
        <v>6.7</v>
      </c>
      <c r="AP912" s="8">
        <v>44</v>
      </c>
      <c r="AQ912" s="8">
        <v>26</v>
      </c>
      <c r="AR912" s="8">
        <v>12</v>
      </c>
      <c r="AS912" s="8">
        <v>7.1</v>
      </c>
      <c r="AT912" s="7">
        <v>2</v>
      </c>
      <c r="AU912" s="8">
        <v>54</v>
      </c>
      <c r="AV912" s="7">
        <v>4.4000000000000004</v>
      </c>
      <c r="AW912" s="8">
        <v>2</v>
      </c>
      <c r="AX912" s="7">
        <v>3</v>
      </c>
      <c r="AY912" s="7"/>
      <c r="AZ912" s="7"/>
      <c r="BA912" s="7"/>
      <c r="BB912" s="9">
        <v>5.37</v>
      </c>
      <c r="BC912" s="7">
        <v>8.08</v>
      </c>
      <c r="BD912" s="7">
        <v>17.5</v>
      </c>
      <c r="BE912" s="7">
        <v>2.35</v>
      </c>
      <c r="BF912" s="7">
        <v>10.1</v>
      </c>
      <c r="BG912" s="7">
        <v>2.21</v>
      </c>
      <c r="BH912" s="7">
        <v>0.68600000000000005</v>
      </c>
      <c r="BI912" s="7">
        <v>1.73</v>
      </c>
      <c r="BJ912" s="7">
        <v>0.21199999999999999</v>
      </c>
      <c r="BK912" s="7">
        <v>1.1000000000000001</v>
      </c>
      <c r="BL912" s="7">
        <v>0.19600000000000001</v>
      </c>
      <c r="BM912" s="7">
        <v>0.53</v>
      </c>
      <c r="BN912" s="7">
        <v>7.3999999999999996E-2</v>
      </c>
      <c r="BO912" s="7">
        <v>0.46600000000000003</v>
      </c>
      <c r="BP912" s="7">
        <v>6.4000000000000001E-2</v>
      </c>
      <c r="BQ912" s="6" t="s">
        <v>58</v>
      </c>
      <c r="BR912" s="10">
        <v>5.8260880440220104</v>
      </c>
      <c r="BS912" s="10">
        <v>8.0767692922830854</v>
      </c>
      <c r="BT912" s="10">
        <v>1.2288934426229507</v>
      </c>
      <c r="BU912" s="10">
        <v>67.6690843662535</v>
      </c>
      <c r="BV912" s="7">
        <v>0.10951788026695887</v>
      </c>
      <c r="BW912" s="11">
        <v>889.41148941800031</v>
      </c>
      <c r="BX912" s="7">
        <v>17.339055793991417</v>
      </c>
      <c r="BY912" s="7">
        <v>92.178770949720672</v>
      </c>
      <c r="BZ912" s="7">
        <f t="shared" si="74"/>
        <v>6.567164179104477</v>
      </c>
      <c r="CA912" s="9">
        <v>11.778852163749239</v>
      </c>
      <c r="CB912" s="12">
        <v>1.2288934426229507</v>
      </c>
      <c r="CC912" s="7">
        <v>2</v>
      </c>
      <c r="CD912" s="7">
        <v>2</v>
      </c>
      <c r="CJ912" s="2">
        <v>1.2288934426229507</v>
      </c>
      <c r="CK912" s="12">
        <v>1.2288934426229507</v>
      </c>
      <c r="CL912" s="7">
        <v>2.9085459999999999</v>
      </c>
      <c r="CM912" s="7">
        <v>2.9085459999999999</v>
      </c>
      <c r="CS912" s="12">
        <v>1.2288934426229507</v>
      </c>
      <c r="CU912" s="7">
        <v>17.339055793991417</v>
      </c>
    </row>
    <row r="913" spans="1:99" x14ac:dyDescent="0.15">
      <c r="B913" s="5" t="s">
        <v>57</v>
      </c>
      <c r="C913" s="6">
        <v>18</v>
      </c>
      <c r="D913" s="14">
        <v>389276</v>
      </c>
      <c r="E913" s="14">
        <v>5421873</v>
      </c>
      <c r="F913" s="2">
        <v>-76.512016000000003</v>
      </c>
      <c r="G913" s="2">
        <v>48.939867999999997</v>
      </c>
      <c r="H913" s="5" t="s">
        <v>1</v>
      </c>
      <c r="I913" s="1" t="s">
        <v>46</v>
      </c>
      <c r="J913" s="3" t="s">
        <v>48</v>
      </c>
      <c r="K913" s="3" t="s">
        <v>52</v>
      </c>
      <c r="L913" s="7">
        <v>68.08</v>
      </c>
      <c r="M913" s="7">
        <v>16.190000000000001</v>
      </c>
      <c r="N913" s="7">
        <v>0.06</v>
      </c>
      <c r="O913" s="7">
        <v>4.01</v>
      </c>
      <c r="P913" s="7">
        <v>1.23</v>
      </c>
      <c r="Q913" s="7">
        <v>3.61</v>
      </c>
      <c r="R913" s="7">
        <v>4.68</v>
      </c>
      <c r="S913" s="7">
        <v>1.55</v>
      </c>
      <c r="T913" s="7">
        <v>0.45</v>
      </c>
      <c r="U913" s="7">
        <v>0.14000000000000001</v>
      </c>
      <c r="V913" s="7">
        <v>0.83</v>
      </c>
      <c r="W913" s="7">
        <v>100.83</v>
      </c>
      <c r="X913" s="7">
        <v>0.02</v>
      </c>
      <c r="Y913" s="7"/>
      <c r="Z913" s="7"/>
      <c r="AA913" s="7"/>
      <c r="AB913" s="7"/>
      <c r="AC913" s="8"/>
      <c r="AD913" s="9">
        <v>1</v>
      </c>
      <c r="AE913" s="7">
        <v>3.6</v>
      </c>
      <c r="AF913" s="9">
        <v>49</v>
      </c>
      <c r="AG913" s="8">
        <v>437</v>
      </c>
      <c r="AH913" s="9">
        <v>471</v>
      </c>
      <c r="AI913" s="9">
        <v>4.4000000000000004</v>
      </c>
      <c r="AJ913" s="9">
        <v>129</v>
      </c>
      <c r="AK913" s="7">
        <v>2.8</v>
      </c>
      <c r="AL913" s="7">
        <v>0.39</v>
      </c>
      <c r="AM913" s="7">
        <v>4.07</v>
      </c>
      <c r="AN913" s="7">
        <v>0.76</v>
      </c>
      <c r="AO913" s="9">
        <v>5.7</v>
      </c>
      <c r="AP913" s="8">
        <v>57</v>
      </c>
      <c r="AQ913" s="8">
        <v>17</v>
      </c>
      <c r="AR913" s="8">
        <v>8</v>
      </c>
      <c r="AS913" s="8">
        <v>9</v>
      </c>
      <c r="AT913" s="7">
        <v>21</v>
      </c>
      <c r="AU913" s="8">
        <v>58</v>
      </c>
      <c r="AV913" s="7">
        <v>6</v>
      </c>
      <c r="AW913" s="8"/>
      <c r="AX913" s="7"/>
      <c r="AY913" s="7"/>
      <c r="AZ913" s="7"/>
      <c r="BA913" s="7"/>
      <c r="BB913" s="9">
        <v>10</v>
      </c>
      <c r="BC913" s="7">
        <v>28.1</v>
      </c>
      <c r="BD913" s="7">
        <v>46.9</v>
      </c>
      <c r="BE913" s="7">
        <v>5.86</v>
      </c>
      <c r="BF913" s="7">
        <v>20.5</v>
      </c>
      <c r="BG913" s="7">
        <v>3.41</v>
      </c>
      <c r="BH913" s="7">
        <v>0.84899999999999998</v>
      </c>
      <c r="BI913" s="7">
        <v>2.2999999999999998</v>
      </c>
      <c r="BJ913" s="7">
        <v>0.33</v>
      </c>
      <c r="BK913" s="7">
        <v>1.8</v>
      </c>
      <c r="BL913" s="7">
        <v>0.34</v>
      </c>
      <c r="BM913" s="7">
        <v>0.91</v>
      </c>
      <c r="BN913" s="7">
        <v>0.13600000000000001</v>
      </c>
      <c r="BO913" s="7">
        <v>0.93</v>
      </c>
      <c r="BP913" s="7">
        <v>0.154</v>
      </c>
      <c r="BQ913" s="6" t="s">
        <v>29</v>
      </c>
      <c r="BR913" s="10">
        <v>3.0193548387096771</v>
      </c>
      <c r="BS913" s="10">
        <v>28.1</v>
      </c>
      <c r="BT913" s="10">
        <v>1.23</v>
      </c>
      <c r="BU913" s="10">
        <v>68.08</v>
      </c>
      <c r="BV913" s="7">
        <v>0.13884756520876726</v>
      </c>
      <c r="BW913" s="11">
        <v>918.82911645557931</v>
      </c>
      <c r="BX913" s="7">
        <v>30.21505376344086</v>
      </c>
      <c r="BY913" s="7">
        <v>43.7</v>
      </c>
      <c r="BZ913" s="7">
        <f t="shared" si="74"/>
        <v>10</v>
      </c>
      <c r="CA913" s="9">
        <v>20.525838063375755</v>
      </c>
      <c r="CB913" s="12">
        <v>1.23</v>
      </c>
      <c r="CC913" s="7">
        <v>21</v>
      </c>
      <c r="CD913" s="7">
        <v>21</v>
      </c>
      <c r="CJ913" s="2">
        <v>1.23</v>
      </c>
      <c r="CK913" s="12">
        <v>1.23</v>
      </c>
      <c r="CL913" s="7">
        <v>4.01</v>
      </c>
      <c r="CM913" s="7">
        <v>4.01</v>
      </c>
      <c r="CS913" s="12">
        <v>1.23</v>
      </c>
      <c r="CU913" s="7">
        <v>30.21505376344086</v>
      </c>
    </row>
    <row r="914" spans="1:99" x14ac:dyDescent="0.15">
      <c r="B914" s="5" t="s">
        <v>67</v>
      </c>
      <c r="C914" s="6">
        <v>18</v>
      </c>
      <c r="D914" s="14">
        <v>312983</v>
      </c>
      <c r="E914" s="14">
        <v>5523993</v>
      </c>
      <c r="F914" s="2">
        <v>-77.601006999999996</v>
      </c>
      <c r="G914" s="2">
        <v>49.839157999999998</v>
      </c>
      <c r="H914" s="5" t="s">
        <v>1</v>
      </c>
      <c r="I914" s="1" t="s">
        <v>46</v>
      </c>
      <c r="J914" s="3" t="s">
        <v>48</v>
      </c>
      <c r="K914" s="3" t="s">
        <v>52</v>
      </c>
      <c r="L914" s="7">
        <v>69.692965000000001</v>
      </c>
      <c r="M914" s="7">
        <v>16.114274000000002</v>
      </c>
      <c r="N914" s="7">
        <v>3.0499999999999999E-2</v>
      </c>
      <c r="O914" s="7">
        <v>3.1618539999999999</v>
      </c>
      <c r="P914" s="7">
        <v>1.2098409999999999</v>
      </c>
      <c r="Q914" s="7">
        <v>0.84383900000000001</v>
      </c>
      <c r="R914" s="7">
        <v>5.94754</v>
      </c>
      <c r="S914" s="7">
        <v>2.572184</v>
      </c>
      <c r="T914" s="7">
        <v>0.31516899999999998</v>
      </c>
      <c r="U914" s="7">
        <v>0.111834</v>
      </c>
      <c r="V914" s="7">
        <v>1.5</v>
      </c>
      <c r="W914" s="7">
        <v>99.86</v>
      </c>
      <c r="X914" s="7">
        <v>0.09</v>
      </c>
      <c r="Y914" s="7">
        <v>0.26</v>
      </c>
      <c r="Z914" s="7"/>
      <c r="AA914" s="7"/>
      <c r="AB914" s="7"/>
      <c r="AC914" s="8"/>
      <c r="AD914" s="9"/>
      <c r="AE914" s="7">
        <v>0.6</v>
      </c>
      <c r="AF914" s="9">
        <v>49</v>
      </c>
      <c r="AG914" s="8">
        <v>555.79999999999995</v>
      </c>
      <c r="AH914" s="9">
        <v>862</v>
      </c>
      <c r="AI914" s="9">
        <v>2.6</v>
      </c>
      <c r="AJ914" s="9">
        <v>113.8</v>
      </c>
      <c r="AK914" s="7">
        <v>3</v>
      </c>
      <c r="AL914" s="7">
        <v>0.2</v>
      </c>
      <c r="AM914" s="7">
        <v>2.7</v>
      </c>
      <c r="AN914" s="7">
        <v>0.7</v>
      </c>
      <c r="AO914" s="9">
        <v>5</v>
      </c>
      <c r="AP914" s="8">
        <v>22</v>
      </c>
      <c r="AQ914" s="8"/>
      <c r="AR914" s="8">
        <v>15.7</v>
      </c>
      <c r="AS914" s="8">
        <v>9.6</v>
      </c>
      <c r="AT914" s="7">
        <v>17.100000000000001</v>
      </c>
      <c r="AU914" s="8">
        <v>35</v>
      </c>
      <c r="AV914" s="7">
        <v>0.9</v>
      </c>
      <c r="AW914" s="8"/>
      <c r="AX914" s="7"/>
      <c r="AY914" s="7"/>
      <c r="AZ914" s="7"/>
      <c r="BA914" s="7"/>
      <c r="BB914" s="9">
        <v>5.7</v>
      </c>
      <c r="BC914" s="7">
        <v>16.8</v>
      </c>
      <c r="BD914" s="7">
        <v>39.1</v>
      </c>
      <c r="BE914" s="7">
        <v>4.7</v>
      </c>
      <c r="BF914" s="7">
        <v>19.2</v>
      </c>
      <c r="BG914" s="7">
        <v>3.22</v>
      </c>
      <c r="BH914" s="7">
        <v>0.88</v>
      </c>
      <c r="BI914" s="7">
        <v>2.13</v>
      </c>
      <c r="BJ914" s="7">
        <v>0.25</v>
      </c>
      <c r="BK914" s="7">
        <v>1.1599999999999999</v>
      </c>
      <c r="BL914" s="7">
        <v>0.18</v>
      </c>
      <c r="BM914" s="7">
        <v>0.49</v>
      </c>
      <c r="BN914" s="7">
        <v>7.0000000000000007E-2</v>
      </c>
      <c r="BO914" s="7">
        <v>0.43</v>
      </c>
      <c r="BP914" s="7">
        <v>0.06</v>
      </c>
      <c r="BQ914" s="6" t="s">
        <v>29</v>
      </c>
      <c r="BR914" s="10">
        <v>2.3122529336937014</v>
      </c>
      <c r="BS914" s="10">
        <v>17.080113867425784</v>
      </c>
      <c r="BT914" s="10">
        <v>1.2300132167547784</v>
      </c>
      <c r="BU914" s="10">
        <v>70.854986783245224</v>
      </c>
      <c r="BV914" s="7">
        <v>0.11199078710194273</v>
      </c>
      <c r="BW914" s="11">
        <v>924.53174621520623</v>
      </c>
      <c r="BX914" s="7">
        <v>39.069767441860471</v>
      </c>
      <c r="BY914" s="7">
        <v>97.508771929824547</v>
      </c>
      <c r="BZ914" s="7">
        <f t="shared" si="74"/>
        <v>4.4000000000000004</v>
      </c>
      <c r="CA914" s="9">
        <v>26.541065455779432</v>
      </c>
      <c r="CB914" s="12">
        <v>1.2300132167547784</v>
      </c>
      <c r="CC914" s="7">
        <v>17.100000000000001</v>
      </c>
      <c r="CD914" s="7">
        <v>17.100000000000001</v>
      </c>
      <c r="CJ914" s="2">
        <v>1.2300132167547784</v>
      </c>
      <c r="CK914" s="12">
        <v>1.2300132167547784</v>
      </c>
      <c r="CL914" s="7">
        <v>3.1618539999999999</v>
      </c>
      <c r="CM914" s="7">
        <v>3.1618539999999999</v>
      </c>
      <c r="CS914" s="12">
        <v>1.2300132167547784</v>
      </c>
      <c r="CU914" s="7">
        <v>39.069767441860471</v>
      </c>
    </row>
    <row r="915" spans="1:99" x14ac:dyDescent="0.15">
      <c r="A915" s="3" t="s">
        <v>479</v>
      </c>
      <c r="B915" s="5" t="s">
        <v>67</v>
      </c>
      <c r="C915" s="6">
        <v>18</v>
      </c>
      <c r="D915" s="14">
        <v>553303</v>
      </c>
      <c r="E915" s="14">
        <v>5517983</v>
      </c>
      <c r="F915" s="2">
        <v>-74.259124</v>
      </c>
      <c r="G915" s="2">
        <v>49.811922000000003</v>
      </c>
      <c r="H915" s="5" t="s">
        <v>1</v>
      </c>
      <c r="I915" s="1" t="s">
        <v>46</v>
      </c>
      <c r="J915" s="3" t="s">
        <v>48</v>
      </c>
      <c r="K915" s="3" t="s">
        <v>52</v>
      </c>
      <c r="L915" s="7">
        <v>68.727459999999994</v>
      </c>
      <c r="M915" s="7">
        <v>16.352395999999999</v>
      </c>
      <c r="N915" s="7">
        <v>4.1216000000000003E-2</v>
      </c>
      <c r="O915" s="7">
        <v>3.0190619999999999</v>
      </c>
      <c r="P915" s="7">
        <v>1.19526</v>
      </c>
      <c r="Q915" s="7">
        <v>4.4307059999999998</v>
      </c>
      <c r="R915" s="7">
        <v>4.6264810000000001</v>
      </c>
      <c r="S915" s="7">
        <v>1.24678</v>
      </c>
      <c r="T915" s="7">
        <v>0.267903</v>
      </c>
      <c r="U915" s="7">
        <v>9.2735999999999999E-2</v>
      </c>
      <c r="V915" s="7">
        <v>1.59</v>
      </c>
      <c r="W915" s="7">
        <v>98.64</v>
      </c>
      <c r="X915" s="7">
        <v>0.01</v>
      </c>
      <c r="Y915" s="7"/>
      <c r="Z915" s="7"/>
      <c r="AA915" s="7"/>
      <c r="AB915" s="7"/>
      <c r="AC915" s="8"/>
      <c r="AD915" s="9"/>
      <c r="AE915" s="7">
        <v>0.6</v>
      </c>
      <c r="AF915" s="9">
        <v>29</v>
      </c>
      <c r="AG915" s="8">
        <v>405</v>
      </c>
      <c r="AH915" s="9">
        <v>321</v>
      </c>
      <c r="AI915" s="9">
        <v>2.2999999999999998</v>
      </c>
      <c r="AJ915" s="9">
        <v>88</v>
      </c>
      <c r="AK915" s="7">
        <v>1.8</v>
      </c>
      <c r="AL915" s="7">
        <v>0.44</v>
      </c>
      <c r="AM915" s="7">
        <v>2.5499999999999998</v>
      </c>
      <c r="AN915" s="7">
        <v>0.88</v>
      </c>
      <c r="AO915" s="9">
        <v>3.8</v>
      </c>
      <c r="AP915" s="8">
        <v>32</v>
      </c>
      <c r="AQ915" s="8">
        <v>11</v>
      </c>
      <c r="AR915" s="8">
        <v>10</v>
      </c>
      <c r="AS915" s="8">
        <v>7</v>
      </c>
      <c r="AT915" s="7">
        <v>9</v>
      </c>
      <c r="AU915" s="8">
        <v>34</v>
      </c>
      <c r="AV915" s="7">
        <v>3</v>
      </c>
      <c r="AW915" s="8"/>
      <c r="AX915" s="7"/>
      <c r="AY915" s="7"/>
      <c r="AZ915" s="7"/>
      <c r="BA915" s="7"/>
      <c r="BB915" s="9">
        <v>5.2</v>
      </c>
      <c r="BC915" s="7">
        <v>16.100000000000001</v>
      </c>
      <c r="BD915" s="7">
        <v>31.5</v>
      </c>
      <c r="BE915" s="7">
        <v>3.54</v>
      </c>
      <c r="BF915" s="7">
        <v>12.2</v>
      </c>
      <c r="BG915" s="7">
        <v>2.19</v>
      </c>
      <c r="BH915" s="7">
        <v>0.64900000000000002</v>
      </c>
      <c r="BI915" s="7">
        <v>1.48</v>
      </c>
      <c r="BJ915" s="7">
        <v>0.19</v>
      </c>
      <c r="BK915" s="7">
        <v>1.01</v>
      </c>
      <c r="BL915" s="7">
        <v>0.17</v>
      </c>
      <c r="BM915" s="7">
        <v>0.47</v>
      </c>
      <c r="BN915" s="7">
        <v>6.3E-2</v>
      </c>
      <c r="BO915" s="7">
        <v>0.45</v>
      </c>
      <c r="BP915" s="7">
        <v>7.0999999999999994E-2</v>
      </c>
      <c r="BQ915" s="6" t="s">
        <v>29</v>
      </c>
      <c r="BR915" s="10">
        <v>3.7107436757086254</v>
      </c>
      <c r="BS915" s="10">
        <v>16.589386913961878</v>
      </c>
      <c r="BT915" s="10">
        <v>1.2315919629057186</v>
      </c>
      <c r="BU915" s="10">
        <v>70.816548171045852</v>
      </c>
      <c r="BV915" s="7">
        <v>9.4014598540145988E-2</v>
      </c>
      <c r="BW915" s="11">
        <v>906.36704401599616</v>
      </c>
      <c r="BX915" s="7">
        <v>35.777777777777779</v>
      </c>
      <c r="BY915" s="7">
        <v>77.884615384615387</v>
      </c>
      <c r="BZ915" s="7">
        <f t="shared" si="74"/>
        <v>8.4210526315789469</v>
      </c>
      <c r="CA915" s="9">
        <v>24.304734940523939</v>
      </c>
      <c r="CB915" s="12">
        <v>1.2315919629057186</v>
      </c>
      <c r="CC915" s="7">
        <v>9</v>
      </c>
      <c r="CD915" s="7">
        <v>9</v>
      </c>
      <c r="CJ915" s="2">
        <v>1.2315919629057186</v>
      </c>
      <c r="CK915" s="12">
        <v>1.2315919629057186</v>
      </c>
      <c r="CL915" s="7">
        <v>3.0190619999999999</v>
      </c>
      <c r="CM915" s="7">
        <v>3.0190619999999999</v>
      </c>
      <c r="CS915" s="12">
        <v>1.2315919629057186</v>
      </c>
      <c r="CU915" s="7">
        <v>35.777777777777779</v>
      </c>
    </row>
    <row r="916" spans="1:99" x14ac:dyDescent="0.15">
      <c r="B916" s="5" t="s">
        <v>47</v>
      </c>
      <c r="C916" s="6">
        <v>18</v>
      </c>
      <c r="D916" s="14">
        <v>538160</v>
      </c>
      <c r="E916" s="14">
        <v>5494878</v>
      </c>
      <c r="F916" s="2">
        <v>-74.471847999999994</v>
      </c>
      <c r="G916" s="2">
        <v>49.605268000000002</v>
      </c>
      <c r="H916" s="5" t="s">
        <v>1</v>
      </c>
      <c r="I916" s="1" t="s">
        <v>46</v>
      </c>
      <c r="J916" s="3" t="s">
        <v>48</v>
      </c>
      <c r="K916" s="3" t="s">
        <v>52</v>
      </c>
      <c r="L916" s="7">
        <v>67.438553999999996</v>
      </c>
      <c r="M916" s="7">
        <v>16.047125999999999</v>
      </c>
      <c r="N916" s="7">
        <v>6.0937999999999999E-2</v>
      </c>
      <c r="O916" s="7">
        <v>4.1336579999999996</v>
      </c>
      <c r="P916" s="7">
        <v>1.218769</v>
      </c>
      <c r="Q916" s="7">
        <v>5.0477350000000003</v>
      </c>
      <c r="R916" s="7">
        <v>5.037579</v>
      </c>
      <c r="S916" s="7">
        <v>0.41641299999999998</v>
      </c>
      <c r="T916" s="7">
        <v>0.497664</v>
      </c>
      <c r="U916" s="7">
        <v>0.101564</v>
      </c>
      <c r="V916" s="7">
        <v>1.4</v>
      </c>
      <c r="W916" s="7">
        <v>99.86</v>
      </c>
      <c r="X916" s="7">
        <v>0.02</v>
      </c>
      <c r="Y916" s="7"/>
      <c r="Z916" s="7"/>
      <c r="AA916" s="7"/>
      <c r="AB916" s="7"/>
      <c r="AC916" s="8">
        <v>13</v>
      </c>
      <c r="AD916" s="9"/>
      <c r="AE916" s="7">
        <v>0.3</v>
      </c>
      <c r="AF916" s="9">
        <v>6</v>
      </c>
      <c r="AG916" s="8">
        <v>229</v>
      </c>
      <c r="AH916" s="9">
        <v>119</v>
      </c>
      <c r="AI916" s="9">
        <v>4.5999999999999996</v>
      </c>
      <c r="AJ916" s="9">
        <v>124</v>
      </c>
      <c r="AK916" s="7">
        <v>2.8</v>
      </c>
      <c r="AL916" s="7">
        <v>0.45</v>
      </c>
      <c r="AM916" s="7">
        <v>2.42</v>
      </c>
      <c r="AN916" s="7">
        <v>0.56999999999999995</v>
      </c>
      <c r="AO916" s="9">
        <v>8</v>
      </c>
      <c r="AP916" s="8">
        <v>60</v>
      </c>
      <c r="AQ916" s="8"/>
      <c r="AR916" s="8">
        <v>10</v>
      </c>
      <c r="AS916" s="8">
        <v>7</v>
      </c>
      <c r="AT916" s="7">
        <v>12</v>
      </c>
      <c r="AU916" s="8">
        <v>32</v>
      </c>
      <c r="AV916" s="7">
        <v>4</v>
      </c>
      <c r="AW916" s="8"/>
      <c r="AX916" s="7">
        <v>0.6</v>
      </c>
      <c r="AY916" s="7"/>
      <c r="AZ916" s="7"/>
      <c r="BA916" s="7"/>
      <c r="BB916" s="9">
        <v>7.3</v>
      </c>
      <c r="BC916" s="7">
        <v>15.3</v>
      </c>
      <c r="BD916" s="7">
        <v>30.5</v>
      </c>
      <c r="BE916" s="7">
        <v>3.56</v>
      </c>
      <c r="BF916" s="7">
        <v>12.7</v>
      </c>
      <c r="BG916" s="7">
        <v>2.27</v>
      </c>
      <c r="BH916" s="7">
        <v>0.65500000000000003</v>
      </c>
      <c r="BI916" s="7">
        <v>1.81</v>
      </c>
      <c r="BJ916" s="7">
        <v>0.28000000000000003</v>
      </c>
      <c r="BK916" s="7">
        <v>1.54</v>
      </c>
      <c r="BL916" s="7">
        <v>0.27</v>
      </c>
      <c r="BM916" s="7">
        <v>0.73</v>
      </c>
      <c r="BN916" s="7">
        <v>0.11</v>
      </c>
      <c r="BO916" s="7">
        <v>0.71</v>
      </c>
      <c r="BP916" s="7">
        <v>0.10199999999999999</v>
      </c>
      <c r="BQ916" s="6" t="s">
        <v>29</v>
      </c>
      <c r="BR916" s="10">
        <v>12.097554591235145</v>
      </c>
      <c r="BS916" s="10">
        <v>15.539305301645339</v>
      </c>
      <c r="BT916" s="10">
        <v>1.2378316067438555</v>
      </c>
      <c r="BU916" s="10">
        <v>68.493351614868985</v>
      </c>
      <c r="BV916" s="7">
        <v>0.10170638894452233</v>
      </c>
      <c r="BW916" s="11">
        <v>890.52899882516215</v>
      </c>
      <c r="BX916" s="7">
        <v>21.549295774647888</v>
      </c>
      <c r="BY916" s="7">
        <v>31.36986301369863</v>
      </c>
      <c r="BZ916" s="7">
        <f>AP916/AO916</f>
        <v>7.5</v>
      </c>
      <c r="CA916" s="9">
        <v>14.638972973974921</v>
      </c>
      <c r="CB916" s="12">
        <v>1.2378316067438555</v>
      </c>
      <c r="CC916" s="7">
        <v>12</v>
      </c>
      <c r="CD916" s="7">
        <v>12</v>
      </c>
      <c r="CJ916" s="2">
        <v>1.2378316067438555</v>
      </c>
      <c r="CK916" s="12">
        <v>1.2378316067438555</v>
      </c>
      <c r="CL916" s="7">
        <v>4.1336579999999996</v>
      </c>
      <c r="CM916" s="7">
        <v>4.1336579999999996</v>
      </c>
      <c r="CS916" s="12">
        <v>1.2378316067438555</v>
      </c>
      <c r="CU916" s="7">
        <v>21.549295774647888</v>
      </c>
    </row>
    <row r="917" spans="1:99" x14ac:dyDescent="0.15">
      <c r="B917" s="5" t="s">
        <v>47</v>
      </c>
      <c r="C917" s="6">
        <v>18</v>
      </c>
      <c r="D917" s="14">
        <v>314365</v>
      </c>
      <c r="E917" s="14">
        <v>5521185</v>
      </c>
      <c r="F917" s="2">
        <v>-77.580464000000006</v>
      </c>
      <c r="G917" s="2">
        <v>49.814357000000001</v>
      </c>
      <c r="H917" s="5" t="s">
        <v>1</v>
      </c>
      <c r="I917" s="1" t="s">
        <v>46</v>
      </c>
      <c r="J917" s="3" t="s">
        <v>48</v>
      </c>
      <c r="K917" s="3" t="s">
        <v>52</v>
      </c>
      <c r="L917" s="7">
        <v>71.060085000000001</v>
      </c>
      <c r="M917" s="7">
        <v>15.122394999999999</v>
      </c>
      <c r="N917" s="7">
        <v>0.10115300000000001</v>
      </c>
      <c r="O917" s="7">
        <v>3.3077079999999999</v>
      </c>
      <c r="P917" s="7">
        <v>1.2239530000000001</v>
      </c>
      <c r="Q917" s="7">
        <v>1.9623710000000001</v>
      </c>
      <c r="R917" s="7">
        <v>6.5951849999999999</v>
      </c>
      <c r="S917" s="7">
        <v>0.29334399999999999</v>
      </c>
      <c r="T917" s="7">
        <v>0.26299800000000001</v>
      </c>
      <c r="U917" s="7">
        <v>7.0806999999999995E-2</v>
      </c>
      <c r="V917" s="7">
        <v>1.1000000000000001</v>
      </c>
      <c r="W917" s="7">
        <v>99.96</v>
      </c>
      <c r="X917" s="7"/>
      <c r="Y917" s="7">
        <v>0.18</v>
      </c>
      <c r="Z917" s="7"/>
      <c r="AA917" s="7"/>
      <c r="AB917" s="7"/>
      <c r="AC917" s="8"/>
      <c r="AD917" s="9">
        <v>1</v>
      </c>
      <c r="AE917" s="7">
        <v>0.4</v>
      </c>
      <c r="AF917" s="9">
        <v>5.8</v>
      </c>
      <c r="AG917" s="8">
        <v>106</v>
      </c>
      <c r="AH917" s="9">
        <v>66</v>
      </c>
      <c r="AI917" s="9">
        <v>4.0999999999999996</v>
      </c>
      <c r="AJ917" s="9">
        <v>104.4</v>
      </c>
      <c r="AK917" s="7">
        <v>2.9</v>
      </c>
      <c r="AL917" s="7">
        <v>0.4</v>
      </c>
      <c r="AM917" s="7">
        <v>2</v>
      </c>
      <c r="AN917" s="7">
        <v>0.7</v>
      </c>
      <c r="AO917" s="9">
        <v>6</v>
      </c>
      <c r="AP917" s="8">
        <v>15</v>
      </c>
      <c r="AQ917" s="8">
        <v>68.420199999999994</v>
      </c>
      <c r="AR917" s="8">
        <v>10</v>
      </c>
      <c r="AS917" s="8">
        <v>6.6</v>
      </c>
      <c r="AT917" s="7">
        <v>5.0999999999999996</v>
      </c>
      <c r="AU917" s="8">
        <v>72</v>
      </c>
      <c r="AV917" s="7">
        <v>9.4</v>
      </c>
      <c r="AW917" s="8">
        <v>7.3</v>
      </c>
      <c r="AX917" s="7"/>
      <c r="AY917" s="7"/>
      <c r="AZ917" s="7"/>
      <c r="BA917" s="7"/>
      <c r="BB917" s="9">
        <v>10.8</v>
      </c>
      <c r="BC917" s="7">
        <v>11.2</v>
      </c>
      <c r="BD917" s="7">
        <v>22.9</v>
      </c>
      <c r="BE917" s="7">
        <v>2.5499999999999998</v>
      </c>
      <c r="BF917" s="7">
        <v>10</v>
      </c>
      <c r="BG917" s="7">
        <v>2.08</v>
      </c>
      <c r="BH917" s="7">
        <v>0.64</v>
      </c>
      <c r="BI917" s="7">
        <v>1.95</v>
      </c>
      <c r="BJ917" s="7">
        <v>0.33</v>
      </c>
      <c r="BK917" s="7">
        <v>1.77</v>
      </c>
      <c r="BL917" s="7">
        <v>0.41</v>
      </c>
      <c r="BM917" s="7">
        <v>1.1000000000000001</v>
      </c>
      <c r="BN917" s="7">
        <v>0.16</v>
      </c>
      <c r="BO917" s="7">
        <v>1.21</v>
      </c>
      <c r="BP917" s="7">
        <v>0.18</v>
      </c>
      <c r="BQ917" s="6" t="s">
        <v>29</v>
      </c>
      <c r="BR917" s="10">
        <v>22.482767672084652</v>
      </c>
      <c r="BS917" s="10">
        <v>11.329152336637669</v>
      </c>
      <c r="BT917" s="10">
        <v>1.2380669633825612</v>
      </c>
      <c r="BU917" s="10">
        <v>71.879511430305485</v>
      </c>
      <c r="BV917" s="7">
        <v>7.0835334133653463E-2</v>
      </c>
      <c r="BW917" s="11">
        <v>889.24952988765392</v>
      </c>
      <c r="BX917" s="7">
        <v>9.2561983471074374</v>
      </c>
      <c r="BY917" s="7">
        <v>9.8148148148148149</v>
      </c>
      <c r="BZ917" s="7">
        <f>AP917/AO917</f>
        <v>2.5</v>
      </c>
      <c r="CA917" s="9">
        <v>6.2879659206529768</v>
      </c>
      <c r="CB917" s="12">
        <v>1.2380669633825612</v>
      </c>
      <c r="CC917" s="7">
        <v>5.0999999999999996</v>
      </c>
      <c r="CD917" s="7">
        <v>5.0999999999999996</v>
      </c>
      <c r="CJ917" s="2">
        <v>1.2380669633825612</v>
      </c>
      <c r="CK917" s="12">
        <v>1.2380669633825612</v>
      </c>
      <c r="CL917" s="7">
        <v>3.3077079999999999</v>
      </c>
      <c r="CM917" s="7">
        <v>3.3077079999999999</v>
      </c>
      <c r="CS917" s="12">
        <v>1.2380669633825612</v>
      </c>
      <c r="CU917" s="7">
        <v>9.2561983471074374</v>
      </c>
    </row>
    <row r="918" spans="1:99" x14ac:dyDescent="0.15">
      <c r="B918" s="5" t="s">
        <v>57</v>
      </c>
      <c r="C918" s="6">
        <v>18</v>
      </c>
      <c r="D918" s="14">
        <v>533630</v>
      </c>
      <c r="E918" s="14">
        <v>5488028</v>
      </c>
      <c r="F918" s="2">
        <v>-74.535128999999998</v>
      </c>
      <c r="G918" s="2">
        <v>49.543925000000002</v>
      </c>
      <c r="H918" s="5" t="s">
        <v>1</v>
      </c>
      <c r="I918" s="1" t="s">
        <v>46</v>
      </c>
      <c r="J918" s="3" t="s">
        <v>48</v>
      </c>
      <c r="K918" s="3" t="s">
        <v>52</v>
      </c>
      <c r="L918" s="7">
        <v>69.032984999999996</v>
      </c>
      <c r="M918" s="7">
        <v>16.062282</v>
      </c>
      <c r="N918" s="7">
        <v>4.0974999999999998E-2</v>
      </c>
      <c r="O918" s="7">
        <v>2.7555830000000001</v>
      </c>
      <c r="P918" s="7">
        <v>1.208769</v>
      </c>
      <c r="Q918" s="7">
        <v>3.3702109999999998</v>
      </c>
      <c r="R918" s="7">
        <v>5.1116570000000001</v>
      </c>
      <c r="S918" s="7">
        <v>1.997541</v>
      </c>
      <c r="T918" s="7">
        <v>0.30731399999999998</v>
      </c>
      <c r="U918" s="7">
        <v>0.112682</v>
      </c>
      <c r="V918" s="7">
        <v>1.05</v>
      </c>
      <c r="W918" s="7">
        <v>98.67</v>
      </c>
      <c r="X918" s="7">
        <v>0.02</v>
      </c>
      <c r="Y918" s="7"/>
      <c r="Z918" s="7"/>
      <c r="AA918" s="7"/>
      <c r="AB918" s="7"/>
      <c r="AC918" s="8">
        <v>44</v>
      </c>
      <c r="AD918" s="9">
        <v>1</v>
      </c>
      <c r="AE918" s="7">
        <v>2.2999999999999998</v>
      </c>
      <c r="AF918" s="9">
        <v>56</v>
      </c>
      <c r="AG918" s="8">
        <v>768</v>
      </c>
      <c r="AH918" s="9">
        <v>568</v>
      </c>
      <c r="AI918" s="9">
        <v>4.5999999999999996</v>
      </c>
      <c r="AJ918" s="9">
        <v>117</v>
      </c>
      <c r="AK918" s="7">
        <v>2.8</v>
      </c>
      <c r="AL918" s="7">
        <v>1.21</v>
      </c>
      <c r="AM918" s="7">
        <v>2.4500000000000002</v>
      </c>
      <c r="AN918" s="7">
        <v>0.62</v>
      </c>
      <c r="AO918" s="9">
        <v>4.8</v>
      </c>
      <c r="AP918" s="8">
        <v>38</v>
      </c>
      <c r="AQ918" s="8">
        <v>33</v>
      </c>
      <c r="AR918" s="8">
        <v>19</v>
      </c>
      <c r="AS918" s="8">
        <v>27</v>
      </c>
      <c r="AT918" s="7">
        <v>18</v>
      </c>
      <c r="AU918" s="8">
        <v>58</v>
      </c>
      <c r="AV918" s="7">
        <v>8</v>
      </c>
      <c r="AW918" s="8"/>
      <c r="AX918" s="7">
        <v>1.1000000000000001</v>
      </c>
      <c r="AY918" s="7"/>
      <c r="AZ918" s="7"/>
      <c r="BA918" s="7"/>
      <c r="BB918" s="9">
        <v>5.4</v>
      </c>
      <c r="BC918" s="7">
        <v>13.4</v>
      </c>
      <c r="BD918" s="7">
        <v>28.9</v>
      </c>
      <c r="BE918" s="7">
        <v>3.73</v>
      </c>
      <c r="BF918" s="7">
        <v>14.9</v>
      </c>
      <c r="BG918" s="7">
        <v>2.59</v>
      </c>
      <c r="BH918" s="7">
        <v>0.67600000000000005</v>
      </c>
      <c r="BI918" s="7">
        <v>1.89</v>
      </c>
      <c r="BJ918" s="7">
        <v>0.23</v>
      </c>
      <c r="BK918" s="7">
        <v>1.08</v>
      </c>
      <c r="BL918" s="7">
        <v>0.17</v>
      </c>
      <c r="BM918" s="7">
        <v>0.47</v>
      </c>
      <c r="BN918" s="7">
        <v>6.0999999999999999E-2</v>
      </c>
      <c r="BO918" s="7">
        <v>0.34</v>
      </c>
      <c r="BP918" s="7">
        <v>4.5999999999999999E-2</v>
      </c>
      <c r="BQ918" s="6" t="s">
        <v>29</v>
      </c>
      <c r="BR918" s="10">
        <v>2.5589747594667642</v>
      </c>
      <c r="BS918" s="10">
        <v>13.726695349313665</v>
      </c>
      <c r="BT918" s="10">
        <v>1.238239090350338</v>
      </c>
      <c r="BU918" s="10">
        <v>70.716026429010441</v>
      </c>
      <c r="BV918" s="7">
        <v>0.11420087159217594</v>
      </c>
      <c r="BW918" s="11">
        <v>925.16743456452571</v>
      </c>
      <c r="BX918" s="7">
        <v>39.411764705882348</v>
      </c>
      <c r="BY918" s="7">
        <v>142.2222222222222</v>
      </c>
      <c r="BZ918" s="7">
        <f>AP918/AO918</f>
        <v>7.916666666666667</v>
      </c>
      <c r="CA918" s="9">
        <v>26.77339270941895</v>
      </c>
      <c r="CB918" s="12">
        <v>1.238239090350338</v>
      </c>
      <c r="CC918" s="7">
        <v>18</v>
      </c>
      <c r="CD918" s="7">
        <v>18</v>
      </c>
      <c r="CJ918" s="2">
        <v>1.238239090350338</v>
      </c>
      <c r="CK918" s="12">
        <v>1.238239090350338</v>
      </c>
      <c r="CL918" s="7">
        <v>2.7555830000000001</v>
      </c>
      <c r="CM918" s="7">
        <v>2.7555830000000001</v>
      </c>
      <c r="CS918" s="12">
        <v>1.238239090350338</v>
      </c>
      <c r="CU918" s="7">
        <v>39.411764705882348</v>
      </c>
    </row>
    <row r="919" spans="1:99" x14ac:dyDescent="0.15">
      <c r="B919" s="5" t="s">
        <v>47</v>
      </c>
      <c r="C919" s="6">
        <v>17</v>
      </c>
      <c r="D919" s="14">
        <v>667793</v>
      </c>
      <c r="E919" s="14">
        <v>5348396</v>
      </c>
      <c r="F919" s="2">
        <v>-78.738890999999995</v>
      </c>
      <c r="G919" s="2">
        <v>48.266530000000003</v>
      </c>
      <c r="H919" s="5" t="s">
        <v>1</v>
      </c>
      <c r="I919" s="1" t="s">
        <v>46</v>
      </c>
      <c r="J919" s="3" t="s">
        <v>48</v>
      </c>
      <c r="K919" s="3" t="s">
        <v>52</v>
      </c>
      <c r="L919" s="7">
        <v>55.719971000000001</v>
      </c>
      <c r="M919" s="7">
        <v>19.777528</v>
      </c>
      <c r="N919" s="7">
        <v>0.20410200000000001</v>
      </c>
      <c r="O919" s="7">
        <v>8.5620980000000007</v>
      </c>
      <c r="P919" s="7">
        <v>1.21441</v>
      </c>
      <c r="Q919" s="7">
        <v>6.4394330000000002</v>
      </c>
      <c r="R919" s="7">
        <v>4.8168179999999996</v>
      </c>
      <c r="S919" s="7">
        <v>0.90825599999999995</v>
      </c>
      <c r="T919" s="7">
        <v>2.0206140000000001</v>
      </c>
      <c r="U919" s="7">
        <v>0.33676899999999999</v>
      </c>
      <c r="V919" s="7">
        <v>1.5</v>
      </c>
      <c r="W919" s="7">
        <v>99.49</v>
      </c>
      <c r="X919" s="7">
        <v>0.12</v>
      </c>
      <c r="Y919" s="7">
        <v>0.55000000000000004</v>
      </c>
      <c r="Z919" s="7"/>
      <c r="AA919" s="7"/>
      <c r="AB919" s="7"/>
      <c r="AC919" s="8"/>
      <c r="AD919" s="9"/>
      <c r="AE919" s="7">
        <v>3</v>
      </c>
      <c r="AF919" s="9">
        <v>40.200000000000003</v>
      </c>
      <c r="AG919" s="8">
        <v>256.3</v>
      </c>
      <c r="AH919" s="9">
        <v>171</v>
      </c>
      <c r="AI919" s="9">
        <v>7.5</v>
      </c>
      <c r="AJ919" s="9">
        <v>83.8</v>
      </c>
      <c r="AK919" s="7">
        <v>2.5</v>
      </c>
      <c r="AL919" s="7">
        <v>0.4</v>
      </c>
      <c r="AM919" s="7">
        <v>1.1000000000000001</v>
      </c>
      <c r="AN919" s="7">
        <v>0.3</v>
      </c>
      <c r="AO919" s="9">
        <v>37</v>
      </c>
      <c r="AP919" s="8">
        <v>75</v>
      </c>
      <c r="AQ919" s="8"/>
      <c r="AR919" s="8">
        <v>1.3</v>
      </c>
      <c r="AS919" s="8">
        <v>16.100000000000001</v>
      </c>
      <c r="AT919" s="7">
        <v>14.8</v>
      </c>
      <c r="AU919" s="8">
        <v>134</v>
      </c>
      <c r="AV919" s="7">
        <v>0.6</v>
      </c>
      <c r="AW919" s="8">
        <v>3.3</v>
      </c>
      <c r="AX919" s="7"/>
      <c r="AY919" s="7"/>
      <c r="AZ919" s="7"/>
      <c r="BA919" s="7"/>
      <c r="BB919" s="9">
        <v>32.5</v>
      </c>
      <c r="BC919" s="7">
        <v>10.9</v>
      </c>
      <c r="BD919" s="7">
        <v>24.4</v>
      </c>
      <c r="BE919" s="7">
        <v>3.34</v>
      </c>
      <c r="BF919" s="7">
        <v>17.899999999999999</v>
      </c>
      <c r="BG919" s="7">
        <v>4.5999999999999996</v>
      </c>
      <c r="BH919" s="7">
        <v>2.06</v>
      </c>
      <c r="BI919" s="7">
        <v>4.97</v>
      </c>
      <c r="BJ919" s="7">
        <v>0.99</v>
      </c>
      <c r="BK919" s="7">
        <v>5.58</v>
      </c>
      <c r="BL919" s="7">
        <v>1.1599999999999999</v>
      </c>
      <c r="BM919" s="7">
        <v>3.51</v>
      </c>
      <c r="BN919" s="7">
        <v>0.51</v>
      </c>
      <c r="BO919" s="7">
        <v>3.6</v>
      </c>
      <c r="BP919" s="7">
        <v>0.48</v>
      </c>
      <c r="BQ919" s="6" t="s">
        <v>29</v>
      </c>
      <c r="BR919" s="10">
        <v>5.3033704153894936</v>
      </c>
      <c r="BS919" s="10">
        <v>11.123584039187673</v>
      </c>
      <c r="BT919" s="10">
        <v>1.2393203388100829</v>
      </c>
      <c r="BU919" s="10">
        <v>56.862915603633034</v>
      </c>
      <c r="BV919" s="7">
        <v>0.33849532616343347</v>
      </c>
      <c r="BW919" s="11">
        <v>891.32992508158884</v>
      </c>
      <c r="BX919" s="7">
        <v>3.0277777777777777</v>
      </c>
      <c r="BY919" s="7">
        <v>7.8861538461538467</v>
      </c>
      <c r="BZ919" s="7">
        <f>AP919/AO919</f>
        <v>2.0270270270270272</v>
      </c>
      <c r="CA919" s="9">
        <v>2.0568448047493084</v>
      </c>
      <c r="CB919" s="12">
        <v>1.2393203388100829</v>
      </c>
      <c r="CC919" s="7">
        <v>14.8</v>
      </c>
      <c r="CD919" s="7">
        <v>14.8</v>
      </c>
      <c r="CJ919" s="2">
        <v>1.2393203388100829</v>
      </c>
      <c r="CK919" s="12"/>
      <c r="CL919" s="7">
        <v>8.5620980000000007</v>
      </c>
      <c r="CM919" s="7"/>
      <c r="CS919" s="12">
        <v>1.2393203388100829</v>
      </c>
      <c r="CU919" s="7">
        <v>3.0277777777777777</v>
      </c>
    </row>
    <row r="920" spans="1:99" x14ac:dyDescent="0.15">
      <c r="B920" s="5" t="s">
        <v>47</v>
      </c>
      <c r="C920" s="6">
        <v>17</v>
      </c>
      <c r="D920" s="14">
        <v>687969</v>
      </c>
      <c r="E920" s="14">
        <v>5347768</v>
      </c>
      <c r="F920" s="2">
        <v>-78.467547999999994</v>
      </c>
      <c r="G920" s="2">
        <v>48.255220999999999</v>
      </c>
      <c r="H920" s="5" t="s">
        <v>1</v>
      </c>
      <c r="I920" s="1" t="s">
        <v>46</v>
      </c>
      <c r="J920" s="3" t="s">
        <v>15</v>
      </c>
      <c r="K920" s="3" t="s">
        <v>9</v>
      </c>
      <c r="L920" s="7">
        <v>70.728719999999996</v>
      </c>
      <c r="M920" s="7">
        <v>14.798939000000001</v>
      </c>
      <c r="N920" s="7">
        <v>0.13267999999999999</v>
      </c>
      <c r="O920" s="7">
        <v>4.3478260000000004</v>
      </c>
      <c r="P920" s="7">
        <v>1.214534</v>
      </c>
      <c r="Q920" s="7">
        <v>3.2455599999999998</v>
      </c>
      <c r="R920" s="7">
        <v>4.0008160000000004</v>
      </c>
      <c r="S920" s="7">
        <v>0.73484400000000005</v>
      </c>
      <c r="T920" s="7">
        <v>0.67360699999999996</v>
      </c>
      <c r="U920" s="7">
        <v>0.122474</v>
      </c>
      <c r="V920" s="7">
        <v>1.91</v>
      </c>
      <c r="W920" s="7">
        <v>99.89</v>
      </c>
      <c r="X920" s="7"/>
      <c r="Y920" s="7"/>
      <c r="Z920" s="7"/>
      <c r="AA920" s="7"/>
      <c r="AB920" s="7"/>
      <c r="AC920" s="8"/>
      <c r="AD920" s="9"/>
      <c r="AE920" s="7">
        <v>1.3</v>
      </c>
      <c r="AF920" s="9">
        <v>23.38</v>
      </c>
      <c r="AG920" s="8">
        <v>137.05000000000001</v>
      </c>
      <c r="AH920" s="9">
        <v>326.32</v>
      </c>
      <c r="AI920" s="9">
        <v>14.36</v>
      </c>
      <c r="AJ920" s="9">
        <v>243.33</v>
      </c>
      <c r="AK920" s="7">
        <v>6.86</v>
      </c>
      <c r="AL920" s="7">
        <v>0.72</v>
      </c>
      <c r="AM920" s="7">
        <v>9.34</v>
      </c>
      <c r="AN920" s="7">
        <v>2.04</v>
      </c>
      <c r="AO920" s="9"/>
      <c r="AP920" s="8"/>
      <c r="AQ920" s="8"/>
      <c r="AR920" s="8"/>
      <c r="AS920" s="8"/>
      <c r="AT920" s="7"/>
      <c r="AU920" s="8"/>
      <c r="AV920" s="7"/>
      <c r="AW920" s="8"/>
      <c r="AX920" s="7"/>
      <c r="AY920" s="7"/>
      <c r="AZ920" s="7"/>
      <c r="BA920" s="7"/>
      <c r="BB920" s="9">
        <v>53.5</v>
      </c>
      <c r="BC920" s="7">
        <v>63.33</v>
      </c>
      <c r="BD920" s="7">
        <v>131.93</v>
      </c>
      <c r="BE920" s="7">
        <v>17.079999999999998</v>
      </c>
      <c r="BF920" s="7">
        <v>66.88</v>
      </c>
      <c r="BG920" s="7">
        <v>12.36</v>
      </c>
      <c r="BH920" s="7">
        <v>2.61</v>
      </c>
      <c r="BI920" s="7">
        <v>9.5299999999999994</v>
      </c>
      <c r="BJ920" s="7">
        <v>1.39</v>
      </c>
      <c r="BK920" s="7">
        <v>8.49</v>
      </c>
      <c r="BL920" s="7">
        <v>1.85</v>
      </c>
      <c r="BM920" s="7">
        <v>5.36</v>
      </c>
      <c r="BN920" s="7">
        <v>0.82</v>
      </c>
      <c r="BO920" s="7">
        <v>5.32</v>
      </c>
      <c r="BP920" s="7">
        <v>0.86199999999999999</v>
      </c>
      <c r="BQ920" s="6" t="s">
        <v>29</v>
      </c>
      <c r="BR920" s="10">
        <v>5.4444426300003812</v>
      </c>
      <c r="BS920" s="10">
        <v>64.635639926515609</v>
      </c>
      <c r="BT920" s="10">
        <v>1.2395733823229229</v>
      </c>
      <c r="BU920" s="10">
        <v>72.186895284751984</v>
      </c>
      <c r="BV920" s="7">
        <v>0.12260886975673241</v>
      </c>
      <c r="BW920" s="11">
        <v>946.97982328381465</v>
      </c>
      <c r="BX920" s="7">
        <v>11.904135338345863</v>
      </c>
      <c r="BY920" s="7">
        <v>2.5616822429906545</v>
      </c>
      <c r="BZ920" s="7"/>
      <c r="CA920" s="9">
        <v>8.0867754250049195</v>
      </c>
      <c r="CB920" s="12">
        <v>1.2395733823229229</v>
      </c>
      <c r="CC920" s="7"/>
      <c r="CD920" s="7"/>
      <c r="CJ920" s="2">
        <v>1.2395733823229229</v>
      </c>
      <c r="CK920" s="12">
        <v>1.2395733823229229</v>
      </c>
      <c r="CL920" s="7">
        <v>4.3478260000000004</v>
      </c>
      <c r="CM920" s="7">
        <v>4.3478260000000004</v>
      </c>
      <c r="CS920" s="12">
        <v>1.2395733823229229</v>
      </c>
      <c r="CU920" s="7">
        <v>11.904135338345863</v>
      </c>
    </row>
    <row r="921" spans="1:99" x14ac:dyDescent="0.15">
      <c r="B921" s="5" t="s">
        <v>67</v>
      </c>
      <c r="C921" s="6">
        <v>17</v>
      </c>
      <c r="D921" s="14">
        <v>676684</v>
      </c>
      <c r="E921" s="14">
        <v>5361758</v>
      </c>
      <c r="F921" s="2">
        <v>-78.613585</v>
      </c>
      <c r="G921" s="2">
        <v>48.384222000000001</v>
      </c>
      <c r="H921" s="5" t="s">
        <v>1</v>
      </c>
      <c r="I921" s="1" t="s">
        <v>46</v>
      </c>
      <c r="J921" s="3" t="s">
        <v>48</v>
      </c>
      <c r="K921" s="3" t="s">
        <v>52</v>
      </c>
      <c r="L921" s="7">
        <v>68.790965</v>
      </c>
      <c r="M921" s="7">
        <v>16.123828</v>
      </c>
      <c r="N921" s="7">
        <v>3.0251E-2</v>
      </c>
      <c r="O921" s="7">
        <v>2.51084</v>
      </c>
      <c r="P921" s="7">
        <v>1.2302109999999999</v>
      </c>
      <c r="Q921" s="7">
        <v>2.6217609999999998</v>
      </c>
      <c r="R921" s="7">
        <v>7.6131890000000002</v>
      </c>
      <c r="S921" s="7">
        <v>0.67560799999999999</v>
      </c>
      <c r="T921" s="7">
        <v>0.30251099999999997</v>
      </c>
      <c r="U921" s="7">
        <v>0.100837</v>
      </c>
      <c r="V921" s="7">
        <v>0.8</v>
      </c>
      <c r="W921" s="7">
        <v>99.97</v>
      </c>
      <c r="X921" s="7">
        <v>0.04</v>
      </c>
      <c r="Y921" s="7">
        <v>0.04</v>
      </c>
      <c r="Z921" s="7"/>
      <c r="AA921" s="7"/>
      <c r="AB921" s="7"/>
      <c r="AC921" s="8"/>
      <c r="AD921" s="9"/>
      <c r="AE921" s="7">
        <v>0.2</v>
      </c>
      <c r="AF921" s="9">
        <v>16.399999999999999</v>
      </c>
      <c r="AG921" s="8">
        <v>364.7</v>
      </c>
      <c r="AH921" s="9">
        <v>265</v>
      </c>
      <c r="AI921" s="9">
        <v>2</v>
      </c>
      <c r="AJ921" s="9">
        <v>100.7</v>
      </c>
      <c r="AK921" s="7">
        <v>2.8</v>
      </c>
      <c r="AL921" s="7">
        <v>0.1</v>
      </c>
      <c r="AM921" s="7">
        <v>0.6</v>
      </c>
      <c r="AN921" s="7">
        <v>0.4</v>
      </c>
      <c r="AO921" s="9">
        <v>5</v>
      </c>
      <c r="AP921" s="8">
        <v>40</v>
      </c>
      <c r="AQ921" s="8"/>
      <c r="AR921" s="8">
        <v>4.8</v>
      </c>
      <c r="AS921" s="8">
        <v>7.3</v>
      </c>
      <c r="AT921" s="7">
        <v>26.4</v>
      </c>
      <c r="AU921" s="8">
        <v>11</v>
      </c>
      <c r="AV921" s="7">
        <v>1.5</v>
      </c>
      <c r="AW921" s="8">
        <v>6</v>
      </c>
      <c r="AX921" s="7"/>
      <c r="AY921" s="7">
        <v>2.8</v>
      </c>
      <c r="AZ921" s="7"/>
      <c r="BA921" s="7"/>
      <c r="BB921" s="9">
        <v>4.5999999999999996</v>
      </c>
      <c r="BC921" s="7">
        <v>6.7</v>
      </c>
      <c r="BD921" s="7">
        <v>14.8</v>
      </c>
      <c r="BE921" s="7">
        <v>1.81</v>
      </c>
      <c r="BF921" s="7">
        <v>7.9</v>
      </c>
      <c r="BG921" s="7">
        <v>1.7</v>
      </c>
      <c r="BH921" s="7">
        <v>0.44</v>
      </c>
      <c r="BI921" s="7">
        <v>1.1599999999999999</v>
      </c>
      <c r="BJ921" s="7">
        <v>0.17</v>
      </c>
      <c r="BK921" s="7">
        <v>0.8</v>
      </c>
      <c r="BL921" s="7">
        <v>0.16</v>
      </c>
      <c r="BM921" s="7">
        <v>0.42</v>
      </c>
      <c r="BN921" s="7">
        <v>7.0000000000000007E-2</v>
      </c>
      <c r="BO921" s="7">
        <v>0.39</v>
      </c>
      <c r="BP921" s="7">
        <v>0.05</v>
      </c>
      <c r="BQ921" s="6" t="s">
        <v>29</v>
      </c>
      <c r="BR921" s="10">
        <v>11.268648387822525</v>
      </c>
      <c r="BS921" s="10">
        <v>6.7560754260360998</v>
      </c>
      <c r="BT921" s="10">
        <v>1.2405072098416858</v>
      </c>
      <c r="BU921" s="10">
        <v>69.366708682061102</v>
      </c>
      <c r="BV921" s="7">
        <v>0.10086726017805342</v>
      </c>
      <c r="BW921" s="11">
        <v>898.75957383643697</v>
      </c>
      <c r="BX921" s="7">
        <v>17.179487179487179</v>
      </c>
      <c r="BY921" s="7">
        <v>79.282608695652172</v>
      </c>
      <c r="BZ921" s="7">
        <f t="shared" ref="BZ921:BZ934" si="75">AP921/AO921</f>
        <v>8</v>
      </c>
      <c r="CA921" s="9">
        <v>11.670453232310825</v>
      </c>
      <c r="CB921" s="12">
        <v>1.2405072098416858</v>
      </c>
      <c r="CC921" s="7">
        <v>26.4</v>
      </c>
      <c r="CD921" s="7">
        <v>26.4</v>
      </c>
      <c r="CJ921" s="2">
        <v>1.2405072098416858</v>
      </c>
      <c r="CK921" s="12">
        <v>1.2405072098416858</v>
      </c>
      <c r="CL921" s="7">
        <v>2.51084</v>
      </c>
      <c r="CM921" s="7">
        <v>2.51084</v>
      </c>
      <c r="CS921" s="12">
        <v>1.2405072098416858</v>
      </c>
      <c r="CU921" s="7">
        <v>17.179487179487179</v>
      </c>
    </row>
    <row r="922" spans="1:99" x14ac:dyDescent="0.15">
      <c r="A922" s="3" t="s">
        <v>286</v>
      </c>
      <c r="B922" s="5" t="s">
        <v>47</v>
      </c>
      <c r="C922" s="6">
        <v>18</v>
      </c>
      <c r="D922" s="14">
        <v>301109</v>
      </c>
      <c r="E922" s="14">
        <v>5372129</v>
      </c>
      <c r="F922" s="2">
        <v>-77.690952999999993</v>
      </c>
      <c r="G922" s="2">
        <v>48.470813</v>
      </c>
      <c r="H922" s="5" t="s">
        <v>1</v>
      </c>
      <c r="I922" s="1" t="s">
        <v>46</v>
      </c>
      <c r="J922" s="3" t="s">
        <v>15</v>
      </c>
      <c r="K922" s="3" t="s">
        <v>9</v>
      </c>
      <c r="L922" s="7">
        <v>73.178774000000004</v>
      </c>
      <c r="M922" s="7">
        <v>10.242143</v>
      </c>
      <c r="N922" s="7">
        <v>9.2735999999999999E-2</v>
      </c>
      <c r="O922" s="7">
        <v>9.4178259999999998</v>
      </c>
      <c r="P922" s="7">
        <v>1.2055640000000001</v>
      </c>
      <c r="Q922" s="7">
        <v>1.638331</v>
      </c>
      <c r="R922" s="7">
        <v>3.1117979999999998</v>
      </c>
      <c r="S922" s="7">
        <v>0.89644500000000005</v>
      </c>
      <c r="T922" s="7">
        <v>0.195775</v>
      </c>
      <c r="U922" s="7">
        <v>2.0608000000000001E-2</v>
      </c>
      <c r="V922" s="7">
        <v>1.9</v>
      </c>
      <c r="W922" s="7">
        <v>98.95</v>
      </c>
      <c r="X922" s="7"/>
      <c r="Y922" s="7"/>
      <c r="Z922" s="7"/>
      <c r="AA922" s="7"/>
      <c r="AB922" s="7"/>
      <c r="AC922" s="8"/>
      <c r="AD922" s="9">
        <v>2</v>
      </c>
      <c r="AE922" s="7">
        <v>0.5</v>
      </c>
      <c r="AF922" s="9">
        <v>35</v>
      </c>
      <c r="AG922" s="8">
        <v>66</v>
      </c>
      <c r="AH922" s="9">
        <v>456</v>
      </c>
      <c r="AI922" s="9">
        <v>14.9</v>
      </c>
      <c r="AJ922" s="9">
        <v>303</v>
      </c>
      <c r="AK922" s="7">
        <v>7.3</v>
      </c>
      <c r="AL922" s="7">
        <v>1.35</v>
      </c>
      <c r="AM922" s="7">
        <v>5.79</v>
      </c>
      <c r="AN922" s="7">
        <v>1.3</v>
      </c>
      <c r="AO922" s="9">
        <v>4.4000000000000004</v>
      </c>
      <c r="AP922" s="8"/>
      <c r="AQ922" s="8">
        <v>12</v>
      </c>
      <c r="AR922" s="8">
        <v>3</v>
      </c>
      <c r="AS922" s="8">
        <v>5</v>
      </c>
      <c r="AT922" s="7">
        <v>5</v>
      </c>
      <c r="AU922" s="8">
        <v>55</v>
      </c>
      <c r="AV922" s="7"/>
      <c r="AW922" s="8">
        <v>5.2</v>
      </c>
      <c r="AX922" s="7">
        <v>0.6</v>
      </c>
      <c r="AY922" s="7"/>
      <c r="AZ922" s="7"/>
      <c r="BA922" s="7"/>
      <c r="BB922" s="9">
        <v>64.099999999999994</v>
      </c>
      <c r="BC922" s="7">
        <v>52.2</v>
      </c>
      <c r="BD922" s="7">
        <v>116</v>
      </c>
      <c r="BE922" s="7">
        <v>14.7</v>
      </c>
      <c r="BF922" s="7">
        <v>58.2</v>
      </c>
      <c r="BG922" s="7">
        <v>12.7</v>
      </c>
      <c r="BH922" s="7">
        <v>2.61</v>
      </c>
      <c r="BI922" s="7">
        <v>11.1</v>
      </c>
      <c r="BJ922" s="7">
        <v>1.87</v>
      </c>
      <c r="BK922" s="7">
        <v>11.8</v>
      </c>
      <c r="BL922" s="7">
        <v>2.2599999999999998</v>
      </c>
      <c r="BM922" s="7">
        <v>6.7</v>
      </c>
      <c r="BN922" s="7">
        <v>1.02</v>
      </c>
      <c r="BO922" s="7">
        <v>7.09</v>
      </c>
      <c r="BP922" s="7">
        <v>1.1499999999999999</v>
      </c>
      <c r="BQ922" s="6" t="s">
        <v>29</v>
      </c>
      <c r="BR922" s="10">
        <v>3.4712648294095003</v>
      </c>
      <c r="BS922" s="10">
        <v>53.786707882534778</v>
      </c>
      <c r="BT922" s="10">
        <v>1.2422091705306544</v>
      </c>
      <c r="BU922" s="10">
        <v>75.403167439464198</v>
      </c>
      <c r="BV922" s="7">
        <v>2.0826680141485598E-2</v>
      </c>
      <c r="BW922" s="11">
        <v>817.04133999258272</v>
      </c>
      <c r="BX922" s="7">
        <v>7.3624823695345567</v>
      </c>
      <c r="BY922" s="7">
        <v>1.0296411856474259</v>
      </c>
      <c r="BZ922" s="7">
        <f t="shared" si="75"/>
        <v>0</v>
      </c>
      <c r="CA922" s="9">
        <v>5.0015175231750373</v>
      </c>
      <c r="CB922" s="12">
        <v>1.2422091705306544</v>
      </c>
      <c r="CC922" s="7">
        <v>5</v>
      </c>
      <c r="CD922" s="7">
        <v>5</v>
      </c>
      <c r="CJ922" s="2">
        <v>1.2422091705306544</v>
      </c>
      <c r="CK922" s="12"/>
      <c r="CL922" s="7">
        <v>9.4178259999999998</v>
      </c>
      <c r="CM922" s="7"/>
      <c r="CS922" s="12">
        <v>1.2422091705306544</v>
      </c>
      <c r="CU922" s="7">
        <v>7.3624823695345567</v>
      </c>
    </row>
    <row r="923" spans="1:99" x14ac:dyDescent="0.15">
      <c r="B923" s="5" t="s">
        <v>57</v>
      </c>
      <c r="C923" s="6">
        <v>18</v>
      </c>
      <c r="D923" s="14">
        <v>529230</v>
      </c>
      <c r="E923" s="14">
        <v>5499273</v>
      </c>
      <c r="F923" s="2">
        <v>-74.595112</v>
      </c>
      <c r="G923" s="2">
        <v>49.645296000000002</v>
      </c>
      <c r="H923" s="5" t="s">
        <v>1</v>
      </c>
      <c r="I923" s="1" t="s">
        <v>46</v>
      </c>
      <c r="J923" s="3" t="s">
        <v>48</v>
      </c>
      <c r="K923" s="3" t="s">
        <v>52</v>
      </c>
      <c r="L923" s="7">
        <v>70.251255999999998</v>
      </c>
      <c r="M923" s="7">
        <v>15.376884</v>
      </c>
      <c r="N923" s="7">
        <v>4.0201000000000001E-2</v>
      </c>
      <c r="O923" s="7">
        <v>1.949749</v>
      </c>
      <c r="P923" s="7">
        <v>1.236181</v>
      </c>
      <c r="Q923" s="7">
        <v>2.8944719999999999</v>
      </c>
      <c r="R923" s="7">
        <v>5.1356780000000004</v>
      </c>
      <c r="S923" s="7">
        <v>2.7336680000000002</v>
      </c>
      <c r="T923" s="7">
        <v>0.29145700000000002</v>
      </c>
      <c r="U923" s="7">
        <v>9.0452000000000005E-2</v>
      </c>
      <c r="V923" s="7">
        <v>0.92</v>
      </c>
      <c r="W923" s="7">
        <v>100.42</v>
      </c>
      <c r="X923" s="7">
        <v>0.01</v>
      </c>
      <c r="Y923" s="7"/>
      <c r="Z923" s="7"/>
      <c r="AA923" s="7"/>
      <c r="AB923" s="7"/>
      <c r="AC923" s="8">
        <v>22</v>
      </c>
      <c r="AD923" s="9">
        <v>1</v>
      </c>
      <c r="AE923" s="7">
        <v>1.1000000000000001</v>
      </c>
      <c r="AF923" s="9">
        <v>67</v>
      </c>
      <c r="AG923" s="8">
        <v>694</v>
      </c>
      <c r="AH923" s="9">
        <v>697</v>
      </c>
      <c r="AI923" s="9">
        <v>5.3</v>
      </c>
      <c r="AJ923" s="9">
        <v>101</v>
      </c>
      <c r="AK923" s="7">
        <v>2.6</v>
      </c>
      <c r="AL923" s="7">
        <v>0.27</v>
      </c>
      <c r="AM923" s="7">
        <v>3.28</v>
      </c>
      <c r="AN923" s="7">
        <v>0.75</v>
      </c>
      <c r="AO923" s="9">
        <v>4</v>
      </c>
      <c r="AP923" s="8">
        <v>37</v>
      </c>
      <c r="AQ923" s="8">
        <v>29</v>
      </c>
      <c r="AR923" s="8">
        <v>19</v>
      </c>
      <c r="AS923" s="8">
        <v>6</v>
      </c>
      <c r="AT923" s="7">
        <v>6</v>
      </c>
      <c r="AU923" s="8">
        <v>48</v>
      </c>
      <c r="AV923" s="7">
        <v>8</v>
      </c>
      <c r="AW923" s="8"/>
      <c r="AX923" s="7">
        <v>0.5</v>
      </c>
      <c r="AY923" s="7"/>
      <c r="AZ923" s="7"/>
      <c r="BA923" s="7"/>
      <c r="BB923" s="9">
        <v>5.8</v>
      </c>
      <c r="BC923" s="7">
        <v>16.600000000000001</v>
      </c>
      <c r="BD923" s="7">
        <v>35.799999999999997</v>
      </c>
      <c r="BE923" s="7">
        <v>4.3899999999999997</v>
      </c>
      <c r="BF923" s="7">
        <v>16.7</v>
      </c>
      <c r="BG923" s="7">
        <v>2.79</v>
      </c>
      <c r="BH923" s="7">
        <v>0.69699999999999995</v>
      </c>
      <c r="BI923" s="7">
        <v>1.87</v>
      </c>
      <c r="BJ923" s="7">
        <v>0.22</v>
      </c>
      <c r="BK923" s="7">
        <v>1.0900000000000001</v>
      </c>
      <c r="BL923" s="7">
        <v>0.2</v>
      </c>
      <c r="BM923" s="7">
        <v>0.53</v>
      </c>
      <c r="BN923" s="7">
        <v>7.0999999999999994E-2</v>
      </c>
      <c r="BO923" s="7">
        <v>0.45</v>
      </c>
      <c r="BP923" s="7">
        <v>6.9000000000000006E-2</v>
      </c>
      <c r="BQ923" s="6" t="s">
        <v>29</v>
      </c>
      <c r="BR923" s="10">
        <v>1.8786765620404526</v>
      </c>
      <c r="BS923" s="10">
        <v>16.683417085427138</v>
      </c>
      <c r="BT923" s="10">
        <v>1.2423929648241205</v>
      </c>
      <c r="BU923" s="10">
        <v>70.604277386934669</v>
      </c>
      <c r="BV923" s="7">
        <v>9.0073690499900425E-2</v>
      </c>
      <c r="BW923" s="11">
        <v>899.96706889566065</v>
      </c>
      <c r="BX923" s="7">
        <v>36.888888888888893</v>
      </c>
      <c r="BY923" s="7">
        <v>119.65517241379311</v>
      </c>
      <c r="BZ923" s="7">
        <f t="shared" si="75"/>
        <v>9.25</v>
      </c>
      <c r="CA923" s="9">
        <v>25.059540373459466</v>
      </c>
      <c r="CB923" s="12">
        <v>1.2423929648241205</v>
      </c>
      <c r="CC923" s="7">
        <v>6</v>
      </c>
      <c r="CD923" s="7">
        <v>6</v>
      </c>
      <c r="CJ923" s="2">
        <v>1.2423929648241205</v>
      </c>
      <c r="CK923" s="12"/>
      <c r="CL923" s="7">
        <v>1.949749</v>
      </c>
      <c r="CM923" s="7"/>
      <c r="CS923" s="12">
        <v>1.2423929648241205</v>
      </c>
      <c r="CU923" s="7">
        <v>36.888888888888893</v>
      </c>
    </row>
    <row r="924" spans="1:99" x14ac:dyDescent="0.15">
      <c r="B924" s="5" t="s">
        <v>47</v>
      </c>
      <c r="C924" s="6">
        <v>17</v>
      </c>
      <c r="D924" s="14">
        <v>668950</v>
      </c>
      <c r="E924" s="14">
        <v>5348430</v>
      </c>
      <c r="F924" s="2">
        <v>-78.723298999999997</v>
      </c>
      <c r="G924" s="2">
        <v>48.266528000000001</v>
      </c>
      <c r="H924" s="5" t="s">
        <v>1</v>
      </c>
      <c r="I924" s="1" t="s">
        <v>46</v>
      </c>
      <c r="J924" s="3" t="s">
        <v>15</v>
      </c>
      <c r="K924" s="3" t="s">
        <v>9</v>
      </c>
      <c r="L924" s="7">
        <v>70.779419000000004</v>
      </c>
      <c r="M924" s="7">
        <v>12.674478000000001</v>
      </c>
      <c r="N924" s="7">
        <v>0.11207300000000001</v>
      </c>
      <c r="O924" s="7">
        <v>7.2643909999999998</v>
      </c>
      <c r="P924" s="7">
        <v>1.222618</v>
      </c>
      <c r="Q924" s="7">
        <v>1.181864</v>
      </c>
      <c r="R924" s="7">
        <v>4.6867039999999998</v>
      </c>
      <c r="S924" s="7">
        <v>1.3550690000000001</v>
      </c>
      <c r="T924" s="7">
        <v>0.60112100000000002</v>
      </c>
      <c r="U924" s="7">
        <v>0.122262</v>
      </c>
      <c r="V924" s="7">
        <v>1.8</v>
      </c>
      <c r="W924" s="7">
        <v>99.95</v>
      </c>
      <c r="X924" s="7">
        <v>0.05</v>
      </c>
      <c r="Y924" s="7">
        <v>0.81</v>
      </c>
      <c r="Z924" s="7"/>
      <c r="AA924" s="7"/>
      <c r="AB924" s="7"/>
      <c r="AC924" s="8"/>
      <c r="AD924" s="9"/>
      <c r="AE924" s="7">
        <v>2.2999999999999998</v>
      </c>
      <c r="AF924" s="9">
        <v>31.3</v>
      </c>
      <c r="AG924" s="8">
        <v>57.4</v>
      </c>
      <c r="AH924" s="9">
        <v>239</v>
      </c>
      <c r="AI924" s="9">
        <v>20.2</v>
      </c>
      <c r="AJ924" s="9">
        <v>507.5</v>
      </c>
      <c r="AK924" s="7">
        <v>13.9</v>
      </c>
      <c r="AL924" s="7">
        <v>1.2</v>
      </c>
      <c r="AM924" s="7">
        <v>2.8</v>
      </c>
      <c r="AN924" s="7">
        <v>0.7</v>
      </c>
      <c r="AO924" s="9">
        <v>22</v>
      </c>
      <c r="AP924" s="8"/>
      <c r="AQ924" s="8"/>
      <c r="AR924" s="8">
        <v>1</v>
      </c>
      <c r="AS924" s="8">
        <v>1.9</v>
      </c>
      <c r="AT924" s="7">
        <v>12.8</v>
      </c>
      <c r="AU924" s="8">
        <v>157</v>
      </c>
      <c r="AV924" s="7">
        <v>1</v>
      </c>
      <c r="AW924" s="8">
        <v>75.599999999999994</v>
      </c>
      <c r="AX924" s="7"/>
      <c r="AY924" s="7">
        <v>3</v>
      </c>
      <c r="AZ924" s="7"/>
      <c r="BA924" s="7"/>
      <c r="BB924" s="9">
        <v>116.3</v>
      </c>
      <c r="BC924" s="7">
        <v>29.4</v>
      </c>
      <c r="BD924" s="7">
        <v>71.2</v>
      </c>
      <c r="BE924" s="7">
        <v>9.43</v>
      </c>
      <c r="BF924" s="7">
        <v>44.6</v>
      </c>
      <c r="BG924" s="7">
        <v>13.1</v>
      </c>
      <c r="BH924" s="7">
        <v>2.98</v>
      </c>
      <c r="BI924" s="7">
        <v>16.05</v>
      </c>
      <c r="BJ924" s="7">
        <v>2.93</v>
      </c>
      <c r="BK924" s="7">
        <v>17.809999999999999</v>
      </c>
      <c r="BL924" s="7">
        <v>4.33</v>
      </c>
      <c r="BM924" s="7">
        <v>12.6</v>
      </c>
      <c r="BN924" s="7">
        <v>1.87</v>
      </c>
      <c r="BO924" s="7">
        <v>13.2</v>
      </c>
      <c r="BP924" s="7">
        <v>1.91</v>
      </c>
      <c r="BQ924" s="6" t="s">
        <v>29</v>
      </c>
      <c r="BR924" s="10">
        <v>3.4586460172876801</v>
      </c>
      <c r="BS924" s="10">
        <v>29.954151808456441</v>
      </c>
      <c r="BT924" s="10">
        <v>1.2456627610799795</v>
      </c>
      <c r="BU924" s="10">
        <v>72.11351910341314</v>
      </c>
      <c r="BV924" s="7">
        <v>0.1223231615807904</v>
      </c>
      <c r="BW924" s="11">
        <v>946.02794996384466</v>
      </c>
      <c r="BX924" s="7">
        <v>2.2272727272727271</v>
      </c>
      <c r="BY924" s="7">
        <v>0.4935511607910576</v>
      </c>
      <c r="BZ924" s="7">
        <f t="shared" si="75"/>
        <v>0</v>
      </c>
      <c r="CA924" s="9">
        <v>1.5130417996571224</v>
      </c>
      <c r="CB924" s="12">
        <v>1.2456627610799795</v>
      </c>
      <c r="CC924" s="7">
        <v>12.8</v>
      </c>
      <c r="CD924" s="7">
        <v>12.8</v>
      </c>
      <c r="CJ924" s="2">
        <v>1.2456627610799795</v>
      </c>
      <c r="CK924" s="12">
        <v>1.2456627610799795</v>
      </c>
      <c r="CL924" s="7">
        <v>7.2643909999999998</v>
      </c>
      <c r="CM924" s="7">
        <v>7.2643909999999998</v>
      </c>
      <c r="CS924" s="12"/>
      <c r="CU924" s="7"/>
    </row>
    <row r="925" spans="1:99" x14ac:dyDescent="0.15">
      <c r="A925" s="3" t="s">
        <v>284</v>
      </c>
      <c r="B925" s="5" t="s">
        <v>47</v>
      </c>
      <c r="C925" s="6">
        <v>17</v>
      </c>
      <c r="D925" s="14">
        <v>516523.96143000002</v>
      </c>
      <c r="E925" s="14">
        <v>5348188.2194999997</v>
      </c>
      <c r="F925" s="2">
        <v>-80.777248999999998</v>
      </c>
      <c r="G925" s="2">
        <v>48.286678999999999</v>
      </c>
      <c r="H925" s="5" t="s">
        <v>1</v>
      </c>
      <c r="I925" s="1" t="s">
        <v>46</v>
      </c>
      <c r="J925" s="3" t="s">
        <v>15</v>
      </c>
      <c r="K925" s="3" t="s">
        <v>41</v>
      </c>
      <c r="L925" s="7">
        <v>69.482619</v>
      </c>
      <c r="M925" s="7">
        <v>15.440581999999999</v>
      </c>
      <c r="N925" s="7">
        <v>9.0945999999999999E-2</v>
      </c>
      <c r="O925" s="7">
        <v>3.4862570000000002</v>
      </c>
      <c r="P925" s="7">
        <v>1.2328209999999999</v>
      </c>
      <c r="Q925" s="7">
        <v>3.6681490000000001</v>
      </c>
      <c r="R925" s="7">
        <v>3.6580439999999999</v>
      </c>
      <c r="S925" s="7">
        <v>1.9805980000000001</v>
      </c>
      <c r="T925" s="7">
        <v>0.77809200000000001</v>
      </c>
      <c r="U925" s="7">
        <v>0.181892</v>
      </c>
      <c r="V925" s="7">
        <v>0.97</v>
      </c>
      <c r="W925" s="7">
        <v>99.92</v>
      </c>
      <c r="X925" s="7"/>
      <c r="Y925" s="7"/>
      <c r="Z925" s="7"/>
      <c r="AA925" s="7"/>
      <c r="AB925" s="7"/>
      <c r="AC925" s="8">
        <v>17.440000000000001</v>
      </c>
      <c r="AD925" s="9"/>
      <c r="AE925" s="7">
        <v>1.7</v>
      </c>
      <c r="AF925" s="9">
        <v>58</v>
      </c>
      <c r="AG925" s="8">
        <v>186</v>
      </c>
      <c r="AH925" s="9">
        <v>280</v>
      </c>
      <c r="AI925" s="9">
        <v>10.55</v>
      </c>
      <c r="AJ925" s="9">
        <v>191</v>
      </c>
      <c r="AK925" s="7">
        <v>5.56</v>
      </c>
      <c r="AL925" s="7">
        <v>0.92</v>
      </c>
      <c r="AM925" s="7">
        <v>3.38</v>
      </c>
      <c r="AN925" s="7">
        <v>0.82</v>
      </c>
      <c r="AO925" s="9">
        <v>7.81</v>
      </c>
      <c r="AP925" s="8">
        <v>89.15</v>
      </c>
      <c r="AQ925" s="8">
        <v>50</v>
      </c>
      <c r="AR925" s="8">
        <v>22.31</v>
      </c>
      <c r="AS925" s="8">
        <v>6.79</v>
      </c>
      <c r="AT925" s="7">
        <v>32</v>
      </c>
      <c r="AU925" s="8">
        <v>57</v>
      </c>
      <c r="AV925" s="7">
        <v>10.38</v>
      </c>
      <c r="AW925" s="8"/>
      <c r="AX925" s="7"/>
      <c r="AY925" s="7"/>
      <c r="AZ925" s="7"/>
      <c r="BA925" s="7"/>
      <c r="BB925" s="9">
        <v>20.27</v>
      </c>
      <c r="BC925" s="7">
        <v>13.14</v>
      </c>
      <c r="BD925" s="7">
        <v>33.44</v>
      </c>
      <c r="BE925" s="7">
        <v>3.72</v>
      </c>
      <c r="BF925" s="7">
        <v>14.65</v>
      </c>
      <c r="BG925" s="7">
        <v>3.16</v>
      </c>
      <c r="BH925" s="7">
        <v>0.95</v>
      </c>
      <c r="BI925" s="7">
        <v>2.8</v>
      </c>
      <c r="BJ925" s="7">
        <v>0.48</v>
      </c>
      <c r="BK925" s="7">
        <v>2.98</v>
      </c>
      <c r="BL925" s="7">
        <v>0.69</v>
      </c>
      <c r="BM925" s="7">
        <v>2.12</v>
      </c>
      <c r="BN925" s="7">
        <v>0.31</v>
      </c>
      <c r="BO925" s="7">
        <v>2.02</v>
      </c>
      <c r="BP925" s="7">
        <v>0.32</v>
      </c>
      <c r="BQ925" s="6" t="s">
        <v>37</v>
      </c>
      <c r="BR925" s="10">
        <v>1.846939156759726</v>
      </c>
      <c r="BS925" s="10">
        <v>13.279434057604851</v>
      </c>
      <c r="BT925" s="10">
        <v>1.2459029813036886</v>
      </c>
      <c r="BU925" s="10">
        <v>70.219928246589177</v>
      </c>
      <c r="BV925" s="7">
        <v>0.18203763010408325</v>
      </c>
      <c r="BW925" s="11">
        <v>970.56555516722835</v>
      </c>
      <c r="BX925" s="7">
        <v>6.5049504950495054</v>
      </c>
      <c r="BY925" s="7">
        <v>9.1761223482979783</v>
      </c>
      <c r="BZ925" s="7">
        <f t="shared" si="75"/>
        <v>11.414852752880924</v>
      </c>
      <c r="CA925" s="9">
        <v>4.4189747771760057</v>
      </c>
      <c r="CB925" s="12">
        <v>1.2459029813036886</v>
      </c>
      <c r="CC925" s="7">
        <v>32</v>
      </c>
      <c r="CD925" s="7">
        <v>32</v>
      </c>
      <c r="CJ925" s="2">
        <v>1.2459029813036886</v>
      </c>
      <c r="CK925" s="12">
        <v>1.2459029813036886</v>
      </c>
      <c r="CL925" s="7">
        <v>3.4862570000000002</v>
      </c>
      <c r="CM925" s="7">
        <v>3.4862570000000002</v>
      </c>
      <c r="CS925" s="12">
        <v>1.2459029813036886</v>
      </c>
      <c r="CU925" s="7">
        <v>6.5049504950495054</v>
      </c>
    </row>
    <row r="926" spans="1:99" x14ac:dyDescent="0.15">
      <c r="B926" s="5" t="s">
        <v>47</v>
      </c>
      <c r="C926" s="6">
        <v>17</v>
      </c>
      <c r="D926" s="14">
        <v>631323</v>
      </c>
      <c r="E926" s="14">
        <v>5347786</v>
      </c>
      <c r="F926" s="2">
        <v>-79.230258000000006</v>
      </c>
      <c r="G926" s="2">
        <v>48.269657000000002</v>
      </c>
      <c r="H926" s="5" t="s">
        <v>1</v>
      </c>
      <c r="I926" s="1" t="s">
        <v>46</v>
      </c>
      <c r="J926" s="3" t="s">
        <v>15</v>
      </c>
      <c r="K926" s="3" t="s">
        <v>39</v>
      </c>
      <c r="L926" s="7">
        <v>70.746510000000001</v>
      </c>
      <c r="M926" s="7">
        <v>13.382561000000001</v>
      </c>
      <c r="N926" s="7">
        <v>0.12138400000000001</v>
      </c>
      <c r="O926" s="7">
        <v>5.9882660000000003</v>
      </c>
      <c r="P926" s="7">
        <v>1.2340679999999999</v>
      </c>
      <c r="Q926" s="7">
        <v>1.557758</v>
      </c>
      <c r="R926" s="7">
        <v>5.4218089999999997</v>
      </c>
      <c r="S926" s="7">
        <v>1.0418769999999999</v>
      </c>
      <c r="T926" s="7">
        <v>0.41472799999999999</v>
      </c>
      <c r="U926" s="7">
        <v>9.1037999999999994E-2</v>
      </c>
      <c r="V926" s="7">
        <v>1.1000000000000001</v>
      </c>
      <c r="W926" s="7">
        <v>99.96</v>
      </c>
      <c r="X926" s="7">
        <v>0.13</v>
      </c>
      <c r="Y926" s="7">
        <v>7.0000000000000007E-2</v>
      </c>
      <c r="Z926" s="7"/>
      <c r="AA926" s="7"/>
      <c r="AB926" s="7"/>
      <c r="AC926" s="8"/>
      <c r="AD926" s="9"/>
      <c r="AE926" s="7">
        <v>0.4</v>
      </c>
      <c r="AF926" s="9">
        <v>19</v>
      </c>
      <c r="AG926" s="8">
        <v>95.2</v>
      </c>
      <c r="AH926" s="9">
        <v>259</v>
      </c>
      <c r="AI926" s="9">
        <v>11.4</v>
      </c>
      <c r="AJ926" s="9">
        <v>244</v>
      </c>
      <c r="AK926" s="7">
        <v>8</v>
      </c>
      <c r="AL926" s="7">
        <v>0.8</v>
      </c>
      <c r="AM926" s="7">
        <v>3</v>
      </c>
      <c r="AN926" s="7">
        <v>0.7</v>
      </c>
      <c r="AO926" s="9">
        <v>14</v>
      </c>
      <c r="AP926" s="8">
        <v>20</v>
      </c>
      <c r="AQ926" s="8"/>
      <c r="AR926" s="8">
        <v>3.1</v>
      </c>
      <c r="AS926" s="8">
        <v>4.0999999999999996</v>
      </c>
      <c r="AT926" s="7">
        <v>89.5</v>
      </c>
      <c r="AU926" s="8">
        <v>107</v>
      </c>
      <c r="AV926" s="7">
        <v>6.1</v>
      </c>
      <c r="AW926" s="8"/>
      <c r="AX926" s="7">
        <v>0.1</v>
      </c>
      <c r="AY926" s="7">
        <v>1.4</v>
      </c>
      <c r="AZ926" s="7"/>
      <c r="BA926" s="7"/>
      <c r="BB926" s="9">
        <v>51.2</v>
      </c>
      <c r="BC926" s="7">
        <v>20.399999999999999</v>
      </c>
      <c r="BD926" s="7">
        <v>48.6</v>
      </c>
      <c r="BE926" s="7">
        <v>6.31</v>
      </c>
      <c r="BF926" s="7">
        <v>30</v>
      </c>
      <c r="BG926" s="7">
        <v>7.3</v>
      </c>
      <c r="BH926" s="7">
        <v>1.52</v>
      </c>
      <c r="BI926" s="7">
        <v>8.18</v>
      </c>
      <c r="BJ926" s="7">
        <v>1.41</v>
      </c>
      <c r="BK926" s="7">
        <v>8.6300000000000008</v>
      </c>
      <c r="BL926" s="7">
        <v>1.69</v>
      </c>
      <c r="BM926" s="7">
        <v>5.36</v>
      </c>
      <c r="BN926" s="7">
        <v>0.81</v>
      </c>
      <c r="BO926" s="7">
        <v>6.22</v>
      </c>
      <c r="BP926" s="7">
        <v>0.86</v>
      </c>
      <c r="BQ926" s="6" t="s">
        <v>29</v>
      </c>
      <c r="BR926" s="10">
        <v>5.2038858713648537</v>
      </c>
      <c r="BS926" s="10">
        <v>20.635241756018608</v>
      </c>
      <c r="BT926" s="10">
        <v>1.2482986040865871</v>
      </c>
      <c r="BU926" s="10">
        <v>71.562320453166095</v>
      </c>
      <c r="BV926" s="7">
        <v>9.1074429771908771E-2</v>
      </c>
      <c r="BW926" s="11">
        <v>910.59471803486679</v>
      </c>
      <c r="BX926" s="7">
        <v>3.279742765273312</v>
      </c>
      <c r="BY926" s="7">
        <v>1.859375</v>
      </c>
      <c r="BZ926" s="7">
        <f t="shared" si="75"/>
        <v>1.4285714285714286</v>
      </c>
      <c r="CA926" s="9">
        <v>2.2280108920733532</v>
      </c>
      <c r="CB926" s="12"/>
      <c r="CC926" s="7">
        <v>89.5</v>
      </c>
      <c r="CD926" s="7"/>
      <c r="CJ926" s="2">
        <v>1.2482986040865871</v>
      </c>
      <c r="CK926" s="12">
        <v>1.2482986040865871</v>
      </c>
      <c r="CL926" s="7">
        <v>5.9882660000000003</v>
      </c>
      <c r="CM926" s="7">
        <v>5.9882660000000003</v>
      </c>
      <c r="CS926" s="12">
        <v>1.2482986040865871</v>
      </c>
      <c r="CU926" s="7">
        <v>3.279742765273312</v>
      </c>
    </row>
    <row r="927" spans="1:99" x14ac:dyDescent="0.15">
      <c r="B927" s="5" t="s">
        <v>57</v>
      </c>
      <c r="C927" s="6">
        <v>18</v>
      </c>
      <c r="D927" s="14">
        <v>502493</v>
      </c>
      <c r="E927" s="14">
        <v>5516349</v>
      </c>
      <c r="F927" s="2">
        <v>-74.965357999999995</v>
      </c>
      <c r="G927" s="2">
        <v>49.799588999999997</v>
      </c>
      <c r="H927" s="5" t="s">
        <v>1</v>
      </c>
      <c r="I927" s="1" t="s">
        <v>46</v>
      </c>
      <c r="J927" s="3" t="s">
        <v>15</v>
      </c>
      <c r="K927" s="3" t="s">
        <v>9</v>
      </c>
      <c r="L927" s="7">
        <v>69.357967000000002</v>
      </c>
      <c r="M927" s="7">
        <v>16.505053</v>
      </c>
      <c r="N927" s="7">
        <v>8.1657999999999994E-2</v>
      </c>
      <c r="O927" s="7">
        <v>3.9093599999999999</v>
      </c>
      <c r="P927" s="7">
        <v>1.2248650000000001</v>
      </c>
      <c r="Q927" s="7">
        <v>1.969991</v>
      </c>
      <c r="R927" s="7">
        <v>5.11381</v>
      </c>
      <c r="S927" s="7">
        <v>1.275901</v>
      </c>
      <c r="T927" s="7">
        <v>0.428703</v>
      </c>
      <c r="U927" s="7">
        <v>0.13269400000000001</v>
      </c>
      <c r="V927" s="7">
        <v>1.8</v>
      </c>
      <c r="W927" s="7">
        <v>99.77</v>
      </c>
      <c r="X927" s="7">
        <v>0.03</v>
      </c>
      <c r="Y927" s="7">
        <v>0.33</v>
      </c>
      <c r="Z927" s="7"/>
      <c r="AA927" s="7"/>
      <c r="AB927" s="7"/>
      <c r="AC927" s="8"/>
      <c r="AD927" s="9"/>
      <c r="AE927" s="7">
        <v>1.2</v>
      </c>
      <c r="AF927" s="9">
        <v>29.5</v>
      </c>
      <c r="AG927" s="8">
        <v>406.4</v>
      </c>
      <c r="AH927" s="9">
        <v>430</v>
      </c>
      <c r="AI927" s="9">
        <v>4.5999999999999996</v>
      </c>
      <c r="AJ927" s="9">
        <v>115.4</v>
      </c>
      <c r="AK927" s="7">
        <v>3</v>
      </c>
      <c r="AL927" s="7">
        <v>0.3</v>
      </c>
      <c r="AM927" s="7">
        <v>3.1</v>
      </c>
      <c r="AN927" s="7">
        <v>0.8</v>
      </c>
      <c r="AO927" s="9">
        <v>7</v>
      </c>
      <c r="AP927" s="8">
        <v>57</v>
      </c>
      <c r="AQ927" s="8"/>
      <c r="AR927" s="8">
        <v>20.399999999999999</v>
      </c>
      <c r="AS927" s="8">
        <v>7.1</v>
      </c>
      <c r="AT927" s="7">
        <v>28.4</v>
      </c>
      <c r="AU927" s="8">
        <v>50</v>
      </c>
      <c r="AV927" s="7">
        <v>6.7</v>
      </c>
      <c r="AW927" s="8">
        <v>5.7</v>
      </c>
      <c r="AX927" s="7"/>
      <c r="AY927" s="7">
        <v>1.1000000000000001</v>
      </c>
      <c r="AZ927" s="7"/>
      <c r="BA927" s="7"/>
      <c r="BB927" s="9">
        <v>9.8000000000000007</v>
      </c>
      <c r="BC927" s="7">
        <v>21</v>
      </c>
      <c r="BD927" s="7">
        <v>46.9</v>
      </c>
      <c r="BE927" s="7">
        <v>5.54</v>
      </c>
      <c r="BF927" s="7">
        <v>20.7</v>
      </c>
      <c r="BG927" s="7">
        <v>3.42</v>
      </c>
      <c r="BH927" s="7">
        <v>0.91</v>
      </c>
      <c r="BI927" s="7">
        <v>2.36</v>
      </c>
      <c r="BJ927" s="7">
        <v>0.35</v>
      </c>
      <c r="BK927" s="7">
        <v>1.75</v>
      </c>
      <c r="BL927" s="7">
        <v>0.34</v>
      </c>
      <c r="BM927" s="7">
        <v>1</v>
      </c>
      <c r="BN927" s="7">
        <v>0.15</v>
      </c>
      <c r="BO927" s="7">
        <v>0.94</v>
      </c>
      <c r="BP927" s="7">
        <v>0.14000000000000001</v>
      </c>
      <c r="BQ927" s="6" t="s">
        <v>29</v>
      </c>
      <c r="BR927" s="10">
        <v>4.0079990532180787</v>
      </c>
      <c r="BS927" s="10">
        <v>21.435133204042053</v>
      </c>
      <c r="BT927" s="10">
        <v>1.2502449729509033</v>
      </c>
      <c r="BU927" s="10">
        <v>70.795107686026327</v>
      </c>
      <c r="BV927" s="7">
        <v>0.1329998997694698</v>
      </c>
      <c r="BW927" s="11">
        <v>941.9406591630144</v>
      </c>
      <c r="BX927" s="7">
        <v>22.340425531914896</v>
      </c>
      <c r="BY927" s="7">
        <v>41.469387755102034</v>
      </c>
      <c r="BZ927" s="7">
        <f t="shared" si="75"/>
        <v>8.1428571428571423</v>
      </c>
      <c r="CA927" s="9">
        <v>15.176407109022811</v>
      </c>
      <c r="CB927" s="12">
        <v>1.2502449729509033</v>
      </c>
      <c r="CC927" s="7">
        <v>28.4</v>
      </c>
      <c r="CD927" s="7">
        <v>28.4</v>
      </c>
      <c r="CJ927" s="2">
        <v>1.2502449729509033</v>
      </c>
      <c r="CK927" s="12">
        <v>1.2502449729509033</v>
      </c>
      <c r="CL927" s="7">
        <v>3.9093599999999999</v>
      </c>
      <c r="CM927" s="7">
        <v>3.9093599999999999</v>
      </c>
      <c r="CS927" s="12">
        <v>1.2502449729509033</v>
      </c>
      <c r="CU927" s="7">
        <v>22.340425531914896</v>
      </c>
    </row>
    <row r="928" spans="1:99" x14ac:dyDescent="0.15">
      <c r="B928" s="5" t="s">
        <v>57</v>
      </c>
      <c r="C928" s="6">
        <v>18</v>
      </c>
      <c r="D928" s="14">
        <v>533430</v>
      </c>
      <c r="E928" s="14">
        <v>5490768</v>
      </c>
      <c r="F928" s="2">
        <v>-74.537661</v>
      </c>
      <c r="G928" s="2">
        <v>49.568581000000002</v>
      </c>
      <c r="H928" s="5" t="s">
        <v>1</v>
      </c>
      <c r="I928" s="1" t="s">
        <v>46</v>
      </c>
      <c r="J928" s="3" t="s">
        <v>48</v>
      </c>
      <c r="K928" s="3" t="s">
        <v>52</v>
      </c>
      <c r="L928" s="7">
        <v>69.516194999999996</v>
      </c>
      <c r="M928" s="7">
        <v>16.072161000000001</v>
      </c>
      <c r="N928" s="7">
        <v>4.1000000000000002E-2</v>
      </c>
      <c r="O928" s="7">
        <v>2.2960229999999999</v>
      </c>
      <c r="P928" s="7">
        <v>1.219762</v>
      </c>
      <c r="Q928" s="7">
        <v>2.9110290000000001</v>
      </c>
      <c r="R928" s="7">
        <v>5.2275520000000002</v>
      </c>
      <c r="S928" s="7">
        <v>2.3370229999999999</v>
      </c>
      <c r="T928" s="7">
        <v>0.28700300000000001</v>
      </c>
      <c r="U928" s="7">
        <v>9.2251E-2</v>
      </c>
      <c r="V928" s="7">
        <v>1.1200000000000001</v>
      </c>
      <c r="W928" s="7">
        <v>98.68</v>
      </c>
      <c r="X928" s="7">
        <v>0.02</v>
      </c>
      <c r="Y928" s="7"/>
      <c r="Z928" s="7"/>
      <c r="AA928" s="7"/>
      <c r="AB928" s="7"/>
      <c r="AC928" s="8">
        <v>38</v>
      </c>
      <c r="AD928" s="9">
        <v>1</v>
      </c>
      <c r="AE928" s="7">
        <v>1.9</v>
      </c>
      <c r="AF928" s="9">
        <v>52</v>
      </c>
      <c r="AG928" s="8">
        <v>706</v>
      </c>
      <c r="AH928" s="9">
        <v>931</v>
      </c>
      <c r="AI928" s="9">
        <v>4.2</v>
      </c>
      <c r="AJ928" s="9">
        <v>96</v>
      </c>
      <c r="AK928" s="7">
        <v>2.2000000000000002</v>
      </c>
      <c r="AL928" s="7">
        <v>1.21</v>
      </c>
      <c r="AM928" s="7">
        <v>1.61</v>
      </c>
      <c r="AN928" s="7">
        <v>0.68</v>
      </c>
      <c r="AO928" s="9">
        <v>4.5</v>
      </c>
      <c r="AP928" s="8">
        <v>34</v>
      </c>
      <c r="AQ928" s="8">
        <v>33</v>
      </c>
      <c r="AR928" s="8">
        <v>20</v>
      </c>
      <c r="AS928" s="8">
        <v>32</v>
      </c>
      <c r="AT928" s="7">
        <v>2</v>
      </c>
      <c r="AU928" s="8">
        <v>51</v>
      </c>
      <c r="AV928" s="7">
        <v>7</v>
      </c>
      <c r="AW928" s="8"/>
      <c r="AX928" s="7">
        <v>1</v>
      </c>
      <c r="AY928" s="7"/>
      <c r="AZ928" s="7"/>
      <c r="BA928" s="7"/>
      <c r="BB928" s="9">
        <v>5.0999999999999996</v>
      </c>
      <c r="BC928" s="7">
        <v>12.8</v>
      </c>
      <c r="BD928" s="7">
        <v>27.2</v>
      </c>
      <c r="BE928" s="7">
        <v>3.55</v>
      </c>
      <c r="BF928" s="7">
        <v>13.9</v>
      </c>
      <c r="BG928" s="7">
        <v>2.41</v>
      </c>
      <c r="BH928" s="7">
        <v>0.63</v>
      </c>
      <c r="BI928" s="7">
        <v>1.84</v>
      </c>
      <c r="BJ928" s="7">
        <v>0.2</v>
      </c>
      <c r="BK928" s="7">
        <v>0.95</v>
      </c>
      <c r="BL928" s="7">
        <v>0.18</v>
      </c>
      <c r="BM928" s="7">
        <v>0.51</v>
      </c>
      <c r="BN928" s="7">
        <v>6.6000000000000003E-2</v>
      </c>
      <c r="BO928" s="7">
        <v>0.34</v>
      </c>
      <c r="BP928" s="7">
        <v>4.8000000000000001E-2</v>
      </c>
      <c r="BQ928" s="6" t="s">
        <v>29</v>
      </c>
      <c r="BR928" s="10">
        <v>2.2368423417313394</v>
      </c>
      <c r="BS928" s="10">
        <v>13.120131201312013</v>
      </c>
      <c r="BT928" s="10">
        <v>1.2502685526855268</v>
      </c>
      <c r="BU928" s="10">
        <v>71.254812423124221</v>
      </c>
      <c r="BV928" s="7">
        <v>9.3485002026753125E-2</v>
      </c>
      <c r="BW928" s="11">
        <v>910.1622541335056</v>
      </c>
      <c r="BX928" s="7">
        <v>37.647058823529413</v>
      </c>
      <c r="BY928" s="7">
        <v>138.43137254901961</v>
      </c>
      <c r="BZ928" s="7">
        <f t="shared" si="75"/>
        <v>7.5555555555555554</v>
      </c>
      <c r="CA928" s="9">
        <v>25.574584080638999</v>
      </c>
      <c r="CB928" s="12">
        <v>1.2502685526855268</v>
      </c>
      <c r="CC928" s="7">
        <v>2</v>
      </c>
      <c r="CD928" s="7">
        <v>2</v>
      </c>
      <c r="CJ928" s="2">
        <v>1.2502685526855268</v>
      </c>
      <c r="CK928" s="12">
        <v>1.2502685526855268</v>
      </c>
      <c r="CL928" s="7">
        <v>2.2960229999999999</v>
      </c>
      <c r="CM928" s="7">
        <v>2.2960229999999999</v>
      </c>
      <c r="CS928" s="12">
        <v>1.2502685526855268</v>
      </c>
      <c r="CU928" s="7">
        <v>37.647058823529413</v>
      </c>
    </row>
    <row r="929" spans="1:99" x14ac:dyDescent="0.15">
      <c r="A929" s="3" t="s">
        <v>504</v>
      </c>
      <c r="B929" s="5" t="s">
        <v>57</v>
      </c>
      <c r="C929" s="6">
        <v>18</v>
      </c>
      <c r="D929" s="14">
        <v>499130</v>
      </c>
      <c r="E929" s="14">
        <v>5531861</v>
      </c>
      <c r="F929" s="2">
        <v>-75.012124</v>
      </c>
      <c r="G929" s="2">
        <v>49.939112000000002</v>
      </c>
      <c r="H929" s="5" t="s">
        <v>1</v>
      </c>
      <c r="I929" s="1" t="s">
        <v>46</v>
      </c>
      <c r="J929" s="3" t="s">
        <v>48</v>
      </c>
      <c r="K929" s="3" t="s">
        <v>52</v>
      </c>
      <c r="L929" s="7">
        <v>67.673837000000006</v>
      </c>
      <c r="M929" s="7">
        <v>16.498249000000001</v>
      </c>
      <c r="N929" s="7">
        <v>5.0025E-2</v>
      </c>
      <c r="O929" s="7">
        <v>2.7713860000000001</v>
      </c>
      <c r="P929" s="7">
        <v>1.2506250000000001</v>
      </c>
      <c r="Q929" s="7">
        <v>2.7113559999999999</v>
      </c>
      <c r="R929" s="7">
        <v>5.8729360000000002</v>
      </c>
      <c r="S929" s="7">
        <v>2.8214109999999999</v>
      </c>
      <c r="T929" s="7">
        <v>0.24012</v>
      </c>
      <c r="U929" s="7">
        <v>0.110055</v>
      </c>
      <c r="V929" s="7">
        <v>0.5</v>
      </c>
      <c r="W929" s="7">
        <v>100.45</v>
      </c>
      <c r="X929" s="7">
        <v>0.02</v>
      </c>
      <c r="Y929" s="7"/>
      <c r="Z929" s="7"/>
      <c r="AA929" s="7"/>
      <c r="AB929" s="7"/>
      <c r="AC929" s="8"/>
      <c r="AD929" s="9">
        <v>2</v>
      </c>
      <c r="AE929" s="7">
        <v>2.1</v>
      </c>
      <c r="AF929" s="9">
        <v>76</v>
      </c>
      <c r="AG929" s="8">
        <v>1208</v>
      </c>
      <c r="AH929" s="9">
        <v>997</v>
      </c>
      <c r="AI929" s="9">
        <v>7.1</v>
      </c>
      <c r="AJ929" s="9">
        <v>132</v>
      </c>
      <c r="AK929" s="7">
        <v>2.9</v>
      </c>
      <c r="AL929" s="7">
        <v>0.31</v>
      </c>
      <c r="AM929" s="7">
        <v>4.24</v>
      </c>
      <c r="AN929" s="7">
        <v>0.64</v>
      </c>
      <c r="AO929" s="9">
        <v>3.6</v>
      </c>
      <c r="AP929" s="8">
        <v>34</v>
      </c>
      <c r="AQ929" s="8">
        <v>63</v>
      </c>
      <c r="AR929" s="8">
        <v>26</v>
      </c>
      <c r="AS929" s="8">
        <v>6</v>
      </c>
      <c r="AT929" s="7">
        <v>2</v>
      </c>
      <c r="AU929" s="8">
        <v>36</v>
      </c>
      <c r="AV929" s="7">
        <v>6</v>
      </c>
      <c r="AW929" s="8"/>
      <c r="AX929" s="7">
        <v>1.5</v>
      </c>
      <c r="AY929" s="7"/>
      <c r="AZ929" s="7"/>
      <c r="BA929" s="7"/>
      <c r="BB929" s="9">
        <v>7</v>
      </c>
      <c r="BC929" s="7">
        <v>18.899999999999999</v>
      </c>
      <c r="BD929" s="7">
        <v>38.5</v>
      </c>
      <c r="BE929" s="7">
        <v>4.66</v>
      </c>
      <c r="BF929" s="7">
        <v>16.899999999999999</v>
      </c>
      <c r="BG929" s="7">
        <v>2.74</v>
      </c>
      <c r="BH929" s="7">
        <v>0.628</v>
      </c>
      <c r="BI929" s="7">
        <v>1.71</v>
      </c>
      <c r="BJ929" s="7">
        <v>0.26</v>
      </c>
      <c r="BK929" s="7">
        <v>1.3</v>
      </c>
      <c r="BL929" s="7">
        <v>0.26</v>
      </c>
      <c r="BM929" s="7">
        <v>0.72</v>
      </c>
      <c r="BN929" s="7">
        <v>0.11899999999999999</v>
      </c>
      <c r="BO929" s="7">
        <v>0.79</v>
      </c>
      <c r="BP929" s="7">
        <v>0.13300000000000001</v>
      </c>
      <c r="BQ929" s="6" t="s">
        <v>29</v>
      </c>
      <c r="BR929" s="10">
        <v>2.0815599003477341</v>
      </c>
      <c r="BS929" s="10">
        <v>18.909454727363681</v>
      </c>
      <c r="BT929" s="10">
        <v>1.2512506253126565</v>
      </c>
      <c r="BU929" s="10">
        <v>67.707690845422718</v>
      </c>
      <c r="BV929" s="7">
        <v>0.10956197112991538</v>
      </c>
      <c r="BW929" s="11">
        <v>889.8646604448503</v>
      </c>
      <c r="BX929" s="7">
        <v>23.924050632911388</v>
      </c>
      <c r="BY929" s="7">
        <v>172.57142857142858</v>
      </c>
      <c r="BZ929" s="7">
        <f t="shared" si="75"/>
        <v>9.4444444444444446</v>
      </c>
      <c r="CA929" s="9">
        <v>16.252203055991512</v>
      </c>
      <c r="CB929" s="12">
        <v>1.2512506253126565</v>
      </c>
      <c r="CC929" s="7">
        <v>2</v>
      </c>
      <c r="CD929" s="7">
        <v>2</v>
      </c>
      <c r="CJ929" s="2">
        <v>1.2512506253126565</v>
      </c>
      <c r="CK929" s="12">
        <v>1.2512506253126565</v>
      </c>
      <c r="CL929" s="7">
        <v>2.7713860000000001</v>
      </c>
      <c r="CM929" s="7">
        <v>2.7713860000000001</v>
      </c>
      <c r="CS929" s="12">
        <v>1.2512506253126565</v>
      </c>
      <c r="CU929" s="7">
        <v>23.924050632911388</v>
      </c>
    </row>
    <row r="930" spans="1:99" x14ac:dyDescent="0.15">
      <c r="A930" s="3" t="s">
        <v>342</v>
      </c>
      <c r="B930" s="5" t="s">
        <v>67</v>
      </c>
      <c r="C930" s="6">
        <v>17</v>
      </c>
      <c r="D930" s="14">
        <v>536234.11915499996</v>
      </c>
      <c r="E930" s="14">
        <v>5354980.29005</v>
      </c>
      <c r="F930" s="2">
        <v>-80.51097</v>
      </c>
      <c r="G930" s="2">
        <v>48.346961999999998</v>
      </c>
      <c r="H930" s="5" t="s">
        <v>1</v>
      </c>
      <c r="I930" s="1" t="s">
        <v>46</v>
      </c>
      <c r="J930" s="3" t="s">
        <v>48</v>
      </c>
      <c r="K930" s="3" t="s">
        <v>52</v>
      </c>
      <c r="L930" s="7">
        <v>72.325811000000002</v>
      </c>
      <c r="M930" s="7">
        <v>14.863567</v>
      </c>
      <c r="N930" s="7">
        <v>2.0431000000000001E-2</v>
      </c>
      <c r="O930" s="7">
        <v>1.420329</v>
      </c>
      <c r="P930" s="7">
        <v>1.2258610000000001</v>
      </c>
      <c r="Q930" s="7">
        <v>0.715086</v>
      </c>
      <c r="R930" s="7">
        <v>5.8228410000000004</v>
      </c>
      <c r="S930" s="7">
        <v>3.3506870000000002</v>
      </c>
      <c r="T930" s="7">
        <v>0.18387899999999999</v>
      </c>
      <c r="U930" s="7">
        <v>7.1509000000000003E-2</v>
      </c>
      <c r="V930" s="7">
        <v>1.05</v>
      </c>
      <c r="W930" s="7">
        <v>98.940368000000007</v>
      </c>
      <c r="X930" s="7"/>
      <c r="Y930" s="7"/>
      <c r="Z930" s="7"/>
      <c r="AA930" s="7"/>
      <c r="AB930" s="7"/>
      <c r="AC930" s="8"/>
      <c r="AD930" s="9"/>
      <c r="AE930" s="7">
        <v>1.19</v>
      </c>
      <c r="AF930" s="9">
        <v>85</v>
      </c>
      <c r="AG930" s="8">
        <v>482</v>
      </c>
      <c r="AH930" s="9">
        <v>1292</v>
      </c>
      <c r="AI930" s="9">
        <v>3.48</v>
      </c>
      <c r="AJ930" s="9">
        <v>93</v>
      </c>
      <c r="AK930" s="7">
        <v>2.96</v>
      </c>
      <c r="AL930" s="7">
        <v>0.2</v>
      </c>
      <c r="AM930" s="7">
        <v>3.98</v>
      </c>
      <c r="AN930" s="7">
        <v>1.1599999999999999</v>
      </c>
      <c r="AO930" s="9">
        <v>2</v>
      </c>
      <c r="AP930" s="8">
        <v>19</v>
      </c>
      <c r="AQ930" s="8">
        <v>40</v>
      </c>
      <c r="AR930" s="8">
        <v>14</v>
      </c>
      <c r="AS930" s="8"/>
      <c r="AT930" s="7"/>
      <c r="AU930" s="8">
        <v>42</v>
      </c>
      <c r="AV930" s="7">
        <v>8.44</v>
      </c>
      <c r="AW930" s="8"/>
      <c r="AX930" s="7"/>
      <c r="AY930" s="7"/>
      <c r="AZ930" s="7"/>
      <c r="BA930" s="7"/>
      <c r="BB930" s="9">
        <v>3.91</v>
      </c>
      <c r="BC930" s="7">
        <v>10.17</v>
      </c>
      <c r="BD930" s="7">
        <v>22.48</v>
      </c>
      <c r="BE930" s="7">
        <v>2.46</v>
      </c>
      <c r="BF930" s="7">
        <v>9.52</v>
      </c>
      <c r="BG930" s="7">
        <v>1.72</v>
      </c>
      <c r="BH930" s="7">
        <v>0.63</v>
      </c>
      <c r="BI930" s="7">
        <v>1.26</v>
      </c>
      <c r="BJ930" s="7">
        <v>0.16</v>
      </c>
      <c r="BK930" s="7">
        <v>0.72</v>
      </c>
      <c r="BL930" s="7">
        <v>0.12</v>
      </c>
      <c r="BM930" s="7">
        <v>0.32</v>
      </c>
      <c r="BN930" s="7">
        <v>7.0000000000000007E-2</v>
      </c>
      <c r="BO930" s="7">
        <v>0.4</v>
      </c>
      <c r="BP930" s="7">
        <v>0.06</v>
      </c>
      <c r="BQ930" s="6" t="s">
        <v>50</v>
      </c>
      <c r="BR930" s="10">
        <v>1.7378051128022403</v>
      </c>
      <c r="BS930" s="10">
        <v>10.389173324999655</v>
      </c>
      <c r="BT930" s="10">
        <v>1.2522794888257036</v>
      </c>
      <c r="BU930" s="10">
        <v>73.884502099328088</v>
      </c>
      <c r="BV930" s="7">
        <v>7.2274847411119392E-2</v>
      </c>
      <c r="BW930" s="11">
        <v>910.47504704519645</v>
      </c>
      <c r="BX930" s="7">
        <v>25.424999999999997</v>
      </c>
      <c r="BY930" s="7">
        <v>123.27365728900256</v>
      </c>
      <c r="BZ930" s="7">
        <f t="shared" si="75"/>
        <v>9.5</v>
      </c>
      <c r="CA930" s="9">
        <v>17.271835319147172</v>
      </c>
      <c r="CB930" s="12">
        <v>1.2522794888257036</v>
      </c>
      <c r="CC930" s="7"/>
      <c r="CD930" s="7"/>
      <c r="CJ930" s="2">
        <v>1.2522794888257036</v>
      </c>
      <c r="CK930" s="12"/>
      <c r="CL930" s="7">
        <v>1.420329</v>
      </c>
      <c r="CM930" s="7"/>
      <c r="CS930" s="12">
        <v>1.2522794888257036</v>
      </c>
      <c r="CU930" s="7">
        <v>25.424999999999997</v>
      </c>
    </row>
    <row r="931" spans="1:99" x14ac:dyDescent="0.15">
      <c r="B931" s="5" t="s">
        <v>57</v>
      </c>
      <c r="C931" s="6">
        <v>17</v>
      </c>
      <c r="D931" s="14">
        <v>693895</v>
      </c>
      <c r="E931" s="14">
        <v>5430371</v>
      </c>
      <c r="F931" s="2">
        <v>-78.349174000000005</v>
      </c>
      <c r="G931" s="2">
        <v>48.995764999999999</v>
      </c>
      <c r="H931" s="5" t="s">
        <v>1</v>
      </c>
      <c r="I931" s="1" t="s">
        <v>46</v>
      </c>
      <c r="J931" s="3" t="s">
        <v>48</v>
      </c>
      <c r="K931" s="3" t="s">
        <v>52</v>
      </c>
      <c r="L931" s="7">
        <v>68.929979000000003</v>
      </c>
      <c r="M931" s="7">
        <v>15.762352</v>
      </c>
      <c r="N931" s="7">
        <v>4.0416000000000001E-2</v>
      </c>
      <c r="O931" s="7">
        <v>2.515914</v>
      </c>
      <c r="P931" s="7">
        <v>1.242801</v>
      </c>
      <c r="Q931" s="7">
        <v>2.5664340000000001</v>
      </c>
      <c r="R931" s="7">
        <v>5.8098409999999996</v>
      </c>
      <c r="S931" s="7">
        <v>2.7584119999999999</v>
      </c>
      <c r="T931" s="7">
        <v>0.262706</v>
      </c>
      <c r="U931" s="7">
        <v>0.11114499999999999</v>
      </c>
      <c r="V931" s="7">
        <v>0.8</v>
      </c>
      <c r="W931" s="7">
        <v>99.77</v>
      </c>
      <c r="X931" s="7"/>
      <c r="Y931" s="7"/>
      <c r="Z931" s="7"/>
      <c r="AA931" s="7"/>
      <c r="AB931" s="7"/>
      <c r="AC931" s="8"/>
      <c r="AD931" s="9">
        <v>2</v>
      </c>
      <c r="AE931" s="7">
        <v>2</v>
      </c>
      <c r="AF931" s="9">
        <v>74.599999999999994</v>
      </c>
      <c r="AG931" s="8">
        <v>824.3</v>
      </c>
      <c r="AH931" s="9">
        <v>1049</v>
      </c>
      <c r="AI931" s="9">
        <v>4.3</v>
      </c>
      <c r="AJ931" s="9">
        <v>122.2</v>
      </c>
      <c r="AK931" s="7">
        <v>3.2</v>
      </c>
      <c r="AL931" s="7">
        <v>0.2</v>
      </c>
      <c r="AM931" s="7">
        <v>2.5</v>
      </c>
      <c r="AN931" s="7">
        <v>0.9</v>
      </c>
      <c r="AO931" s="9">
        <v>4</v>
      </c>
      <c r="AP931" s="8">
        <v>31</v>
      </c>
      <c r="AQ931" s="8">
        <v>68.420199999999994</v>
      </c>
      <c r="AR931" s="8">
        <v>6.4</v>
      </c>
      <c r="AS931" s="8">
        <v>5.7</v>
      </c>
      <c r="AT931" s="7">
        <v>6.5</v>
      </c>
      <c r="AU931" s="8">
        <v>15</v>
      </c>
      <c r="AV931" s="7">
        <v>2.6</v>
      </c>
      <c r="AW931" s="8">
        <v>0.5</v>
      </c>
      <c r="AX931" s="7"/>
      <c r="AY931" s="7"/>
      <c r="AZ931" s="7"/>
      <c r="BA931" s="7"/>
      <c r="BB931" s="9">
        <v>5.9</v>
      </c>
      <c r="BC931" s="7">
        <v>18.899999999999999</v>
      </c>
      <c r="BD931" s="7">
        <v>46.4</v>
      </c>
      <c r="BE931" s="7">
        <v>5.33</v>
      </c>
      <c r="BF931" s="7">
        <v>22.4</v>
      </c>
      <c r="BG931" s="7">
        <v>3.55</v>
      </c>
      <c r="BH931" s="7">
        <v>0.9</v>
      </c>
      <c r="BI931" s="7">
        <v>2.33</v>
      </c>
      <c r="BJ931" s="7">
        <v>0.27</v>
      </c>
      <c r="BK931" s="7">
        <v>1.21</v>
      </c>
      <c r="BL931" s="7">
        <v>0.19</v>
      </c>
      <c r="BM931" s="7">
        <v>0.46</v>
      </c>
      <c r="BN931" s="7">
        <v>7.0000000000000007E-2</v>
      </c>
      <c r="BO931" s="7">
        <v>0.43</v>
      </c>
      <c r="BP931" s="7">
        <v>7.0000000000000007E-2</v>
      </c>
      <c r="BQ931" s="6" t="s">
        <v>29</v>
      </c>
      <c r="BR931" s="10">
        <v>2.1062266985497451</v>
      </c>
      <c r="BS931" s="10">
        <v>19.096695968475295</v>
      </c>
      <c r="BT931" s="10">
        <v>1.2557350712337072</v>
      </c>
      <c r="BU931" s="10">
        <v>69.647346670708302</v>
      </c>
      <c r="BV931" s="7">
        <v>0.11140122281246868</v>
      </c>
      <c r="BW931" s="11">
        <v>911.81691240981547</v>
      </c>
      <c r="BX931" s="7">
        <v>43.95348837209302</v>
      </c>
      <c r="BY931" s="7">
        <v>139.71186440677965</v>
      </c>
      <c r="BZ931" s="7">
        <f t="shared" si="75"/>
        <v>7.75</v>
      </c>
      <c r="CA931" s="9">
        <v>29.858698637751854</v>
      </c>
      <c r="CB931" s="12">
        <v>1.2557350712337072</v>
      </c>
      <c r="CC931" s="7">
        <v>6.5</v>
      </c>
      <c r="CD931" s="7">
        <v>6.5</v>
      </c>
      <c r="CJ931" s="2">
        <v>1.2557350712337072</v>
      </c>
      <c r="CK931" s="12">
        <v>1.2557350712337072</v>
      </c>
      <c r="CL931" s="7">
        <v>2.515914</v>
      </c>
      <c r="CM931" s="7">
        <v>2.515914</v>
      </c>
      <c r="CS931" s="12">
        <v>1.2557350712337072</v>
      </c>
      <c r="CU931" s="7">
        <v>43.95348837209302</v>
      </c>
    </row>
    <row r="932" spans="1:99" x14ac:dyDescent="0.15">
      <c r="B932" s="5" t="s">
        <v>57</v>
      </c>
      <c r="C932" s="6">
        <v>18</v>
      </c>
      <c r="D932" s="14">
        <v>533010</v>
      </c>
      <c r="E932" s="14">
        <v>5538398</v>
      </c>
      <c r="F932" s="2">
        <v>-74.539426000000006</v>
      </c>
      <c r="G932" s="2">
        <v>49.996993000000003</v>
      </c>
      <c r="H932" s="5" t="s">
        <v>1</v>
      </c>
      <c r="I932" s="1" t="s">
        <v>46</v>
      </c>
      <c r="J932" s="3" t="s">
        <v>15</v>
      </c>
      <c r="K932" s="3" t="s">
        <v>9</v>
      </c>
      <c r="L932" s="7">
        <v>70.025733000000002</v>
      </c>
      <c r="M932" s="7">
        <v>16.726711000000002</v>
      </c>
      <c r="N932" s="7">
        <v>3.0880000000000001E-2</v>
      </c>
      <c r="O932" s="7">
        <v>3.499743</v>
      </c>
      <c r="P932" s="7">
        <v>1.2249099999999999</v>
      </c>
      <c r="Q932" s="7">
        <v>0.833762</v>
      </c>
      <c r="R932" s="7">
        <v>5.8878019999999998</v>
      </c>
      <c r="S932" s="7">
        <v>1.2969630000000001</v>
      </c>
      <c r="T932" s="7">
        <v>0.38085400000000003</v>
      </c>
      <c r="U932" s="7">
        <v>9.264E-2</v>
      </c>
      <c r="V932" s="7">
        <v>1.91</v>
      </c>
      <c r="W932" s="7">
        <v>99.06</v>
      </c>
      <c r="X932" s="7">
        <v>0.04</v>
      </c>
      <c r="Y932" s="7"/>
      <c r="Z932" s="7"/>
      <c r="AA932" s="7"/>
      <c r="AB932" s="7"/>
      <c r="AC932" s="8">
        <v>21</v>
      </c>
      <c r="AD932" s="9"/>
      <c r="AE932" s="7">
        <v>0.3</v>
      </c>
      <c r="AF932" s="9">
        <v>24</v>
      </c>
      <c r="AG932" s="8">
        <v>259</v>
      </c>
      <c r="AH932" s="9">
        <v>380</v>
      </c>
      <c r="AI932" s="9">
        <v>3.4</v>
      </c>
      <c r="AJ932" s="9">
        <v>105</v>
      </c>
      <c r="AK932" s="7">
        <v>2.7</v>
      </c>
      <c r="AL932" s="7">
        <v>1.41</v>
      </c>
      <c r="AM932" s="7">
        <v>1.98</v>
      </c>
      <c r="AN932" s="7">
        <v>0.47</v>
      </c>
      <c r="AO932" s="9">
        <v>5</v>
      </c>
      <c r="AP932" s="8">
        <v>37</v>
      </c>
      <c r="AQ932" s="8">
        <v>8</v>
      </c>
      <c r="AR932" s="8">
        <v>12</v>
      </c>
      <c r="AS932" s="8">
        <v>56</v>
      </c>
      <c r="AT932" s="7">
        <v>9</v>
      </c>
      <c r="AU932" s="8">
        <v>68</v>
      </c>
      <c r="AV932" s="7"/>
      <c r="AW932" s="8"/>
      <c r="AX932" s="7">
        <v>0.7</v>
      </c>
      <c r="AY932" s="7"/>
      <c r="AZ932" s="7"/>
      <c r="BA932" s="7"/>
      <c r="BB932" s="9">
        <v>4.4000000000000004</v>
      </c>
      <c r="BC932" s="7">
        <v>12</v>
      </c>
      <c r="BD932" s="7">
        <v>23</v>
      </c>
      <c r="BE932" s="7">
        <v>2.79</v>
      </c>
      <c r="BF932" s="7">
        <v>9.92</v>
      </c>
      <c r="BG932" s="7">
        <v>1.73</v>
      </c>
      <c r="BH932" s="7">
        <v>0.57699999999999996</v>
      </c>
      <c r="BI932" s="7">
        <v>1.44</v>
      </c>
      <c r="BJ932" s="7">
        <v>0.18</v>
      </c>
      <c r="BK932" s="7">
        <v>0.88</v>
      </c>
      <c r="BL932" s="7">
        <v>0.17</v>
      </c>
      <c r="BM932" s="7">
        <v>0.48</v>
      </c>
      <c r="BN932" s="7">
        <v>6.5000000000000002E-2</v>
      </c>
      <c r="BO932" s="7">
        <v>0.39</v>
      </c>
      <c r="BP932" s="7">
        <v>5.3999999999999999E-2</v>
      </c>
      <c r="BQ932" s="6" t="s">
        <v>29</v>
      </c>
      <c r="BR932" s="10">
        <v>4.5396838614517137</v>
      </c>
      <c r="BS932" s="10">
        <v>12.352032938754503</v>
      </c>
      <c r="BT932" s="10">
        <v>1.2608440555841482</v>
      </c>
      <c r="BU932" s="10">
        <v>72.080013381369014</v>
      </c>
      <c r="BV932" s="7">
        <v>9.3519079345850992E-2</v>
      </c>
      <c r="BW932" s="11">
        <v>918.3012960970035</v>
      </c>
      <c r="BX932" s="7">
        <v>30.769230769230766</v>
      </c>
      <c r="BY932" s="7">
        <v>58.86363636363636</v>
      </c>
      <c r="BZ932" s="7">
        <f t="shared" si="75"/>
        <v>7.4</v>
      </c>
      <c r="CA932" s="9">
        <v>20.902304296676103</v>
      </c>
      <c r="CB932" s="12">
        <v>1.2608440555841482</v>
      </c>
      <c r="CC932" s="7">
        <v>9</v>
      </c>
      <c r="CD932" s="7">
        <v>9</v>
      </c>
      <c r="CJ932" s="2">
        <v>1.2608440555841482</v>
      </c>
      <c r="CK932" s="12">
        <v>1.2608440555841482</v>
      </c>
      <c r="CL932" s="7">
        <v>3.499743</v>
      </c>
      <c r="CM932" s="7">
        <v>3.499743</v>
      </c>
      <c r="CS932" s="12">
        <v>1.2608440555841482</v>
      </c>
      <c r="CU932" s="7">
        <v>30.769230769230766</v>
      </c>
    </row>
    <row r="933" spans="1:99" x14ac:dyDescent="0.15">
      <c r="A933" s="3" t="s">
        <v>280</v>
      </c>
      <c r="B933" s="5" t="s">
        <v>47</v>
      </c>
      <c r="C933" s="6">
        <v>18</v>
      </c>
      <c r="D933" s="14">
        <v>559604</v>
      </c>
      <c r="E933" s="14">
        <v>5518089</v>
      </c>
      <c r="F933" s="2">
        <v>-74.171537000000001</v>
      </c>
      <c r="G933" s="2">
        <v>49.812283000000001</v>
      </c>
      <c r="H933" s="5" t="s">
        <v>1</v>
      </c>
      <c r="I933" s="1" t="s">
        <v>46</v>
      </c>
      <c r="J933" s="3" t="s">
        <v>48</v>
      </c>
      <c r="K933" s="3" t="s">
        <v>52</v>
      </c>
      <c r="L933" s="7">
        <v>71.801884000000001</v>
      </c>
      <c r="M933" s="7">
        <v>16.043755999999998</v>
      </c>
      <c r="N933" s="7">
        <v>1.0129000000000001E-2</v>
      </c>
      <c r="O933" s="7">
        <v>2.0966269999999998</v>
      </c>
      <c r="P933" s="7">
        <v>1.245822</v>
      </c>
      <c r="Q933" s="7">
        <v>0.638104</v>
      </c>
      <c r="R933" s="7">
        <v>6.9178569999999997</v>
      </c>
      <c r="S933" s="7">
        <v>0.93183400000000005</v>
      </c>
      <c r="T933" s="7">
        <v>0.22283</v>
      </c>
      <c r="U933" s="7">
        <v>9.1158000000000003E-2</v>
      </c>
      <c r="V933" s="7">
        <v>1.3</v>
      </c>
      <c r="W933" s="7">
        <v>100.03</v>
      </c>
      <c r="X933" s="7"/>
      <c r="Y933" s="7">
        <v>0.11</v>
      </c>
      <c r="Z933" s="7"/>
      <c r="AA933" s="7"/>
      <c r="AB933" s="7"/>
      <c r="AC933" s="8"/>
      <c r="AD933" s="9"/>
      <c r="AE933" s="7">
        <v>0.3</v>
      </c>
      <c r="AF933" s="9">
        <v>18.2</v>
      </c>
      <c r="AG933" s="8">
        <v>132.19999999999999</v>
      </c>
      <c r="AH933" s="9">
        <v>181</v>
      </c>
      <c r="AI933" s="9">
        <v>3.8</v>
      </c>
      <c r="AJ933" s="9">
        <v>100.4</v>
      </c>
      <c r="AK933" s="7">
        <v>2.8</v>
      </c>
      <c r="AL933" s="7">
        <v>0.2</v>
      </c>
      <c r="AM933" s="7">
        <v>1.3</v>
      </c>
      <c r="AN933" s="7">
        <v>0.6</v>
      </c>
      <c r="AO933" s="9">
        <v>3</v>
      </c>
      <c r="AP933" s="8">
        <v>15</v>
      </c>
      <c r="AQ933" s="8"/>
      <c r="AR933" s="8">
        <v>3.2</v>
      </c>
      <c r="AS933" s="8">
        <v>2.7</v>
      </c>
      <c r="AT933" s="7">
        <v>1.9</v>
      </c>
      <c r="AU933" s="8">
        <v>8</v>
      </c>
      <c r="AV933" s="7">
        <v>0.6</v>
      </c>
      <c r="AW933" s="8"/>
      <c r="AX933" s="7"/>
      <c r="AY933" s="7"/>
      <c r="AZ933" s="7"/>
      <c r="BA933" s="7"/>
      <c r="BB933" s="9">
        <v>4</v>
      </c>
      <c r="BC933" s="7">
        <v>6.9</v>
      </c>
      <c r="BD933" s="7">
        <v>16.7</v>
      </c>
      <c r="BE933" s="7">
        <v>1.94</v>
      </c>
      <c r="BF933" s="7">
        <v>8</v>
      </c>
      <c r="BG933" s="7">
        <v>1.2</v>
      </c>
      <c r="BH933" s="7">
        <v>0.62</v>
      </c>
      <c r="BI933" s="7">
        <v>0.92</v>
      </c>
      <c r="BJ933" s="7">
        <v>0.13</v>
      </c>
      <c r="BK933" s="7">
        <v>0.68</v>
      </c>
      <c r="BL933" s="7">
        <v>0.12</v>
      </c>
      <c r="BM933" s="7">
        <v>0.34</v>
      </c>
      <c r="BN933" s="7">
        <v>0.06</v>
      </c>
      <c r="BO933" s="7">
        <v>0.35</v>
      </c>
      <c r="BP933" s="7">
        <v>0.06</v>
      </c>
      <c r="BQ933" s="6" t="s">
        <v>29</v>
      </c>
      <c r="BR933" s="10">
        <v>7.4239156330419362</v>
      </c>
      <c r="BS933" s="10">
        <v>6.9887572166514733</v>
      </c>
      <c r="BT933" s="10">
        <v>1.2618474627772713</v>
      </c>
      <c r="BU933" s="10">
        <v>72.725497822343769</v>
      </c>
      <c r="BV933" s="7">
        <v>9.1130660801759467E-2</v>
      </c>
      <c r="BW933" s="11">
        <v>921.97141892640809</v>
      </c>
      <c r="BX933" s="7">
        <v>19.714285714285715</v>
      </c>
      <c r="BY933" s="7">
        <v>33.049999999999997</v>
      </c>
      <c r="BZ933" s="7">
        <f t="shared" si="75"/>
        <v>5</v>
      </c>
      <c r="CA933" s="9">
        <v>13.392404967227476</v>
      </c>
      <c r="CB933" s="12">
        <v>1.2618474627772713</v>
      </c>
      <c r="CC933" s="7">
        <v>1.9</v>
      </c>
      <c r="CD933" s="7">
        <v>1.9</v>
      </c>
      <c r="CJ933" s="2">
        <v>1.2618474627772713</v>
      </c>
      <c r="CK933" s="12">
        <v>1.2618474627772713</v>
      </c>
      <c r="CL933" s="7">
        <v>2.0966269999999998</v>
      </c>
      <c r="CM933" s="7">
        <v>2.0966269999999998</v>
      </c>
      <c r="CS933" s="12">
        <v>1.2618474627772713</v>
      </c>
      <c r="CU933" s="7">
        <v>19.714285714285715</v>
      </c>
    </row>
    <row r="934" spans="1:99" x14ac:dyDescent="0.15">
      <c r="A934" s="3" t="s">
        <v>283</v>
      </c>
      <c r="B934" s="5" t="s">
        <v>47</v>
      </c>
      <c r="C934" s="6">
        <v>17</v>
      </c>
      <c r="D934" s="14">
        <v>566875.75069000002</v>
      </c>
      <c r="E934" s="14">
        <v>5338921.3522009999</v>
      </c>
      <c r="F934" s="2">
        <v>-80.099999999999994</v>
      </c>
      <c r="G934" s="2">
        <v>48.2</v>
      </c>
      <c r="H934" s="5" t="s">
        <v>1</v>
      </c>
      <c r="I934" s="1" t="s">
        <v>46</v>
      </c>
      <c r="J934" s="3" t="s">
        <v>15</v>
      </c>
      <c r="K934" s="3" t="s">
        <v>39</v>
      </c>
      <c r="L934" s="7">
        <v>67.721706999999995</v>
      </c>
      <c r="M934" s="7">
        <v>16.547384999999998</v>
      </c>
      <c r="N934" s="7">
        <v>4.0857999999999998E-2</v>
      </c>
      <c r="O934" s="7">
        <v>3.9843069999999998</v>
      </c>
      <c r="P934" s="7">
        <v>1.2359469999999999</v>
      </c>
      <c r="Q934" s="7">
        <v>2.8396129999999999</v>
      </c>
      <c r="R934" s="7">
        <v>6.7415269999999996</v>
      </c>
      <c r="S934" s="7">
        <v>0.27578999999999998</v>
      </c>
      <c r="T934" s="7">
        <v>0.49029299999999998</v>
      </c>
      <c r="U934" s="7">
        <v>0.122573</v>
      </c>
      <c r="V934" s="7">
        <v>1.7</v>
      </c>
      <c r="W934" s="7">
        <v>99.600662999999997</v>
      </c>
      <c r="X934" s="7">
        <v>0.1</v>
      </c>
      <c r="Y934" s="7"/>
      <c r="Z934" s="7"/>
      <c r="AA934" s="7"/>
      <c r="AB934" s="7"/>
      <c r="AC934" s="8"/>
      <c r="AD934" s="9"/>
      <c r="AE934" s="7">
        <v>0.47</v>
      </c>
      <c r="AF934" s="9">
        <v>6</v>
      </c>
      <c r="AG934" s="8">
        <v>246</v>
      </c>
      <c r="AH934" s="9">
        <v>124</v>
      </c>
      <c r="AI934" s="9">
        <v>6.7</v>
      </c>
      <c r="AJ934" s="9">
        <v>174</v>
      </c>
      <c r="AK934" s="7">
        <v>4.2</v>
      </c>
      <c r="AL934" s="7">
        <v>0.6</v>
      </c>
      <c r="AM934" s="7">
        <v>2.2000000000000002</v>
      </c>
      <c r="AN934" s="7">
        <v>0.59</v>
      </c>
      <c r="AO934" s="9">
        <v>8</v>
      </c>
      <c r="AP934" s="8">
        <v>58</v>
      </c>
      <c r="AQ934" s="8">
        <v>45</v>
      </c>
      <c r="AR934" s="8">
        <v>36</v>
      </c>
      <c r="AS934" s="8">
        <v>12</v>
      </c>
      <c r="AT934" s="7">
        <v>46</v>
      </c>
      <c r="AU934" s="8">
        <v>80</v>
      </c>
      <c r="AV934" s="7">
        <v>4</v>
      </c>
      <c r="AW934" s="8"/>
      <c r="AX934" s="7"/>
      <c r="AY934" s="7"/>
      <c r="AZ934" s="7"/>
      <c r="BA934" s="7"/>
      <c r="BB934" s="9">
        <v>13</v>
      </c>
      <c r="BC934" s="7">
        <v>16</v>
      </c>
      <c r="BD934" s="7">
        <v>31</v>
      </c>
      <c r="BE934" s="7">
        <v>3.7</v>
      </c>
      <c r="BF934" s="7">
        <v>14</v>
      </c>
      <c r="BG934" s="7">
        <v>2.8</v>
      </c>
      <c r="BH934" s="7">
        <v>0.85</v>
      </c>
      <c r="BI934" s="7">
        <v>2.6</v>
      </c>
      <c r="BJ934" s="7">
        <v>0.37</v>
      </c>
      <c r="BK934" s="7">
        <v>2</v>
      </c>
      <c r="BL934" s="7">
        <v>0.42</v>
      </c>
      <c r="BM934" s="7">
        <v>1.1000000000000001</v>
      </c>
      <c r="BN934" s="7">
        <v>0.18</v>
      </c>
      <c r="BO934" s="7">
        <v>1.2</v>
      </c>
      <c r="BP934" s="7">
        <v>0.19</v>
      </c>
      <c r="BQ934" s="6" t="s">
        <v>28</v>
      </c>
      <c r="BR934" s="10">
        <v>24.444421480111679</v>
      </c>
      <c r="BS934" s="10">
        <v>16.343096675453566</v>
      </c>
      <c r="BT934" s="10">
        <v>1.2624500816710504</v>
      </c>
      <c r="BU934" s="10">
        <v>69.17390028298378</v>
      </c>
      <c r="BV934" s="7">
        <v>0.12306444185015115</v>
      </c>
      <c r="BW934" s="11">
        <v>917.34968487053777</v>
      </c>
      <c r="BX934" s="7">
        <v>13.333333333333334</v>
      </c>
      <c r="BY934" s="7">
        <v>18.923076923076923</v>
      </c>
      <c r="BZ934" s="7">
        <f t="shared" si="75"/>
        <v>7.25</v>
      </c>
      <c r="CA934" s="9">
        <v>9.0576651952263116</v>
      </c>
      <c r="CB934" s="12">
        <v>1.2624500816710504</v>
      </c>
      <c r="CC934" s="7">
        <v>46</v>
      </c>
      <c r="CD934" s="7">
        <v>46</v>
      </c>
      <c r="CJ934" s="2">
        <v>1.2624500816710504</v>
      </c>
      <c r="CK934" s="12">
        <v>1.2624500816710504</v>
      </c>
      <c r="CL934" s="7">
        <v>3.9843069999999998</v>
      </c>
      <c r="CM934" s="7">
        <v>3.9843069999999998</v>
      </c>
      <c r="CS934" s="12">
        <v>1.2624500816710504</v>
      </c>
      <c r="CU934" s="7">
        <v>13.333333333333334</v>
      </c>
    </row>
    <row r="935" spans="1:99" x14ac:dyDescent="0.15">
      <c r="A935" s="3" t="s">
        <v>281</v>
      </c>
      <c r="B935" s="5" t="s">
        <v>47</v>
      </c>
      <c r="C935" s="6">
        <v>17</v>
      </c>
      <c r="D935" s="14">
        <v>575910</v>
      </c>
      <c r="E935" s="14">
        <v>5331849</v>
      </c>
      <c r="F935" s="2">
        <v>-79.979701000000006</v>
      </c>
      <c r="G935" s="2">
        <v>48.135365</v>
      </c>
      <c r="H935" s="5" t="s">
        <v>1</v>
      </c>
      <c r="I935" s="1" t="s">
        <v>46</v>
      </c>
      <c r="J935" s="3" t="s">
        <v>48</v>
      </c>
      <c r="K935" s="3" t="s">
        <v>52</v>
      </c>
      <c r="L935" s="7">
        <v>63.841692999999999</v>
      </c>
      <c r="M935" s="7">
        <v>18.821853999999998</v>
      </c>
      <c r="N935" s="7">
        <v>4.0696000000000003E-2</v>
      </c>
      <c r="O935" s="7">
        <v>2.9809749999999999</v>
      </c>
      <c r="P935" s="7">
        <v>1.241225</v>
      </c>
      <c r="Q935" s="7">
        <v>1.4040090000000001</v>
      </c>
      <c r="R935" s="7">
        <v>10.001016999999999</v>
      </c>
      <c r="S935" s="7">
        <v>1.047919</v>
      </c>
      <c r="T935" s="7">
        <v>0.48835099999999998</v>
      </c>
      <c r="U935" s="7">
        <v>0.13226199999999999</v>
      </c>
      <c r="V935" s="7">
        <v>2</v>
      </c>
      <c r="W935" s="7">
        <v>100.28</v>
      </c>
      <c r="X935" s="7">
        <v>0.06</v>
      </c>
      <c r="Y935" s="7">
        <v>1.66</v>
      </c>
      <c r="Z935" s="7"/>
      <c r="AA935" s="7">
        <v>0.14000000000000001</v>
      </c>
      <c r="AB935" s="7">
        <v>0.78</v>
      </c>
      <c r="AC935" s="8">
        <v>6</v>
      </c>
      <c r="AD935" s="9"/>
      <c r="AE935" s="7">
        <v>0.249</v>
      </c>
      <c r="AF935" s="9">
        <v>17.3</v>
      </c>
      <c r="AG935" s="8">
        <v>698.7</v>
      </c>
      <c r="AH935" s="9">
        <v>1917</v>
      </c>
      <c r="AI935" s="9">
        <v>25.5</v>
      </c>
      <c r="AJ935" s="9">
        <v>869</v>
      </c>
      <c r="AK935" s="7">
        <v>15.5</v>
      </c>
      <c r="AL935" s="7">
        <v>1.71</v>
      </c>
      <c r="AM935" s="7">
        <v>36.159999999999997</v>
      </c>
      <c r="AN935" s="7">
        <v>5.9980000000000002</v>
      </c>
      <c r="AO935" s="9"/>
      <c r="AP935" s="8"/>
      <c r="AQ935" s="8">
        <v>22</v>
      </c>
      <c r="AR935" s="8"/>
      <c r="AS935" s="8"/>
      <c r="AT935" s="7"/>
      <c r="AU935" s="8"/>
      <c r="AV935" s="7">
        <v>22</v>
      </c>
      <c r="AW935" s="8">
        <v>2</v>
      </c>
      <c r="AX935" s="7"/>
      <c r="AY935" s="7"/>
      <c r="AZ935" s="7"/>
      <c r="BA935" s="7"/>
      <c r="BB935" s="9">
        <v>21.42</v>
      </c>
      <c r="BC935" s="7">
        <v>68.92</v>
      </c>
      <c r="BD935" s="7">
        <v>150.82</v>
      </c>
      <c r="BE935" s="7">
        <v>17.077999999999999</v>
      </c>
      <c r="BF935" s="7">
        <v>60.68</v>
      </c>
      <c r="BG935" s="7">
        <v>9.68</v>
      </c>
      <c r="BH935" s="7">
        <v>2.097</v>
      </c>
      <c r="BI935" s="7">
        <v>6.2969999999999997</v>
      </c>
      <c r="BJ935" s="7">
        <v>0.79900000000000004</v>
      </c>
      <c r="BK935" s="7">
        <v>4.282</v>
      </c>
      <c r="BL935" s="7">
        <v>0.79800000000000004</v>
      </c>
      <c r="BM935" s="7">
        <v>2.2189999999999999</v>
      </c>
      <c r="BN935" s="7">
        <v>0.32200000000000001</v>
      </c>
      <c r="BO935" s="7">
        <v>2.08</v>
      </c>
      <c r="BP935" s="7">
        <v>0.27900000000000003</v>
      </c>
      <c r="BQ935" s="6" t="s">
        <v>58</v>
      </c>
      <c r="BR935" s="10">
        <v>9.543692785415665</v>
      </c>
      <c r="BS935" s="10">
        <v>70.126170126170123</v>
      </c>
      <c r="BT935" s="10">
        <v>1.2629477004477005</v>
      </c>
      <c r="BU935" s="10">
        <v>64.958987586487581</v>
      </c>
      <c r="BV935" s="7">
        <v>0.13189270043877144</v>
      </c>
      <c r="BW935" s="11">
        <v>879.27107060107744</v>
      </c>
      <c r="BX935" s="7">
        <v>33.134615384615387</v>
      </c>
      <c r="BY935" s="7">
        <v>32.61904761904762</v>
      </c>
      <c r="BZ935" s="7"/>
      <c r="CA935" s="9">
        <v>22.509168939483082</v>
      </c>
      <c r="CB935" s="12">
        <v>1.2629477004477005</v>
      </c>
      <c r="CC935" s="7"/>
      <c r="CD935" s="7"/>
      <c r="CJ935" s="2">
        <v>1.2629477004477005</v>
      </c>
      <c r="CK935" s="12">
        <v>1.2629477004477005</v>
      </c>
      <c r="CL935" s="7">
        <v>2.9809749999999999</v>
      </c>
      <c r="CM935" s="7">
        <v>2.9809749999999999</v>
      </c>
      <c r="CS935" s="12">
        <v>1.2629477004477005</v>
      </c>
      <c r="CU935" s="7">
        <v>33.134615384615387</v>
      </c>
    </row>
    <row r="936" spans="1:99" x14ac:dyDescent="0.15">
      <c r="B936" s="5" t="s">
        <v>47</v>
      </c>
      <c r="C936" s="6">
        <v>17</v>
      </c>
      <c r="D936" s="14">
        <v>629186</v>
      </c>
      <c r="E936" s="14">
        <v>5346110</v>
      </c>
      <c r="F936" s="2">
        <v>-79.259555000000006</v>
      </c>
      <c r="G936" s="2">
        <v>48.255025000000003</v>
      </c>
      <c r="H936" s="5" t="s">
        <v>1</v>
      </c>
      <c r="I936" s="1" t="s">
        <v>46</v>
      </c>
      <c r="J936" s="3" t="s">
        <v>48</v>
      </c>
      <c r="K936" s="3" t="s">
        <v>52</v>
      </c>
      <c r="L936" s="7">
        <v>74.497665999999995</v>
      </c>
      <c r="M936" s="7">
        <v>11.558757999999999</v>
      </c>
      <c r="N936" s="7">
        <v>6.0888999999999999E-2</v>
      </c>
      <c r="O936" s="7">
        <v>3.9171909999999999</v>
      </c>
      <c r="P936" s="7">
        <v>1.248224</v>
      </c>
      <c r="Q936" s="7">
        <v>0.72052000000000005</v>
      </c>
      <c r="R936" s="7">
        <v>6.7586769999999996</v>
      </c>
      <c r="S936" s="7">
        <v>0.73066799999999998</v>
      </c>
      <c r="T936" s="7">
        <v>0.42622300000000002</v>
      </c>
      <c r="U936" s="7">
        <v>8.1184999999999993E-2</v>
      </c>
      <c r="V936" s="7">
        <v>1.4</v>
      </c>
      <c r="W936" s="7">
        <v>99.94</v>
      </c>
      <c r="X936" s="7"/>
      <c r="Y936" s="7">
        <v>7.0000000000000007E-2</v>
      </c>
      <c r="Z936" s="7"/>
      <c r="AA936" s="7"/>
      <c r="AB936" s="7"/>
      <c r="AC936" s="8"/>
      <c r="AD936" s="9"/>
      <c r="AE936" s="7">
        <v>0.2</v>
      </c>
      <c r="AF936" s="9">
        <v>10.3</v>
      </c>
      <c r="AG936" s="8">
        <v>32.700000000000003</v>
      </c>
      <c r="AH936" s="9">
        <v>77</v>
      </c>
      <c r="AI936" s="9">
        <v>7.2</v>
      </c>
      <c r="AJ936" s="9">
        <v>258.10000000000002</v>
      </c>
      <c r="AK936" s="7">
        <v>7.5</v>
      </c>
      <c r="AL936" s="7">
        <v>0.6</v>
      </c>
      <c r="AM936" s="7">
        <v>2.9</v>
      </c>
      <c r="AN936" s="7">
        <v>1</v>
      </c>
      <c r="AO936" s="9">
        <v>9</v>
      </c>
      <c r="AP936" s="8">
        <v>26</v>
      </c>
      <c r="AQ936" s="8"/>
      <c r="AR936" s="8">
        <v>7.5</v>
      </c>
      <c r="AS936" s="8">
        <v>3.5</v>
      </c>
      <c r="AT936" s="7">
        <v>13.8</v>
      </c>
      <c r="AU936" s="8">
        <v>12</v>
      </c>
      <c r="AV936" s="7">
        <v>2.5</v>
      </c>
      <c r="AW936" s="8"/>
      <c r="AX936" s="7"/>
      <c r="AY936" s="7"/>
      <c r="AZ936" s="7"/>
      <c r="BA936" s="7"/>
      <c r="BB936" s="9">
        <v>31.5</v>
      </c>
      <c r="BC936" s="7">
        <v>21</v>
      </c>
      <c r="BD936" s="7">
        <v>45.3</v>
      </c>
      <c r="BE936" s="7">
        <v>6.02</v>
      </c>
      <c r="BF936" s="7">
        <v>24.4</v>
      </c>
      <c r="BG936" s="7">
        <v>5.68</v>
      </c>
      <c r="BH936" s="7">
        <v>1.21</v>
      </c>
      <c r="BI936" s="7">
        <v>5.0599999999999996</v>
      </c>
      <c r="BJ936" s="7">
        <v>1.01</v>
      </c>
      <c r="BK936" s="7">
        <v>5.72</v>
      </c>
      <c r="BL936" s="7">
        <v>1.36</v>
      </c>
      <c r="BM936" s="7">
        <v>3.96</v>
      </c>
      <c r="BN936" s="7">
        <v>0.7</v>
      </c>
      <c r="BO936" s="7">
        <v>4.05</v>
      </c>
      <c r="BP936" s="7">
        <v>0.63</v>
      </c>
      <c r="BQ936" s="6" t="s">
        <v>29</v>
      </c>
      <c r="BR936" s="10">
        <v>9.2499972627787166</v>
      </c>
      <c r="BS936" s="10">
        <v>21.311142683174346</v>
      </c>
      <c r="BT936" s="10">
        <v>1.2667180840267913</v>
      </c>
      <c r="BU936" s="10">
        <v>75.601447128069822</v>
      </c>
      <c r="BV936" s="7">
        <v>8.123374024414648E-2</v>
      </c>
      <c r="BW936" s="11">
        <v>937.5984900828729</v>
      </c>
      <c r="BX936" s="7">
        <v>5.1851851851851851</v>
      </c>
      <c r="BY936" s="7">
        <v>1.0380952380952382</v>
      </c>
      <c r="BZ936" s="7">
        <f t="shared" ref="BZ936:BZ945" si="76">AP936/AO936</f>
        <v>2.8888888888888888</v>
      </c>
      <c r="CA936" s="9">
        <v>3.5224253536991212</v>
      </c>
      <c r="CB936" s="12">
        <v>1.2667180840267913</v>
      </c>
      <c r="CC936" s="7">
        <v>13.8</v>
      </c>
      <c r="CD936" s="7">
        <v>13.8</v>
      </c>
      <c r="CJ936" s="2">
        <v>1.2667180840267913</v>
      </c>
      <c r="CK936" s="12">
        <v>1.2667180840267913</v>
      </c>
      <c r="CL936" s="7">
        <v>3.9171909999999999</v>
      </c>
      <c r="CM936" s="7">
        <v>3.9171909999999999</v>
      </c>
      <c r="CS936" s="12">
        <v>1.2667180840267913</v>
      </c>
      <c r="CU936" s="7">
        <v>5.1851851851851851</v>
      </c>
    </row>
    <row r="937" spans="1:99" x14ac:dyDescent="0.15">
      <c r="B937" s="5" t="s">
        <v>47</v>
      </c>
      <c r="C937" s="6">
        <v>17</v>
      </c>
      <c r="D937" s="14">
        <v>701395</v>
      </c>
      <c r="E937" s="14">
        <v>5520409</v>
      </c>
      <c r="F937" s="2">
        <v>-78.201127999999997</v>
      </c>
      <c r="G937" s="2">
        <v>49.802303999999999</v>
      </c>
      <c r="H937" s="5" t="s">
        <v>1</v>
      </c>
      <c r="I937" s="1" t="s">
        <v>46</v>
      </c>
      <c r="J937" s="3" t="s">
        <v>15</v>
      </c>
      <c r="K937" s="3" t="s">
        <v>9</v>
      </c>
      <c r="L937" s="7">
        <v>72.597032999999996</v>
      </c>
      <c r="M937" s="7">
        <v>9.0631989999999991</v>
      </c>
      <c r="N937" s="7">
        <v>0.30481599999999998</v>
      </c>
      <c r="O937" s="7">
        <v>11.044503000000001</v>
      </c>
      <c r="P937" s="7">
        <v>1.249746</v>
      </c>
      <c r="Q937" s="7">
        <v>1.2700670000000001</v>
      </c>
      <c r="R937" s="7">
        <v>3.078643</v>
      </c>
      <c r="S937" s="7">
        <v>1.158301</v>
      </c>
      <c r="T937" s="7">
        <v>0.23369200000000001</v>
      </c>
      <c r="U937" s="7"/>
      <c r="V937" s="7">
        <v>0.37</v>
      </c>
      <c r="W937" s="7">
        <v>98.79</v>
      </c>
      <c r="X937" s="7"/>
      <c r="Y937" s="7"/>
      <c r="Z937" s="7"/>
      <c r="AA937" s="7"/>
      <c r="AB937" s="7"/>
      <c r="AC937" s="8">
        <v>18</v>
      </c>
      <c r="AD937" s="9"/>
      <c r="AE937" s="7">
        <v>3</v>
      </c>
      <c r="AF937" s="9">
        <v>23.3</v>
      </c>
      <c r="AG937" s="8">
        <v>56.8</v>
      </c>
      <c r="AH937" s="9">
        <v>78</v>
      </c>
      <c r="AI937" s="9">
        <v>22.3</v>
      </c>
      <c r="AJ937" s="9">
        <v>527.4</v>
      </c>
      <c r="AK937" s="7">
        <v>15.4</v>
      </c>
      <c r="AL937" s="7">
        <v>1.5</v>
      </c>
      <c r="AM937" s="7">
        <v>3.2</v>
      </c>
      <c r="AN937" s="7">
        <v>0.9</v>
      </c>
      <c r="AO937" s="9">
        <v>7</v>
      </c>
      <c r="AP937" s="8"/>
      <c r="AQ937" s="8">
        <v>2</v>
      </c>
      <c r="AR937" s="8">
        <v>1.9</v>
      </c>
      <c r="AS937" s="8">
        <v>2.6</v>
      </c>
      <c r="AT937" s="7">
        <v>2.2000000000000002</v>
      </c>
      <c r="AU937" s="8">
        <v>75</v>
      </c>
      <c r="AV937" s="7">
        <v>0.5</v>
      </c>
      <c r="AW937" s="8"/>
      <c r="AX937" s="7"/>
      <c r="AY937" s="7">
        <v>0.8</v>
      </c>
      <c r="AZ937" s="7"/>
      <c r="BA937" s="7"/>
      <c r="BB937" s="9">
        <v>193.7</v>
      </c>
      <c r="BC937" s="7">
        <v>32.4</v>
      </c>
      <c r="BD937" s="7">
        <v>89.6</v>
      </c>
      <c r="BE937" s="7">
        <v>12.94</v>
      </c>
      <c r="BF937" s="7">
        <v>64.599999999999994</v>
      </c>
      <c r="BG937" s="7">
        <v>16.899999999999999</v>
      </c>
      <c r="BH937" s="7">
        <v>3.05</v>
      </c>
      <c r="BI937" s="7">
        <v>22.23</v>
      </c>
      <c r="BJ937" s="7">
        <v>4.34</v>
      </c>
      <c r="BK937" s="7">
        <v>29.99</v>
      </c>
      <c r="BL937" s="7">
        <v>7.05</v>
      </c>
      <c r="BM937" s="7">
        <v>22.81</v>
      </c>
      <c r="BN937" s="7">
        <v>3.56</v>
      </c>
      <c r="BO937" s="7">
        <v>24.47</v>
      </c>
      <c r="BP937" s="7">
        <v>3.94</v>
      </c>
      <c r="BQ937" s="6" t="s">
        <v>29</v>
      </c>
      <c r="BR937" s="10">
        <v>2.6578954865790498</v>
      </c>
      <c r="BS937" s="10">
        <v>32.920138183296075</v>
      </c>
      <c r="BT937" s="10">
        <v>1.2698089819142451</v>
      </c>
      <c r="BU937" s="10">
        <v>73.762480186953866</v>
      </c>
      <c r="BV937" s="7">
        <v>0</v>
      </c>
      <c r="BW937" s="11"/>
      <c r="BX937" s="7">
        <v>1.3240702901512056</v>
      </c>
      <c r="BY937" s="7">
        <v>0.29323696437790397</v>
      </c>
      <c r="BZ937" s="7">
        <f t="shared" si="76"/>
        <v>0</v>
      </c>
      <c r="CA937" s="9">
        <v>0.89947390373518343</v>
      </c>
      <c r="CB937" s="12">
        <v>1.2698089819142451</v>
      </c>
      <c r="CC937" s="7">
        <v>2.2000000000000002</v>
      </c>
      <c r="CD937" s="7">
        <v>2.2000000000000002</v>
      </c>
      <c r="CJ937" s="2">
        <v>1.2698089819142451</v>
      </c>
      <c r="CK937" s="12"/>
      <c r="CL937" s="7">
        <v>11.044503000000001</v>
      </c>
      <c r="CM937" s="7"/>
      <c r="CS937" s="12"/>
      <c r="CU937" s="7"/>
    </row>
    <row r="938" spans="1:99" x14ac:dyDescent="0.15">
      <c r="B938" s="5" t="s">
        <v>57</v>
      </c>
      <c r="C938" s="6">
        <v>18</v>
      </c>
      <c r="D938" s="14">
        <v>533770</v>
      </c>
      <c r="E938" s="14">
        <v>5491853</v>
      </c>
      <c r="F938" s="2">
        <v>-74.532865999999999</v>
      </c>
      <c r="G938" s="2">
        <v>49.578321000000003</v>
      </c>
      <c r="H938" s="5" t="s">
        <v>1</v>
      </c>
      <c r="I938" s="1" t="s">
        <v>46</v>
      </c>
      <c r="J938" s="3" t="s">
        <v>48</v>
      </c>
      <c r="K938" s="3" t="s">
        <v>52</v>
      </c>
      <c r="L938" s="7">
        <v>70.318804999999998</v>
      </c>
      <c r="M938" s="7">
        <v>15.234059999999999</v>
      </c>
      <c r="N938" s="7">
        <v>4.0355000000000002E-2</v>
      </c>
      <c r="O938" s="7">
        <v>2.5322840000000002</v>
      </c>
      <c r="P938" s="7">
        <v>1.2610980000000001</v>
      </c>
      <c r="Q938" s="7">
        <v>2.956013</v>
      </c>
      <c r="R938" s="7">
        <v>4.7215499999999997</v>
      </c>
      <c r="S938" s="7">
        <v>2.522195</v>
      </c>
      <c r="T938" s="7">
        <v>0.30266300000000002</v>
      </c>
      <c r="U938" s="7">
        <v>0.11097700000000001</v>
      </c>
      <c r="V938" s="7">
        <v>0.66</v>
      </c>
      <c r="W938" s="7">
        <v>99.78</v>
      </c>
      <c r="X938" s="7"/>
      <c r="Y938" s="7"/>
      <c r="Z938" s="7"/>
      <c r="AA938" s="7"/>
      <c r="AB938" s="7"/>
      <c r="AC938" s="8">
        <v>32</v>
      </c>
      <c r="AD938" s="9">
        <v>1</v>
      </c>
      <c r="AE938" s="7">
        <v>2.2999999999999998</v>
      </c>
      <c r="AF938" s="9">
        <v>68</v>
      </c>
      <c r="AG938" s="8">
        <v>739</v>
      </c>
      <c r="AH938" s="9">
        <v>837</v>
      </c>
      <c r="AI938" s="9">
        <v>4.4000000000000004</v>
      </c>
      <c r="AJ938" s="9">
        <v>114</v>
      </c>
      <c r="AK938" s="7">
        <v>2.9</v>
      </c>
      <c r="AL938" s="7">
        <v>0.28000000000000003</v>
      </c>
      <c r="AM938" s="7">
        <v>3.01</v>
      </c>
      <c r="AN938" s="7">
        <v>0.61</v>
      </c>
      <c r="AO938" s="9">
        <v>4.5</v>
      </c>
      <c r="AP938" s="8">
        <v>40</v>
      </c>
      <c r="AQ938" s="8">
        <v>48</v>
      </c>
      <c r="AR938" s="8">
        <v>18</v>
      </c>
      <c r="AS938" s="8">
        <v>7</v>
      </c>
      <c r="AT938" s="7">
        <v>9</v>
      </c>
      <c r="AU938" s="8">
        <v>54</v>
      </c>
      <c r="AV938" s="7">
        <v>10</v>
      </c>
      <c r="AW938" s="8"/>
      <c r="AX938" s="7">
        <v>0.7</v>
      </c>
      <c r="AY938" s="7"/>
      <c r="AZ938" s="7"/>
      <c r="BA938" s="7"/>
      <c r="BB938" s="9">
        <v>5.9</v>
      </c>
      <c r="BC938" s="7">
        <v>21.9</v>
      </c>
      <c r="BD938" s="7">
        <v>37.799999999999997</v>
      </c>
      <c r="BE938" s="7">
        <v>4.37</v>
      </c>
      <c r="BF938" s="7">
        <v>16.600000000000001</v>
      </c>
      <c r="BG938" s="7">
        <v>2.62</v>
      </c>
      <c r="BH938" s="7">
        <v>0.67</v>
      </c>
      <c r="BI938" s="7">
        <v>2</v>
      </c>
      <c r="BJ938" s="7">
        <v>0.23</v>
      </c>
      <c r="BK938" s="7">
        <v>1.07</v>
      </c>
      <c r="BL938" s="7">
        <v>0.19</v>
      </c>
      <c r="BM938" s="7">
        <v>0.51</v>
      </c>
      <c r="BN938" s="7">
        <v>6.6000000000000003E-2</v>
      </c>
      <c r="BO938" s="7">
        <v>0.4</v>
      </c>
      <c r="BP938" s="7">
        <v>6.5000000000000002E-2</v>
      </c>
      <c r="BQ938" s="6" t="s">
        <v>29</v>
      </c>
      <c r="BR938" s="10">
        <v>1.8720003806208481</v>
      </c>
      <c r="BS938" s="10">
        <v>22.094430992736076</v>
      </c>
      <c r="BT938" s="10">
        <v>1.2722941888619854</v>
      </c>
      <c r="BU938" s="10">
        <v>70.943104317998376</v>
      </c>
      <c r="BV938" s="7">
        <v>0.11122168771296854</v>
      </c>
      <c r="BW938" s="11">
        <v>924.69711710102717</v>
      </c>
      <c r="BX938" s="7">
        <v>54.749999999999993</v>
      </c>
      <c r="BY938" s="7">
        <v>125.25423728813558</v>
      </c>
      <c r="BZ938" s="7">
        <f t="shared" si="76"/>
        <v>8.8888888888888893</v>
      </c>
      <c r="CA938" s="9">
        <v>37.193037707898043</v>
      </c>
      <c r="CB938" s="12">
        <v>1.2722941888619854</v>
      </c>
      <c r="CC938" s="7">
        <v>9</v>
      </c>
      <c r="CD938" s="7">
        <v>9</v>
      </c>
      <c r="CJ938" s="2">
        <v>1.2722941888619854</v>
      </c>
      <c r="CK938" s="12">
        <v>1.2722941888619854</v>
      </c>
      <c r="CL938" s="7">
        <v>2.5322840000000002</v>
      </c>
      <c r="CM938" s="7">
        <v>2.5322840000000002</v>
      </c>
      <c r="CS938" s="12">
        <v>1.2722941888619854</v>
      </c>
      <c r="CU938" s="7">
        <v>54.749999999999993</v>
      </c>
    </row>
    <row r="939" spans="1:99" x14ac:dyDescent="0.15">
      <c r="B939" s="5" t="s">
        <v>57</v>
      </c>
      <c r="C939" s="6">
        <v>18</v>
      </c>
      <c r="D939" s="14">
        <v>527080</v>
      </c>
      <c r="E939" s="14">
        <v>5493303</v>
      </c>
      <c r="F939" s="2">
        <v>-74.625304999999997</v>
      </c>
      <c r="G939" s="2">
        <v>49.591698999999998</v>
      </c>
      <c r="H939" s="5" t="s">
        <v>1</v>
      </c>
      <c r="I939" s="1" t="s">
        <v>46</v>
      </c>
      <c r="J939" s="3" t="s">
        <v>48</v>
      </c>
      <c r="K939" s="3" t="s">
        <v>52</v>
      </c>
      <c r="L939" s="7">
        <v>68.797068999999993</v>
      </c>
      <c r="M939" s="7">
        <v>15.957663</v>
      </c>
      <c r="N939" s="7">
        <v>4.0708000000000001E-2</v>
      </c>
      <c r="O939" s="7">
        <v>2.819051</v>
      </c>
      <c r="P939" s="7">
        <v>1.251781</v>
      </c>
      <c r="Q939" s="7">
        <v>3.1650719999999999</v>
      </c>
      <c r="R939" s="7">
        <v>5.0071240000000001</v>
      </c>
      <c r="S939" s="7">
        <v>2.4424990000000002</v>
      </c>
      <c r="T939" s="7">
        <v>0.376552</v>
      </c>
      <c r="U939" s="7">
        <v>0.14247899999999999</v>
      </c>
      <c r="V939" s="7">
        <v>1.36</v>
      </c>
      <c r="W939" s="7">
        <v>99.62</v>
      </c>
      <c r="X939" s="7">
        <v>0.03</v>
      </c>
      <c r="Y939" s="7"/>
      <c r="Z939" s="7"/>
      <c r="AA939" s="7"/>
      <c r="AB939" s="7"/>
      <c r="AC939" s="8">
        <v>30</v>
      </c>
      <c r="AD939" s="9">
        <v>1</v>
      </c>
      <c r="AE939" s="7">
        <v>1.3</v>
      </c>
      <c r="AF939" s="9">
        <v>72</v>
      </c>
      <c r="AG939" s="8">
        <v>659</v>
      </c>
      <c r="AH939" s="9">
        <v>734</v>
      </c>
      <c r="AI939" s="9">
        <v>5.9</v>
      </c>
      <c r="AJ939" s="9">
        <v>117</v>
      </c>
      <c r="AK939" s="7">
        <v>2.5</v>
      </c>
      <c r="AL939" s="7">
        <v>0.93</v>
      </c>
      <c r="AM939" s="7">
        <v>3.62</v>
      </c>
      <c r="AN939" s="7">
        <v>0.94</v>
      </c>
      <c r="AO939" s="9">
        <v>4.5</v>
      </c>
      <c r="AP939" s="8">
        <v>42</v>
      </c>
      <c r="AQ939" s="8">
        <v>30</v>
      </c>
      <c r="AR939" s="8">
        <v>19</v>
      </c>
      <c r="AS939" s="8">
        <v>20</v>
      </c>
      <c r="AT939" s="7">
        <v>6</v>
      </c>
      <c r="AU939" s="8">
        <v>59</v>
      </c>
      <c r="AV939" s="7">
        <v>8</v>
      </c>
      <c r="AW939" s="8"/>
      <c r="AX939" s="7">
        <v>1.2</v>
      </c>
      <c r="AY939" s="7"/>
      <c r="AZ939" s="7"/>
      <c r="BA939" s="7"/>
      <c r="BB939" s="9">
        <v>5.6</v>
      </c>
      <c r="BC939" s="7">
        <v>15.5</v>
      </c>
      <c r="BD939" s="7">
        <v>32.9</v>
      </c>
      <c r="BE939" s="7">
        <v>4.0599999999999996</v>
      </c>
      <c r="BF939" s="7">
        <v>15.5</v>
      </c>
      <c r="BG939" s="7">
        <v>2.65</v>
      </c>
      <c r="BH939" s="7">
        <v>0.70299999999999996</v>
      </c>
      <c r="BI939" s="7">
        <v>1.93</v>
      </c>
      <c r="BJ939" s="7">
        <v>0.22</v>
      </c>
      <c r="BK939" s="7">
        <v>1.03</v>
      </c>
      <c r="BL939" s="7">
        <v>0.18</v>
      </c>
      <c r="BM939" s="7">
        <v>0.45</v>
      </c>
      <c r="BN939" s="7">
        <v>5.8999999999999997E-2</v>
      </c>
      <c r="BO939" s="7">
        <v>0.37</v>
      </c>
      <c r="BP939" s="7">
        <v>5.6000000000000001E-2</v>
      </c>
      <c r="BQ939" s="6" t="s">
        <v>29</v>
      </c>
      <c r="BR939" s="10">
        <v>2.0500004298875862</v>
      </c>
      <c r="BS939" s="10">
        <v>15.774475880317524</v>
      </c>
      <c r="BT939" s="10">
        <v>1.2739476898025646</v>
      </c>
      <c r="BU939" s="10">
        <v>70.01533584368002</v>
      </c>
      <c r="BV939" s="7">
        <v>0.14302248544468982</v>
      </c>
      <c r="BW939" s="11">
        <v>941.9326671493892</v>
      </c>
      <c r="BX939" s="7">
        <v>41.891891891891895</v>
      </c>
      <c r="BY939" s="7">
        <v>117.67857142857143</v>
      </c>
      <c r="BZ939" s="7">
        <f t="shared" si="76"/>
        <v>9.3333333333333339</v>
      </c>
      <c r="CA939" s="9">
        <v>28.458204836352941</v>
      </c>
      <c r="CB939" s="12">
        <v>1.2739476898025646</v>
      </c>
      <c r="CC939" s="7">
        <v>6</v>
      </c>
      <c r="CD939" s="7">
        <v>6</v>
      </c>
      <c r="CJ939" s="2">
        <v>1.2739476898025646</v>
      </c>
      <c r="CK939" s="12">
        <v>1.2739476898025646</v>
      </c>
      <c r="CL939" s="7">
        <v>2.819051</v>
      </c>
      <c r="CM939" s="7">
        <v>2.819051</v>
      </c>
      <c r="CS939" s="12">
        <v>1.2739476898025646</v>
      </c>
      <c r="CU939" s="7">
        <v>41.891891891891895</v>
      </c>
    </row>
    <row r="940" spans="1:99" x14ac:dyDescent="0.15">
      <c r="B940" s="5" t="s">
        <v>47</v>
      </c>
      <c r="C940" s="6">
        <v>18</v>
      </c>
      <c r="D940" s="14">
        <v>545650</v>
      </c>
      <c r="E940" s="14">
        <v>5482468</v>
      </c>
      <c r="F940" s="2">
        <v>-74.369626999999994</v>
      </c>
      <c r="G940" s="2">
        <v>49.493130000000001</v>
      </c>
      <c r="H940" s="5" t="s">
        <v>1</v>
      </c>
      <c r="I940" s="1" t="s">
        <v>46</v>
      </c>
      <c r="J940" s="3" t="s">
        <v>48</v>
      </c>
      <c r="K940" s="3" t="s">
        <v>52</v>
      </c>
      <c r="L940" s="7">
        <v>63.715032999999998</v>
      </c>
      <c r="M940" s="7">
        <v>15.969008000000001</v>
      </c>
      <c r="N940" s="7">
        <v>0.120749</v>
      </c>
      <c r="O940" s="7">
        <v>8.110284</v>
      </c>
      <c r="P940" s="7">
        <v>1.2678609999999999</v>
      </c>
      <c r="Q940" s="7">
        <v>4.3469509999999998</v>
      </c>
      <c r="R940" s="7">
        <v>5.3330650000000004</v>
      </c>
      <c r="S940" s="7">
        <v>0.30187199999999997</v>
      </c>
      <c r="T940" s="7">
        <v>0.58361799999999997</v>
      </c>
      <c r="U940" s="7">
        <v>0.25156000000000001</v>
      </c>
      <c r="V940" s="7">
        <v>0.66</v>
      </c>
      <c r="W940" s="7">
        <v>100.04</v>
      </c>
      <c r="X940" s="7">
        <v>7.0000000000000007E-2</v>
      </c>
      <c r="Y940" s="7"/>
      <c r="Z940" s="7"/>
      <c r="AA940" s="7"/>
      <c r="AB940" s="7"/>
      <c r="AC940" s="8"/>
      <c r="AD940" s="9"/>
      <c r="AE940" s="7">
        <v>2.8</v>
      </c>
      <c r="AF940" s="9">
        <v>30</v>
      </c>
      <c r="AG940" s="8">
        <v>101</v>
      </c>
      <c r="AH940" s="9">
        <v>387</v>
      </c>
      <c r="AI940" s="9">
        <v>12.5</v>
      </c>
      <c r="AJ940" s="9">
        <v>260</v>
      </c>
      <c r="AK940" s="7">
        <v>6.3</v>
      </c>
      <c r="AL940" s="7">
        <v>4.1500000000000004</v>
      </c>
      <c r="AM940" s="7">
        <v>2.62</v>
      </c>
      <c r="AN940" s="7">
        <v>0.66</v>
      </c>
      <c r="AO940" s="9">
        <v>13.2</v>
      </c>
      <c r="AP940" s="8">
        <v>7</v>
      </c>
      <c r="AQ940" s="8"/>
      <c r="AR940" s="8">
        <v>4</v>
      </c>
      <c r="AS940" s="8">
        <v>76</v>
      </c>
      <c r="AT940" s="7">
        <v>26</v>
      </c>
      <c r="AU940" s="8">
        <v>123</v>
      </c>
      <c r="AV940" s="7"/>
      <c r="AW940" s="8"/>
      <c r="AX940" s="7">
        <v>1.6</v>
      </c>
      <c r="AY940" s="7"/>
      <c r="AZ940" s="7"/>
      <c r="BA940" s="7"/>
      <c r="BB940" s="9">
        <v>38.1</v>
      </c>
      <c r="BC940" s="7">
        <v>26.9</v>
      </c>
      <c r="BD940" s="7">
        <v>60.1</v>
      </c>
      <c r="BE940" s="7">
        <v>7.63</v>
      </c>
      <c r="BF940" s="7">
        <v>31</v>
      </c>
      <c r="BG940" s="7">
        <v>6.7</v>
      </c>
      <c r="BH940" s="7">
        <v>1.77</v>
      </c>
      <c r="BI940" s="7">
        <v>6.44</v>
      </c>
      <c r="BJ940" s="7">
        <v>1.07</v>
      </c>
      <c r="BK940" s="7">
        <v>6.54</v>
      </c>
      <c r="BL940" s="7">
        <v>1.39</v>
      </c>
      <c r="BM940" s="7">
        <v>4.32</v>
      </c>
      <c r="BN940" s="7">
        <v>0.68300000000000005</v>
      </c>
      <c r="BO940" s="7">
        <v>4.72</v>
      </c>
      <c r="BP940" s="7">
        <v>0.80300000000000005</v>
      </c>
      <c r="BQ940" s="6" t="s">
        <v>29</v>
      </c>
      <c r="BR940" s="10">
        <v>17.666643478030426</v>
      </c>
      <c r="BS940" s="10">
        <v>27.067820487019517</v>
      </c>
      <c r="BT940" s="10">
        <v>1.275770778828738</v>
      </c>
      <c r="BU940" s="10">
        <v>64.112530690279726</v>
      </c>
      <c r="BV940" s="7">
        <v>0.25145941623350659</v>
      </c>
      <c r="BW940" s="11">
        <v>943.60673801238488</v>
      </c>
      <c r="BX940" s="7">
        <v>5.6991525423728815</v>
      </c>
      <c r="BY940" s="7">
        <v>2.6509186351706036</v>
      </c>
      <c r="BZ940" s="7">
        <f t="shared" si="76"/>
        <v>0.53030303030303028</v>
      </c>
      <c r="CA940" s="9">
        <v>3.8715761719002297</v>
      </c>
      <c r="CB940" s="12">
        <v>1.275770778828738</v>
      </c>
      <c r="CC940" s="7">
        <v>26</v>
      </c>
      <c r="CD940" s="7">
        <v>26</v>
      </c>
      <c r="CJ940" s="2">
        <v>1.275770778828738</v>
      </c>
      <c r="CK940" s="12"/>
      <c r="CL940" s="7">
        <v>8.110284</v>
      </c>
      <c r="CM940" s="7"/>
      <c r="CS940" s="12">
        <v>1.275770778828738</v>
      </c>
      <c r="CU940" s="7">
        <v>5.6991525423728815</v>
      </c>
    </row>
    <row r="941" spans="1:99" x14ac:dyDescent="0.15">
      <c r="A941" s="3" t="s">
        <v>279</v>
      </c>
      <c r="B941" s="5" t="s">
        <v>47</v>
      </c>
      <c r="C941" s="6">
        <v>17</v>
      </c>
      <c r="D941" s="14">
        <v>581079.95871200005</v>
      </c>
      <c r="E941" s="14">
        <v>5391501.9937279997</v>
      </c>
      <c r="F941" s="2">
        <v>-79.898700000000005</v>
      </c>
      <c r="G941" s="2">
        <v>48.671300000000002</v>
      </c>
      <c r="H941" s="5" t="s">
        <v>1</v>
      </c>
      <c r="I941" s="1" t="s">
        <v>46</v>
      </c>
      <c r="J941" s="3" t="s">
        <v>48</v>
      </c>
      <c r="K941" s="3" t="s">
        <v>52</v>
      </c>
      <c r="L941" s="7">
        <v>68.992994999999993</v>
      </c>
      <c r="M941" s="7">
        <v>14.610281000000001</v>
      </c>
      <c r="N941" s="7">
        <v>8.1168000000000004E-2</v>
      </c>
      <c r="O941" s="7">
        <v>4.3635339999999996</v>
      </c>
      <c r="P941" s="7">
        <v>1.258108</v>
      </c>
      <c r="Q941" s="7">
        <v>4.352646</v>
      </c>
      <c r="R941" s="7">
        <v>4.4439609999999998</v>
      </c>
      <c r="S941" s="7">
        <v>1.1870849999999999</v>
      </c>
      <c r="T941" s="7">
        <v>0.56817799999999996</v>
      </c>
      <c r="U941" s="7">
        <v>0.142044</v>
      </c>
      <c r="V941" s="7">
        <v>1.47</v>
      </c>
      <c r="W941" s="7">
        <v>100.030731</v>
      </c>
      <c r="X941" s="7"/>
      <c r="Y941" s="7"/>
      <c r="Z941" s="7"/>
      <c r="AA941" s="7"/>
      <c r="AB941" s="7"/>
      <c r="AC941" s="8"/>
      <c r="AD941" s="9"/>
      <c r="AE941" s="7"/>
      <c r="AF941" s="9">
        <v>28</v>
      </c>
      <c r="AG941" s="8">
        <v>281</v>
      </c>
      <c r="AH941" s="9">
        <v>480</v>
      </c>
      <c r="AI941" s="9">
        <v>9.9</v>
      </c>
      <c r="AJ941" s="9">
        <v>198</v>
      </c>
      <c r="AK941" s="7">
        <v>4.8</v>
      </c>
      <c r="AL941" s="7">
        <v>0.5</v>
      </c>
      <c r="AM941" s="7">
        <v>4.9000000000000004</v>
      </c>
      <c r="AN941" s="7"/>
      <c r="AO941" s="9">
        <v>10.199999999999999</v>
      </c>
      <c r="AP941" s="8">
        <v>65</v>
      </c>
      <c r="AQ941" s="8">
        <v>21</v>
      </c>
      <c r="AR941" s="8">
        <v>7</v>
      </c>
      <c r="AS941" s="8">
        <v>8</v>
      </c>
      <c r="AT941" s="7"/>
      <c r="AU941" s="8">
        <v>34</v>
      </c>
      <c r="AV941" s="7"/>
      <c r="AW941" s="8"/>
      <c r="AX941" s="7"/>
      <c r="AY941" s="7"/>
      <c r="AZ941" s="7"/>
      <c r="BA941" s="7"/>
      <c r="BB941" s="9">
        <v>23</v>
      </c>
      <c r="BC941" s="7">
        <v>28.74</v>
      </c>
      <c r="BD941" s="7">
        <v>65.400000000000006</v>
      </c>
      <c r="BE941" s="7"/>
      <c r="BF941" s="7">
        <v>28.01</v>
      </c>
      <c r="BG941" s="7">
        <v>5.0019999999999998</v>
      </c>
      <c r="BH941" s="7">
        <v>1.1399999999999999</v>
      </c>
      <c r="BI941" s="7"/>
      <c r="BJ941" s="7">
        <v>0.7</v>
      </c>
      <c r="BK941" s="7"/>
      <c r="BL941" s="7"/>
      <c r="BM941" s="7"/>
      <c r="BN941" s="7"/>
      <c r="BO941" s="7">
        <v>1.84</v>
      </c>
      <c r="BP941" s="7">
        <v>0.34</v>
      </c>
      <c r="BQ941" s="6" t="s">
        <v>43</v>
      </c>
      <c r="BR941" s="10">
        <v>3.7435912339891413</v>
      </c>
      <c r="BS941" s="10">
        <v>29.15968632578425</v>
      </c>
      <c r="BT941" s="10">
        <v>1.2764799806527409</v>
      </c>
      <c r="BU941" s="10">
        <v>70.000490357564402</v>
      </c>
      <c r="BV941" s="7">
        <v>0.14200036186879408</v>
      </c>
      <c r="BW941" s="11">
        <v>941.00986864814229</v>
      </c>
      <c r="BX941" s="7">
        <v>15.619565217391303</v>
      </c>
      <c r="BY941" s="7">
        <v>12.217391304347826</v>
      </c>
      <c r="BZ941" s="7">
        <f t="shared" si="76"/>
        <v>6.3725490196078436</v>
      </c>
      <c r="CA941" s="9">
        <v>10.610759417559953</v>
      </c>
      <c r="CB941" s="12">
        <v>1.2764799806527409</v>
      </c>
      <c r="CC941" s="7"/>
      <c r="CD941" s="7"/>
      <c r="CJ941" s="2">
        <v>1.2764799806527409</v>
      </c>
      <c r="CK941" s="12">
        <v>1.2764799806527409</v>
      </c>
      <c r="CL941" s="7">
        <v>4.3635339999999996</v>
      </c>
      <c r="CM941" s="7">
        <v>4.3635339999999996</v>
      </c>
      <c r="CS941" s="12">
        <v>1.2764799806527409</v>
      </c>
      <c r="CU941" s="7">
        <v>15.619565217391303</v>
      </c>
    </row>
    <row r="942" spans="1:99" x14ac:dyDescent="0.15">
      <c r="A942" s="3" t="s">
        <v>278</v>
      </c>
      <c r="B942" s="5" t="s">
        <v>47</v>
      </c>
      <c r="C942" s="6">
        <v>17</v>
      </c>
      <c r="D942" s="14">
        <v>648320.56237099995</v>
      </c>
      <c r="E942" s="14">
        <v>5351578.0337479999</v>
      </c>
      <c r="F942" s="2">
        <v>-79</v>
      </c>
      <c r="G942" s="2">
        <v>48.3</v>
      </c>
      <c r="H942" s="5" t="s">
        <v>1</v>
      </c>
      <c r="I942" s="1" t="s">
        <v>46</v>
      </c>
      <c r="J942" s="3" t="s">
        <v>48</v>
      </c>
      <c r="K942" s="3" t="s">
        <v>52</v>
      </c>
      <c r="L942" s="7">
        <v>71.749861999999993</v>
      </c>
      <c r="M942" s="7">
        <v>14.451029</v>
      </c>
      <c r="N942" s="7">
        <v>5.0528000000000003E-2</v>
      </c>
      <c r="O942" s="7">
        <v>2.672828</v>
      </c>
      <c r="P942" s="7">
        <v>1.2632019999999999</v>
      </c>
      <c r="Q942" s="7">
        <v>2.8598889999999999</v>
      </c>
      <c r="R942" s="7">
        <v>4.1534079999999998</v>
      </c>
      <c r="S942" s="7">
        <v>2.3950309999999999</v>
      </c>
      <c r="T942" s="7">
        <v>0.32338</v>
      </c>
      <c r="U942" s="7">
        <v>8.0845E-2</v>
      </c>
      <c r="V942" s="7">
        <v>1.39</v>
      </c>
      <c r="W942" s="7">
        <v>100.344894</v>
      </c>
      <c r="X942" s="7"/>
      <c r="Y942" s="7"/>
      <c r="Z942" s="7"/>
      <c r="AA942" s="7"/>
      <c r="AB942" s="7"/>
      <c r="AC942" s="8">
        <v>16</v>
      </c>
      <c r="AD942" s="9">
        <v>2</v>
      </c>
      <c r="AE942" s="7">
        <v>1.3</v>
      </c>
      <c r="AF942" s="9">
        <v>76</v>
      </c>
      <c r="AG942" s="8">
        <v>131</v>
      </c>
      <c r="AH942" s="9">
        <v>672</v>
      </c>
      <c r="AI942" s="9">
        <v>9</v>
      </c>
      <c r="AJ942" s="9">
        <v>107</v>
      </c>
      <c r="AK942" s="7">
        <v>3</v>
      </c>
      <c r="AL942" s="7">
        <v>0.3</v>
      </c>
      <c r="AM942" s="7">
        <v>6.4</v>
      </c>
      <c r="AN942" s="7">
        <v>1.7</v>
      </c>
      <c r="AO942" s="9">
        <v>3.7</v>
      </c>
      <c r="AP942" s="8">
        <v>31.4</v>
      </c>
      <c r="AQ942" s="8">
        <v>18</v>
      </c>
      <c r="AR942" s="8">
        <v>13</v>
      </c>
      <c r="AS942" s="8">
        <v>6</v>
      </c>
      <c r="AT942" s="7">
        <v>45.7</v>
      </c>
      <c r="AU942" s="8">
        <v>30.1</v>
      </c>
      <c r="AV942" s="7"/>
      <c r="AW942" s="8"/>
      <c r="AX942" s="7"/>
      <c r="AY942" s="7"/>
      <c r="AZ942" s="7"/>
      <c r="BA942" s="7"/>
      <c r="BB942" s="9">
        <v>11</v>
      </c>
      <c r="BC942" s="7">
        <v>22</v>
      </c>
      <c r="BD942" s="7">
        <v>42</v>
      </c>
      <c r="BE942" s="7"/>
      <c r="BF942" s="7">
        <v>14</v>
      </c>
      <c r="BG942" s="7">
        <v>2.1</v>
      </c>
      <c r="BH942" s="7">
        <v>0.49</v>
      </c>
      <c r="BI942" s="7"/>
      <c r="BJ942" s="7">
        <v>0.3</v>
      </c>
      <c r="BK942" s="7"/>
      <c r="BL942" s="7"/>
      <c r="BM942" s="7"/>
      <c r="BN942" s="7"/>
      <c r="BO942" s="7">
        <v>1.08</v>
      </c>
      <c r="BP942" s="7">
        <v>0.17</v>
      </c>
      <c r="BQ942" s="6" t="s">
        <v>115</v>
      </c>
      <c r="BR942" s="10">
        <v>1.7341771359118108</v>
      </c>
      <c r="BS942" s="10">
        <v>22.232351640940568</v>
      </c>
      <c r="BT942" s="10">
        <v>1.2765432298881549</v>
      </c>
      <c r="BU942" s="10">
        <v>72.507643735134508</v>
      </c>
      <c r="BV942" s="7">
        <v>8.0567128806773178E-2</v>
      </c>
      <c r="BW942" s="11">
        <v>907.77010980917373</v>
      </c>
      <c r="BX942" s="7">
        <v>20.37037037037037</v>
      </c>
      <c r="BY942" s="7">
        <v>11.909090909090908</v>
      </c>
      <c r="BZ942" s="7">
        <f t="shared" si="76"/>
        <v>8.486486486486486</v>
      </c>
      <c r="CA942" s="9">
        <v>13.838099603817977</v>
      </c>
      <c r="CB942" s="12">
        <v>1.2765432298881549</v>
      </c>
      <c r="CC942" s="7">
        <v>45.7</v>
      </c>
      <c r="CD942" s="7">
        <v>45.7</v>
      </c>
      <c r="CJ942" s="2">
        <v>1.2765432298881549</v>
      </c>
      <c r="CK942" s="12">
        <v>1.2765432298881549</v>
      </c>
      <c r="CL942" s="7">
        <v>2.672828</v>
      </c>
      <c r="CM942" s="7">
        <v>2.672828</v>
      </c>
      <c r="CS942" s="12">
        <v>1.2765432298881549</v>
      </c>
      <c r="CU942" s="7">
        <v>20.37037037037037</v>
      </c>
    </row>
    <row r="943" spans="1:99" x14ac:dyDescent="0.15">
      <c r="B943" s="5" t="s">
        <v>47</v>
      </c>
      <c r="C943" s="6">
        <v>18</v>
      </c>
      <c r="D943" s="14">
        <v>337099</v>
      </c>
      <c r="E943" s="14">
        <v>5367682</v>
      </c>
      <c r="F943" s="2">
        <v>-77.202701000000005</v>
      </c>
      <c r="G943" s="2">
        <v>48.441187999999997</v>
      </c>
      <c r="H943" s="5" t="s">
        <v>1</v>
      </c>
      <c r="I943" s="1" t="s">
        <v>46</v>
      </c>
      <c r="J943" s="3" t="s">
        <v>48</v>
      </c>
      <c r="K943" s="3" t="s">
        <v>52</v>
      </c>
      <c r="L943" s="7">
        <v>68.943911</v>
      </c>
      <c r="M943" s="7">
        <v>16.301162000000001</v>
      </c>
      <c r="N943" s="7">
        <v>5.0531E-2</v>
      </c>
      <c r="O943" s="7">
        <v>3.3148049999999998</v>
      </c>
      <c r="P943" s="7">
        <v>1.2632639999999999</v>
      </c>
      <c r="Q943" s="7">
        <v>3.264275</v>
      </c>
      <c r="R943" s="7">
        <v>4.7397679999999998</v>
      </c>
      <c r="S943" s="7">
        <v>1.687721</v>
      </c>
      <c r="T943" s="7">
        <v>0.33350200000000002</v>
      </c>
      <c r="U943" s="7">
        <v>0.101061</v>
      </c>
      <c r="V943" s="7">
        <v>1</v>
      </c>
      <c r="W943" s="7">
        <v>99.95</v>
      </c>
      <c r="X943" s="7">
        <v>0.01</v>
      </c>
      <c r="Y943" s="7">
        <v>0.04</v>
      </c>
      <c r="Z943" s="7"/>
      <c r="AA943" s="7"/>
      <c r="AB943" s="7"/>
      <c r="AC943" s="8"/>
      <c r="AD943" s="9"/>
      <c r="AE943" s="7">
        <v>1.6</v>
      </c>
      <c r="AF943" s="9">
        <v>58</v>
      </c>
      <c r="AG943" s="8">
        <v>394.1</v>
      </c>
      <c r="AH943" s="9">
        <v>471</v>
      </c>
      <c r="AI943" s="9">
        <v>4.4000000000000004</v>
      </c>
      <c r="AJ943" s="9">
        <v>100.4</v>
      </c>
      <c r="AK943" s="7">
        <v>3</v>
      </c>
      <c r="AL943" s="7">
        <v>0.7</v>
      </c>
      <c r="AM943" s="7">
        <v>3.5</v>
      </c>
      <c r="AN943" s="7">
        <v>0.8</v>
      </c>
      <c r="AO943" s="9">
        <v>4</v>
      </c>
      <c r="AP943" s="8">
        <v>45</v>
      </c>
      <c r="AQ943" s="8">
        <v>10</v>
      </c>
      <c r="AR943" s="8">
        <v>9.6999999999999993</v>
      </c>
      <c r="AS943" s="8">
        <v>9.1</v>
      </c>
      <c r="AT943" s="7">
        <v>7.5</v>
      </c>
      <c r="AU943" s="8">
        <v>57</v>
      </c>
      <c r="AV943" s="7">
        <v>2.2000000000000002</v>
      </c>
      <c r="AW943" s="8"/>
      <c r="AX943" s="7"/>
      <c r="AY943" s="7">
        <v>1.3</v>
      </c>
      <c r="AZ943" s="7"/>
      <c r="BA943" s="7"/>
      <c r="BB943" s="9">
        <v>11.5</v>
      </c>
      <c r="BC943" s="7">
        <v>34.5</v>
      </c>
      <c r="BD943" s="7">
        <v>64.8</v>
      </c>
      <c r="BE943" s="7">
        <v>7.78</v>
      </c>
      <c r="BF943" s="7">
        <v>26.5</v>
      </c>
      <c r="BG943" s="7">
        <v>4.2</v>
      </c>
      <c r="BH943" s="7">
        <v>0.98</v>
      </c>
      <c r="BI943" s="7">
        <v>2.44</v>
      </c>
      <c r="BJ943" s="7">
        <v>0.46</v>
      </c>
      <c r="BK943" s="7">
        <v>2</v>
      </c>
      <c r="BL943" s="7">
        <v>0.38</v>
      </c>
      <c r="BM943" s="7">
        <v>1.04</v>
      </c>
      <c r="BN943" s="7">
        <v>0.14000000000000001</v>
      </c>
      <c r="BO943" s="7">
        <v>0.92</v>
      </c>
      <c r="BP943" s="7">
        <v>0.11</v>
      </c>
      <c r="BQ943" s="6" t="s">
        <v>29</v>
      </c>
      <c r="BR943" s="10">
        <v>2.80838361316829</v>
      </c>
      <c r="BS943" s="10">
        <v>34.866093986862047</v>
      </c>
      <c r="BT943" s="10">
        <v>1.2766690247599797</v>
      </c>
      <c r="BU943" s="10">
        <v>69.675503789792828</v>
      </c>
      <c r="BV943" s="7">
        <v>0.10111155577788894</v>
      </c>
      <c r="BW943" s="11">
        <v>902.17320773332324</v>
      </c>
      <c r="BX943" s="7">
        <v>37.5</v>
      </c>
      <c r="BY943" s="7">
        <v>34.269565217391303</v>
      </c>
      <c r="BZ943" s="7">
        <f t="shared" si="76"/>
        <v>11.25</v>
      </c>
      <c r="CA943" s="9">
        <v>25.474683361574002</v>
      </c>
      <c r="CB943" s="12">
        <v>1.2766690247599797</v>
      </c>
      <c r="CC943" s="7">
        <v>7.5</v>
      </c>
      <c r="CD943" s="7">
        <v>7.5</v>
      </c>
      <c r="CJ943" s="2">
        <v>1.2766690247599797</v>
      </c>
      <c r="CK943" s="12">
        <v>1.2766690247599797</v>
      </c>
      <c r="CL943" s="7">
        <v>3.3148049999999998</v>
      </c>
      <c r="CM943" s="7">
        <v>3.3148049999999998</v>
      </c>
      <c r="CS943" s="12">
        <v>1.2766690247599797</v>
      </c>
      <c r="CU943" s="7">
        <v>37.5</v>
      </c>
    </row>
    <row r="944" spans="1:99" x14ac:dyDescent="0.15">
      <c r="B944" s="5" t="s">
        <v>57</v>
      </c>
      <c r="C944" s="6">
        <v>18</v>
      </c>
      <c r="D944" s="14">
        <v>534630</v>
      </c>
      <c r="E944" s="14">
        <v>5539928</v>
      </c>
      <c r="F944" s="2">
        <v>-74.516686000000007</v>
      </c>
      <c r="G944" s="2">
        <v>50.010660999999999</v>
      </c>
      <c r="H944" s="5" t="s">
        <v>1</v>
      </c>
      <c r="I944" s="1" t="s">
        <v>46</v>
      </c>
      <c r="J944" s="3" t="s">
        <v>15</v>
      </c>
      <c r="K944" s="3" t="s">
        <v>9</v>
      </c>
      <c r="L944" s="7">
        <v>69.619482000000005</v>
      </c>
      <c r="M944" s="7">
        <v>15.839675</v>
      </c>
      <c r="N944" s="7">
        <v>3.0440999999999999E-2</v>
      </c>
      <c r="O944" s="7">
        <v>2.577372</v>
      </c>
      <c r="P944" s="7">
        <v>1.2582450000000001</v>
      </c>
      <c r="Q944" s="7">
        <v>4.0284120000000003</v>
      </c>
      <c r="R944" s="7">
        <v>6.1694570000000004</v>
      </c>
      <c r="S944" s="7">
        <v>0.17250099999999999</v>
      </c>
      <c r="T944" s="7">
        <v>0.30441400000000002</v>
      </c>
      <c r="U944" s="7"/>
      <c r="V944" s="7">
        <v>1.4</v>
      </c>
      <c r="W944" s="7">
        <v>99.95</v>
      </c>
      <c r="X944" s="7">
        <v>0.03</v>
      </c>
      <c r="Y944" s="7"/>
      <c r="Z944" s="7"/>
      <c r="AA944" s="7"/>
      <c r="AB944" s="7"/>
      <c r="AC944" s="8"/>
      <c r="AD944" s="9"/>
      <c r="AE944" s="7"/>
      <c r="AF944" s="9">
        <v>1</v>
      </c>
      <c r="AG944" s="8">
        <v>510</v>
      </c>
      <c r="AH944" s="9">
        <v>41</v>
      </c>
      <c r="AI944" s="9">
        <v>5.2</v>
      </c>
      <c r="AJ944" s="9">
        <v>119</v>
      </c>
      <c r="AK944" s="7">
        <v>2.8</v>
      </c>
      <c r="AL944" s="7">
        <v>1.74</v>
      </c>
      <c r="AM944" s="7">
        <v>1.82</v>
      </c>
      <c r="AN944" s="7">
        <v>0.5</v>
      </c>
      <c r="AO944" s="9">
        <v>8.9</v>
      </c>
      <c r="AP944" s="8">
        <v>45</v>
      </c>
      <c r="AQ944" s="8">
        <v>18</v>
      </c>
      <c r="AR944" s="8">
        <v>32</v>
      </c>
      <c r="AS944" s="8">
        <v>72</v>
      </c>
      <c r="AT944" s="7">
        <v>2</v>
      </c>
      <c r="AU944" s="8">
        <v>9</v>
      </c>
      <c r="AV944" s="7"/>
      <c r="AW944" s="8"/>
      <c r="AX944" s="7">
        <v>0.9</v>
      </c>
      <c r="AY944" s="7"/>
      <c r="AZ944" s="7"/>
      <c r="BA944" s="7"/>
      <c r="BB944" s="9">
        <v>7.5</v>
      </c>
      <c r="BC944" s="7">
        <v>6.15</v>
      </c>
      <c r="BD944" s="7">
        <v>14</v>
      </c>
      <c r="BE944" s="7">
        <v>1.86</v>
      </c>
      <c r="BF944" s="7">
        <v>8</v>
      </c>
      <c r="BG944" s="7">
        <v>1.76</v>
      </c>
      <c r="BH944" s="7">
        <v>0.68799999999999994</v>
      </c>
      <c r="BI944" s="7">
        <v>1.73</v>
      </c>
      <c r="BJ944" s="7">
        <v>0.26</v>
      </c>
      <c r="BK944" s="7">
        <v>1.44</v>
      </c>
      <c r="BL944" s="7">
        <v>0.25</v>
      </c>
      <c r="BM944" s="7">
        <v>0.76</v>
      </c>
      <c r="BN944" s="7">
        <v>0.113</v>
      </c>
      <c r="BO944" s="7">
        <v>0.71</v>
      </c>
      <c r="BP944" s="7">
        <v>9.0999999999999998E-2</v>
      </c>
      <c r="BQ944" s="6" t="s">
        <v>29</v>
      </c>
      <c r="BR944" s="10">
        <v>35.764760783995463</v>
      </c>
      <c r="BS944" s="10">
        <v>6.2404870624048705</v>
      </c>
      <c r="BT944" s="10">
        <v>1.2767579908675799</v>
      </c>
      <c r="BU944" s="10">
        <v>70.643817351598187</v>
      </c>
      <c r="BV944" s="7">
        <v>0</v>
      </c>
      <c r="BW944" s="11"/>
      <c r="BX944" s="7">
        <v>8.6619718309859159</v>
      </c>
      <c r="BY944" s="7">
        <v>68</v>
      </c>
      <c r="BZ944" s="7">
        <f t="shared" si="76"/>
        <v>5.0561797752808983</v>
      </c>
      <c r="CA944" s="9">
        <v>5.8842930581663895</v>
      </c>
      <c r="CB944" s="12">
        <v>1.2767579908675799</v>
      </c>
      <c r="CC944" s="7">
        <v>2</v>
      </c>
      <c r="CD944" s="7">
        <v>2</v>
      </c>
      <c r="CJ944" s="2">
        <v>1.2767579908675799</v>
      </c>
      <c r="CK944" s="12">
        <v>1.2767579908675799</v>
      </c>
      <c r="CL944" s="7">
        <v>2.577372</v>
      </c>
      <c r="CM944" s="7">
        <v>2.577372</v>
      </c>
      <c r="CS944" s="12">
        <v>1.2767579908675799</v>
      </c>
      <c r="CU944" s="7">
        <v>8.6619718309859159</v>
      </c>
    </row>
    <row r="945" spans="1:99" x14ac:dyDescent="0.15">
      <c r="B945" s="5" t="s">
        <v>47</v>
      </c>
      <c r="C945" s="6">
        <v>18</v>
      </c>
      <c r="D945" s="14">
        <v>357284</v>
      </c>
      <c r="E945" s="14">
        <v>5485732</v>
      </c>
      <c r="F945" s="2">
        <v>-76.971367000000001</v>
      </c>
      <c r="G945" s="2">
        <v>49.507409000000003</v>
      </c>
      <c r="H945" s="5" t="s">
        <v>1</v>
      </c>
      <c r="I945" s="1" t="s">
        <v>46</v>
      </c>
      <c r="J945" s="3" t="s">
        <v>15</v>
      </c>
      <c r="K945" s="3" t="s">
        <v>45</v>
      </c>
      <c r="L945" s="7">
        <v>62.755153</v>
      </c>
      <c r="M945" s="7">
        <v>16.420311999999999</v>
      </c>
      <c r="N945" s="7">
        <v>0.130719</v>
      </c>
      <c r="O945" s="7">
        <v>7.440925</v>
      </c>
      <c r="P945" s="7">
        <v>1.2770239999999999</v>
      </c>
      <c r="Q945" s="7">
        <v>6.1739569999999997</v>
      </c>
      <c r="R945" s="7">
        <v>4.4444439999999998</v>
      </c>
      <c r="S945" s="7">
        <v>0.50276500000000002</v>
      </c>
      <c r="T945" s="7">
        <v>0.65359500000000004</v>
      </c>
      <c r="U945" s="7">
        <v>0.20110600000000001</v>
      </c>
      <c r="V945" s="7">
        <v>0.1</v>
      </c>
      <c r="W945" s="7">
        <v>99.55</v>
      </c>
      <c r="X945" s="7">
        <v>0.06</v>
      </c>
      <c r="Y945" s="7">
        <v>7.0000000000000007E-2</v>
      </c>
      <c r="Z945" s="7"/>
      <c r="AA945" s="7"/>
      <c r="AB945" s="7"/>
      <c r="AC945" s="8"/>
      <c r="AD945" s="9"/>
      <c r="AE945" s="7">
        <v>2.2999999999999998</v>
      </c>
      <c r="AF945" s="9">
        <v>15.8</v>
      </c>
      <c r="AG945" s="8">
        <v>397.4</v>
      </c>
      <c r="AH945" s="9">
        <v>267</v>
      </c>
      <c r="AI945" s="9">
        <v>8.1</v>
      </c>
      <c r="AJ945" s="9">
        <v>193.6</v>
      </c>
      <c r="AK945" s="7">
        <v>4.5999999999999996</v>
      </c>
      <c r="AL945" s="7">
        <v>0.5</v>
      </c>
      <c r="AM945" s="7">
        <v>1.5</v>
      </c>
      <c r="AN945" s="7"/>
      <c r="AO945" s="9">
        <v>17</v>
      </c>
      <c r="AP945" s="8">
        <v>98</v>
      </c>
      <c r="AQ945" s="8">
        <v>68.420199999999994</v>
      </c>
      <c r="AR945" s="8">
        <v>16.3</v>
      </c>
      <c r="AS945" s="8">
        <v>16.2</v>
      </c>
      <c r="AT945" s="7">
        <v>21.5</v>
      </c>
      <c r="AU945" s="8">
        <v>29</v>
      </c>
      <c r="AV945" s="7">
        <v>1.2</v>
      </c>
      <c r="AW945" s="8"/>
      <c r="AX945" s="7"/>
      <c r="AY945" s="7">
        <v>1.3</v>
      </c>
      <c r="AZ945" s="7"/>
      <c r="BA945" s="7"/>
      <c r="BB945" s="9">
        <v>29.1</v>
      </c>
      <c r="BC945" s="7">
        <v>12.4</v>
      </c>
      <c r="BD945" s="7">
        <v>31.6</v>
      </c>
      <c r="BE945" s="7">
        <v>3.9</v>
      </c>
      <c r="BF945" s="7">
        <v>16.899999999999999</v>
      </c>
      <c r="BG945" s="7">
        <v>3.8</v>
      </c>
      <c r="BH945" s="7">
        <v>1.03</v>
      </c>
      <c r="BI945" s="7">
        <v>4.29</v>
      </c>
      <c r="BJ945" s="7">
        <v>0.72</v>
      </c>
      <c r="BK945" s="7">
        <v>4.37</v>
      </c>
      <c r="BL945" s="7">
        <v>0.84</v>
      </c>
      <c r="BM945" s="7">
        <v>2.68</v>
      </c>
      <c r="BN945" s="7">
        <v>0.4</v>
      </c>
      <c r="BO945" s="7">
        <v>2.7</v>
      </c>
      <c r="BP945" s="7">
        <v>0.47</v>
      </c>
      <c r="BQ945" s="6" t="s">
        <v>29</v>
      </c>
      <c r="BR945" s="10">
        <v>8.8400027846011557</v>
      </c>
      <c r="BS945" s="10">
        <v>12.468577174459528</v>
      </c>
      <c r="BT945" s="10">
        <v>1.2840864756158874</v>
      </c>
      <c r="BU945" s="10">
        <v>63.102215183509301</v>
      </c>
      <c r="BV945" s="7">
        <v>0.20201506780512307</v>
      </c>
      <c r="BW945" s="11">
        <v>905.76249766938315</v>
      </c>
      <c r="BX945" s="7">
        <v>4.5925925925925926</v>
      </c>
      <c r="BY945" s="7">
        <v>13.656357388316149</v>
      </c>
      <c r="BZ945" s="7">
        <f t="shared" si="76"/>
        <v>5.7647058823529411</v>
      </c>
      <c r="CA945" s="9">
        <v>3.1198624561335073</v>
      </c>
      <c r="CB945" s="12">
        <v>1.2840864756158874</v>
      </c>
      <c r="CC945" s="7">
        <v>21.5</v>
      </c>
      <c r="CD945" s="7">
        <v>21.5</v>
      </c>
      <c r="CJ945" s="2">
        <v>1.2840864756158874</v>
      </c>
      <c r="CK945" s="12">
        <v>1.2840864756158874</v>
      </c>
      <c r="CL945" s="7">
        <v>7.440925</v>
      </c>
      <c r="CM945" s="7">
        <v>7.440925</v>
      </c>
      <c r="CS945" s="12">
        <v>1.2840864756158874</v>
      </c>
      <c r="CU945" s="7">
        <v>4.5925925925925926</v>
      </c>
    </row>
    <row r="946" spans="1:99" x14ac:dyDescent="0.15">
      <c r="A946" s="3" t="s">
        <v>282</v>
      </c>
      <c r="B946" s="5" t="s">
        <v>47</v>
      </c>
      <c r="C946" s="6">
        <v>17</v>
      </c>
      <c r="D946" s="14">
        <v>512920.81669499999</v>
      </c>
      <c r="E946" s="14">
        <v>5386005.5576900002</v>
      </c>
      <c r="F946" s="2">
        <v>-80.824652999999998</v>
      </c>
      <c r="G946" s="2">
        <v>48.626984</v>
      </c>
      <c r="H946" s="5" t="s">
        <v>1</v>
      </c>
      <c r="I946" s="1" t="s">
        <v>46</v>
      </c>
      <c r="J946" s="3" t="s">
        <v>15</v>
      </c>
      <c r="K946" s="3" t="s">
        <v>39</v>
      </c>
      <c r="L946" s="7">
        <v>67.722165000000004</v>
      </c>
      <c r="M946" s="7">
        <v>16.547497</v>
      </c>
      <c r="N946" s="7">
        <v>4.0857999999999998E-2</v>
      </c>
      <c r="O946" s="7">
        <v>3.983657</v>
      </c>
      <c r="P946" s="7">
        <v>1.2359549999999999</v>
      </c>
      <c r="Q946" s="7">
        <v>2.8396319999999999</v>
      </c>
      <c r="R946" s="7">
        <v>6.7415729999999998</v>
      </c>
      <c r="S946" s="7">
        <v>0.27579199999999998</v>
      </c>
      <c r="T946" s="7">
        <v>0.49029600000000001</v>
      </c>
      <c r="U946" s="7">
        <v>0.122574</v>
      </c>
      <c r="V946" s="7">
        <v>1.7</v>
      </c>
      <c r="W946" s="7">
        <v>97.9</v>
      </c>
      <c r="X946" s="7"/>
      <c r="Y946" s="7"/>
      <c r="Z946" s="7"/>
      <c r="AA946" s="7"/>
      <c r="AB946" s="7"/>
      <c r="AC946" s="8"/>
      <c r="AD946" s="9">
        <v>0.8</v>
      </c>
      <c r="AE946" s="7">
        <v>0.47</v>
      </c>
      <c r="AF946" s="9">
        <v>5.9</v>
      </c>
      <c r="AG946" s="8">
        <v>246</v>
      </c>
      <c r="AH946" s="9">
        <v>124</v>
      </c>
      <c r="AI946" s="9">
        <v>6.7</v>
      </c>
      <c r="AJ946" s="9">
        <v>174</v>
      </c>
      <c r="AK946" s="7">
        <v>4.0999999999999996</v>
      </c>
      <c r="AL946" s="7">
        <v>0.6</v>
      </c>
      <c r="AM946" s="7">
        <v>2.2000000000000002</v>
      </c>
      <c r="AN946" s="7">
        <v>0.59</v>
      </c>
      <c r="AO946" s="9">
        <v>8</v>
      </c>
      <c r="AP946" s="8">
        <v>58</v>
      </c>
      <c r="AQ946" s="8">
        <v>45</v>
      </c>
      <c r="AR946" s="8">
        <v>36</v>
      </c>
      <c r="AS946" s="8">
        <v>12</v>
      </c>
      <c r="AT946" s="7">
        <v>46</v>
      </c>
      <c r="AU946" s="8">
        <v>80</v>
      </c>
      <c r="AV946" s="7">
        <v>4</v>
      </c>
      <c r="AW946" s="8"/>
      <c r="AX946" s="7"/>
      <c r="AY946" s="7"/>
      <c r="AZ946" s="7"/>
      <c r="BA946" s="7"/>
      <c r="BB946" s="9">
        <v>13</v>
      </c>
      <c r="BC946" s="7">
        <v>16</v>
      </c>
      <c r="BD946" s="7">
        <v>31</v>
      </c>
      <c r="BE946" s="7">
        <v>3.7</v>
      </c>
      <c r="BF946" s="7">
        <v>14</v>
      </c>
      <c r="BG946" s="7">
        <v>2.8</v>
      </c>
      <c r="BH946" s="7">
        <v>0.85</v>
      </c>
      <c r="BI946" s="7">
        <v>2.6</v>
      </c>
      <c r="BJ946" s="7">
        <v>0.37</v>
      </c>
      <c r="BK946" s="7">
        <v>2</v>
      </c>
      <c r="BL946" s="7">
        <v>0.42</v>
      </c>
      <c r="BM946" s="7">
        <v>1.1000000000000001</v>
      </c>
      <c r="BN946" s="7">
        <v>0.18</v>
      </c>
      <c r="BO946" s="7">
        <v>1.2</v>
      </c>
      <c r="BP946" s="7">
        <v>0.19</v>
      </c>
      <c r="BQ946" s="6" t="s">
        <v>32</v>
      </c>
      <c r="BR946" s="10">
        <v>24.44441100539537</v>
      </c>
      <c r="BS946" s="10">
        <v>16.632016632016633</v>
      </c>
      <c r="BT946" s="10">
        <v>1.2847765072765072</v>
      </c>
      <c r="BU946" s="10">
        <v>70.397260914760921</v>
      </c>
      <c r="BV946" s="7">
        <v>0.12520326864147088</v>
      </c>
      <c r="BW946" s="11">
        <v>931.58509941201135</v>
      </c>
      <c r="BX946" s="7">
        <v>13.333333333333334</v>
      </c>
      <c r="BY946" s="7">
        <v>18.923076923076923</v>
      </c>
      <c r="BZ946" s="7">
        <f t="shared" ref="BZ946:BZ952" si="77">AP946/AO946</f>
        <v>7.25</v>
      </c>
      <c r="CA946" s="9">
        <v>9.0576651952263116</v>
      </c>
      <c r="CB946" s="12">
        <v>1.2847765072765072</v>
      </c>
      <c r="CC946" s="7">
        <v>46</v>
      </c>
      <c r="CD946" s="7">
        <v>46</v>
      </c>
      <c r="CJ946" s="2">
        <v>1.2847765072765072</v>
      </c>
      <c r="CK946" s="12">
        <v>1.2847765072765072</v>
      </c>
      <c r="CL946" s="7">
        <v>3.983657</v>
      </c>
      <c r="CM946" s="7">
        <v>3.983657</v>
      </c>
      <c r="CS946" s="12">
        <v>1.2847765072765072</v>
      </c>
      <c r="CU946" s="7">
        <v>13.333333333333334</v>
      </c>
    </row>
    <row r="947" spans="1:99" x14ac:dyDescent="0.15">
      <c r="A947" s="3" t="s">
        <v>396</v>
      </c>
      <c r="B947" s="5" t="s">
        <v>57</v>
      </c>
      <c r="C947" s="6">
        <v>18</v>
      </c>
      <c r="D947" s="14">
        <v>297272</v>
      </c>
      <c r="E947" s="14">
        <v>5331379</v>
      </c>
      <c r="F947" s="2">
        <v>-77.723253</v>
      </c>
      <c r="G947" s="2">
        <v>48.103389</v>
      </c>
      <c r="H947" s="5" t="s">
        <v>1</v>
      </c>
      <c r="I947" s="1" t="s">
        <v>46</v>
      </c>
      <c r="J947" s="3" t="s">
        <v>48</v>
      </c>
      <c r="K947" s="3" t="s">
        <v>52</v>
      </c>
      <c r="L947" s="7">
        <v>70.746359999999996</v>
      </c>
      <c r="M947" s="7">
        <v>15.069748000000001</v>
      </c>
      <c r="N947" s="7">
        <v>4.0729000000000001E-2</v>
      </c>
      <c r="O947" s="7">
        <v>2.7492109999999998</v>
      </c>
      <c r="P947" s="7">
        <v>1.2626010000000001</v>
      </c>
      <c r="Q947" s="7">
        <v>3.258324</v>
      </c>
      <c r="R947" s="7">
        <v>4.4801950000000001</v>
      </c>
      <c r="S947" s="7">
        <v>2.0160879999999999</v>
      </c>
      <c r="T947" s="7">
        <v>0.27492100000000003</v>
      </c>
      <c r="U947" s="7">
        <v>0.101823</v>
      </c>
      <c r="V947" s="7">
        <v>1.8</v>
      </c>
      <c r="W947" s="7">
        <v>100.01</v>
      </c>
      <c r="X947" s="7"/>
      <c r="Y947" s="7"/>
      <c r="Z947" s="7"/>
      <c r="AA947" s="7"/>
      <c r="AB947" s="7"/>
      <c r="AC947" s="8"/>
      <c r="AD947" s="9">
        <v>1</v>
      </c>
      <c r="AE947" s="7">
        <v>0.5</v>
      </c>
      <c r="AF947" s="9">
        <v>36</v>
      </c>
      <c r="AG947" s="8">
        <v>451</v>
      </c>
      <c r="AH947" s="9">
        <v>1830</v>
      </c>
      <c r="AI947" s="9">
        <v>2.7</v>
      </c>
      <c r="AJ947" s="9">
        <v>95</v>
      </c>
      <c r="AK947" s="7">
        <v>2.4</v>
      </c>
      <c r="AL947" s="7">
        <v>0.43</v>
      </c>
      <c r="AM947" s="7">
        <v>4.1900000000000004</v>
      </c>
      <c r="AN947" s="7">
        <v>1.1299999999999999</v>
      </c>
      <c r="AO947" s="9">
        <v>3.8</v>
      </c>
      <c r="AP947" s="8">
        <v>40</v>
      </c>
      <c r="AQ947" s="8">
        <v>37</v>
      </c>
      <c r="AR947" s="8">
        <v>18</v>
      </c>
      <c r="AS947" s="8">
        <v>6</v>
      </c>
      <c r="AT947" s="7">
        <v>15</v>
      </c>
      <c r="AU947" s="8">
        <v>20</v>
      </c>
      <c r="AV947" s="7">
        <v>8</v>
      </c>
      <c r="AW947" s="8">
        <v>2.5</v>
      </c>
      <c r="AX947" s="7"/>
      <c r="AY947" s="7"/>
      <c r="AZ947" s="7"/>
      <c r="BA947" s="7"/>
      <c r="BB947" s="9">
        <v>7</v>
      </c>
      <c r="BC947" s="7">
        <v>19.8</v>
      </c>
      <c r="BD947" s="7">
        <v>37.200000000000003</v>
      </c>
      <c r="BE947" s="7">
        <v>3.84</v>
      </c>
      <c r="BF947" s="7">
        <v>13.6</v>
      </c>
      <c r="BG947" s="7">
        <v>2.37</v>
      </c>
      <c r="BH947" s="7">
        <v>0.63200000000000001</v>
      </c>
      <c r="BI947" s="7">
        <v>1.76</v>
      </c>
      <c r="BJ947" s="7">
        <v>0.23</v>
      </c>
      <c r="BK947" s="7">
        <v>1.19</v>
      </c>
      <c r="BL947" s="7">
        <v>0.23</v>
      </c>
      <c r="BM947" s="7">
        <v>0.69</v>
      </c>
      <c r="BN947" s="7">
        <v>9.9000000000000005E-2</v>
      </c>
      <c r="BO947" s="7">
        <v>0.69</v>
      </c>
      <c r="BP947" s="7">
        <v>0.115</v>
      </c>
      <c r="BQ947" s="6" t="s">
        <v>29</v>
      </c>
      <c r="BR947" s="10">
        <v>2.2222219466610587</v>
      </c>
      <c r="BS947" s="10">
        <v>20.160879747479889</v>
      </c>
      <c r="BT947" s="10">
        <v>1.2856134813155482</v>
      </c>
      <c r="BU947" s="10">
        <v>72.035800834945519</v>
      </c>
      <c r="BV947" s="7">
        <v>0.10181281871812818</v>
      </c>
      <c r="BW947" s="11">
        <v>926.40931650251525</v>
      </c>
      <c r="BX947" s="7">
        <v>28.695652173913047</v>
      </c>
      <c r="BY947" s="7">
        <v>64.428571428571431</v>
      </c>
      <c r="BZ947" s="7">
        <f t="shared" si="77"/>
        <v>10.526315789473685</v>
      </c>
      <c r="CA947" s="9">
        <v>19.493670746247936</v>
      </c>
      <c r="CB947" s="12">
        <v>1.2856134813155482</v>
      </c>
      <c r="CC947" s="7">
        <v>15</v>
      </c>
      <c r="CD947" s="7">
        <v>15</v>
      </c>
      <c r="CJ947" s="2">
        <v>1.2856134813155482</v>
      </c>
      <c r="CK947" s="12">
        <v>1.2856134813155482</v>
      </c>
      <c r="CL947" s="7">
        <v>2.7492109999999998</v>
      </c>
      <c r="CM947" s="7">
        <v>2.7492109999999998</v>
      </c>
      <c r="CS947" s="12">
        <v>1.2856134813155482</v>
      </c>
      <c r="CU947" s="7">
        <v>28.695652173913047</v>
      </c>
    </row>
    <row r="948" spans="1:99" x14ac:dyDescent="0.15">
      <c r="B948" s="5" t="s">
        <v>67</v>
      </c>
      <c r="C948" s="6">
        <v>18</v>
      </c>
      <c r="D948" s="14">
        <v>376891</v>
      </c>
      <c r="E948" s="14">
        <v>5451937</v>
      </c>
      <c r="F948" s="2">
        <v>-76.690218000000002</v>
      </c>
      <c r="G948" s="2">
        <v>49.207850999999998</v>
      </c>
      <c r="H948" s="5" t="s">
        <v>1</v>
      </c>
      <c r="I948" s="1" t="s">
        <v>46</v>
      </c>
      <c r="J948" s="3" t="s">
        <v>48</v>
      </c>
      <c r="K948" s="3" t="s">
        <v>52</v>
      </c>
      <c r="L948" s="7">
        <v>69.519152000000005</v>
      </c>
      <c r="M948" s="7">
        <v>16.361042999999999</v>
      </c>
      <c r="N948" s="7">
        <v>4.0750000000000001E-2</v>
      </c>
      <c r="O948" s="7">
        <v>2.6792989999999999</v>
      </c>
      <c r="P948" s="7">
        <v>1.263244</v>
      </c>
      <c r="Q948" s="7">
        <v>2.6181739999999998</v>
      </c>
      <c r="R948" s="7">
        <v>5.7762840000000004</v>
      </c>
      <c r="S948" s="7">
        <v>1.3345560000000001</v>
      </c>
      <c r="T948" s="7">
        <v>0.33618599999999998</v>
      </c>
      <c r="U948" s="7">
        <v>7.1312E-2</v>
      </c>
      <c r="V948" s="7">
        <v>1.56</v>
      </c>
      <c r="W948" s="7">
        <v>99.72</v>
      </c>
      <c r="X948" s="7"/>
      <c r="Y948" s="7"/>
      <c r="Z948" s="7"/>
      <c r="AA948" s="7"/>
      <c r="AB948" s="7"/>
      <c r="AC948" s="8">
        <v>13</v>
      </c>
      <c r="AD948" s="9">
        <v>1</v>
      </c>
      <c r="AE948" s="7">
        <v>0.8</v>
      </c>
      <c r="AF948" s="9">
        <v>41</v>
      </c>
      <c r="AG948" s="8">
        <v>540</v>
      </c>
      <c r="AH948" s="9">
        <v>457</v>
      </c>
      <c r="AI948" s="9">
        <v>3</v>
      </c>
      <c r="AJ948" s="9">
        <v>110</v>
      </c>
      <c r="AK948" s="7">
        <v>2.6</v>
      </c>
      <c r="AL948" s="7">
        <v>0.1</v>
      </c>
      <c r="AM948" s="7">
        <v>1.4</v>
      </c>
      <c r="AN948" s="7">
        <v>0.6</v>
      </c>
      <c r="AO948" s="9">
        <v>5</v>
      </c>
      <c r="AP948" s="8">
        <v>40</v>
      </c>
      <c r="AQ948" s="8">
        <v>57</v>
      </c>
      <c r="AR948" s="8">
        <v>25</v>
      </c>
      <c r="AS948" s="8">
        <v>8</v>
      </c>
      <c r="AT948" s="7">
        <v>6</v>
      </c>
      <c r="AU948" s="8">
        <v>41</v>
      </c>
      <c r="AV948" s="7">
        <v>16</v>
      </c>
      <c r="AW948" s="8"/>
      <c r="AX948" s="7"/>
      <c r="AY948" s="7"/>
      <c r="AZ948" s="7"/>
      <c r="BA948" s="7"/>
      <c r="BB948" s="9">
        <v>6</v>
      </c>
      <c r="BC948" s="7">
        <v>11</v>
      </c>
      <c r="BD948" s="7">
        <v>23</v>
      </c>
      <c r="BE948" s="7">
        <v>10</v>
      </c>
      <c r="BF948" s="7">
        <v>12</v>
      </c>
      <c r="BG948" s="7">
        <v>2.4</v>
      </c>
      <c r="BH948" s="7">
        <v>0.6</v>
      </c>
      <c r="BI948" s="7">
        <v>5</v>
      </c>
      <c r="BJ948" s="7">
        <v>0.2</v>
      </c>
      <c r="BK948" s="7">
        <v>1</v>
      </c>
      <c r="BL948" s="7">
        <v>0.1</v>
      </c>
      <c r="BM948" s="7"/>
      <c r="BN948" s="7">
        <v>0.2</v>
      </c>
      <c r="BO948" s="7">
        <v>0.5</v>
      </c>
      <c r="BP948" s="7">
        <v>0.09</v>
      </c>
      <c r="BQ948" s="6" t="s">
        <v>29</v>
      </c>
      <c r="BR948" s="10">
        <v>4.328244000251769</v>
      </c>
      <c r="BS948" s="10">
        <v>11.206193969030155</v>
      </c>
      <c r="BT948" s="10">
        <v>1.2869233903830481</v>
      </c>
      <c r="BU948" s="10">
        <v>70.822281988590063</v>
      </c>
      <c r="BV948" s="7">
        <v>7.151223425591656E-2</v>
      </c>
      <c r="BW948" s="11">
        <v>879.65460539099979</v>
      </c>
      <c r="BX948" s="7">
        <v>22</v>
      </c>
      <c r="BY948" s="7">
        <v>90</v>
      </c>
      <c r="BZ948" s="7">
        <f t="shared" si="77"/>
        <v>8</v>
      </c>
      <c r="CA948" s="9">
        <v>14.945147572123416</v>
      </c>
      <c r="CB948" s="12">
        <v>1.2869233903830481</v>
      </c>
      <c r="CC948" s="7">
        <v>6</v>
      </c>
      <c r="CD948" s="7">
        <v>6</v>
      </c>
      <c r="CJ948" s="2">
        <v>1.2869233903830481</v>
      </c>
      <c r="CK948" s="12">
        <v>1.2869233903830481</v>
      </c>
      <c r="CL948" s="7">
        <v>2.6792989999999999</v>
      </c>
      <c r="CM948" s="7">
        <v>2.6792989999999999</v>
      </c>
      <c r="CS948" s="12">
        <v>1.2869233903830481</v>
      </c>
      <c r="CU948" s="7">
        <v>22</v>
      </c>
    </row>
    <row r="949" spans="1:99" x14ac:dyDescent="0.15">
      <c r="B949" s="5" t="s">
        <v>57</v>
      </c>
      <c r="C949" s="6">
        <v>18</v>
      </c>
      <c r="D949" s="14">
        <v>530660</v>
      </c>
      <c r="E949" s="14">
        <v>5501459</v>
      </c>
      <c r="F949" s="2">
        <v>-74.575134000000006</v>
      </c>
      <c r="G949" s="2">
        <v>49.664887</v>
      </c>
      <c r="H949" s="5" t="s">
        <v>1</v>
      </c>
      <c r="I949" s="1" t="s">
        <v>46</v>
      </c>
      <c r="J949" s="3" t="s">
        <v>48</v>
      </c>
      <c r="K949" s="3" t="s">
        <v>52</v>
      </c>
      <c r="L949" s="7">
        <v>69.397738000000004</v>
      </c>
      <c r="M949" s="7">
        <v>15.489656999999999</v>
      </c>
      <c r="N949" s="7">
        <v>4.0762E-2</v>
      </c>
      <c r="O949" s="7">
        <v>2.8024049999999998</v>
      </c>
      <c r="P949" s="7">
        <v>1.26363</v>
      </c>
      <c r="Q949" s="7">
        <v>2.873739</v>
      </c>
      <c r="R949" s="7">
        <v>5.3908079999999998</v>
      </c>
      <c r="S949" s="7">
        <v>2.3642110000000001</v>
      </c>
      <c r="T949" s="7">
        <v>0.28533599999999998</v>
      </c>
      <c r="U949" s="7">
        <v>9.1715000000000005E-2</v>
      </c>
      <c r="V949" s="7">
        <v>1.02</v>
      </c>
      <c r="W949" s="7">
        <v>99.15</v>
      </c>
      <c r="X949" s="7">
        <v>0.02</v>
      </c>
      <c r="Y949" s="7"/>
      <c r="Z949" s="7"/>
      <c r="AA949" s="7"/>
      <c r="AB949" s="7"/>
      <c r="AC949" s="8">
        <v>22</v>
      </c>
      <c r="AD949" s="9">
        <v>1</v>
      </c>
      <c r="AE949" s="7">
        <v>0.9</v>
      </c>
      <c r="AF949" s="9">
        <v>65</v>
      </c>
      <c r="AG949" s="8">
        <v>677</v>
      </c>
      <c r="AH949" s="9">
        <v>640</v>
      </c>
      <c r="AI949" s="9">
        <v>4.2</v>
      </c>
      <c r="AJ949" s="9">
        <v>95</v>
      </c>
      <c r="AK949" s="7">
        <v>2.2999999999999998</v>
      </c>
      <c r="AL949" s="7">
        <v>0.22</v>
      </c>
      <c r="AM949" s="7">
        <v>2.89</v>
      </c>
      <c r="AN949" s="7">
        <v>0.88</v>
      </c>
      <c r="AO949" s="9">
        <v>4.0999999999999996</v>
      </c>
      <c r="AP949" s="8">
        <v>37</v>
      </c>
      <c r="AQ949" s="8">
        <v>29</v>
      </c>
      <c r="AR949" s="8">
        <v>19</v>
      </c>
      <c r="AS949" s="8">
        <v>7</v>
      </c>
      <c r="AT949" s="7">
        <v>12</v>
      </c>
      <c r="AU949" s="8">
        <v>44</v>
      </c>
      <c r="AV949" s="7">
        <v>7</v>
      </c>
      <c r="AW949" s="8"/>
      <c r="AX949" s="7"/>
      <c r="AY949" s="7"/>
      <c r="AZ949" s="7"/>
      <c r="BA949" s="7"/>
      <c r="BB949" s="9">
        <v>5.8</v>
      </c>
      <c r="BC949" s="7">
        <v>17.5</v>
      </c>
      <c r="BD949" s="7">
        <v>36.799999999999997</v>
      </c>
      <c r="BE949" s="7">
        <v>4.57</v>
      </c>
      <c r="BF949" s="7">
        <v>17</v>
      </c>
      <c r="BG949" s="7">
        <v>2.8</v>
      </c>
      <c r="BH949" s="7">
        <v>0.70899999999999996</v>
      </c>
      <c r="BI949" s="7">
        <v>1.91</v>
      </c>
      <c r="BJ949" s="7">
        <v>0.22</v>
      </c>
      <c r="BK949" s="7">
        <v>1.0900000000000001</v>
      </c>
      <c r="BL949" s="7">
        <v>0.19</v>
      </c>
      <c r="BM949" s="7">
        <v>0.53</v>
      </c>
      <c r="BN949" s="7">
        <v>7.5999999999999998E-2</v>
      </c>
      <c r="BO949" s="7">
        <v>0.5</v>
      </c>
      <c r="BP949" s="7">
        <v>7.0999999999999994E-2</v>
      </c>
      <c r="BQ949" s="6" t="s">
        <v>29</v>
      </c>
      <c r="BR949" s="10">
        <v>2.2801721166173405</v>
      </c>
      <c r="BS949" s="10">
        <v>17.833486191786402</v>
      </c>
      <c r="BT949" s="10">
        <v>1.2877101803729745</v>
      </c>
      <c r="BU949" s="10">
        <v>70.720205849383476</v>
      </c>
      <c r="BV949" s="7">
        <v>9.2501260716086733E-2</v>
      </c>
      <c r="BW949" s="11">
        <v>903.7803424283253</v>
      </c>
      <c r="BX949" s="7">
        <v>35</v>
      </c>
      <c r="BY949" s="7">
        <v>116.72413793103449</v>
      </c>
      <c r="BZ949" s="7">
        <f t="shared" si="77"/>
        <v>9.0243902439024399</v>
      </c>
      <c r="CA949" s="9">
        <v>23.77637113746907</v>
      </c>
      <c r="CB949" s="12">
        <v>1.2877101803729745</v>
      </c>
      <c r="CC949" s="7">
        <v>12</v>
      </c>
      <c r="CD949" s="7">
        <v>12</v>
      </c>
      <c r="CJ949" s="2">
        <v>1.2877101803729745</v>
      </c>
      <c r="CK949" s="12">
        <v>1.2877101803729745</v>
      </c>
      <c r="CL949" s="7">
        <v>2.8024049999999998</v>
      </c>
      <c r="CM949" s="7">
        <v>2.8024049999999998</v>
      </c>
      <c r="CS949" s="12">
        <v>1.2877101803729745</v>
      </c>
      <c r="CU949" s="7">
        <v>35</v>
      </c>
    </row>
    <row r="950" spans="1:99" x14ac:dyDescent="0.15">
      <c r="A950" s="3" t="s">
        <v>277</v>
      </c>
      <c r="B950" s="5" t="s">
        <v>47</v>
      </c>
      <c r="C950" s="6">
        <v>18</v>
      </c>
      <c r="D950" s="14">
        <v>310133.219216</v>
      </c>
      <c r="E950" s="14">
        <v>5330994.9667389998</v>
      </c>
      <c r="F950" s="2">
        <v>-77.5505</v>
      </c>
      <c r="G950" s="2">
        <v>48.103900000000003</v>
      </c>
      <c r="H950" s="5" t="s">
        <v>1</v>
      </c>
      <c r="I950" s="1" t="s">
        <v>46</v>
      </c>
      <c r="J950" s="3" t="s">
        <v>15</v>
      </c>
      <c r="K950" s="3" t="s">
        <v>9</v>
      </c>
      <c r="L950" s="7">
        <v>72.037920999999997</v>
      </c>
      <c r="M950" s="7">
        <v>14.212393</v>
      </c>
      <c r="N950" s="7">
        <v>3.0498999999999998E-2</v>
      </c>
      <c r="O950" s="7">
        <v>2.4855010000000002</v>
      </c>
      <c r="P950" s="7">
        <v>1.2707790000000001</v>
      </c>
      <c r="Q950" s="7">
        <v>2.897376</v>
      </c>
      <c r="R950" s="7">
        <v>5.916747</v>
      </c>
      <c r="S950" s="7">
        <v>0.41681600000000002</v>
      </c>
      <c r="T950" s="7">
        <v>0.45748</v>
      </c>
      <c r="U950" s="7">
        <v>0.27448800000000001</v>
      </c>
      <c r="V950" s="7">
        <v>1.39</v>
      </c>
      <c r="W950" s="7">
        <v>99.754859999999994</v>
      </c>
      <c r="X950" s="7"/>
      <c r="Y950" s="7"/>
      <c r="Z950" s="7"/>
      <c r="AA950" s="7"/>
      <c r="AB950" s="7"/>
      <c r="AC950" s="8">
        <v>8</v>
      </c>
      <c r="AD950" s="9">
        <v>0.92</v>
      </c>
      <c r="AE950" s="7">
        <v>0.17599999999999999</v>
      </c>
      <c r="AF950" s="9">
        <v>11.48</v>
      </c>
      <c r="AG950" s="8">
        <v>174.9</v>
      </c>
      <c r="AH950" s="9">
        <v>145.47999999999999</v>
      </c>
      <c r="AI950" s="9">
        <v>10.199999999999999</v>
      </c>
      <c r="AJ950" s="9">
        <v>290.5</v>
      </c>
      <c r="AK950" s="7">
        <v>7.7</v>
      </c>
      <c r="AL950" s="7">
        <v>0.67</v>
      </c>
      <c r="AM950" s="7">
        <v>4.4800000000000004</v>
      </c>
      <c r="AN950" s="7">
        <v>0.95</v>
      </c>
      <c r="AO950" s="9">
        <v>13.2</v>
      </c>
      <c r="AP950" s="8">
        <v>49.44</v>
      </c>
      <c r="AQ950" s="8">
        <v>22.05</v>
      </c>
      <c r="AR950" s="8">
        <v>8.8699999999999992</v>
      </c>
      <c r="AS950" s="8">
        <v>5.42</v>
      </c>
      <c r="AT950" s="7">
        <v>3.59</v>
      </c>
      <c r="AU950" s="8">
        <v>11.99</v>
      </c>
      <c r="AV950" s="7">
        <v>1.4</v>
      </c>
      <c r="AW950" s="8"/>
      <c r="AX950" s="7"/>
      <c r="AY950" s="7"/>
      <c r="AZ950" s="7"/>
      <c r="BA950" s="7"/>
      <c r="BB950" s="9">
        <v>31.31</v>
      </c>
      <c r="BC950" s="7">
        <v>24.08</v>
      </c>
      <c r="BD950" s="7">
        <v>60.98</v>
      </c>
      <c r="BE950" s="7">
        <v>8.6539999999999999</v>
      </c>
      <c r="BF950" s="7">
        <v>37.880000000000003</v>
      </c>
      <c r="BG950" s="7">
        <v>8.34</v>
      </c>
      <c r="BH950" s="7">
        <v>1.2829999999999999</v>
      </c>
      <c r="BI950" s="7">
        <v>6.9539999999999997</v>
      </c>
      <c r="BJ950" s="7">
        <v>0.96499999999999997</v>
      </c>
      <c r="BK950" s="7">
        <v>5.5309999999999997</v>
      </c>
      <c r="BL950" s="7">
        <v>1.111</v>
      </c>
      <c r="BM950" s="7">
        <v>3.37</v>
      </c>
      <c r="BN950" s="7">
        <v>0.52500000000000002</v>
      </c>
      <c r="BO950" s="7">
        <v>3.63</v>
      </c>
      <c r="BP950" s="7">
        <v>0.58699999999999997</v>
      </c>
      <c r="BQ950" s="6" t="s">
        <v>55</v>
      </c>
      <c r="BR950" s="10">
        <v>14.1951052742697</v>
      </c>
      <c r="BS950" s="10">
        <v>24.480286964267524</v>
      </c>
      <c r="BT950" s="10">
        <v>1.2919034297410683</v>
      </c>
      <c r="BU950" s="10">
        <v>73.235422690582794</v>
      </c>
      <c r="BV950" s="7">
        <v>0.27516253343446129</v>
      </c>
      <c r="BW950" s="11">
        <v>1047.3255051843612</v>
      </c>
      <c r="BX950" s="7">
        <v>6.6336088154269968</v>
      </c>
      <c r="BY950" s="7">
        <v>5.5860747365059087</v>
      </c>
      <c r="BZ950" s="7">
        <f t="shared" si="77"/>
        <v>3.7454545454545456</v>
      </c>
      <c r="CA950" s="9">
        <v>4.5063755764679669</v>
      </c>
      <c r="CB950" s="12">
        <v>1.2919034297410683</v>
      </c>
      <c r="CC950" s="7">
        <v>3.59</v>
      </c>
      <c r="CD950" s="7">
        <v>3.59</v>
      </c>
      <c r="CJ950" s="2">
        <v>1.2919034297410683</v>
      </c>
      <c r="CK950" s="12">
        <v>1.2919034297410683</v>
      </c>
      <c r="CL950" s="7">
        <v>2.4855010000000002</v>
      </c>
      <c r="CM950" s="7">
        <v>2.4855010000000002</v>
      </c>
      <c r="CS950" s="12">
        <v>1.2919034297410683</v>
      </c>
      <c r="CU950" s="7">
        <v>6.6336088154269968</v>
      </c>
    </row>
    <row r="951" spans="1:99" x14ac:dyDescent="0.15">
      <c r="B951" s="5" t="s">
        <v>47</v>
      </c>
      <c r="C951" s="6">
        <v>18</v>
      </c>
      <c r="D951" s="14">
        <v>301466</v>
      </c>
      <c r="E951" s="14">
        <v>5447936</v>
      </c>
      <c r="F951" s="2">
        <v>-77.722792999999996</v>
      </c>
      <c r="G951" s="2">
        <v>49.152118999999999</v>
      </c>
      <c r="H951" s="5" t="s">
        <v>1</v>
      </c>
      <c r="I951" s="1" t="s">
        <v>46</v>
      </c>
      <c r="J951" s="3" t="s">
        <v>48</v>
      </c>
      <c r="K951" s="3" t="s">
        <v>52</v>
      </c>
      <c r="L951" s="7">
        <v>68.320533999999995</v>
      </c>
      <c r="M951" s="7">
        <v>15.430477</v>
      </c>
      <c r="N951" s="7">
        <v>6.0630999999999997E-2</v>
      </c>
      <c r="O951" s="7">
        <v>4.5169769999999998</v>
      </c>
      <c r="P951" s="7">
        <v>1.283347</v>
      </c>
      <c r="Q951" s="7">
        <v>4.1026680000000004</v>
      </c>
      <c r="R951" s="7">
        <v>4.1531929999999999</v>
      </c>
      <c r="S951" s="7">
        <v>1.465238</v>
      </c>
      <c r="T951" s="7">
        <v>0.51536000000000004</v>
      </c>
      <c r="U951" s="7">
        <v>0.15157599999999999</v>
      </c>
      <c r="V951" s="7">
        <v>1</v>
      </c>
      <c r="W951" s="7">
        <v>99.96</v>
      </c>
      <c r="X951" s="7">
        <v>0.01</v>
      </c>
      <c r="Y951" s="7">
        <v>0.04</v>
      </c>
      <c r="Z951" s="7"/>
      <c r="AA951" s="7"/>
      <c r="AB951" s="7"/>
      <c r="AC951" s="8"/>
      <c r="AD951" s="9"/>
      <c r="AE951" s="7">
        <v>0.8</v>
      </c>
      <c r="AF951" s="9">
        <v>27.5</v>
      </c>
      <c r="AG951" s="8">
        <v>251.1</v>
      </c>
      <c r="AH951" s="9">
        <v>295</v>
      </c>
      <c r="AI951" s="9">
        <v>6.4</v>
      </c>
      <c r="AJ951" s="9">
        <v>165.2</v>
      </c>
      <c r="AK951" s="7">
        <v>5.3</v>
      </c>
      <c r="AL951" s="7">
        <v>0.5</v>
      </c>
      <c r="AM951" s="7">
        <v>1.2</v>
      </c>
      <c r="AN951" s="7">
        <v>0.5</v>
      </c>
      <c r="AO951" s="9">
        <v>7</v>
      </c>
      <c r="AP951" s="8">
        <v>56</v>
      </c>
      <c r="AQ951" s="8">
        <v>10</v>
      </c>
      <c r="AR951" s="8">
        <v>7.9</v>
      </c>
      <c r="AS951" s="8">
        <v>9.8000000000000007</v>
      </c>
      <c r="AT951" s="7">
        <v>13.1</v>
      </c>
      <c r="AU951" s="8">
        <v>56</v>
      </c>
      <c r="AV951" s="7">
        <v>2.5</v>
      </c>
      <c r="AW951" s="8"/>
      <c r="AX951" s="7"/>
      <c r="AY951" s="7">
        <v>0.5</v>
      </c>
      <c r="AZ951" s="7"/>
      <c r="BA951" s="7"/>
      <c r="BB951" s="9">
        <v>11.7</v>
      </c>
      <c r="BC951" s="7">
        <v>10.8</v>
      </c>
      <c r="BD951" s="7">
        <v>24.2</v>
      </c>
      <c r="BE951" s="7">
        <v>3.12</v>
      </c>
      <c r="BF951" s="7">
        <v>12.4</v>
      </c>
      <c r="BG951" s="7">
        <v>2.7</v>
      </c>
      <c r="BH951" s="7">
        <v>0.93</v>
      </c>
      <c r="BI951" s="7">
        <v>2.4700000000000002</v>
      </c>
      <c r="BJ951" s="7">
        <v>0.44</v>
      </c>
      <c r="BK951" s="7">
        <v>2.0299999999999998</v>
      </c>
      <c r="BL951" s="7">
        <v>0.42</v>
      </c>
      <c r="BM951" s="7">
        <v>1.0900000000000001</v>
      </c>
      <c r="BN951" s="7">
        <v>0.17</v>
      </c>
      <c r="BO951" s="7">
        <v>1.02</v>
      </c>
      <c r="BP951" s="7">
        <v>0.16</v>
      </c>
      <c r="BQ951" s="6" t="s">
        <v>29</v>
      </c>
      <c r="BR951" s="10">
        <v>2.834483544652814</v>
      </c>
      <c r="BS951" s="10">
        <v>10.91350040420372</v>
      </c>
      <c r="BT951" s="10">
        <v>1.2968340743734843</v>
      </c>
      <c r="BU951" s="10">
        <v>69.038534761519813</v>
      </c>
      <c r="BV951" s="7">
        <v>0.15163665466186474</v>
      </c>
      <c r="BW951" s="11">
        <v>938.35612075252845</v>
      </c>
      <c r="BX951" s="7">
        <v>10.588235294117647</v>
      </c>
      <c r="BY951" s="7">
        <v>21.461538461538463</v>
      </c>
      <c r="BZ951" s="7">
        <f t="shared" si="77"/>
        <v>8</v>
      </c>
      <c r="CA951" s="9">
        <v>7.1928517726797185</v>
      </c>
      <c r="CB951" s="12">
        <v>1.2968340743734843</v>
      </c>
      <c r="CC951" s="7">
        <v>13.1</v>
      </c>
      <c r="CD951" s="7">
        <v>13.1</v>
      </c>
      <c r="CJ951" s="2">
        <v>1.2968340743734843</v>
      </c>
      <c r="CK951" s="12">
        <v>1.2968340743734843</v>
      </c>
      <c r="CL951" s="7">
        <v>4.5169769999999998</v>
      </c>
      <c r="CM951" s="7">
        <v>4.5169769999999998</v>
      </c>
      <c r="CS951" s="12">
        <v>1.2968340743734843</v>
      </c>
      <c r="CU951" s="7">
        <v>10.588235294117647</v>
      </c>
    </row>
    <row r="952" spans="1:99" x14ac:dyDescent="0.15">
      <c r="B952" s="5" t="s">
        <v>67</v>
      </c>
      <c r="C952" s="6">
        <v>17</v>
      </c>
      <c r="D952" s="14">
        <v>675362</v>
      </c>
      <c r="E952" s="14">
        <v>5428154</v>
      </c>
      <c r="F952" s="2">
        <v>-78.603258999999994</v>
      </c>
      <c r="G952" s="2">
        <v>48.981380000000001</v>
      </c>
      <c r="H952" s="5" t="s">
        <v>1</v>
      </c>
      <c r="I952" s="1" t="s">
        <v>46</v>
      </c>
      <c r="J952" s="3" t="s">
        <v>48</v>
      </c>
      <c r="K952" s="3" t="s">
        <v>52</v>
      </c>
      <c r="L952" s="7">
        <v>61.550953999999997</v>
      </c>
      <c r="M952" s="7">
        <v>21.000812</v>
      </c>
      <c r="N952" s="7">
        <v>3.0450999999999999E-2</v>
      </c>
      <c r="O952" s="7">
        <v>2.2431990000000002</v>
      </c>
      <c r="P952" s="7">
        <v>1.2789280000000001</v>
      </c>
      <c r="Q952" s="7">
        <v>4.6082010000000002</v>
      </c>
      <c r="R952" s="7">
        <v>6.8920019999999997</v>
      </c>
      <c r="S952" s="7">
        <v>2.009744</v>
      </c>
      <c r="T952" s="7">
        <v>0.25375599999999998</v>
      </c>
      <c r="U952" s="7">
        <v>0.13195299999999999</v>
      </c>
      <c r="V952" s="7">
        <v>1.1000000000000001</v>
      </c>
      <c r="W952" s="7">
        <v>99.62</v>
      </c>
      <c r="X952" s="7"/>
      <c r="Y952" s="7">
        <v>0.22</v>
      </c>
      <c r="Z952" s="7"/>
      <c r="AA952" s="7"/>
      <c r="AB952" s="7"/>
      <c r="AC952" s="8"/>
      <c r="AD952" s="9"/>
      <c r="AE952" s="7">
        <v>1.2</v>
      </c>
      <c r="AF952" s="9">
        <v>33.6</v>
      </c>
      <c r="AG952" s="8">
        <v>2081.6</v>
      </c>
      <c r="AH952" s="9">
        <v>878</v>
      </c>
      <c r="AI952" s="9">
        <v>3</v>
      </c>
      <c r="AJ952" s="9">
        <v>71.400000000000006</v>
      </c>
      <c r="AK952" s="7">
        <v>2.1</v>
      </c>
      <c r="AL952" s="7">
        <v>0.1</v>
      </c>
      <c r="AM952" s="7">
        <v>3.8</v>
      </c>
      <c r="AN952" s="7">
        <v>0.6</v>
      </c>
      <c r="AO952" s="9">
        <v>3</v>
      </c>
      <c r="AP952" s="8">
        <v>30</v>
      </c>
      <c r="AQ952" s="8"/>
      <c r="AR952" s="8">
        <v>15.6</v>
      </c>
      <c r="AS952" s="8">
        <v>7.1</v>
      </c>
      <c r="AT952" s="7">
        <v>2.5</v>
      </c>
      <c r="AU952" s="8">
        <v>20</v>
      </c>
      <c r="AV952" s="7">
        <v>2.7</v>
      </c>
      <c r="AW952" s="8">
        <v>0.6</v>
      </c>
      <c r="AX952" s="7"/>
      <c r="AY952" s="7"/>
      <c r="AZ952" s="7"/>
      <c r="BA952" s="7"/>
      <c r="BB952" s="9">
        <v>3.6</v>
      </c>
      <c r="BC952" s="7">
        <v>34.200000000000003</v>
      </c>
      <c r="BD952" s="7">
        <v>61.4</v>
      </c>
      <c r="BE952" s="7">
        <v>6.32</v>
      </c>
      <c r="BF952" s="7">
        <v>21.8</v>
      </c>
      <c r="BG952" s="7">
        <v>2.94</v>
      </c>
      <c r="BH952" s="7">
        <v>1.1200000000000001</v>
      </c>
      <c r="BI952" s="7">
        <v>1.68</v>
      </c>
      <c r="BJ952" s="7">
        <v>0.18</v>
      </c>
      <c r="BK952" s="7">
        <v>0.81</v>
      </c>
      <c r="BL952" s="7">
        <v>0.15</v>
      </c>
      <c r="BM952" s="7">
        <v>0.32</v>
      </c>
      <c r="BN952" s="7">
        <v>0.04</v>
      </c>
      <c r="BO952" s="7">
        <v>0.17</v>
      </c>
      <c r="BP952" s="7">
        <v>0.05</v>
      </c>
      <c r="BQ952" s="6" t="s">
        <v>29</v>
      </c>
      <c r="BR952" s="10">
        <v>3.4292934821549412</v>
      </c>
      <c r="BS952" s="10">
        <v>34.713763702801465</v>
      </c>
      <c r="BT952" s="10">
        <v>1.29814047909054</v>
      </c>
      <c r="BU952" s="10">
        <v>62.475592773041001</v>
      </c>
      <c r="BV952" s="7">
        <v>0.13245633406946394</v>
      </c>
      <c r="BW952" s="11">
        <v>850.83639559790311</v>
      </c>
      <c r="BX952" s="7">
        <v>201.1764705882353</v>
      </c>
      <c r="BY952" s="7">
        <v>578.22222222222217</v>
      </c>
      <c r="BZ952" s="7">
        <f t="shared" si="77"/>
        <v>10</v>
      </c>
      <c r="CA952" s="9">
        <v>136.66418368091465</v>
      </c>
      <c r="CB952" s="12">
        <v>1.29814047909054</v>
      </c>
      <c r="CC952" s="7">
        <v>2.5</v>
      </c>
      <c r="CD952" s="7">
        <v>2.5</v>
      </c>
      <c r="CJ952" s="2">
        <v>1.29814047909054</v>
      </c>
      <c r="CK952" s="12">
        <v>1.29814047909054</v>
      </c>
      <c r="CL952" s="7">
        <v>2.2431990000000002</v>
      </c>
      <c r="CM952" s="7">
        <v>2.2431990000000002</v>
      </c>
      <c r="CS952" s="12"/>
      <c r="CU952" s="7"/>
    </row>
    <row r="953" spans="1:99" x14ac:dyDescent="0.15">
      <c r="A953" s="3" t="s">
        <v>276</v>
      </c>
      <c r="B953" s="5" t="s">
        <v>47</v>
      </c>
      <c r="C953" s="6">
        <v>17</v>
      </c>
      <c r="D953" s="14">
        <v>448777.49887299997</v>
      </c>
      <c r="E953" s="14">
        <v>5364212.3974000001</v>
      </c>
      <c r="F953" s="2">
        <v>-81.692431999999997</v>
      </c>
      <c r="G953" s="2">
        <v>48.428975000000001</v>
      </c>
      <c r="H953" s="5" t="s">
        <v>1</v>
      </c>
      <c r="I953" s="1" t="s">
        <v>46</v>
      </c>
      <c r="J953" s="3" t="s">
        <v>15</v>
      </c>
      <c r="K953" s="3" t="s">
        <v>9</v>
      </c>
      <c r="L953" s="7">
        <v>70.032522999999998</v>
      </c>
      <c r="M953" s="7">
        <v>14.834375</v>
      </c>
      <c r="N953" s="7">
        <v>6.0152999999999998E-2</v>
      </c>
      <c r="O953" s="7">
        <v>5.1181140000000003</v>
      </c>
      <c r="P953" s="7">
        <v>1.2744310000000001</v>
      </c>
      <c r="Q953" s="7">
        <v>3.3441070000000002</v>
      </c>
      <c r="R953" s="7">
        <v>3.9864199999999999</v>
      </c>
      <c r="S953" s="7">
        <v>0.76465899999999998</v>
      </c>
      <c r="T953" s="7">
        <v>0.54443699999999995</v>
      </c>
      <c r="U953" s="7">
        <v>4.0781999999999999E-2</v>
      </c>
      <c r="V953" s="7">
        <v>1.71</v>
      </c>
      <c r="W953" s="7">
        <v>99.79</v>
      </c>
      <c r="X953" s="7">
        <v>0.01</v>
      </c>
      <c r="Y953" s="7">
        <v>0.23</v>
      </c>
      <c r="Z953" s="7"/>
      <c r="AA953" s="7"/>
      <c r="AB953" s="7"/>
      <c r="AC953" s="8"/>
      <c r="AD953" s="9"/>
      <c r="AE953" s="7">
        <v>1.5</v>
      </c>
      <c r="AF953" s="9">
        <v>39</v>
      </c>
      <c r="AG953" s="8">
        <v>150</v>
      </c>
      <c r="AH953" s="9">
        <v>288</v>
      </c>
      <c r="AI953" s="9">
        <v>8.4</v>
      </c>
      <c r="AJ953" s="9">
        <v>141</v>
      </c>
      <c r="AK953" s="7">
        <v>5.5</v>
      </c>
      <c r="AL953" s="7">
        <v>0.76</v>
      </c>
      <c r="AM953" s="7">
        <v>4</v>
      </c>
      <c r="AN953" s="7">
        <v>0.78</v>
      </c>
      <c r="AO953" s="9"/>
      <c r="AP953" s="8"/>
      <c r="AQ953" s="8">
        <v>34</v>
      </c>
      <c r="AR953" s="8"/>
      <c r="AS953" s="8"/>
      <c r="AT953" s="7"/>
      <c r="AU953" s="8"/>
      <c r="AV953" s="7"/>
      <c r="AW953" s="8"/>
      <c r="AX953" s="7"/>
      <c r="AY953" s="7"/>
      <c r="AZ953" s="7"/>
      <c r="BA953" s="7"/>
      <c r="BB953" s="9">
        <v>27</v>
      </c>
      <c r="BC953" s="7">
        <v>19</v>
      </c>
      <c r="BD953" s="7">
        <v>42</v>
      </c>
      <c r="BE953" s="7">
        <v>5.0999999999999996</v>
      </c>
      <c r="BF953" s="7">
        <v>19</v>
      </c>
      <c r="BG953" s="7">
        <v>4.0999999999999996</v>
      </c>
      <c r="BH953" s="7">
        <v>0.83</v>
      </c>
      <c r="BI953" s="7">
        <v>4.5</v>
      </c>
      <c r="BJ953" s="7">
        <v>0.71</v>
      </c>
      <c r="BK953" s="7">
        <v>4.2</v>
      </c>
      <c r="BL953" s="7">
        <v>0.85</v>
      </c>
      <c r="BM953" s="7">
        <v>2.5</v>
      </c>
      <c r="BN953" s="7">
        <v>0.38</v>
      </c>
      <c r="BO953" s="7">
        <v>2.7</v>
      </c>
      <c r="BP953" s="7">
        <v>0.41</v>
      </c>
      <c r="BQ953" s="6" t="s">
        <v>30</v>
      </c>
      <c r="BR953" s="10">
        <v>5.2133303864860023</v>
      </c>
      <c r="BS953" s="10">
        <v>19.371941272430668</v>
      </c>
      <c r="BT953" s="10">
        <v>1.2993790783034258</v>
      </c>
      <c r="BU953" s="10">
        <v>71.40346961663947</v>
      </c>
      <c r="BV953" s="7">
        <v>4.0867822427096898E-2</v>
      </c>
      <c r="BW953" s="11">
        <v>834.35728592871999</v>
      </c>
      <c r="BX953" s="7">
        <v>7.0370370370370363</v>
      </c>
      <c r="BY953" s="7">
        <v>5.5555555555555554</v>
      </c>
      <c r="BZ953" s="7"/>
      <c r="CA953" s="9">
        <v>4.7804344085916641</v>
      </c>
      <c r="CB953" s="12">
        <v>1.2993790783034258</v>
      </c>
      <c r="CC953" s="7"/>
      <c r="CD953" s="7"/>
      <c r="CJ953" s="2">
        <v>1.2993790783034258</v>
      </c>
      <c r="CK953" s="12">
        <v>1.2993790783034258</v>
      </c>
      <c r="CL953" s="7">
        <v>5.1181140000000003</v>
      </c>
      <c r="CM953" s="7">
        <v>5.1181140000000003</v>
      </c>
      <c r="CS953" s="12">
        <v>1.2993790783034258</v>
      </c>
      <c r="CU953" s="7">
        <v>7.0370370370370363</v>
      </c>
    </row>
    <row r="954" spans="1:99" x14ac:dyDescent="0.15">
      <c r="B954" s="5" t="s">
        <v>47</v>
      </c>
      <c r="C954" s="6">
        <v>17</v>
      </c>
      <c r="D954" s="14">
        <v>721464</v>
      </c>
      <c r="E954" s="14">
        <v>5338255</v>
      </c>
      <c r="F954" s="2">
        <v>-78.021829999999994</v>
      </c>
      <c r="G954" s="2">
        <v>48.158932999999998</v>
      </c>
      <c r="H954" s="5" t="s">
        <v>1</v>
      </c>
      <c r="I954" s="1" t="s">
        <v>46</v>
      </c>
      <c r="J954" s="3" t="s">
        <v>48</v>
      </c>
      <c r="K954" s="3" t="s">
        <v>52</v>
      </c>
      <c r="L954" s="7">
        <v>66.260409999999993</v>
      </c>
      <c r="M954" s="7">
        <v>17.438554</v>
      </c>
      <c r="N954" s="7">
        <v>7.1095000000000005E-2</v>
      </c>
      <c r="O954" s="7">
        <v>4.6719480000000004</v>
      </c>
      <c r="P954" s="7">
        <v>1.2797069999999999</v>
      </c>
      <c r="Q954" s="7">
        <v>2.1023770000000002</v>
      </c>
      <c r="R954" s="7">
        <v>7.3227710000000004</v>
      </c>
      <c r="S954" s="7">
        <v>0.28437899999999999</v>
      </c>
      <c r="T954" s="7">
        <v>0.35547400000000001</v>
      </c>
      <c r="U954" s="7">
        <v>0.213285</v>
      </c>
      <c r="V954" s="7">
        <v>1.23</v>
      </c>
      <c r="W954" s="7">
        <v>99.69</v>
      </c>
      <c r="X954" s="7">
        <v>0.4</v>
      </c>
      <c r="Y954" s="7"/>
      <c r="Z954" s="7"/>
      <c r="AA954" s="7"/>
      <c r="AB954" s="7"/>
      <c r="AC954" s="8"/>
      <c r="AD954" s="9">
        <v>1</v>
      </c>
      <c r="AE954" s="7"/>
      <c r="AF954" s="9">
        <v>4</v>
      </c>
      <c r="AG954" s="8">
        <v>55</v>
      </c>
      <c r="AH954" s="9">
        <v>806</v>
      </c>
      <c r="AI954" s="9">
        <v>5.9</v>
      </c>
      <c r="AJ954" s="9">
        <v>111</v>
      </c>
      <c r="AK954" s="7">
        <v>2.5</v>
      </c>
      <c r="AL954" s="7">
        <v>0.49</v>
      </c>
      <c r="AM954" s="7">
        <v>2.63</v>
      </c>
      <c r="AN954" s="7">
        <v>0.68</v>
      </c>
      <c r="AO954" s="9">
        <v>3.5</v>
      </c>
      <c r="AP954" s="8">
        <v>36</v>
      </c>
      <c r="AQ954" s="8">
        <v>48</v>
      </c>
      <c r="AR954" s="8">
        <v>5</v>
      </c>
      <c r="AS954" s="8">
        <v>6</v>
      </c>
      <c r="AT954" s="7">
        <v>9</v>
      </c>
      <c r="AU954" s="8">
        <v>58</v>
      </c>
      <c r="AV954" s="7">
        <v>3</v>
      </c>
      <c r="AW954" s="8"/>
      <c r="AX954" s="7">
        <v>1</v>
      </c>
      <c r="AY954" s="7">
        <v>561</v>
      </c>
      <c r="AZ954" s="7"/>
      <c r="BA954" s="7"/>
      <c r="BB954" s="9">
        <v>10.9</v>
      </c>
      <c r="BC954" s="7">
        <v>16.2</v>
      </c>
      <c r="BD954" s="7">
        <v>31.3</v>
      </c>
      <c r="BE954" s="7">
        <v>3.44</v>
      </c>
      <c r="BF954" s="7">
        <v>12.5</v>
      </c>
      <c r="BG954" s="7">
        <v>2.31</v>
      </c>
      <c r="BH954" s="7">
        <v>0.50700000000000001</v>
      </c>
      <c r="BI954" s="7">
        <v>1.89</v>
      </c>
      <c r="BJ954" s="7">
        <v>0.3</v>
      </c>
      <c r="BK954" s="7">
        <v>1.79</v>
      </c>
      <c r="BL954" s="7">
        <v>0.37</v>
      </c>
      <c r="BM954" s="7">
        <v>1.1299999999999999</v>
      </c>
      <c r="BN954" s="7">
        <v>0.186</v>
      </c>
      <c r="BO954" s="7">
        <v>1.34</v>
      </c>
      <c r="BP954" s="7">
        <v>0.20899999999999999</v>
      </c>
      <c r="BQ954" s="6" t="s">
        <v>29</v>
      </c>
      <c r="BR954" s="10">
        <v>25.750041318100141</v>
      </c>
      <c r="BS954" s="10">
        <v>16.453382084095065</v>
      </c>
      <c r="BT954" s="10">
        <v>1.299722730042657</v>
      </c>
      <c r="BU954" s="10">
        <v>67.29678041844403</v>
      </c>
      <c r="BV954" s="7">
        <v>0.21394823954258202</v>
      </c>
      <c r="BW954" s="11">
        <v>959.15942198493656</v>
      </c>
      <c r="BX954" s="7">
        <v>12.089552238805968</v>
      </c>
      <c r="BY954" s="7">
        <v>5.045871559633027</v>
      </c>
      <c r="BZ954" s="7">
        <f t="shared" ref="BZ954:BZ963" si="78">AP954/AO954</f>
        <v>10.285714285714286</v>
      </c>
      <c r="CA954" s="9">
        <v>8.212733740447737</v>
      </c>
      <c r="CB954" s="12">
        <v>1.299722730042657</v>
      </c>
      <c r="CC954" s="7">
        <v>9</v>
      </c>
      <c r="CD954" s="7">
        <v>9</v>
      </c>
      <c r="CJ954" s="2">
        <v>1.299722730042657</v>
      </c>
      <c r="CK954" s="12">
        <v>1.299722730042657</v>
      </c>
      <c r="CL954" s="7">
        <v>4.6719480000000004</v>
      </c>
      <c r="CM954" s="7">
        <v>4.6719480000000004</v>
      </c>
      <c r="CS954" s="12">
        <v>1.299722730042657</v>
      </c>
      <c r="CU954" s="7">
        <v>12.089552238805968</v>
      </c>
    </row>
    <row r="955" spans="1:99" x14ac:dyDescent="0.15">
      <c r="B955" s="5" t="s">
        <v>47</v>
      </c>
      <c r="C955" s="6">
        <v>17</v>
      </c>
      <c r="D955" s="14">
        <v>668050</v>
      </c>
      <c r="E955" s="14">
        <v>5348399</v>
      </c>
      <c r="F955" s="2">
        <v>-78.735429999999994</v>
      </c>
      <c r="G955" s="2">
        <v>48.266489</v>
      </c>
      <c r="H955" s="5" t="s">
        <v>1</v>
      </c>
      <c r="I955" s="1" t="s">
        <v>46</v>
      </c>
      <c r="J955" s="3" t="s">
        <v>15</v>
      </c>
      <c r="K955" s="3" t="s">
        <v>41</v>
      </c>
      <c r="L955" s="7">
        <v>61.996927999999997</v>
      </c>
      <c r="M955" s="7">
        <v>18.259088999999999</v>
      </c>
      <c r="N955" s="7">
        <v>0.143369</v>
      </c>
      <c r="O955" s="7">
        <v>6.5949819999999999</v>
      </c>
      <c r="P955" s="7">
        <v>1.269841</v>
      </c>
      <c r="Q955" s="7">
        <v>5.1920120000000001</v>
      </c>
      <c r="R955" s="7">
        <v>3.533026</v>
      </c>
      <c r="S955" s="7">
        <v>0.79877100000000001</v>
      </c>
      <c r="T955" s="7">
        <v>1.9047620000000001</v>
      </c>
      <c r="U955" s="7">
        <v>0.30721999999999999</v>
      </c>
      <c r="V955" s="7">
        <v>2</v>
      </c>
      <c r="W955" s="7">
        <v>99.65</v>
      </c>
      <c r="X955" s="7">
        <v>0.3</v>
      </c>
      <c r="Y955" s="7">
        <v>0.44</v>
      </c>
      <c r="Z955" s="7"/>
      <c r="AA955" s="7"/>
      <c r="AB955" s="7"/>
      <c r="AC955" s="8"/>
      <c r="AD955" s="9"/>
      <c r="AE955" s="7">
        <v>1.6</v>
      </c>
      <c r="AF955" s="9">
        <v>34.4</v>
      </c>
      <c r="AG955" s="8">
        <v>204</v>
      </c>
      <c r="AH955" s="9">
        <v>422</v>
      </c>
      <c r="AI955" s="9">
        <v>7.1</v>
      </c>
      <c r="AJ955" s="9">
        <v>81.400000000000006</v>
      </c>
      <c r="AK955" s="7">
        <v>2.4</v>
      </c>
      <c r="AL955" s="7">
        <v>0.4</v>
      </c>
      <c r="AM955" s="7">
        <v>1.3</v>
      </c>
      <c r="AN955" s="7">
        <v>0.3</v>
      </c>
      <c r="AO955" s="9">
        <v>33</v>
      </c>
      <c r="AP955" s="8">
        <v>68</v>
      </c>
      <c r="AQ955" s="8"/>
      <c r="AR955" s="8">
        <v>6</v>
      </c>
      <c r="AS955" s="8">
        <v>18.7</v>
      </c>
      <c r="AT955" s="7">
        <v>13</v>
      </c>
      <c r="AU955" s="8">
        <v>209</v>
      </c>
      <c r="AV955" s="7">
        <v>0.5</v>
      </c>
      <c r="AW955" s="8">
        <v>7.3</v>
      </c>
      <c r="AX955" s="7"/>
      <c r="AY955" s="7">
        <v>1.7</v>
      </c>
      <c r="AZ955" s="7"/>
      <c r="BA955" s="7"/>
      <c r="BB955" s="9">
        <v>30.8</v>
      </c>
      <c r="BC955" s="7">
        <v>9.8000000000000007</v>
      </c>
      <c r="BD955" s="7">
        <v>23.2</v>
      </c>
      <c r="BE955" s="7">
        <v>3.21</v>
      </c>
      <c r="BF955" s="7">
        <v>16.3</v>
      </c>
      <c r="BG955" s="7">
        <v>4.0999999999999996</v>
      </c>
      <c r="BH955" s="7">
        <v>1.45</v>
      </c>
      <c r="BI955" s="7">
        <v>4.72</v>
      </c>
      <c r="BJ955" s="7">
        <v>0.95</v>
      </c>
      <c r="BK955" s="7">
        <v>5.23</v>
      </c>
      <c r="BL955" s="7">
        <v>1.17</v>
      </c>
      <c r="BM955" s="7">
        <v>3.51</v>
      </c>
      <c r="BN955" s="7">
        <v>0.49</v>
      </c>
      <c r="BO955" s="7">
        <v>3.4</v>
      </c>
      <c r="BP955" s="7">
        <v>0.48</v>
      </c>
      <c r="BQ955" s="6" t="s">
        <v>29</v>
      </c>
      <c r="BR955" s="10">
        <v>4.4230774527367664</v>
      </c>
      <c r="BS955" s="10">
        <v>10.035842293906811</v>
      </c>
      <c r="BT955" s="10">
        <v>1.3004004096262161</v>
      </c>
      <c r="BU955" s="10">
        <v>63.488917562724012</v>
      </c>
      <c r="BV955" s="7">
        <v>0.30829904666332159</v>
      </c>
      <c r="BW955" s="11">
        <v>961.92643170950021</v>
      </c>
      <c r="BX955" s="7">
        <v>2.882352941176471</v>
      </c>
      <c r="BY955" s="7">
        <v>6.6233766233766236</v>
      </c>
      <c r="BZ955" s="7">
        <f t="shared" si="78"/>
        <v>2.0606060606060606</v>
      </c>
      <c r="CA955" s="9">
        <v>1.9580540936739237</v>
      </c>
      <c r="CB955" s="12">
        <v>1.3004004096262161</v>
      </c>
      <c r="CC955" s="7">
        <v>13</v>
      </c>
      <c r="CD955" s="7">
        <v>13</v>
      </c>
      <c r="CJ955" s="2">
        <v>1.3004004096262161</v>
      </c>
      <c r="CK955" s="12">
        <v>1.3004004096262161</v>
      </c>
      <c r="CL955" s="7">
        <v>6.5949819999999999</v>
      </c>
      <c r="CM955" s="7">
        <v>6.5949819999999999</v>
      </c>
      <c r="CS955" s="12">
        <v>1.3004004096262161</v>
      </c>
      <c r="CU955" s="7">
        <v>2.882352941176471</v>
      </c>
    </row>
    <row r="956" spans="1:99" x14ac:dyDescent="0.15">
      <c r="B956" s="5" t="s">
        <v>47</v>
      </c>
      <c r="C956" s="6">
        <v>17</v>
      </c>
      <c r="D956" s="14">
        <v>616811</v>
      </c>
      <c r="E956" s="14">
        <v>5370230</v>
      </c>
      <c r="F956" s="2">
        <v>-79.419507999999993</v>
      </c>
      <c r="G956" s="2">
        <v>48.474342999999998</v>
      </c>
      <c r="H956" s="5" t="s">
        <v>1</v>
      </c>
      <c r="I956" s="1" t="s">
        <v>46</v>
      </c>
      <c r="J956" s="3" t="s">
        <v>48</v>
      </c>
      <c r="K956" s="3" t="s">
        <v>52</v>
      </c>
      <c r="L956" s="7">
        <v>70.329783000000006</v>
      </c>
      <c r="M956" s="7">
        <v>14.901680000000001</v>
      </c>
      <c r="N956" s="7">
        <v>8.1934000000000007E-2</v>
      </c>
      <c r="O956" s="7">
        <v>4.3629660000000001</v>
      </c>
      <c r="P956" s="7">
        <v>1.269971</v>
      </c>
      <c r="Q956" s="7">
        <v>3.6255630000000001</v>
      </c>
      <c r="R956" s="7">
        <v>3.9020890000000001</v>
      </c>
      <c r="S956" s="7">
        <v>1.003687</v>
      </c>
      <c r="T956" s="7">
        <v>0.43015199999999998</v>
      </c>
      <c r="U956" s="7">
        <v>9.2175000000000007E-2</v>
      </c>
      <c r="V956" s="7">
        <v>1.49</v>
      </c>
      <c r="W956" s="7">
        <v>99.13</v>
      </c>
      <c r="X956" s="7"/>
      <c r="Y956" s="7"/>
      <c r="Z956" s="7"/>
      <c r="AA956" s="7"/>
      <c r="AB956" s="7"/>
      <c r="AC956" s="8"/>
      <c r="AD956" s="9">
        <v>1</v>
      </c>
      <c r="AE956" s="7">
        <v>0.5</v>
      </c>
      <c r="AF956" s="9">
        <v>20</v>
      </c>
      <c r="AG956" s="8">
        <v>150</v>
      </c>
      <c r="AH956" s="9">
        <v>314</v>
      </c>
      <c r="AI956" s="9">
        <v>9.8000000000000007</v>
      </c>
      <c r="AJ956" s="9">
        <v>142</v>
      </c>
      <c r="AK956" s="7">
        <v>3.6</v>
      </c>
      <c r="AL956" s="7">
        <v>0.82</v>
      </c>
      <c r="AM956" s="7">
        <v>2.5</v>
      </c>
      <c r="AN956" s="7">
        <v>0.76</v>
      </c>
      <c r="AO956" s="9">
        <v>9.6999999999999993</v>
      </c>
      <c r="AP956" s="8">
        <v>53</v>
      </c>
      <c r="AQ956" s="8">
        <v>13</v>
      </c>
      <c r="AR956" s="8">
        <v>5</v>
      </c>
      <c r="AS956" s="8">
        <v>8</v>
      </c>
      <c r="AT956" s="7">
        <v>4</v>
      </c>
      <c r="AU956" s="8">
        <v>34</v>
      </c>
      <c r="AV956" s="7"/>
      <c r="AW956" s="8"/>
      <c r="AX956" s="7">
        <v>0.8</v>
      </c>
      <c r="AY956" s="7"/>
      <c r="AZ956" s="7"/>
      <c r="BA956" s="7"/>
      <c r="BB956" s="9">
        <v>39.200000000000003</v>
      </c>
      <c r="BC956" s="7">
        <v>13.1</v>
      </c>
      <c r="BD956" s="7">
        <v>29.5</v>
      </c>
      <c r="BE956" s="7">
        <v>3.98</v>
      </c>
      <c r="BF956" s="7">
        <v>17.899999999999999</v>
      </c>
      <c r="BG956" s="7">
        <v>5.14</v>
      </c>
      <c r="BH956" s="7">
        <v>1.17</v>
      </c>
      <c r="BI956" s="7">
        <v>5.77</v>
      </c>
      <c r="BJ956" s="7">
        <v>1.05</v>
      </c>
      <c r="BK956" s="7">
        <v>6.78</v>
      </c>
      <c r="BL956" s="7">
        <v>1.34</v>
      </c>
      <c r="BM956" s="7">
        <v>3.94</v>
      </c>
      <c r="BN956" s="7">
        <v>0.65600000000000003</v>
      </c>
      <c r="BO956" s="7">
        <v>4.4000000000000004</v>
      </c>
      <c r="BP956" s="7">
        <v>0.65</v>
      </c>
      <c r="BQ956" s="6" t="s">
        <v>29</v>
      </c>
      <c r="BR956" s="10">
        <v>3.8877548478758817</v>
      </c>
      <c r="BS956" s="10">
        <v>13.416632527652601</v>
      </c>
      <c r="BT956" s="10">
        <v>1.3006667349446948</v>
      </c>
      <c r="BU956" s="10">
        <v>72.029683531339614</v>
      </c>
      <c r="BV956" s="7">
        <v>9.2983960455966921E-2</v>
      </c>
      <c r="BW956" s="11">
        <v>917.2388058425048</v>
      </c>
      <c r="BX956" s="7">
        <v>2.9772727272727271</v>
      </c>
      <c r="BY956" s="7">
        <v>3.8265306122448979</v>
      </c>
      <c r="BZ956" s="7">
        <f t="shared" si="78"/>
        <v>5.463917525773196</v>
      </c>
      <c r="CA956" s="9">
        <v>2.0225354668886024</v>
      </c>
      <c r="CB956" s="12">
        <v>1.3006667349446948</v>
      </c>
      <c r="CC956" s="7">
        <v>4</v>
      </c>
      <c r="CD956" s="7">
        <v>4</v>
      </c>
      <c r="CJ956" s="2">
        <v>1.3006667349446948</v>
      </c>
      <c r="CK956" s="12">
        <v>1.3006667349446948</v>
      </c>
      <c r="CL956" s="7">
        <v>4.3629660000000001</v>
      </c>
      <c r="CM956" s="7">
        <v>4.3629660000000001</v>
      </c>
      <c r="CS956" s="12">
        <v>1.3006667349446948</v>
      </c>
      <c r="CU956" s="7">
        <v>2.9772727272727271</v>
      </c>
    </row>
    <row r="957" spans="1:99" x14ac:dyDescent="0.15">
      <c r="B957" s="5" t="s">
        <v>47</v>
      </c>
      <c r="C957" s="6">
        <v>17</v>
      </c>
      <c r="D957" s="14">
        <v>628173</v>
      </c>
      <c r="E957" s="14">
        <v>5354991</v>
      </c>
      <c r="F957" s="2">
        <v>-79.270499999999998</v>
      </c>
      <c r="G957" s="2">
        <v>48.335093999999998</v>
      </c>
      <c r="H957" s="5" t="s">
        <v>1</v>
      </c>
      <c r="I957" s="1" t="s">
        <v>46</v>
      </c>
      <c r="J957" s="3" t="s">
        <v>15</v>
      </c>
      <c r="K957" s="3" t="s">
        <v>41</v>
      </c>
      <c r="L957" s="7">
        <v>63.471240999999999</v>
      </c>
      <c r="M957" s="7">
        <v>14.106963</v>
      </c>
      <c r="N957" s="7">
        <v>0.18163499999999999</v>
      </c>
      <c r="O957" s="7">
        <v>8.6680119999999992</v>
      </c>
      <c r="P957" s="7">
        <v>1.291625</v>
      </c>
      <c r="Q957" s="7">
        <v>4.8839560000000004</v>
      </c>
      <c r="R957" s="7">
        <v>5.3683149999999999</v>
      </c>
      <c r="S957" s="7">
        <v>0.48435899999999998</v>
      </c>
      <c r="T957" s="7">
        <v>1.079717</v>
      </c>
      <c r="U957" s="7">
        <v>0.46417799999999998</v>
      </c>
      <c r="V957" s="7">
        <v>0.49</v>
      </c>
      <c r="W957" s="7">
        <v>99.59</v>
      </c>
      <c r="X957" s="7">
        <v>0.05</v>
      </c>
      <c r="Y957" s="7">
        <v>0.04</v>
      </c>
      <c r="Z957" s="7"/>
      <c r="AA957" s="7"/>
      <c r="AB957" s="7"/>
      <c r="AC957" s="8">
        <v>2</v>
      </c>
      <c r="AD957" s="9">
        <v>1</v>
      </c>
      <c r="AE957" s="7">
        <v>1</v>
      </c>
      <c r="AF957" s="9">
        <v>14</v>
      </c>
      <c r="AG957" s="8">
        <v>115</v>
      </c>
      <c r="AH957" s="9">
        <v>55</v>
      </c>
      <c r="AI957" s="9">
        <v>10.8</v>
      </c>
      <c r="AJ957" s="9">
        <v>184</v>
      </c>
      <c r="AK957" s="7">
        <v>4.5999999999999996</v>
      </c>
      <c r="AL957" s="7">
        <v>0.73</v>
      </c>
      <c r="AM957" s="7">
        <v>1.57</v>
      </c>
      <c r="AN957" s="7">
        <v>0.46</v>
      </c>
      <c r="AO957" s="9">
        <v>22.9</v>
      </c>
      <c r="AP957" s="8">
        <v>19</v>
      </c>
      <c r="AQ957" s="8"/>
      <c r="AR957" s="8"/>
      <c r="AS957" s="8">
        <v>11</v>
      </c>
      <c r="AT957" s="7">
        <v>69</v>
      </c>
      <c r="AU957" s="8">
        <v>162</v>
      </c>
      <c r="AV957" s="7"/>
      <c r="AW957" s="8"/>
      <c r="AX957" s="7">
        <v>1.3</v>
      </c>
      <c r="AY957" s="7"/>
      <c r="AZ957" s="7"/>
      <c r="BA957" s="7"/>
      <c r="BB957" s="9">
        <v>47.4</v>
      </c>
      <c r="BC957" s="7">
        <v>15.1</v>
      </c>
      <c r="BD957" s="7">
        <v>38.200000000000003</v>
      </c>
      <c r="BE957" s="7">
        <v>5.37</v>
      </c>
      <c r="BF957" s="7">
        <v>26.9</v>
      </c>
      <c r="BG957" s="7">
        <v>6.94</v>
      </c>
      <c r="BH957" s="7">
        <v>1.95</v>
      </c>
      <c r="BI957" s="7">
        <v>7.9</v>
      </c>
      <c r="BJ957" s="7">
        <v>1.39</v>
      </c>
      <c r="BK957" s="7">
        <v>8.6300000000000008</v>
      </c>
      <c r="BL957" s="7">
        <v>1.66</v>
      </c>
      <c r="BM957" s="7">
        <v>4.9000000000000004</v>
      </c>
      <c r="BN957" s="7">
        <v>0.755</v>
      </c>
      <c r="BO957" s="7">
        <v>5.17</v>
      </c>
      <c r="BP957" s="7">
        <v>0.78400000000000003</v>
      </c>
      <c r="BQ957" s="6" t="s">
        <v>29</v>
      </c>
      <c r="BR957" s="10">
        <v>11.083339010940232</v>
      </c>
      <c r="BS957" s="10">
        <v>15.237134207870836</v>
      </c>
      <c r="BT957" s="10">
        <v>1.3033551967709383</v>
      </c>
      <c r="BU957" s="10">
        <v>64.047670030272442</v>
      </c>
      <c r="BV957" s="7">
        <v>0.46608896475549755</v>
      </c>
      <c r="BW957" s="11">
        <v>1023.2085155703547</v>
      </c>
      <c r="BX957" s="7">
        <v>2.9206963249516442</v>
      </c>
      <c r="BY957" s="7">
        <v>2.4261603375527425</v>
      </c>
      <c r="BZ957" s="7">
        <f t="shared" si="78"/>
        <v>0.82969432314410485</v>
      </c>
      <c r="CA957" s="9">
        <v>1.9841017086254931</v>
      </c>
      <c r="CB957" s="12">
        <v>1.3033551967709383</v>
      </c>
      <c r="CC957" s="7">
        <v>69</v>
      </c>
      <c r="CD957" s="7">
        <v>69</v>
      </c>
      <c r="CJ957" s="2">
        <v>1.3033551967709383</v>
      </c>
      <c r="CK957" s="12"/>
      <c r="CL957" s="7">
        <v>8.6680119999999992</v>
      </c>
      <c r="CM957" s="7"/>
      <c r="CS957" s="12">
        <v>1.3033551967709383</v>
      </c>
      <c r="CU957" s="7">
        <v>2.9206963249516442</v>
      </c>
    </row>
    <row r="958" spans="1:99" x14ac:dyDescent="0.15">
      <c r="A958" s="3" t="s">
        <v>214</v>
      </c>
      <c r="B958" s="5" t="s">
        <v>57</v>
      </c>
      <c r="C958" s="6">
        <v>17</v>
      </c>
      <c r="D958" s="14">
        <v>562257</v>
      </c>
      <c r="E958" s="14">
        <v>5322279</v>
      </c>
      <c r="F958" s="2">
        <v>-80.164582999999993</v>
      </c>
      <c r="G958" s="2">
        <v>48.050755000000002</v>
      </c>
      <c r="H958" s="5" t="s">
        <v>1</v>
      </c>
      <c r="I958" s="1" t="s">
        <v>46</v>
      </c>
      <c r="J958" s="3" t="s">
        <v>15</v>
      </c>
      <c r="K958" s="3" t="s">
        <v>9</v>
      </c>
      <c r="L958" s="7">
        <v>68.019530000000003</v>
      </c>
      <c r="M958" s="7">
        <v>16.417455</v>
      </c>
      <c r="N958" s="7">
        <v>4.0688000000000002E-2</v>
      </c>
      <c r="O958" s="7">
        <v>3.2143220000000001</v>
      </c>
      <c r="P958" s="7">
        <v>1.28166</v>
      </c>
      <c r="Q958" s="7">
        <v>3.112603</v>
      </c>
      <c r="R958" s="7">
        <v>4.9028580000000002</v>
      </c>
      <c r="S958" s="7">
        <v>2.5429759999999999</v>
      </c>
      <c r="T958" s="7">
        <v>0.335673</v>
      </c>
      <c r="U958" s="7">
        <v>0.13223499999999999</v>
      </c>
      <c r="V958" s="7">
        <v>1.65</v>
      </c>
      <c r="W958" s="7">
        <v>99.96</v>
      </c>
      <c r="X958" s="7">
        <v>0.28000000000000003</v>
      </c>
      <c r="Y958" s="7">
        <v>0.52</v>
      </c>
      <c r="Z958" s="7"/>
      <c r="AA958" s="7"/>
      <c r="AB958" s="7"/>
      <c r="AC958" s="8">
        <v>18</v>
      </c>
      <c r="AD958" s="9">
        <v>0.89</v>
      </c>
      <c r="AE958" s="7">
        <v>1.383</v>
      </c>
      <c r="AF958" s="9">
        <v>51</v>
      </c>
      <c r="AG958" s="8">
        <v>668</v>
      </c>
      <c r="AH958" s="9">
        <v>1227</v>
      </c>
      <c r="AI958" s="9">
        <v>4.2</v>
      </c>
      <c r="AJ958" s="9">
        <v>110</v>
      </c>
      <c r="AK958" s="7">
        <v>2.9</v>
      </c>
      <c r="AL958" s="7">
        <v>0.31</v>
      </c>
      <c r="AM958" s="7">
        <v>1.42</v>
      </c>
      <c r="AN958" s="7">
        <v>0.60799999999999998</v>
      </c>
      <c r="AO958" s="9">
        <v>4.4000000000000004</v>
      </c>
      <c r="AP958" s="8">
        <v>40.5</v>
      </c>
      <c r="AQ958" s="8">
        <v>27</v>
      </c>
      <c r="AR958" s="8">
        <v>19</v>
      </c>
      <c r="AS958" s="8">
        <v>9</v>
      </c>
      <c r="AT958" s="7"/>
      <c r="AU958" s="8">
        <v>49</v>
      </c>
      <c r="AV958" s="7">
        <v>12</v>
      </c>
      <c r="AW958" s="8"/>
      <c r="AX958" s="7"/>
      <c r="AY958" s="7"/>
      <c r="AZ958" s="7"/>
      <c r="BA958" s="7"/>
      <c r="BB958" s="9">
        <v>6.86</v>
      </c>
      <c r="BC958" s="7">
        <v>13.13</v>
      </c>
      <c r="BD958" s="7">
        <v>27.78</v>
      </c>
      <c r="BE958" s="7">
        <v>3.5369999999999999</v>
      </c>
      <c r="BF958" s="7">
        <v>14.51</v>
      </c>
      <c r="BG958" s="7">
        <v>2.89</v>
      </c>
      <c r="BH958" s="7">
        <v>0.69499999999999995</v>
      </c>
      <c r="BI958" s="7">
        <v>2.1760000000000002</v>
      </c>
      <c r="BJ958" s="7">
        <v>0.27300000000000002</v>
      </c>
      <c r="BK958" s="7">
        <v>1.371</v>
      </c>
      <c r="BL958" s="7">
        <v>0.248</v>
      </c>
      <c r="BM958" s="7">
        <v>0.68799999999999994</v>
      </c>
      <c r="BN958" s="7">
        <v>9.2999999999999999E-2</v>
      </c>
      <c r="BO958" s="7">
        <v>0.61</v>
      </c>
      <c r="BP958" s="7">
        <v>0.09</v>
      </c>
      <c r="BQ958" s="6" t="s">
        <v>26</v>
      </c>
      <c r="BR958" s="10">
        <v>1.9280001069612926</v>
      </c>
      <c r="BS958" s="10">
        <v>13.355711524768591</v>
      </c>
      <c r="BT958" s="10">
        <v>1.3036924015868174</v>
      </c>
      <c r="BU958" s="10">
        <v>69.18882107618758</v>
      </c>
      <c r="BV958" s="7">
        <v>0.13228791516606644</v>
      </c>
      <c r="BW958" s="11">
        <v>925.16085725696587</v>
      </c>
      <c r="BX958" s="7">
        <v>21.524590163934427</v>
      </c>
      <c r="BY958" s="7">
        <v>97.376093294460631</v>
      </c>
      <c r="BZ958" s="7">
        <f t="shared" si="78"/>
        <v>9.2045454545454533</v>
      </c>
      <c r="CA958" s="9">
        <v>14.622189837703461</v>
      </c>
      <c r="CB958" s="12">
        <v>1.3036924015868174</v>
      </c>
      <c r="CC958" s="7"/>
      <c r="CD958" s="7"/>
      <c r="CJ958" s="2">
        <v>1.3036924015868174</v>
      </c>
      <c r="CK958" s="12">
        <v>1.3036924015868174</v>
      </c>
      <c r="CL958" s="7">
        <v>3.2143220000000001</v>
      </c>
      <c r="CM958" s="7">
        <v>3.2143220000000001</v>
      </c>
      <c r="CS958" s="12">
        <v>1.3036924015868174</v>
      </c>
      <c r="CU958" s="7">
        <v>21.524590163934427</v>
      </c>
    </row>
    <row r="959" spans="1:99" x14ac:dyDescent="0.15">
      <c r="A959" s="3" t="s">
        <v>272</v>
      </c>
      <c r="B959" s="5" t="s">
        <v>47</v>
      </c>
      <c r="C959" s="6">
        <v>17</v>
      </c>
      <c r="D959" s="14">
        <v>535670</v>
      </c>
      <c r="E959" s="14">
        <v>5383500</v>
      </c>
      <c r="F959" s="2">
        <v>-80.516149999999996</v>
      </c>
      <c r="G959" s="2">
        <v>48.603560999999999</v>
      </c>
      <c r="H959" s="5" t="s">
        <v>1</v>
      </c>
      <c r="I959" s="1" t="s">
        <v>46</v>
      </c>
      <c r="J959" s="3" t="s">
        <v>48</v>
      </c>
      <c r="K959" s="3" t="s">
        <v>52</v>
      </c>
      <c r="L959" s="7">
        <v>69.228457000000006</v>
      </c>
      <c r="M959" s="7">
        <v>16.322645000000001</v>
      </c>
      <c r="N959" s="7">
        <v>1.0019999999999999E-2</v>
      </c>
      <c r="O959" s="7">
        <v>2.845691</v>
      </c>
      <c r="P959" s="7">
        <v>1.302605</v>
      </c>
      <c r="Q959" s="7">
        <v>1.5230459999999999</v>
      </c>
      <c r="R959" s="7">
        <v>7.5951899999999997</v>
      </c>
      <c r="S959" s="7">
        <v>0.83166300000000004</v>
      </c>
      <c r="T959" s="7">
        <v>0.260521</v>
      </c>
      <c r="U959" s="7">
        <v>8.0159999999999995E-2</v>
      </c>
      <c r="V959" s="7">
        <v>1.42</v>
      </c>
      <c r="W959" s="7">
        <v>101.22</v>
      </c>
      <c r="X959" s="7">
        <v>0.01</v>
      </c>
      <c r="Y959" s="7">
        <v>1.02</v>
      </c>
      <c r="Z959" s="7"/>
      <c r="AA959" s="7">
        <v>0.11</v>
      </c>
      <c r="AB959" s="7">
        <v>0.79</v>
      </c>
      <c r="AC959" s="8">
        <v>16</v>
      </c>
      <c r="AD959" s="9">
        <v>0.75</v>
      </c>
      <c r="AE959" s="7">
        <v>0.57699999999999996</v>
      </c>
      <c r="AF959" s="9">
        <v>25.86</v>
      </c>
      <c r="AG959" s="8">
        <v>272.89999999999998</v>
      </c>
      <c r="AH959" s="9">
        <v>188</v>
      </c>
      <c r="AI959" s="9">
        <v>2.9</v>
      </c>
      <c r="AJ959" s="9">
        <v>106.8</v>
      </c>
      <c r="AK959" s="7">
        <v>3.1</v>
      </c>
      <c r="AL959" s="7">
        <v>0.18</v>
      </c>
      <c r="AM959" s="7">
        <v>1.33</v>
      </c>
      <c r="AN959" s="7">
        <v>0.77100000000000002</v>
      </c>
      <c r="AO959" s="9">
        <v>4.2</v>
      </c>
      <c r="AP959" s="8">
        <v>39.200000000000003</v>
      </c>
      <c r="AQ959" s="8">
        <v>48</v>
      </c>
      <c r="AR959" s="8">
        <v>22</v>
      </c>
      <c r="AS959" s="8">
        <v>5</v>
      </c>
      <c r="AT959" s="7">
        <v>230</v>
      </c>
      <c r="AU959" s="8">
        <v>14</v>
      </c>
      <c r="AV959" s="7"/>
      <c r="AW959" s="8"/>
      <c r="AX959" s="7">
        <v>2</v>
      </c>
      <c r="AY959" s="7">
        <v>15.89</v>
      </c>
      <c r="AZ959" s="7"/>
      <c r="BA959" s="7"/>
      <c r="BB959" s="9">
        <v>9.39</v>
      </c>
      <c r="BC959" s="7">
        <v>9.7799999999999994</v>
      </c>
      <c r="BD959" s="7">
        <v>22.48</v>
      </c>
      <c r="BE959" s="7">
        <v>2.944</v>
      </c>
      <c r="BF959" s="7">
        <v>12.62</v>
      </c>
      <c r="BG959" s="7">
        <v>2.87</v>
      </c>
      <c r="BH959" s="7">
        <v>0.72799999999999998</v>
      </c>
      <c r="BI959" s="7">
        <v>2.4489999999999998</v>
      </c>
      <c r="BJ959" s="7">
        <v>0.32800000000000001</v>
      </c>
      <c r="BK959" s="7">
        <v>1.8919999999999999</v>
      </c>
      <c r="BL959" s="7">
        <v>0.36099999999999999</v>
      </c>
      <c r="BM959" s="7">
        <v>1.0109999999999999</v>
      </c>
      <c r="BN959" s="7">
        <v>0.14299999999999999</v>
      </c>
      <c r="BO959" s="7">
        <v>0.95</v>
      </c>
      <c r="BP959" s="7">
        <v>0.13600000000000001</v>
      </c>
      <c r="BQ959" s="6" t="s">
        <v>58</v>
      </c>
      <c r="BR959" s="10">
        <v>9.1325332496455882</v>
      </c>
      <c r="BS959" s="10">
        <v>9.7995991983967929</v>
      </c>
      <c r="BT959" s="10">
        <v>1.3052154308617236</v>
      </c>
      <c r="BU959" s="10">
        <v>69.36719138276554</v>
      </c>
      <c r="BV959" s="7">
        <v>7.9193835210432717E-2</v>
      </c>
      <c r="BW959" s="11">
        <v>874.68360395610159</v>
      </c>
      <c r="BX959" s="7">
        <v>10.294736842105262</v>
      </c>
      <c r="BY959" s="7">
        <v>29.062832800851965</v>
      </c>
      <c r="BZ959" s="7">
        <f t="shared" si="78"/>
        <v>9.3333333333333339</v>
      </c>
      <c r="CA959" s="9">
        <v>6.9934709691563155</v>
      </c>
      <c r="CB959" s="12"/>
      <c r="CC959" s="7">
        <v>230</v>
      </c>
      <c r="CD959" s="7"/>
      <c r="CJ959" s="2">
        <v>1.3052154308617236</v>
      </c>
      <c r="CK959" s="12">
        <v>1.3052154308617236</v>
      </c>
      <c r="CL959" s="7">
        <v>2.845691</v>
      </c>
      <c r="CM959" s="7">
        <v>2.845691</v>
      </c>
      <c r="CS959" s="12">
        <v>1.3052154308617236</v>
      </c>
      <c r="CU959" s="7">
        <v>10.294736842105262</v>
      </c>
    </row>
    <row r="960" spans="1:99" x14ac:dyDescent="0.15">
      <c r="A960" s="3" t="s">
        <v>274</v>
      </c>
      <c r="B960" s="5" t="s">
        <v>47</v>
      </c>
      <c r="C960" s="6">
        <v>17</v>
      </c>
      <c r="D960" s="14">
        <v>635273</v>
      </c>
      <c r="E960" s="14">
        <v>5440858</v>
      </c>
      <c r="F960" s="2">
        <v>-79.146585999999999</v>
      </c>
      <c r="G960" s="2">
        <v>49.10568</v>
      </c>
      <c r="H960" s="5" t="s">
        <v>1</v>
      </c>
      <c r="I960" s="1" t="s">
        <v>46</v>
      </c>
      <c r="J960" s="3" t="s">
        <v>48</v>
      </c>
      <c r="K960" s="3" t="s">
        <v>52</v>
      </c>
      <c r="L960" s="7">
        <v>67.157916</v>
      </c>
      <c r="M960" s="7">
        <v>15.648346999999999</v>
      </c>
      <c r="N960" s="7">
        <v>8.1875000000000003E-2</v>
      </c>
      <c r="O960" s="7">
        <v>4.9943710000000001</v>
      </c>
      <c r="P960" s="7">
        <v>1.279296</v>
      </c>
      <c r="Q960" s="7">
        <v>4.912496</v>
      </c>
      <c r="R960" s="7">
        <v>4.277965</v>
      </c>
      <c r="S960" s="7">
        <v>1.0132019999999999</v>
      </c>
      <c r="T960" s="7">
        <v>0.49125000000000002</v>
      </c>
      <c r="U960" s="7">
        <v>0.14328099999999999</v>
      </c>
      <c r="V960" s="7">
        <v>1.0900000000000001</v>
      </c>
      <c r="W960" s="7">
        <v>98.8</v>
      </c>
      <c r="X960" s="7">
        <v>0.04</v>
      </c>
      <c r="Y960" s="7"/>
      <c r="Z960" s="7"/>
      <c r="AA960" s="7"/>
      <c r="AB960" s="7"/>
      <c r="AC960" s="8"/>
      <c r="AD960" s="9">
        <v>2</v>
      </c>
      <c r="AE960" s="7">
        <v>0.4</v>
      </c>
      <c r="AF960" s="9">
        <v>23</v>
      </c>
      <c r="AG960" s="8">
        <v>176</v>
      </c>
      <c r="AH960" s="9">
        <v>379</v>
      </c>
      <c r="AI960" s="9">
        <v>8</v>
      </c>
      <c r="AJ960" s="9">
        <v>264</v>
      </c>
      <c r="AK960" s="7">
        <v>6.6</v>
      </c>
      <c r="AL960" s="7">
        <v>0.69</v>
      </c>
      <c r="AM960" s="7">
        <v>1.62</v>
      </c>
      <c r="AN960" s="7">
        <v>0.63</v>
      </c>
      <c r="AO960" s="9">
        <v>10.199999999999999</v>
      </c>
      <c r="AP960" s="8">
        <v>55</v>
      </c>
      <c r="AQ960" s="8">
        <v>23</v>
      </c>
      <c r="AR960" s="8">
        <v>13</v>
      </c>
      <c r="AS960" s="8">
        <v>9</v>
      </c>
      <c r="AT960" s="7">
        <v>23</v>
      </c>
      <c r="AU960" s="8">
        <v>62</v>
      </c>
      <c r="AV960" s="7"/>
      <c r="AW960" s="8"/>
      <c r="AX960" s="7"/>
      <c r="AY960" s="7"/>
      <c r="AZ960" s="7"/>
      <c r="BA960" s="7"/>
      <c r="BB960" s="9">
        <v>44.1</v>
      </c>
      <c r="BC960" s="7">
        <v>11.9</v>
      </c>
      <c r="BD960" s="7">
        <v>29.8</v>
      </c>
      <c r="BE960" s="7">
        <v>4.25</v>
      </c>
      <c r="BF960" s="7">
        <v>20.3</v>
      </c>
      <c r="BG960" s="7">
        <v>6.11</v>
      </c>
      <c r="BH960" s="7">
        <v>1.37</v>
      </c>
      <c r="BI960" s="7">
        <v>7.22</v>
      </c>
      <c r="BJ960" s="7">
        <v>1.23</v>
      </c>
      <c r="BK960" s="7">
        <v>7.47</v>
      </c>
      <c r="BL960" s="7">
        <v>1.55</v>
      </c>
      <c r="BM960" s="7">
        <v>4.47</v>
      </c>
      <c r="BN960" s="7">
        <v>0.63600000000000001</v>
      </c>
      <c r="BO960" s="7">
        <v>4.05</v>
      </c>
      <c r="BP960" s="7">
        <v>0.60799999999999998</v>
      </c>
      <c r="BQ960" s="6" t="s">
        <v>29</v>
      </c>
      <c r="BR960" s="10">
        <v>4.2222232091922445</v>
      </c>
      <c r="BS960" s="10">
        <v>12.178896735236926</v>
      </c>
      <c r="BT960" s="10">
        <v>1.3092784771261898</v>
      </c>
      <c r="BU960" s="10">
        <v>68.731875959471921</v>
      </c>
      <c r="BV960" s="7">
        <v>0.14502125506072874</v>
      </c>
      <c r="BW960" s="11">
        <v>930.33621512883008</v>
      </c>
      <c r="BX960" s="7">
        <v>2.9382716049382718</v>
      </c>
      <c r="BY960" s="7">
        <v>3.9909297052154193</v>
      </c>
      <c r="BZ960" s="7">
        <f t="shared" si="78"/>
        <v>5.3921568627450984</v>
      </c>
      <c r="CA960" s="9">
        <v>1.9960410337628356</v>
      </c>
      <c r="CB960" s="12">
        <v>1.3092784771261898</v>
      </c>
      <c r="CC960" s="7">
        <v>23</v>
      </c>
      <c r="CD960" s="7">
        <v>23</v>
      </c>
      <c r="CJ960" s="2">
        <v>1.3092784771261898</v>
      </c>
      <c r="CK960" s="12">
        <v>1.3092784771261898</v>
      </c>
      <c r="CL960" s="7">
        <v>4.9943710000000001</v>
      </c>
      <c r="CM960" s="7">
        <v>4.9943710000000001</v>
      </c>
      <c r="CS960" s="12">
        <v>1.3092784771261898</v>
      </c>
      <c r="CU960" s="7">
        <v>2.9382716049382718</v>
      </c>
    </row>
    <row r="961" spans="1:99" x14ac:dyDescent="0.15">
      <c r="B961" s="5" t="s">
        <v>47</v>
      </c>
      <c r="C961" s="6">
        <v>17</v>
      </c>
      <c r="D961" s="14">
        <v>631643</v>
      </c>
      <c r="E961" s="14">
        <v>5350808</v>
      </c>
      <c r="F961" s="2">
        <v>-79.225005999999993</v>
      </c>
      <c r="G961" s="2">
        <v>48.296765999999998</v>
      </c>
      <c r="H961" s="5" t="s">
        <v>1</v>
      </c>
      <c r="I961" s="1" t="s">
        <v>46</v>
      </c>
      <c r="J961" s="3" t="s">
        <v>15</v>
      </c>
      <c r="K961" s="3" t="s">
        <v>9</v>
      </c>
      <c r="L961" s="7">
        <v>74.756197</v>
      </c>
      <c r="M961" s="7">
        <v>12.555872000000001</v>
      </c>
      <c r="N961" s="7">
        <v>5.0791999999999997E-2</v>
      </c>
      <c r="O961" s="7">
        <v>4.7135309999999997</v>
      </c>
      <c r="P961" s="7">
        <v>1.2901260000000001</v>
      </c>
      <c r="Q961" s="7">
        <v>0.49776500000000001</v>
      </c>
      <c r="R961" s="7">
        <v>5.5566839999999997</v>
      </c>
      <c r="S961" s="7">
        <v>0.16253600000000001</v>
      </c>
      <c r="T961" s="7">
        <v>0.365705</v>
      </c>
      <c r="U961" s="7">
        <v>5.0791999999999997E-2</v>
      </c>
      <c r="V961" s="7">
        <v>1.4</v>
      </c>
      <c r="W961" s="7">
        <v>99.84</v>
      </c>
      <c r="X961" s="7">
        <v>0.04</v>
      </c>
      <c r="Y961" s="7">
        <v>0.18</v>
      </c>
      <c r="Z961" s="7"/>
      <c r="AA961" s="7"/>
      <c r="AB961" s="7"/>
      <c r="AC961" s="8"/>
      <c r="AD961" s="9"/>
      <c r="AE961" s="7">
        <v>0.2</v>
      </c>
      <c r="AF961" s="9">
        <v>3.9</v>
      </c>
      <c r="AG961" s="8">
        <v>45</v>
      </c>
      <c r="AH961" s="9">
        <v>48</v>
      </c>
      <c r="AI961" s="9">
        <v>19.399999999999999</v>
      </c>
      <c r="AJ961" s="9">
        <v>286.5</v>
      </c>
      <c r="AK961" s="7">
        <v>10</v>
      </c>
      <c r="AL961" s="7">
        <v>1.3</v>
      </c>
      <c r="AM961" s="7">
        <v>4.5999999999999996</v>
      </c>
      <c r="AN961" s="7">
        <v>1.2</v>
      </c>
      <c r="AO961" s="9">
        <v>8</v>
      </c>
      <c r="AP961" s="8">
        <v>18</v>
      </c>
      <c r="AQ961" s="8"/>
      <c r="AR961" s="8">
        <v>1.9</v>
      </c>
      <c r="AS961" s="8">
        <v>5.8</v>
      </c>
      <c r="AT961" s="7">
        <v>2.9</v>
      </c>
      <c r="AU961" s="8">
        <v>38</v>
      </c>
      <c r="AV961" s="7">
        <v>0.6</v>
      </c>
      <c r="AW961" s="8"/>
      <c r="AX961" s="7"/>
      <c r="AY961" s="7">
        <v>1.9</v>
      </c>
      <c r="AZ961" s="7"/>
      <c r="BA961" s="7"/>
      <c r="BB961" s="9">
        <v>104.5</v>
      </c>
      <c r="BC961" s="7">
        <v>28.4</v>
      </c>
      <c r="BD961" s="7">
        <v>73.2</v>
      </c>
      <c r="BE961" s="7">
        <v>9.32</v>
      </c>
      <c r="BF961" s="7">
        <v>41</v>
      </c>
      <c r="BG961" s="7">
        <v>10.7</v>
      </c>
      <c r="BH961" s="7">
        <v>1.63</v>
      </c>
      <c r="BI961" s="7">
        <v>11.74</v>
      </c>
      <c r="BJ961" s="7">
        <v>2.4300000000000002</v>
      </c>
      <c r="BK961" s="7">
        <v>16.04</v>
      </c>
      <c r="BL961" s="7">
        <v>3.43</v>
      </c>
      <c r="BM961" s="7">
        <v>10.7</v>
      </c>
      <c r="BN961" s="7">
        <v>1.54</v>
      </c>
      <c r="BO961" s="7">
        <v>10.72</v>
      </c>
      <c r="BP961" s="7">
        <v>1.57</v>
      </c>
      <c r="BQ961" s="6" t="s">
        <v>29</v>
      </c>
      <c r="BR961" s="10">
        <v>34.187404636511289</v>
      </c>
      <c r="BS961" s="10">
        <v>28.850060950832994</v>
      </c>
      <c r="BT961" s="10">
        <v>1.3105709061357174</v>
      </c>
      <c r="BU961" s="10">
        <v>75.940874644453473</v>
      </c>
      <c r="BV961" s="7">
        <v>5.087339743589743E-2</v>
      </c>
      <c r="BW961" s="11">
        <v>897.07977190923691</v>
      </c>
      <c r="BX961" s="7">
        <v>2.6492537313432831</v>
      </c>
      <c r="BY961" s="7">
        <v>0.43062200956937802</v>
      </c>
      <c r="BZ961" s="7">
        <f t="shared" si="78"/>
        <v>2.25</v>
      </c>
      <c r="CA961" s="9">
        <v>1.7997039986783621</v>
      </c>
      <c r="CB961" s="12">
        <v>1.3105709061357174</v>
      </c>
      <c r="CC961" s="7">
        <v>2.9</v>
      </c>
      <c r="CD961" s="7">
        <v>2.9</v>
      </c>
      <c r="CJ961" s="2">
        <v>1.3105709061357174</v>
      </c>
      <c r="CK961" s="12">
        <v>1.3105709061357174</v>
      </c>
      <c r="CL961" s="7">
        <v>4.7135309999999997</v>
      </c>
      <c r="CM961" s="7">
        <v>4.7135309999999997</v>
      </c>
      <c r="CS961" s="12"/>
      <c r="CU961" s="7"/>
    </row>
    <row r="962" spans="1:99" x14ac:dyDescent="0.15">
      <c r="B962" s="5" t="s">
        <v>67</v>
      </c>
      <c r="C962" s="6">
        <v>18</v>
      </c>
      <c r="D962" s="14">
        <v>503556</v>
      </c>
      <c r="E962" s="14">
        <v>5464847</v>
      </c>
      <c r="F962" s="2">
        <v>-74.951052000000004</v>
      </c>
      <c r="G962" s="2">
        <v>49.336337</v>
      </c>
      <c r="H962" s="5" t="s">
        <v>1</v>
      </c>
      <c r="I962" s="1" t="s">
        <v>46</v>
      </c>
      <c r="J962" s="3" t="s">
        <v>48</v>
      </c>
      <c r="K962" s="3" t="s">
        <v>52</v>
      </c>
      <c r="L962" s="7">
        <v>68.477025999999995</v>
      </c>
      <c r="M962" s="7">
        <v>16.974703000000002</v>
      </c>
      <c r="N962" s="7">
        <v>4.1300999999999997E-2</v>
      </c>
      <c r="O962" s="7">
        <v>2.4161069999999998</v>
      </c>
      <c r="P962" s="7">
        <v>1.2700050000000001</v>
      </c>
      <c r="Q962" s="7">
        <v>3.7377389999999999</v>
      </c>
      <c r="R962" s="7">
        <v>5.5962829999999997</v>
      </c>
      <c r="S962" s="7">
        <v>1.1048009999999999</v>
      </c>
      <c r="T962" s="7">
        <v>0.289107</v>
      </c>
      <c r="U962" s="7">
        <v>9.2926999999999996E-2</v>
      </c>
      <c r="V962" s="7">
        <v>1.85</v>
      </c>
      <c r="W962" s="7">
        <v>98.7</v>
      </c>
      <c r="X962" s="7">
        <v>0.12</v>
      </c>
      <c r="Y962" s="7"/>
      <c r="Z962" s="7"/>
      <c r="AA962" s="7"/>
      <c r="AB962" s="7"/>
      <c r="AC962" s="8">
        <v>7</v>
      </c>
      <c r="AD962" s="9">
        <v>1</v>
      </c>
      <c r="AE962" s="7">
        <v>0.5</v>
      </c>
      <c r="AF962" s="9">
        <v>24</v>
      </c>
      <c r="AG962" s="8">
        <v>616</v>
      </c>
      <c r="AH962" s="9">
        <v>426</v>
      </c>
      <c r="AI962" s="9">
        <v>3</v>
      </c>
      <c r="AJ962" s="9">
        <v>102</v>
      </c>
      <c r="AK962" s="7">
        <v>2.6</v>
      </c>
      <c r="AL962" s="7">
        <v>1.85</v>
      </c>
      <c r="AM962" s="7">
        <v>2.2400000000000002</v>
      </c>
      <c r="AN962" s="7">
        <v>0.72</v>
      </c>
      <c r="AO962" s="9">
        <v>3.7</v>
      </c>
      <c r="AP962" s="8">
        <v>39</v>
      </c>
      <c r="AQ962" s="8">
        <v>18</v>
      </c>
      <c r="AR962" s="8">
        <v>20</v>
      </c>
      <c r="AS962" s="8">
        <v>74</v>
      </c>
      <c r="AT962" s="7">
        <v>17</v>
      </c>
      <c r="AU962" s="8">
        <v>40</v>
      </c>
      <c r="AV962" s="7">
        <v>5</v>
      </c>
      <c r="AW962" s="8"/>
      <c r="AX962" s="7">
        <v>0.9</v>
      </c>
      <c r="AY962" s="7"/>
      <c r="AZ962" s="7"/>
      <c r="BA962" s="7"/>
      <c r="BB962" s="9">
        <v>5</v>
      </c>
      <c r="BC962" s="7">
        <v>14</v>
      </c>
      <c r="BD962" s="7">
        <v>29.7</v>
      </c>
      <c r="BE962" s="7">
        <v>3.85</v>
      </c>
      <c r="BF962" s="7">
        <v>15.2</v>
      </c>
      <c r="BG962" s="7">
        <v>2.66</v>
      </c>
      <c r="BH962" s="7">
        <v>0.70899999999999996</v>
      </c>
      <c r="BI962" s="7">
        <v>1.97</v>
      </c>
      <c r="BJ962" s="7">
        <v>0.23</v>
      </c>
      <c r="BK962" s="7">
        <v>0.98</v>
      </c>
      <c r="BL962" s="7">
        <v>0.17</v>
      </c>
      <c r="BM962" s="7">
        <v>0.45</v>
      </c>
      <c r="BN962" s="7">
        <v>6.0999999999999999E-2</v>
      </c>
      <c r="BO962" s="7">
        <v>0.41</v>
      </c>
      <c r="BP962" s="7">
        <v>6.7000000000000004E-2</v>
      </c>
      <c r="BQ962" s="6" t="s">
        <v>29</v>
      </c>
      <c r="BR962" s="10">
        <v>5.065421736584236</v>
      </c>
      <c r="BS962" s="10">
        <v>14.455343314403716</v>
      </c>
      <c r="BT962" s="10">
        <v>1.3113113061435209</v>
      </c>
      <c r="BU962" s="10">
        <v>70.704208569953522</v>
      </c>
      <c r="BV962" s="7">
        <v>9.4150962512664638E-2</v>
      </c>
      <c r="BW962" s="11">
        <v>905.38813078397186</v>
      </c>
      <c r="BX962" s="7">
        <v>34.146341463414636</v>
      </c>
      <c r="BY962" s="7">
        <v>123.2</v>
      </c>
      <c r="BZ962" s="7">
        <f t="shared" si="78"/>
        <v>10.54054054054054</v>
      </c>
      <c r="CA962" s="9">
        <v>23.19645964631129</v>
      </c>
      <c r="CB962" s="12">
        <v>1.3113113061435209</v>
      </c>
      <c r="CC962" s="7">
        <v>17</v>
      </c>
      <c r="CD962" s="7">
        <v>17</v>
      </c>
      <c r="CJ962" s="2">
        <v>1.3113113061435209</v>
      </c>
      <c r="CK962" s="12">
        <v>1.3113113061435209</v>
      </c>
      <c r="CL962" s="7">
        <v>2.4161069999999998</v>
      </c>
      <c r="CM962" s="7">
        <v>2.4161069999999998</v>
      </c>
      <c r="CS962" s="12">
        <v>1.3113113061435209</v>
      </c>
      <c r="CU962" s="7">
        <v>34.146341463414636</v>
      </c>
    </row>
    <row r="963" spans="1:99" x14ac:dyDescent="0.15">
      <c r="B963" s="5" t="s">
        <v>67</v>
      </c>
      <c r="C963" s="6">
        <v>18</v>
      </c>
      <c r="D963" s="14">
        <v>510830</v>
      </c>
      <c r="E963" s="14">
        <v>5495598</v>
      </c>
      <c r="F963" s="2">
        <v>-74.850085000000007</v>
      </c>
      <c r="G963" s="2">
        <v>49.612851999999997</v>
      </c>
      <c r="H963" s="5" t="s">
        <v>1</v>
      </c>
      <c r="I963" s="1" t="s">
        <v>46</v>
      </c>
      <c r="J963" s="3" t="s">
        <v>48</v>
      </c>
      <c r="K963" s="3" t="s">
        <v>52</v>
      </c>
      <c r="L963" s="7">
        <v>69.506226999999996</v>
      </c>
      <c r="M963" s="7">
        <v>16.026199999999999</v>
      </c>
      <c r="N963" s="7">
        <v>6.6295000000000007E-2</v>
      </c>
      <c r="O963" s="7">
        <v>2.7454130000000001</v>
      </c>
      <c r="P963" s="7">
        <v>1.2771159999999999</v>
      </c>
      <c r="Q963" s="7">
        <v>4.2672119999999998</v>
      </c>
      <c r="R963" s="7">
        <v>4.9276739999999997</v>
      </c>
      <c r="S963" s="7">
        <v>1.001941</v>
      </c>
      <c r="T963" s="7">
        <v>1.7217E-2</v>
      </c>
      <c r="U963" s="7">
        <v>0.16470499999999999</v>
      </c>
      <c r="V963" s="7">
        <v>0.35</v>
      </c>
      <c r="W963" s="7">
        <v>97.734046000000006</v>
      </c>
      <c r="X963" s="7">
        <v>0.01</v>
      </c>
      <c r="Y963" s="7">
        <v>0.11</v>
      </c>
      <c r="Z963" s="7"/>
      <c r="AA963" s="7"/>
      <c r="AB963" s="7"/>
      <c r="AC963" s="8"/>
      <c r="AD963" s="9"/>
      <c r="AE963" s="7"/>
      <c r="AF963" s="9">
        <v>47</v>
      </c>
      <c r="AG963" s="8">
        <v>420</v>
      </c>
      <c r="AH963" s="9"/>
      <c r="AI963" s="9"/>
      <c r="AJ963" s="9">
        <v>132</v>
      </c>
      <c r="AK963" s="7"/>
      <c r="AL963" s="7"/>
      <c r="AM963" s="7">
        <v>6</v>
      </c>
      <c r="AN963" s="7"/>
      <c r="AO963" s="9">
        <v>60</v>
      </c>
      <c r="AP963" s="8"/>
      <c r="AQ963" s="8"/>
      <c r="AR963" s="8"/>
      <c r="AS963" s="8"/>
      <c r="AT963" s="7"/>
      <c r="AU963" s="8"/>
      <c r="AV963" s="7"/>
      <c r="AW963" s="8"/>
      <c r="AX963" s="7"/>
      <c r="AY963" s="7">
        <v>1</v>
      </c>
      <c r="AZ963" s="7"/>
      <c r="BA963" s="7"/>
      <c r="BB963" s="9">
        <v>9</v>
      </c>
      <c r="BC963" s="7">
        <v>65</v>
      </c>
      <c r="BD963" s="7">
        <v>160</v>
      </c>
      <c r="BE963" s="7"/>
      <c r="BF963" s="7">
        <v>70</v>
      </c>
      <c r="BG963" s="7">
        <v>16</v>
      </c>
      <c r="BH963" s="7">
        <v>0.7</v>
      </c>
      <c r="BI963" s="7">
        <v>100</v>
      </c>
      <c r="BJ963" s="7">
        <v>0.3</v>
      </c>
      <c r="BK963" s="7"/>
      <c r="BL963" s="7">
        <v>0.5</v>
      </c>
      <c r="BM963" s="7"/>
      <c r="BN963" s="7">
        <v>2</v>
      </c>
      <c r="BO963" s="7">
        <v>0.9</v>
      </c>
      <c r="BP963" s="7">
        <v>0.1</v>
      </c>
      <c r="BQ963" s="6" t="s">
        <v>29</v>
      </c>
      <c r="BR963" s="10">
        <v>4.91812791371947</v>
      </c>
      <c r="BS963" s="10">
        <v>66.746045856422924</v>
      </c>
      <c r="BT963" s="10">
        <v>1.3114222015380217</v>
      </c>
      <c r="BU963" s="10">
        <v>71.373320225368317</v>
      </c>
      <c r="BV963" s="7">
        <v>0.16852366881444769</v>
      </c>
      <c r="BW963" s="11">
        <v>973.2889166454778</v>
      </c>
      <c r="BX963" s="7">
        <v>72.222222222222214</v>
      </c>
      <c r="BY963" s="7">
        <v>46.666666666666664</v>
      </c>
      <c r="BZ963" s="7">
        <f t="shared" si="78"/>
        <v>0</v>
      </c>
      <c r="CA963" s="9">
        <v>49.062353140809186</v>
      </c>
      <c r="CB963" s="12">
        <v>1.3114222015380217</v>
      </c>
      <c r="CC963" s="7"/>
      <c r="CD963" s="7"/>
      <c r="CJ963" s="2">
        <v>1.3114222015380217</v>
      </c>
      <c r="CK963" s="12">
        <v>1.3114222015380217</v>
      </c>
      <c r="CL963" s="7">
        <v>2.7454130000000001</v>
      </c>
      <c r="CM963" s="7">
        <v>2.7454130000000001</v>
      </c>
      <c r="CS963" s="12">
        <v>1.3114222015380217</v>
      </c>
      <c r="CU963" s="7">
        <v>72.222222222222214</v>
      </c>
    </row>
    <row r="964" spans="1:99" x14ac:dyDescent="0.15">
      <c r="A964" s="3" t="s">
        <v>529</v>
      </c>
      <c r="B964" s="5" t="s">
        <v>57</v>
      </c>
      <c r="C964" s="6">
        <v>17</v>
      </c>
      <c r="D964" s="14">
        <v>543636</v>
      </c>
      <c r="E964" s="14">
        <v>5367204</v>
      </c>
      <c r="F964" s="2">
        <v>-80.409805000000006</v>
      </c>
      <c r="G964" s="2">
        <v>48.456459000000002</v>
      </c>
      <c r="H964" s="5" t="s">
        <v>1</v>
      </c>
      <c r="I964" s="1" t="s">
        <v>46</v>
      </c>
      <c r="J964" s="3" t="s">
        <v>48</v>
      </c>
      <c r="K964" s="3" t="s">
        <v>52</v>
      </c>
      <c r="L964" s="7">
        <v>66.076076</v>
      </c>
      <c r="M964" s="7">
        <v>17.837838000000001</v>
      </c>
      <c r="N964" s="7">
        <v>7.0069999999999993E-2</v>
      </c>
      <c r="O964" s="7">
        <v>2.5025029999999999</v>
      </c>
      <c r="P964" s="7">
        <v>1.3113109999999999</v>
      </c>
      <c r="Q964" s="7">
        <v>1.7917920000000001</v>
      </c>
      <c r="R964" s="7">
        <v>8.1481480000000008</v>
      </c>
      <c r="S964" s="7">
        <v>1.901902</v>
      </c>
      <c r="T964" s="7">
        <v>0.25024999999999997</v>
      </c>
      <c r="U964" s="7">
        <v>0.11011</v>
      </c>
      <c r="V964" s="7">
        <v>0.98</v>
      </c>
      <c r="W964" s="7">
        <v>100.89</v>
      </c>
      <c r="X964" s="7"/>
      <c r="Y964" s="7">
        <v>0.05</v>
      </c>
      <c r="Z964" s="7"/>
      <c r="AA964" s="7">
        <v>0.12</v>
      </c>
      <c r="AB964" s="7">
        <v>1.1499999999999999</v>
      </c>
      <c r="AC964" s="8">
        <v>11</v>
      </c>
      <c r="AD964" s="9"/>
      <c r="AE964" s="7">
        <v>0.27300000000000002</v>
      </c>
      <c r="AF964" s="9">
        <v>27.61</v>
      </c>
      <c r="AG964" s="8">
        <v>579.29999999999995</v>
      </c>
      <c r="AH964" s="9">
        <v>793</v>
      </c>
      <c r="AI964" s="9">
        <v>4.5</v>
      </c>
      <c r="AJ964" s="9">
        <v>99</v>
      </c>
      <c r="AK964" s="7">
        <v>2.9</v>
      </c>
      <c r="AL964" s="7">
        <v>0.23</v>
      </c>
      <c r="AM964" s="7">
        <v>3.28</v>
      </c>
      <c r="AN964" s="7">
        <v>4.6420000000000003</v>
      </c>
      <c r="AO964" s="9"/>
      <c r="AP964" s="8"/>
      <c r="AQ964" s="8">
        <v>8</v>
      </c>
      <c r="AR964" s="8"/>
      <c r="AS964" s="8"/>
      <c r="AT964" s="7"/>
      <c r="AU964" s="8"/>
      <c r="AV964" s="7">
        <v>10</v>
      </c>
      <c r="AW964" s="8">
        <v>1</v>
      </c>
      <c r="AX964" s="7"/>
      <c r="AY964" s="7"/>
      <c r="AZ964" s="7"/>
      <c r="BA964" s="7"/>
      <c r="BB964" s="9">
        <v>6</v>
      </c>
      <c r="BC964" s="7">
        <v>15.51</v>
      </c>
      <c r="BD964" s="7">
        <v>33.29</v>
      </c>
      <c r="BE964" s="7">
        <v>3.621</v>
      </c>
      <c r="BF964" s="7">
        <v>13.84</v>
      </c>
      <c r="BG964" s="7">
        <v>2.31</v>
      </c>
      <c r="BH964" s="7">
        <v>0.627</v>
      </c>
      <c r="BI964" s="7">
        <v>1.6060000000000001</v>
      </c>
      <c r="BJ964" s="7">
        <v>0.20399999999999999</v>
      </c>
      <c r="BK964" s="7">
        <v>1.1220000000000001</v>
      </c>
      <c r="BL964" s="7">
        <v>0.214</v>
      </c>
      <c r="BM964" s="7">
        <v>0.626</v>
      </c>
      <c r="BN964" s="7">
        <v>9.5000000000000001E-2</v>
      </c>
      <c r="BO964" s="7">
        <v>0.65</v>
      </c>
      <c r="BP964" s="7">
        <v>0.10100000000000001</v>
      </c>
      <c r="BQ964" s="6" t="s">
        <v>58</v>
      </c>
      <c r="BR964" s="10">
        <v>4.2842102274459997</v>
      </c>
      <c r="BS964" s="10">
        <v>15.523971574416976</v>
      </c>
      <c r="BT964" s="10">
        <v>1.3124922430187169</v>
      </c>
      <c r="BU964" s="10">
        <v>66.13559803823442</v>
      </c>
      <c r="BV964" s="7">
        <v>0.10913866587372385</v>
      </c>
      <c r="BW964" s="11">
        <v>872.41691468155102</v>
      </c>
      <c r="BX964" s="7">
        <v>23.861538461538462</v>
      </c>
      <c r="BY964" s="7">
        <v>96.55</v>
      </c>
      <c r="BZ964" s="7"/>
      <c r="CA964" s="9">
        <v>16.209736982072318</v>
      </c>
      <c r="CB964" s="12">
        <v>1.3124922430187169</v>
      </c>
      <c r="CC964" s="7"/>
      <c r="CD964" s="7"/>
      <c r="CJ964" s="2">
        <v>1.3124922430187169</v>
      </c>
      <c r="CK964" s="12">
        <v>1.3124922430187169</v>
      </c>
      <c r="CL964" s="7">
        <v>2.5025029999999999</v>
      </c>
      <c r="CM964" s="7">
        <v>2.5025029999999999</v>
      </c>
      <c r="CS964" s="12">
        <v>1.3124922430187169</v>
      </c>
      <c r="CU964" s="7">
        <v>23.861538461538462</v>
      </c>
    </row>
    <row r="965" spans="1:99" x14ac:dyDescent="0.15">
      <c r="B965" s="5" t="s">
        <v>47</v>
      </c>
      <c r="C965" s="6">
        <v>17</v>
      </c>
      <c r="D965" s="14">
        <v>622085</v>
      </c>
      <c r="E965" s="14">
        <v>5347705</v>
      </c>
      <c r="F965" s="2">
        <v>-79.35472</v>
      </c>
      <c r="G965" s="2">
        <v>48.270777000000002</v>
      </c>
      <c r="H965" s="5" t="s">
        <v>1</v>
      </c>
      <c r="I965" s="1" t="s">
        <v>46</v>
      </c>
      <c r="J965" s="3" t="s">
        <v>15</v>
      </c>
      <c r="K965" s="3" t="s">
        <v>39</v>
      </c>
      <c r="L965" s="7">
        <v>69.185753000000005</v>
      </c>
      <c r="M965" s="7">
        <v>14.721017</v>
      </c>
      <c r="N965" s="7">
        <v>0.13116700000000001</v>
      </c>
      <c r="O965" s="7">
        <v>4.2881650000000002</v>
      </c>
      <c r="P965" s="7">
        <v>1.3015840000000001</v>
      </c>
      <c r="Q965" s="7">
        <v>3.5415199999999998</v>
      </c>
      <c r="R965" s="7">
        <v>5.0247200000000003</v>
      </c>
      <c r="S965" s="7">
        <v>0.565029</v>
      </c>
      <c r="T965" s="7">
        <v>0.90808199999999994</v>
      </c>
      <c r="U965" s="7">
        <v>0.33296300000000001</v>
      </c>
      <c r="V965" s="7">
        <v>0.97</v>
      </c>
      <c r="W965" s="7">
        <v>100.08</v>
      </c>
      <c r="X965" s="7"/>
      <c r="Y965" s="7"/>
      <c r="Z965" s="7"/>
      <c r="AA965" s="7"/>
      <c r="AB965" s="7"/>
      <c r="AC965" s="8">
        <v>10</v>
      </c>
      <c r="AD965" s="9">
        <v>1</v>
      </c>
      <c r="AE965" s="7">
        <v>0.7</v>
      </c>
      <c r="AF965" s="9">
        <v>10</v>
      </c>
      <c r="AG965" s="8">
        <v>209</v>
      </c>
      <c r="AH965" s="9">
        <v>231</v>
      </c>
      <c r="AI965" s="9">
        <v>9.5</v>
      </c>
      <c r="AJ965" s="9">
        <v>191</v>
      </c>
      <c r="AK965" s="7">
        <v>4.4000000000000004</v>
      </c>
      <c r="AL965" s="7">
        <v>0.59</v>
      </c>
      <c r="AM965" s="7">
        <v>6.11</v>
      </c>
      <c r="AN965" s="7">
        <v>1.47</v>
      </c>
      <c r="AO965" s="9">
        <v>17</v>
      </c>
      <c r="AP965" s="8">
        <v>53</v>
      </c>
      <c r="AQ965" s="8"/>
      <c r="AR965" s="8"/>
      <c r="AS965" s="8">
        <v>6</v>
      </c>
      <c r="AT965" s="7">
        <v>20</v>
      </c>
      <c r="AU965" s="8">
        <v>110</v>
      </c>
      <c r="AV965" s="7">
        <v>10</v>
      </c>
      <c r="AW965" s="8"/>
      <c r="AX965" s="7"/>
      <c r="AY965" s="7"/>
      <c r="AZ965" s="7"/>
      <c r="BA965" s="7"/>
      <c r="BB965" s="9">
        <v>41.8</v>
      </c>
      <c r="BC965" s="7">
        <v>50.9</v>
      </c>
      <c r="BD965" s="7">
        <v>106</v>
      </c>
      <c r="BE965" s="7">
        <v>12.8</v>
      </c>
      <c r="BF965" s="7">
        <v>50.7</v>
      </c>
      <c r="BG965" s="7">
        <v>9.83</v>
      </c>
      <c r="BH965" s="7">
        <v>2.58</v>
      </c>
      <c r="BI965" s="7">
        <v>8.18</v>
      </c>
      <c r="BJ965" s="7">
        <v>1.32</v>
      </c>
      <c r="BK965" s="7">
        <v>7.39</v>
      </c>
      <c r="BL965" s="7">
        <v>1.5</v>
      </c>
      <c r="BM965" s="7">
        <v>4.51</v>
      </c>
      <c r="BN965" s="7">
        <v>0.68</v>
      </c>
      <c r="BO965" s="7">
        <v>4.3499999999999996</v>
      </c>
      <c r="BP965" s="7">
        <v>0.68200000000000005</v>
      </c>
      <c r="BQ965" s="6" t="s">
        <v>29</v>
      </c>
      <c r="BR965" s="10">
        <v>8.8928532871764112</v>
      </c>
      <c r="BS965" s="10">
        <v>51.357077994147915</v>
      </c>
      <c r="BT965" s="10">
        <v>1.3132721218847745</v>
      </c>
      <c r="BU965" s="10">
        <v>69.807035616991229</v>
      </c>
      <c r="BV965" s="7">
        <v>0.33269684252597925</v>
      </c>
      <c r="BW965" s="11">
        <v>1038.3746393222204</v>
      </c>
      <c r="BX965" s="7">
        <v>11.701149425287356</v>
      </c>
      <c r="BY965" s="7">
        <v>5</v>
      </c>
      <c r="BZ965" s="7">
        <f t="shared" ref="BZ965:BZ986" si="79">AP965/AO965</f>
        <v>3.1176470588235294</v>
      </c>
      <c r="CA965" s="9">
        <v>7.9488820420175736</v>
      </c>
      <c r="CB965" s="12">
        <v>1.3132721218847745</v>
      </c>
      <c r="CC965" s="7">
        <v>20</v>
      </c>
      <c r="CD965" s="7">
        <v>20</v>
      </c>
      <c r="CJ965" s="2">
        <v>1.3132721218847745</v>
      </c>
      <c r="CK965" s="12">
        <v>1.3132721218847745</v>
      </c>
      <c r="CL965" s="7">
        <v>4.2881650000000002</v>
      </c>
      <c r="CM965" s="7">
        <v>4.2881650000000002</v>
      </c>
      <c r="CS965" s="12">
        <v>1.3132721218847745</v>
      </c>
      <c r="CU965" s="7">
        <v>11.701149425287356</v>
      </c>
    </row>
    <row r="966" spans="1:99" x14ac:dyDescent="0.15">
      <c r="B966" s="5" t="s">
        <v>47</v>
      </c>
      <c r="C966" s="6">
        <v>18</v>
      </c>
      <c r="D966" s="14">
        <v>547040</v>
      </c>
      <c r="E966" s="14">
        <v>5524878</v>
      </c>
      <c r="F966" s="2">
        <v>-74.345331999999999</v>
      </c>
      <c r="G966" s="2">
        <v>49.874457999999997</v>
      </c>
      <c r="H966" s="5" t="s">
        <v>1</v>
      </c>
      <c r="I966" s="1" t="s">
        <v>46</v>
      </c>
      <c r="J966" s="3" t="s">
        <v>48</v>
      </c>
      <c r="K966" s="3" t="s">
        <v>52</v>
      </c>
      <c r="L966" s="7">
        <v>67.900340999999997</v>
      </c>
      <c r="M966" s="7">
        <v>17.388607</v>
      </c>
      <c r="N966" s="7">
        <v>4.1352E-2</v>
      </c>
      <c r="O966" s="7">
        <v>3.2771629999999998</v>
      </c>
      <c r="P966" s="7">
        <v>1.2715810000000001</v>
      </c>
      <c r="Q966" s="7">
        <v>2.3984290000000001</v>
      </c>
      <c r="R966" s="7">
        <v>6.6887210000000001</v>
      </c>
      <c r="S966" s="7">
        <v>0.52724099999999996</v>
      </c>
      <c r="T966" s="7">
        <v>0.39284599999999997</v>
      </c>
      <c r="U966" s="7">
        <v>0.113719</v>
      </c>
      <c r="V966" s="7">
        <v>1.8</v>
      </c>
      <c r="W966" s="7">
        <v>98.53</v>
      </c>
      <c r="X966" s="7">
        <v>0.37</v>
      </c>
      <c r="Y966" s="7">
        <v>0.26</v>
      </c>
      <c r="Z966" s="7"/>
      <c r="AA966" s="7"/>
      <c r="AB966" s="7"/>
      <c r="AC966" s="8">
        <v>8</v>
      </c>
      <c r="AD966" s="9"/>
      <c r="AE966" s="7">
        <v>0.1</v>
      </c>
      <c r="AF966" s="9">
        <v>15</v>
      </c>
      <c r="AG966" s="8">
        <v>66</v>
      </c>
      <c r="AH966" s="9">
        <v>59</v>
      </c>
      <c r="AI966" s="9">
        <v>4.7</v>
      </c>
      <c r="AJ966" s="9">
        <v>133</v>
      </c>
      <c r="AK966" s="7">
        <v>3.4</v>
      </c>
      <c r="AL966" s="7">
        <v>1.43</v>
      </c>
      <c r="AM966" s="7">
        <v>2.4</v>
      </c>
      <c r="AN966" s="7">
        <v>0.56000000000000005</v>
      </c>
      <c r="AO966" s="9">
        <v>4.8</v>
      </c>
      <c r="AP966" s="8">
        <v>34</v>
      </c>
      <c r="AQ966" s="8"/>
      <c r="AR966" s="8">
        <v>15</v>
      </c>
      <c r="AS966" s="8">
        <v>27</v>
      </c>
      <c r="AT966" s="7">
        <v>65</v>
      </c>
      <c r="AU966" s="8">
        <v>785</v>
      </c>
      <c r="AV966" s="7">
        <v>54</v>
      </c>
      <c r="AW966" s="8">
        <v>6.8</v>
      </c>
      <c r="AX966" s="7">
        <v>0.8</v>
      </c>
      <c r="AY966" s="7"/>
      <c r="AZ966" s="7"/>
      <c r="BA966" s="7"/>
      <c r="BB966" s="9">
        <v>6</v>
      </c>
      <c r="BC966" s="7">
        <v>10.5</v>
      </c>
      <c r="BD966" s="7">
        <v>21</v>
      </c>
      <c r="BE966" s="7">
        <v>2.4700000000000002</v>
      </c>
      <c r="BF966" s="7">
        <v>9.4600000000000009</v>
      </c>
      <c r="BG966" s="7">
        <v>1.57</v>
      </c>
      <c r="BH966" s="7">
        <v>0.48099999999999998</v>
      </c>
      <c r="BI966" s="7">
        <v>1.45</v>
      </c>
      <c r="BJ966" s="7">
        <v>0.21</v>
      </c>
      <c r="BK966" s="7">
        <v>1.04</v>
      </c>
      <c r="BL966" s="7">
        <v>0.18</v>
      </c>
      <c r="BM966" s="7">
        <v>0.52</v>
      </c>
      <c r="BN966" s="7">
        <v>8.1000000000000003E-2</v>
      </c>
      <c r="BO966" s="7">
        <v>0.54</v>
      </c>
      <c r="BP966" s="7">
        <v>8.3000000000000004E-2</v>
      </c>
      <c r="BQ966" s="6" t="s">
        <v>29</v>
      </c>
      <c r="BR966" s="10">
        <v>12.68626870823779</v>
      </c>
      <c r="BS966" s="10">
        <v>10.85495709707433</v>
      </c>
      <c r="BT966" s="10">
        <v>1.3145673524242738</v>
      </c>
      <c r="BU966" s="10">
        <v>70.195741755401627</v>
      </c>
      <c r="BV966" s="7">
        <v>0.11541560945904801</v>
      </c>
      <c r="BW966" s="11">
        <v>921.04814224733116</v>
      </c>
      <c r="BX966" s="7">
        <v>19.444444444444443</v>
      </c>
      <c r="BY966" s="7">
        <v>11</v>
      </c>
      <c r="BZ966" s="7">
        <f t="shared" si="79"/>
        <v>7.0833333333333339</v>
      </c>
      <c r="CA966" s="9">
        <v>13.209095076371705</v>
      </c>
      <c r="CB966" s="12">
        <v>1.3145673524242738</v>
      </c>
      <c r="CC966" s="7">
        <v>65</v>
      </c>
      <c r="CD966" s="7">
        <v>65</v>
      </c>
      <c r="CJ966" s="2">
        <v>1.3145673524242738</v>
      </c>
      <c r="CK966" s="12">
        <v>1.3145673524242738</v>
      </c>
      <c r="CL966" s="7">
        <v>3.2771629999999998</v>
      </c>
      <c r="CM966" s="7">
        <v>3.2771629999999998</v>
      </c>
      <c r="CS966" s="12">
        <v>1.3145673524242738</v>
      </c>
      <c r="CU966" s="7">
        <v>19.444444444444443</v>
      </c>
    </row>
    <row r="967" spans="1:99" x14ac:dyDescent="0.15">
      <c r="B967" s="5" t="s">
        <v>47</v>
      </c>
      <c r="C967" s="6">
        <v>17</v>
      </c>
      <c r="D967" s="14">
        <v>680446</v>
      </c>
      <c r="E967" s="14">
        <v>5445776</v>
      </c>
      <c r="F967" s="2">
        <v>-78.525987000000001</v>
      </c>
      <c r="G967" s="2">
        <v>49.138288000000003</v>
      </c>
      <c r="H967" s="5" t="s">
        <v>1</v>
      </c>
      <c r="I967" s="1" t="s">
        <v>46</v>
      </c>
      <c r="J967" s="3" t="s">
        <v>48</v>
      </c>
      <c r="K967" s="3" t="s">
        <v>52</v>
      </c>
      <c r="L967" s="7">
        <v>65.890285000000006</v>
      </c>
      <c r="M967" s="7">
        <v>19.644499</v>
      </c>
      <c r="N967" s="7">
        <v>3.0647000000000001E-2</v>
      </c>
      <c r="O967" s="7">
        <v>2.4210850000000002</v>
      </c>
      <c r="P967" s="7">
        <v>1.2871589999999999</v>
      </c>
      <c r="Q967" s="7">
        <v>0.26560400000000001</v>
      </c>
      <c r="R967" s="7">
        <v>10.16447</v>
      </c>
      <c r="S967" s="7">
        <v>0.17366400000000001</v>
      </c>
      <c r="T967" s="7">
        <v>0.102155</v>
      </c>
      <c r="U967" s="7">
        <v>2.0431000000000001E-2</v>
      </c>
      <c r="V967" s="7">
        <v>1.0900000000000001</v>
      </c>
      <c r="W967" s="7">
        <v>98.98</v>
      </c>
      <c r="X967" s="7"/>
      <c r="Y967" s="7"/>
      <c r="Z967" s="7"/>
      <c r="AA967" s="7"/>
      <c r="AB967" s="7"/>
      <c r="AC967" s="8"/>
      <c r="AD967" s="9">
        <v>2</v>
      </c>
      <c r="AE967" s="7"/>
      <c r="AF967" s="9">
        <v>6</v>
      </c>
      <c r="AG967" s="8">
        <v>19</v>
      </c>
      <c r="AH967" s="9">
        <v>23</v>
      </c>
      <c r="AI967" s="9">
        <v>18.5</v>
      </c>
      <c r="AJ967" s="9">
        <v>145</v>
      </c>
      <c r="AK967" s="7">
        <v>6.3</v>
      </c>
      <c r="AL967" s="7">
        <v>1.61</v>
      </c>
      <c r="AM967" s="7">
        <v>13.6</v>
      </c>
      <c r="AN967" s="7">
        <v>2.0699999999999998</v>
      </c>
      <c r="AO967" s="9">
        <v>5.6</v>
      </c>
      <c r="AP967" s="8">
        <v>12</v>
      </c>
      <c r="AQ967" s="8"/>
      <c r="AR967" s="8">
        <v>4</v>
      </c>
      <c r="AS967" s="8">
        <v>5</v>
      </c>
      <c r="AT967" s="7">
        <v>88</v>
      </c>
      <c r="AU967" s="8">
        <v>26</v>
      </c>
      <c r="AV967" s="7">
        <v>4</v>
      </c>
      <c r="AW967" s="8"/>
      <c r="AX967" s="7">
        <v>0.3</v>
      </c>
      <c r="AY967" s="7"/>
      <c r="AZ967" s="7"/>
      <c r="BA967" s="7"/>
      <c r="BB967" s="9">
        <v>46.7</v>
      </c>
      <c r="BC967" s="7">
        <v>29.1</v>
      </c>
      <c r="BD967" s="7">
        <v>45.2</v>
      </c>
      <c r="BE967" s="7">
        <v>7.54</v>
      </c>
      <c r="BF967" s="7">
        <v>28</v>
      </c>
      <c r="BG967" s="7">
        <v>6.08</v>
      </c>
      <c r="BH967" s="7">
        <v>0.59499999999999997</v>
      </c>
      <c r="BI967" s="7">
        <v>6.32</v>
      </c>
      <c r="BJ967" s="7">
        <v>1.22</v>
      </c>
      <c r="BK967" s="7">
        <v>7.9</v>
      </c>
      <c r="BL967" s="7">
        <v>1.77</v>
      </c>
      <c r="BM967" s="7">
        <v>5.77</v>
      </c>
      <c r="BN967" s="7">
        <v>0.97299999999999998</v>
      </c>
      <c r="BO967" s="7">
        <v>7</v>
      </c>
      <c r="BP967" s="7">
        <v>1.1200000000000001</v>
      </c>
      <c r="BQ967" s="6" t="s">
        <v>29</v>
      </c>
      <c r="BR967" s="10">
        <v>58.529516768011788</v>
      </c>
      <c r="BS967" s="10">
        <v>29.727244866687098</v>
      </c>
      <c r="BT967" s="10">
        <v>1.3149034630707939</v>
      </c>
      <c r="BU967" s="10">
        <v>67.31053733782818</v>
      </c>
      <c r="BV967" s="7">
        <v>2.0641543746211355E-2</v>
      </c>
      <c r="BW967" s="11">
        <v>735.23551037383993</v>
      </c>
      <c r="BX967" s="7">
        <v>4.1571428571428575</v>
      </c>
      <c r="BY967" s="7">
        <v>0.40685224839400425</v>
      </c>
      <c r="BZ967" s="7">
        <f t="shared" si="79"/>
        <v>2.1428571428571428</v>
      </c>
      <c r="CA967" s="9">
        <v>2.8240506126544895</v>
      </c>
      <c r="CB967" s="12">
        <v>1.3149034630707939</v>
      </c>
      <c r="CC967" s="7">
        <v>88</v>
      </c>
      <c r="CD967" s="7">
        <v>88</v>
      </c>
      <c r="CJ967" s="2">
        <v>1.3149034630707939</v>
      </c>
      <c r="CK967" s="12">
        <v>1.3149034630707939</v>
      </c>
      <c r="CL967" s="7">
        <v>2.4210850000000002</v>
      </c>
      <c r="CM967" s="7">
        <v>2.4210850000000002</v>
      </c>
      <c r="CS967" s="12"/>
      <c r="CU967" s="7"/>
    </row>
    <row r="968" spans="1:99" x14ac:dyDescent="0.15">
      <c r="B968" s="5" t="s">
        <v>47</v>
      </c>
      <c r="C968" s="6">
        <v>18</v>
      </c>
      <c r="D968" s="14">
        <v>310767</v>
      </c>
      <c r="E968" s="14">
        <v>5330986</v>
      </c>
      <c r="F968" s="2">
        <v>-77.541990999999996</v>
      </c>
      <c r="G968" s="2">
        <v>48.104008</v>
      </c>
      <c r="H968" s="5" t="s">
        <v>1</v>
      </c>
      <c r="I968" s="1" t="s">
        <v>46</v>
      </c>
      <c r="J968" s="3" t="s">
        <v>15</v>
      </c>
      <c r="K968" s="3" t="s">
        <v>9</v>
      </c>
      <c r="L968" s="7">
        <v>71.084214000000003</v>
      </c>
      <c r="M968" s="7">
        <v>14.87332</v>
      </c>
      <c r="N968" s="7">
        <v>5.1286999999999999E-2</v>
      </c>
      <c r="O968" s="7">
        <v>4.2876190000000003</v>
      </c>
      <c r="P968" s="7">
        <v>1.2821830000000001</v>
      </c>
      <c r="Q968" s="7">
        <v>1.3950149999999999</v>
      </c>
      <c r="R968" s="7">
        <v>4.8825519999999996</v>
      </c>
      <c r="S968" s="7">
        <v>1.025746</v>
      </c>
      <c r="T968" s="7">
        <v>0.75905199999999995</v>
      </c>
      <c r="U968" s="7">
        <v>0.35901100000000002</v>
      </c>
      <c r="V968" s="7">
        <v>1.9</v>
      </c>
      <c r="W968" s="7">
        <v>99.39</v>
      </c>
      <c r="X968" s="7"/>
      <c r="Y968" s="7"/>
      <c r="Z968" s="7"/>
      <c r="AA968" s="7"/>
      <c r="AB968" s="7"/>
      <c r="AC968" s="8"/>
      <c r="AD968" s="9"/>
      <c r="AE968" s="7"/>
      <c r="AF968" s="9">
        <v>24</v>
      </c>
      <c r="AG968" s="8">
        <v>161</v>
      </c>
      <c r="AH968" s="9">
        <v>360</v>
      </c>
      <c r="AI968" s="9">
        <v>8</v>
      </c>
      <c r="AJ968" s="9">
        <v>213</v>
      </c>
      <c r="AK968" s="7">
        <v>5.0999999999999996</v>
      </c>
      <c r="AL968" s="7">
        <v>0.6</v>
      </c>
      <c r="AM968" s="7">
        <v>3</v>
      </c>
      <c r="AN968" s="7"/>
      <c r="AO968" s="9">
        <v>23</v>
      </c>
      <c r="AP968" s="8"/>
      <c r="AQ968" s="8"/>
      <c r="AR968" s="8"/>
      <c r="AS968" s="8"/>
      <c r="AT968" s="7"/>
      <c r="AU968" s="8">
        <v>41</v>
      </c>
      <c r="AV968" s="7"/>
      <c r="AW968" s="8">
        <v>0.6</v>
      </c>
      <c r="AX968" s="7"/>
      <c r="AY968" s="7"/>
      <c r="AZ968" s="7"/>
      <c r="BA968" s="7"/>
      <c r="BB968" s="9">
        <v>38</v>
      </c>
      <c r="BC968" s="7">
        <v>23</v>
      </c>
      <c r="BD968" s="7">
        <v>52</v>
      </c>
      <c r="BE968" s="7"/>
      <c r="BF968" s="7">
        <v>35</v>
      </c>
      <c r="BG968" s="7">
        <v>8.5</v>
      </c>
      <c r="BH968" s="7">
        <v>1.6</v>
      </c>
      <c r="BI968" s="7"/>
      <c r="BJ968" s="7">
        <v>0.9</v>
      </c>
      <c r="BK968" s="7"/>
      <c r="BL968" s="7">
        <v>1.1000000000000001</v>
      </c>
      <c r="BM968" s="7"/>
      <c r="BN968" s="7">
        <v>0.5</v>
      </c>
      <c r="BO968" s="7">
        <v>5.2</v>
      </c>
      <c r="BP968" s="7">
        <v>0.7</v>
      </c>
      <c r="BQ968" s="6" t="s">
        <v>29</v>
      </c>
      <c r="BR968" s="10">
        <v>4.7600010138962272</v>
      </c>
      <c r="BS968" s="10">
        <v>23.592163298799878</v>
      </c>
      <c r="BT968" s="10">
        <v>1.3151943789106575</v>
      </c>
      <c r="BU968" s="10">
        <v>72.91436455021028</v>
      </c>
      <c r="BV968" s="7">
        <v>0.36121440788811748</v>
      </c>
      <c r="BW968" s="11">
        <v>1077.9126667893943</v>
      </c>
      <c r="BX968" s="7">
        <v>4.4230769230769234</v>
      </c>
      <c r="BY968" s="7">
        <v>4.2368421052631575</v>
      </c>
      <c r="BZ968" s="7">
        <f t="shared" si="79"/>
        <v>0</v>
      </c>
      <c r="CA968" s="9">
        <v>3.0047062426471904</v>
      </c>
      <c r="CB968" s="12">
        <v>1.3151943789106575</v>
      </c>
      <c r="CC968" s="7"/>
      <c r="CD968" s="7"/>
      <c r="CJ968" s="2">
        <v>1.3151943789106575</v>
      </c>
      <c r="CK968" s="12">
        <v>1.3151943789106575</v>
      </c>
      <c r="CL968" s="7">
        <v>4.2876190000000003</v>
      </c>
      <c r="CM968" s="7">
        <v>4.2876190000000003</v>
      </c>
      <c r="CS968" s="12">
        <v>1.3151943789106575</v>
      </c>
      <c r="CU968" s="7">
        <v>4.4230769230769234</v>
      </c>
    </row>
    <row r="969" spans="1:99" x14ac:dyDescent="0.15">
      <c r="B969" s="5" t="s">
        <v>47</v>
      </c>
      <c r="C969" s="6">
        <v>18</v>
      </c>
      <c r="D969" s="14">
        <v>316262</v>
      </c>
      <c r="E969" s="14">
        <v>5514811</v>
      </c>
      <c r="F969" s="2">
        <v>-77.551111000000006</v>
      </c>
      <c r="G969" s="2">
        <v>49.757668000000002</v>
      </c>
      <c r="H969" s="5" t="s">
        <v>1</v>
      </c>
      <c r="I969" s="1" t="s">
        <v>46</v>
      </c>
      <c r="J969" s="3" t="s">
        <v>48</v>
      </c>
      <c r="K969" s="3" t="s">
        <v>49</v>
      </c>
      <c r="L969" s="7">
        <v>69.962478000000004</v>
      </c>
      <c r="M969" s="7">
        <v>12.777609</v>
      </c>
      <c r="N969" s="7">
        <v>0.111551</v>
      </c>
      <c r="O969" s="7">
        <v>9.3398240000000001</v>
      </c>
      <c r="P969" s="7">
        <v>1.2980430000000001</v>
      </c>
      <c r="Q969" s="7">
        <v>1.440016</v>
      </c>
      <c r="R969" s="7">
        <v>4.2084979999999996</v>
      </c>
      <c r="S969" s="7">
        <v>0.25352400000000003</v>
      </c>
      <c r="T969" s="7">
        <v>0.50704800000000005</v>
      </c>
      <c r="U969" s="7">
        <v>0.10141</v>
      </c>
      <c r="V969" s="7">
        <v>1.3</v>
      </c>
      <c r="W969" s="7">
        <v>99.91</v>
      </c>
      <c r="X969" s="7"/>
      <c r="Y969" s="7"/>
      <c r="Z969" s="7"/>
      <c r="AA969" s="7"/>
      <c r="AB969" s="7"/>
      <c r="AC969" s="8"/>
      <c r="AD969" s="9">
        <v>2</v>
      </c>
      <c r="AE969" s="7">
        <v>0.1</v>
      </c>
      <c r="AF969" s="9">
        <v>3.8</v>
      </c>
      <c r="AG969" s="8">
        <v>45.2</v>
      </c>
      <c r="AH969" s="9">
        <v>39</v>
      </c>
      <c r="AI969" s="9">
        <v>22.3</v>
      </c>
      <c r="AJ969" s="9">
        <v>521</v>
      </c>
      <c r="AK969" s="7">
        <v>14.7</v>
      </c>
      <c r="AL969" s="7">
        <v>1.4</v>
      </c>
      <c r="AM969" s="7">
        <v>3.4</v>
      </c>
      <c r="AN969" s="7">
        <v>1.1000000000000001</v>
      </c>
      <c r="AO969" s="9">
        <v>14</v>
      </c>
      <c r="AP969" s="8"/>
      <c r="AQ969" s="8"/>
      <c r="AR969" s="8">
        <v>0.5</v>
      </c>
      <c r="AS969" s="8">
        <v>9.5</v>
      </c>
      <c r="AT969" s="7">
        <v>14.1</v>
      </c>
      <c r="AU969" s="8">
        <v>42</v>
      </c>
      <c r="AV969" s="7">
        <v>0.6</v>
      </c>
      <c r="AW969" s="8"/>
      <c r="AX969" s="7"/>
      <c r="AY969" s="7"/>
      <c r="AZ969" s="7"/>
      <c r="BA969" s="7"/>
      <c r="BB969" s="9">
        <v>138.4</v>
      </c>
      <c r="BC969" s="7">
        <v>6.5</v>
      </c>
      <c r="BD969" s="7">
        <v>23.6</v>
      </c>
      <c r="BE969" s="7">
        <v>4.08</v>
      </c>
      <c r="BF969" s="7">
        <v>25.4</v>
      </c>
      <c r="BG969" s="7">
        <v>10.37</v>
      </c>
      <c r="BH969" s="7">
        <v>4.4000000000000004</v>
      </c>
      <c r="BI969" s="7">
        <v>15.46</v>
      </c>
      <c r="BJ969" s="7">
        <v>3.18</v>
      </c>
      <c r="BK969" s="7">
        <v>21.17</v>
      </c>
      <c r="BL969" s="7">
        <v>4.97</v>
      </c>
      <c r="BM969" s="7">
        <v>15.57</v>
      </c>
      <c r="BN969" s="7">
        <v>2.3199999999999998</v>
      </c>
      <c r="BO969" s="7">
        <v>14.42</v>
      </c>
      <c r="BP969" s="7">
        <v>2.41</v>
      </c>
      <c r="BQ969" s="6" t="s">
        <v>29</v>
      </c>
      <c r="BR969" s="10">
        <v>16.599998422240102</v>
      </c>
      <c r="BS969" s="10">
        <v>6.5916235675894939</v>
      </c>
      <c r="BT969" s="10">
        <v>1.3163401277760878</v>
      </c>
      <c r="BU969" s="10">
        <v>70.948664435655616</v>
      </c>
      <c r="BV969" s="7">
        <v>0.10150135121609449</v>
      </c>
      <c r="BW969" s="11">
        <v>915.4052645193027</v>
      </c>
      <c r="BX969" s="7">
        <v>0.45076282940360612</v>
      </c>
      <c r="BY969" s="7">
        <v>0.32658959537572257</v>
      </c>
      <c r="BZ969" s="7">
        <f t="shared" si="79"/>
        <v>0</v>
      </c>
      <c r="CA969" s="9">
        <v>0.30621440933930844</v>
      </c>
      <c r="CB969" s="12">
        <v>1.3163401277760878</v>
      </c>
      <c r="CC969" s="7">
        <v>14.1</v>
      </c>
      <c r="CD969" s="7">
        <v>14.1</v>
      </c>
      <c r="CJ969" s="2">
        <v>1.3163401277760878</v>
      </c>
      <c r="CK969" s="12"/>
      <c r="CL969" s="7">
        <v>9.3398240000000001</v>
      </c>
      <c r="CM969" s="7"/>
      <c r="CS969" s="12"/>
      <c r="CU969" s="7"/>
    </row>
    <row r="970" spans="1:99" x14ac:dyDescent="0.15">
      <c r="A970" s="3" t="s">
        <v>273</v>
      </c>
      <c r="B970" s="5" t="s">
        <v>47</v>
      </c>
      <c r="C970" s="6">
        <v>18</v>
      </c>
      <c r="D970" s="14">
        <v>299862</v>
      </c>
      <c r="E970" s="14">
        <v>5365825</v>
      </c>
      <c r="F970" s="2">
        <v>-77.704792999999995</v>
      </c>
      <c r="G970" s="2">
        <v>48.413767</v>
      </c>
      <c r="H970" s="5" t="s">
        <v>1</v>
      </c>
      <c r="I970" s="1" t="s">
        <v>46</v>
      </c>
      <c r="J970" s="3" t="s">
        <v>48</v>
      </c>
      <c r="K970" s="3" t="s">
        <v>52</v>
      </c>
      <c r="L970" s="7">
        <v>73.760604999999998</v>
      </c>
      <c r="M970" s="7">
        <v>13.104365</v>
      </c>
      <c r="N970" s="7">
        <v>6.1330999999999997E-2</v>
      </c>
      <c r="O970" s="7">
        <v>4.6304809999999996</v>
      </c>
      <c r="P970" s="7">
        <v>1.2879480000000001</v>
      </c>
      <c r="Q970" s="7">
        <v>1.9932540000000001</v>
      </c>
      <c r="R970" s="7">
        <v>4.3749359999999999</v>
      </c>
      <c r="S970" s="7">
        <v>0.43953799999999998</v>
      </c>
      <c r="T970" s="7">
        <v>0.30665399999999998</v>
      </c>
      <c r="U970" s="7">
        <v>4.0887E-2</v>
      </c>
      <c r="V970" s="7">
        <v>1.05</v>
      </c>
      <c r="W970" s="7">
        <v>98.88</v>
      </c>
      <c r="X970" s="7"/>
      <c r="Y970" s="7"/>
      <c r="Z970" s="7"/>
      <c r="AA970" s="7"/>
      <c r="AB970" s="7"/>
      <c r="AC970" s="8"/>
      <c r="AD970" s="9">
        <v>2</v>
      </c>
      <c r="AE970" s="7">
        <v>0.4</v>
      </c>
      <c r="AF970" s="9">
        <v>11</v>
      </c>
      <c r="AG970" s="8">
        <v>165</v>
      </c>
      <c r="AH970" s="9">
        <v>186</v>
      </c>
      <c r="AI970" s="9">
        <v>9.5</v>
      </c>
      <c r="AJ970" s="9">
        <v>277</v>
      </c>
      <c r="AK970" s="7">
        <v>6.8</v>
      </c>
      <c r="AL970" s="7">
        <v>1.01</v>
      </c>
      <c r="AM970" s="7">
        <v>4</v>
      </c>
      <c r="AN970" s="7">
        <v>0.94</v>
      </c>
      <c r="AO970" s="9">
        <v>10.9</v>
      </c>
      <c r="AP970" s="8">
        <v>34</v>
      </c>
      <c r="AQ970" s="8">
        <v>8</v>
      </c>
      <c r="AR970" s="8">
        <v>2</v>
      </c>
      <c r="AS970" s="8">
        <v>4</v>
      </c>
      <c r="AT970" s="7"/>
      <c r="AU970" s="8">
        <v>56</v>
      </c>
      <c r="AV970" s="7">
        <v>5</v>
      </c>
      <c r="AW970" s="8">
        <v>5.7</v>
      </c>
      <c r="AX970" s="7">
        <v>0.5</v>
      </c>
      <c r="AY970" s="7"/>
      <c r="AZ970" s="7"/>
      <c r="BA970" s="7"/>
      <c r="BB970" s="9">
        <v>49.9</v>
      </c>
      <c r="BC970" s="7">
        <v>25.2</v>
      </c>
      <c r="BD970" s="7">
        <v>59.7</v>
      </c>
      <c r="BE970" s="7">
        <v>7.68</v>
      </c>
      <c r="BF970" s="7">
        <v>32.5</v>
      </c>
      <c r="BG970" s="7">
        <v>7.35</v>
      </c>
      <c r="BH970" s="7">
        <v>1.41</v>
      </c>
      <c r="BI970" s="7">
        <v>7.58</v>
      </c>
      <c r="BJ970" s="7">
        <v>1.26</v>
      </c>
      <c r="BK970" s="7">
        <v>8.27</v>
      </c>
      <c r="BL970" s="7">
        <v>1.75</v>
      </c>
      <c r="BM970" s="7">
        <v>5.39</v>
      </c>
      <c r="BN970" s="7">
        <v>0.81899999999999995</v>
      </c>
      <c r="BO970" s="7">
        <v>5.56</v>
      </c>
      <c r="BP970" s="7">
        <v>0.93200000000000005</v>
      </c>
      <c r="BQ970" s="6" t="s">
        <v>29</v>
      </c>
      <c r="BR970" s="10">
        <v>9.9534875255381792</v>
      </c>
      <c r="BS970" s="10">
        <v>25.758969641214353</v>
      </c>
      <c r="BT970" s="10">
        <v>1.3165164060104264</v>
      </c>
      <c r="BU970" s="10">
        <v>75.396713687008074</v>
      </c>
      <c r="BV970" s="7">
        <v>4.1350121359223307E-2</v>
      </c>
      <c r="BW970" s="11">
        <v>873.75080097052376</v>
      </c>
      <c r="BX970" s="7">
        <v>4.5323741007194247</v>
      </c>
      <c r="BY970" s="7">
        <v>3.3066132264529058</v>
      </c>
      <c r="BZ970" s="7">
        <f t="shared" si="79"/>
        <v>3.1192660550458715</v>
      </c>
      <c r="CA970" s="9">
        <v>3.0789545357873616</v>
      </c>
      <c r="CB970" s="12">
        <v>1.3165164060104264</v>
      </c>
      <c r="CC970" s="7"/>
      <c r="CD970" s="7"/>
      <c r="CJ970" s="2">
        <v>1.3165164060104264</v>
      </c>
      <c r="CK970" s="12">
        <v>1.3165164060104264</v>
      </c>
      <c r="CL970" s="7">
        <v>4.6304809999999996</v>
      </c>
      <c r="CM970" s="7">
        <v>4.6304809999999996</v>
      </c>
      <c r="CS970" s="12">
        <v>1.3165164060104264</v>
      </c>
      <c r="CU970" s="7">
        <v>4.5323741007194247</v>
      </c>
    </row>
    <row r="971" spans="1:99" x14ac:dyDescent="0.15">
      <c r="B971" s="5" t="s">
        <v>57</v>
      </c>
      <c r="C971" s="6">
        <v>18</v>
      </c>
      <c r="D971" s="14">
        <v>541090</v>
      </c>
      <c r="E971" s="14">
        <v>5502038</v>
      </c>
      <c r="F971" s="2">
        <v>-74.430547000000004</v>
      </c>
      <c r="G971" s="2">
        <v>49.669474000000001</v>
      </c>
      <c r="H971" s="5" t="s">
        <v>1</v>
      </c>
      <c r="I971" s="1" t="s">
        <v>46</v>
      </c>
      <c r="J971" s="3" t="s">
        <v>15</v>
      </c>
      <c r="K971" s="3" t="s">
        <v>41</v>
      </c>
      <c r="L971" s="7">
        <v>68.685832000000005</v>
      </c>
      <c r="M971" s="7">
        <v>17.145790999999999</v>
      </c>
      <c r="N971" s="7">
        <v>4.1068E-2</v>
      </c>
      <c r="O971" s="7">
        <v>2.7823410000000002</v>
      </c>
      <c r="P971" s="7">
        <v>1.2833680000000001</v>
      </c>
      <c r="Q971" s="7">
        <v>2.3305950000000002</v>
      </c>
      <c r="R971" s="7">
        <v>6.2731009999999996</v>
      </c>
      <c r="S971" s="7">
        <v>0.89322400000000002</v>
      </c>
      <c r="T971" s="7">
        <v>0.45174500000000001</v>
      </c>
      <c r="U971" s="7">
        <v>0.11293599999999999</v>
      </c>
      <c r="V971" s="7">
        <v>1.61</v>
      </c>
      <c r="W971" s="7">
        <v>99.01</v>
      </c>
      <c r="X971" s="7">
        <v>0.01</v>
      </c>
      <c r="Y971" s="7"/>
      <c r="Z971" s="7"/>
      <c r="AA971" s="7"/>
      <c r="AB971" s="7"/>
      <c r="AC971" s="8">
        <v>7</v>
      </c>
      <c r="AD971" s="9">
        <v>1</v>
      </c>
      <c r="AE971" s="7">
        <v>0.3</v>
      </c>
      <c r="AF971" s="9">
        <v>21</v>
      </c>
      <c r="AG971" s="8">
        <v>326</v>
      </c>
      <c r="AH971" s="9">
        <v>272</v>
      </c>
      <c r="AI971" s="9">
        <v>5</v>
      </c>
      <c r="AJ971" s="9">
        <v>124</v>
      </c>
      <c r="AK971" s="7">
        <v>3</v>
      </c>
      <c r="AL971" s="7">
        <v>0.27</v>
      </c>
      <c r="AM971" s="7">
        <v>2.64</v>
      </c>
      <c r="AN971" s="7">
        <v>0.79</v>
      </c>
      <c r="AO971" s="9">
        <v>4.3</v>
      </c>
      <c r="AP971" s="8">
        <v>39</v>
      </c>
      <c r="AQ971" s="8">
        <v>21</v>
      </c>
      <c r="AR971" s="8">
        <v>15</v>
      </c>
      <c r="AS971" s="8">
        <v>7</v>
      </c>
      <c r="AT971" s="7">
        <v>9</v>
      </c>
      <c r="AU971" s="8">
        <v>63</v>
      </c>
      <c r="AV971" s="7">
        <v>8</v>
      </c>
      <c r="AW971" s="8"/>
      <c r="AX971" s="7">
        <v>0.8</v>
      </c>
      <c r="AY971" s="7"/>
      <c r="AZ971" s="7"/>
      <c r="BA971" s="7"/>
      <c r="BB971" s="9">
        <v>6.5</v>
      </c>
      <c r="BC971" s="7">
        <v>8.23</v>
      </c>
      <c r="BD971" s="7">
        <v>18.8</v>
      </c>
      <c r="BE971" s="7">
        <v>2.56</v>
      </c>
      <c r="BF971" s="7">
        <v>10.5</v>
      </c>
      <c r="BG971" s="7">
        <v>2.2200000000000002</v>
      </c>
      <c r="BH971" s="7">
        <v>0.71399999999999997</v>
      </c>
      <c r="BI971" s="7">
        <v>1.83</v>
      </c>
      <c r="BJ971" s="7">
        <v>0.22</v>
      </c>
      <c r="BK971" s="7">
        <v>1.1200000000000001</v>
      </c>
      <c r="BL971" s="7">
        <v>0.2</v>
      </c>
      <c r="BM971" s="7">
        <v>0.55000000000000004</v>
      </c>
      <c r="BN971" s="7">
        <v>7.3999999999999996E-2</v>
      </c>
      <c r="BO971" s="7">
        <v>0.45</v>
      </c>
      <c r="BP971" s="7">
        <v>6.9000000000000006E-2</v>
      </c>
      <c r="BQ971" s="6" t="s">
        <v>29</v>
      </c>
      <c r="BR971" s="10">
        <v>7.0229875148898815</v>
      </c>
      <c r="BS971" s="10">
        <v>8.4496919917864464</v>
      </c>
      <c r="BT971" s="10">
        <v>1.3176262833675565</v>
      </c>
      <c r="BU971" s="10">
        <v>70.519334702258732</v>
      </c>
      <c r="BV971" s="7">
        <v>0.11406524593475406</v>
      </c>
      <c r="BW971" s="11">
        <v>923.07888516330797</v>
      </c>
      <c r="BX971" s="7">
        <v>18.288888888888888</v>
      </c>
      <c r="BY971" s="7">
        <v>50.153846153846153</v>
      </c>
      <c r="BZ971" s="7">
        <f t="shared" si="79"/>
        <v>9.0697674418604652</v>
      </c>
      <c r="CA971" s="9">
        <v>12.424097426118758</v>
      </c>
      <c r="CB971" s="12">
        <v>1.3176262833675565</v>
      </c>
      <c r="CC971" s="7">
        <v>9</v>
      </c>
      <c r="CD971" s="7">
        <v>9</v>
      </c>
      <c r="CJ971" s="2">
        <v>1.3176262833675565</v>
      </c>
      <c r="CK971" s="12">
        <v>1.3176262833675565</v>
      </c>
      <c r="CL971" s="7">
        <v>2.7823410000000002</v>
      </c>
      <c r="CM971" s="7">
        <v>2.7823410000000002</v>
      </c>
      <c r="CS971" s="12">
        <v>1.3176262833675565</v>
      </c>
      <c r="CU971" s="7">
        <v>18.288888888888888</v>
      </c>
    </row>
    <row r="972" spans="1:99" x14ac:dyDescent="0.15">
      <c r="B972" s="5" t="s">
        <v>67</v>
      </c>
      <c r="C972" s="6">
        <v>17</v>
      </c>
      <c r="D972" s="14">
        <v>685367</v>
      </c>
      <c r="E972" s="14">
        <v>5353433</v>
      </c>
      <c r="F972" s="2">
        <v>-78.500084999999999</v>
      </c>
      <c r="G972" s="2">
        <v>48.306905</v>
      </c>
      <c r="H972" s="5" t="s">
        <v>1</v>
      </c>
      <c r="I972" s="1" t="s">
        <v>46</v>
      </c>
      <c r="J972" s="3" t="s">
        <v>48</v>
      </c>
      <c r="K972" s="3" t="s">
        <v>52</v>
      </c>
      <c r="L972" s="7">
        <v>69.341959000000003</v>
      </c>
      <c r="M972" s="7">
        <v>15.920348000000001</v>
      </c>
      <c r="N972" s="7">
        <v>4.0432999999999997E-2</v>
      </c>
      <c r="O972" s="7">
        <v>3.2245020000000002</v>
      </c>
      <c r="P972" s="7">
        <v>1.303952</v>
      </c>
      <c r="Q972" s="7">
        <v>2.9515820000000001</v>
      </c>
      <c r="R972" s="7">
        <v>5.5089459999999999</v>
      </c>
      <c r="S972" s="7">
        <v>1.223087</v>
      </c>
      <c r="T972" s="7">
        <v>0.363894</v>
      </c>
      <c r="U972" s="7">
        <v>0.121298</v>
      </c>
      <c r="V972" s="7">
        <v>1</v>
      </c>
      <c r="W972" s="7">
        <v>99.93</v>
      </c>
      <c r="X972" s="7">
        <v>0.03</v>
      </c>
      <c r="Y972" s="7">
        <v>0.28999999999999998</v>
      </c>
      <c r="Z972" s="7"/>
      <c r="AA972" s="7"/>
      <c r="AB972" s="7"/>
      <c r="AC972" s="8"/>
      <c r="AD972" s="9"/>
      <c r="AE972" s="7">
        <v>2.5</v>
      </c>
      <c r="AF972" s="9">
        <v>29.6</v>
      </c>
      <c r="AG972" s="8">
        <v>568.1</v>
      </c>
      <c r="AH972" s="9">
        <v>356</v>
      </c>
      <c r="AI972" s="9">
        <v>2.9</v>
      </c>
      <c r="AJ972" s="9">
        <v>108.7</v>
      </c>
      <c r="AK972" s="7">
        <v>3.2</v>
      </c>
      <c r="AL972" s="7">
        <v>0.2</v>
      </c>
      <c r="AM972" s="7">
        <v>1.9</v>
      </c>
      <c r="AN972" s="7">
        <v>0.5</v>
      </c>
      <c r="AO972" s="9">
        <v>6</v>
      </c>
      <c r="AP972" s="8">
        <v>49</v>
      </c>
      <c r="AQ972" s="8"/>
      <c r="AR972" s="8">
        <v>13.7</v>
      </c>
      <c r="AS972" s="8">
        <v>8.1</v>
      </c>
      <c r="AT972" s="7">
        <v>16.3</v>
      </c>
      <c r="AU972" s="8">
        <v>69</v>
      </c>
      <c r="AV972" s="7">
        <v>7.7</v>
      </c>
      <c r="AW972" s="8">
        <v>4.5</v>
      </c>
      <c r="AX972" s="7">
        <v>0.1</v>
      </c>
      <c r="AY972" s="7"/>
      <c r="AZ972" s="7">
        <v>0.1</v>
      </c>
      <c r="BA972" s="7"/>
      <c r="BB972" s="9">
        <v>7.4</v>
      </c>
      <c r="BC972" s="7">
        <v>11.5</v>
      </c>
      <c r="BD972" s="7">
        <v>24.5</v>
      </c>
      <c r="BE972" s="7">
        <v>3.17</v>
      </c>
      <c r="BF972" s="7">
        <v>12.8</v>
      </c>
      <c r="BG972" s="7">
        <v>2.6</v>
      </c>
      <c r="BH972" s="7">
        <v>0.71</v>
      </c>
      <c r="BI972" s="7">
        <v>2.15</v>
      </c>
      <c r="BJ972" s="7">
        <v>0.28999999999999998</v>
      </c>
      <c r="BK972" s="7">
        <v>1.35</v>
      </c>
      <c r="BL972" s="7">
        <v>0.24</v>
      </c>
      <c r="BM972" s="7">
        <v>0.72</v>
      </c>
      <c r="BN972" s="7">
        <v>0.1</v>
      </c>
      <c r="BO972" s="7">
        <v>0.64</v>
      </c>
      <c r="BP972" s="7">
        <v>0.1</v>
      </c>
      <c r="BQ972" s="6" t="s">
        <v>29</v>
      </c>
      <c r="BR972" s="10">
        <v>4.5041325760146247</v>
      </c>
      <c r="BS972" s="10">
        <v>11.62438087536642</v>
      </c>
      <c r="BT972" s="10">
        <v>1.3180551905387645</v>
      </c>
      <c r="BU972" s="10">
        <v>70.09194278782978</v>
      </c>
      <c r="BV972" s="7">
        <v>0.12138296807765435</v>
      </c>
      <c r="BW972" s="11">
        <v>925.26036607200501</v>
      </c>
      <c r="BX972" s="7">
        <v>17.96875</v>
      </c>
      <c r="BY972" s="7">
        <v>76.770270270270274</v>
      </c>
      <c r="BZ972" s="7">
        <f t="shared" si="79"/>
        <v>8.1666666666666661</v>
      </c>
      <c r="CA972" s="9">
        <v>12.206619110754209</v>
      </c>
      <c r="CB972" s="12">
        <v>1.3180551905387645</v>
      </c>
      <c r="CC972" s="7">
        <v>16.3</v>
      </c>
      <c r="CD972" s="7">
        <v>16.3</v>
      </c>
      <c r="CJ972" s="2">
        <v>1.3180551905387645</v>
      </c>
      <c r="CK972" s="12">
        <v>1.3180551905387645</v>
      </c>
      <c r="CL972" s="7">
        <v>3.2245020000000002</v>
      </c>
      <c r="CM972" s="7">
        <v>3.2245020000000002</v>
      </c>
      <c r="CS972" s="12">
        <v>1.3180551905387645</v>
      </c>
      <c r="CU972" s="7">
        <v>17.96875</v>
      </c>
    </row>
    <row r="973" spans="1:99" x14ac:dyDescent="0.15">
      <c r="B973" s="5" t="s">
        <v>67</v>
      </c>
      <c r="C973" s="6">
        <v>18</v>
      </c>
      <c r="D973" s="14">
        <v>534653</v>
      </c>
      <c r="E973" s="14">
        <v>5489834</v>
      </c>
      <c r="F973" s="2">
        <v>-74.520829000000006</v>
      </c>
      <c r="G973" s="2">
        <v>49.560110999999999</v>
      </c>
      <c r="H973" s="5" t="s">
        <v>1</v>
      </c>
      <c r="I973" s="1" t="s">
        <v>46</v>
      </c>
      <c r="J973" s="3" t="s">
        <v>48</v>
      </c>
      <c r="K973" s="3" t="s">
        <v>52</v>
      </c>
      <c r="L973" s="7">
        <v>68.331142999999997</v>
      </c>
      <c r="M973" s="7">
        <v>15.869807</v>
      </c>
      <c r="N973" s="7">
        <v>4.0432999999999997E-2</v>
      </c>
      <c r="O973" s="7">
        <v>3.6187200000000002</v>
      </c>
      <c r="P973" s="7">
        <v>1.303952</v>
      </c>
      <c r="Q973" s="7">
        <v>3.0829879999999998</v>
      </c>
      <c r="R973" s="7">
        <v>5.458405</v>
      </c>
      <c r="S973" s="7">
        <v>1.839685</v>
      </c>
      <c r="T973" s="7">
        <v>0.333569</v>
      </c>
      <c r="U973" s="7">
        <v>0.121298</v>
      </c>
      <c r="V973" s="7">
        <v>1.1399999999999999</v>
      </c>
      <c r="W973" s="7">
        <v>100.07</v>
      </c>
      <c r="X973" s="7">
        <v>0.03</v>
      </c>
      <c r="Y973" s="7"/>
      <c r="Z973" s="7"/>
      <c r="AA973" s="7"/>
      <c r="AB973" s="7"/>
      <c r="AC973" s="8">
        <v>26</v>
      </c>
      <c r="AD973" s="9">
        <v>1</v>
      </c>
      <c r="AE973" s="7">
        <v>1.6</v>
      </c>
      <c r="AF973" s="9">
        <v>51</v>
      </c>
      <c r="AG973" s="8">
        <v>724</v>
      </c>
      <c r="AH973" s="9">
        <v>636</v>
      </c>
      <c r="AI973" s="9">
        <v>3.2</v>
      </c>
      <c r="AJ973" s="9">
        <v>123</v>
      </c>
      <c r="AK973" s="7">
        <v>3</v>
      </c>
      <c r="AL973" s="7">
        <v>0.27</v>
      </c>
      <c r="AM973" s="7">
        <v>2.31</v>
      </c>
      <c r="AN973" s="7">
        <v>0.89</v>
      </c>
      <c r="AO973" s="9">
        <v>4.4000000000000004</v>
      </c>
      <c r="AP973" s="8">
        <v>42</v>
      </c>
      <c r="AQ973" s="8">
        <v>47</v>
      </c>
      <c r="AR973" s="8">
        <v>19</v>
      </c>
      <c r="AS973" s="8">
        <v>7</v>
      </c>
      <c r="AT973" s="7">
        <v>16</v>
      </c>
      <c r="AU973" s="8">
        <v>45</v>
      </c>
      <c r="AV973" s="7">
        <v>6</v>
      </c>
      <c r="AW973" s="8"/>
      <c r="AX973" s="7">
        <v>1</v>
      </c>
      <c r="AY973" s="7"/>
      <c r="AZ973" s="7"/>
      <c r="BA973" s="7"/>
      <c r="BB973" s="9">
        <v>6.2</v>
      </c>
      <c r="BC973" s="7">
        <v>15.8</v>
      </c>
      <c r="BD973" s="7">
        <v>34.5</v>
      </c>
      <c r="BE973" s="7">
        <v>4.47</v>
      </c>
      <c r="BF973" s="7">
        <v>17.7</v>
      </c>
      <c r="BG973" s="7">
        <v>3.17</v>
      </c>
      <c r="BH973" s="7">
        <v>0.79700000000000004</v>
      </c>
      <c r="BI973" s="7">
        <v>2.17</v>
      </c>
      <c r="BJ973" s="7">
        <v>0.26</v>
      </c>
      <c r="BK973" s="7">
        <v>1.24</v>
      </c>
      <c r="BL973" s="7">
        <v>0.21</v>
      </c>
      <c r="BM973" s="7">
        <v>0.53</v>
      </c>
      <c r="BN973" s="7">
        <v>7.6999999999999999E-2</v>
      </c>
      <c r="BO973" s="7">
        <v>0.48</v>
      </c>
      <c r="BP973" s="7">
        <v>6.7000000000000004E-2</v>
      </c>
      <c r="BQ973" s="6" t="s">
        <v>29</v>
      </c>
      <c r="BR973" s="10">
        <v>2.9670323995684043</v>
      </c>
      <c r="BS973" s="10">
        <v>15.970888507025171</v>
      </c>
      <c r="BT973" s="10">
        <v>1.3180551905387647</v>
      </c>
      <c r="BU973" s="10">
        <v>69.070194076619828</v>
      </c>
      <c r="BV973" s="7">
        <v>0.12121315079444389</v>
      </c>
      <c r="BW973" s="11">
        <v>914.68708640175112</v>
      </c>
      <c r="BX973" s="7">
        <v>32.916666666666671</v>
      </c>
      <c r="BY973" s="7">
        <v>116.77419354838709</v>
      </c>
      <c r="BZ973" s="7">
        <f t="shared" si="79"/>
        <v>9.545454545454545</v>
      </c>
      <c r="CA973" s="9">
        <v>22.361110950714963</v>
      </c>
      <c r="CB973" s="12">
        <v>1.3180551905387647</v>
      </c>
      <c r="CC973" s="7">
        <v>16</v>
      </c>
      <c r="CD973" s="7">
        <v>16</v>
      </c>
      <c r="CJ973" s="2">
        <v>1.3180551905387647</v>
      </c>
      <c r="CK973" s="12">
        <v>1.3180551905387647</v>
      </c>
      <c r="CL973" s="7">
        <v>3.6187200000000002</v>
      </c>
      <c r="CM973" s="7">
        <v>3.6187200000000002</v>
      </c>
      <c r="CS973" s="12">
        <v>1.3180551905387647</v>
      </c>
      <c r="CU973" s="7">
        <v>32.916666666666671</v>
      </c>
    </row>
    <row r="974" spans="1:99" x14ac:dyDescent="0.15">
      <c r="B974" s="5" t="s">
        <v>67</v>
      </c>
      <c r="C974" s="6">
        <v>17</v>
      </c>
      <c r="D974" s="14">
        <v>701358</v>
      </c>
      <c r="E974" s="14">
        <v>5360504</v>
      </c>
      <c r="F974" s="2">
        <v>-78.281288000000004</v>
      </c>
      <c r="G974" s="2">
        <v>48.365561999999997</v>
      </c>
      <c r="H974" s="5" t="s">
        <v>1</v>
      </c>
      <c r="I974" s="1" t="s">
        <v>46</v>
      </c>
      <c r="J974" s="3" t="s">
        <v>48</v>
      </c>
      <c r="K974" s="3" t="s">
        <v>52</v>
      </c>
      <c r="L974" s="7">
        <v>68.553585999999996</v>
      </c>
      <c r="M974" s="7">
        <v>16.347702999999999</v>
      </c>
      <c r="N974" s="7">
        <v>4.0289999999999999E-2</v>
      </c>
      <c r="O974" s="7">
        <v>3.0721189999999998</v>
      </c>
      <c r="P974" s="7">
        <v>1.309428</v>
      </c>
      <c r="Q974" s="7">
        <v>3.8174860000000002</v>
      </c>
      <c r="R974" s="7">
        <v>5.4593069999999999</v>
      </c>
      <c r="S974" s="7">
        <v>1.017325</v>
      </c>
      <c r="T974" s="7">
        <v>0.302176</v>
      </c>
      <c r="U974" s="7">
        <v>8.0579999999999999E-2</v>
      </c>
      <c r="V974" s="7">
        <v>0.6</v>
      </c>
      <c r="W974" s="7">
        <v>99.88</v>
      </c>
      <c r="X974" s="7">
        <v>0.02</v>
      </c>
      <c r="Y974" s="7"/>
      <c r="Z974" s="7"/>
      <c r="AA974" s="7"/>
      <c r="AB974" s="7"/>
      <c r="AC974" s="8"/>
      <c r="AD974" s="9"/>
      <c r="AE974" s="7">
        <v>0.5</v>
      </c>
      <c r="AF974" s="9">
        <v>24</v>
      </c>
      <c r="AG974" s="8">
        <v>500.3</v>
      </c>
      <c r="AH974" s="9">
        <v>344</v>
      </c>
      <c r="AI974" s="9">
        <v>2.2000000000000002</v>
      </c>
      <c r="AJ974" s="9">
        <v>96.8</v>
      </c>
      <c r="AK974" s="7">
        <v>3</v>
      </c>
      <c r="AL974" s="7"/>
      <c r="AM974" s="7">
        <v>1.3</v>
      </c>
      <c r="AN974" s="7">
        <v>0.5</v>
      </c>
      <c r="AO974" s="9">
        <v>6</v>
      </c>
      <c r="AP974" s="8">
        <v>44</v>
      </c>
      <c r="AQ974" s="8"/>
      <c r="AR974" s="8">
        <v>13.7</v>
      </c>
      <c r="AS974" s="8">
        <v>7.5</v>
      </c>
      <c r="AT974" s="7">
        <v>12.4</v>
      </c>
      <c r="AU974" s="8">
        <v>45</v>
      </c>
      <c r="AV974" s="7">
        <v>0.8</v>
      </c>
      <c r="AW974" s="8">
        <v>0.5</v>
      </c>
      <c r="AX974" s="7"/>
      <c r="AY974" s="7">
        <v>1.5</v>
      </c>
      <c r="AZ974" s="7"/>
      <c r="BA974" s="7"/>
      <c r="BB974" s="9">
        <v>4.7</v>
      </c>
      <c r="BC974" s="7">
        <v>7.6</v>
      </c>
      <c r="BD974" s="7">
        <v>16.5</v>
      </c>
      <c r="BE974" s="7">
        <v>2.23</v>
      </c>
      <c r="BF974" s="7">
        <v>9.1999999999999993</v>
      </c>
      <c r="BG974" s="7">
        <v>1.86</v>
      </c>
      <c r="BH974" s="7">
        <v>0.59</v>
      </c>
      <c r="BI974" s="7">
        <v>1.57</v>
      </c>
      <c r="BJ974" s="7">
        <v>0.21</v>
      </c>
      <c r="BK974" s="7">
        <v>1.1200000000000001</v>
      </c>
      <c r="BL974" s="7">
        <v>0.2</v>
      </c>
      <c r="BM974" s="7">
        <v>0.56999999999999995</v>
      </c>
      <c r="BN974" s="7">
        <v>0.08</v>
      </c>
      <c r="BO974" s="7">
        <v>0.55000000000000004</v>
      </c>
      <c r="BP974" s="7">
        <v>0.08</v>
      </c>
      <c r="BQ974" s="6" t="s">
        <v>29</v>
      </c>
      <c r="BR974" s="10">
        <v>5.366335241933502</v>
      </c>
      <c r="BS974" s="10">
        <v>7.6551168412570503</v>
      </c>
      <c r="BT974" s="10">
        <v>1.3189242546333602</v>
      </c>
      <c r="BU974" s="10">
        <v>69.050751410153097</v>
      </c>
      <c r="BV974" s="7">
        <v>8.0676812174609536E-2</v>
      </c>
      <c r="BW974" s="11">
        <v>873.21491433974609</v>
      </c>
      <c r="BX974" s="7">
        <v>13.818181818181817</v>
      </c>
      <c r="BY974" s="7">
        <v>106.44680851063829</v>
      </c>
      <c r="BZ974" s="7">
        <f t="shared" si="79"/>
        <v>7.333333333333333</v>
      </c>
      <c r="CA974" s="9">
        <v>9.3870348386890861</v>
      </c>
      <c r="CB974" s="12">
        <v>1.3189242546333602</v>
      </c>
      <c r="CC974" s="7">
        <v>12.4</v>
      </c>
      <c r="CD974" s="7">
        <v>12.4</v>
      </c>
      <c r="CJ974" s="2">
        <v>1.3189242546333602</v>
      </c>
      <c r="CK974" s="12">
        <v>1.3189242546333602</v>
      </c>
      <c r="CL974" s="7">
        <v>3.0721189999999998</v>
      </c>
      <c r="CM974" s="7">
        <v>3.0721189999999998</v>
      </c>
      <c r="CS974" s="12">
        <v>1.3189242546333602</v>
      </c>
      <c r="CU974" s="7">
        <v>13.818181818181817</v>
      </c>
    </row>
    <row r="975" spans="1:99" x14ac:dyDescent="0.15">
      <c r="B975" s="5" t="s">
        <v>67</v>
      </c>
      <c r="C975" s="6">
        <v>18</v>
      </c>
      <c r="D975" s="14">
        <v>532392</v>
      </c>
      <c r="E975" s="14">
        <v>5490339</v>
      </c>
      <c r="F975" s="2">
        <v>-74.552051000000006</v>
      </c>
      <c r="G975" s="2">
        <v>49.564779000000001</v>
      </c>
      <c r="H975" s="5" t="s">
        <v>1</v>
      </c>
      <c r="I975" s="1" t="s">
        <v>46</v>
      </c>
      <c r="J975" s="3" t="s">
        <v>48</v>
      </c>
      <c r="K975" s="3" t="s">
        <v>52</v>
      </c>
      <c r="L975" s="7">
        <v>70.072102999999998</v>
      </c>
      <c r="M975" s="7">
        <v>15.334619999999999</v>
      </c>
      <c r="N975" s="7">
        <v>4.0621999999999998E-2</v>
      </c>
      <c r="O975" s="7">
        <v>2.3052709999999998</v>
      </c>
      <c r="P975" s="7">
        <v>1.2998879999999999</v>
      </c>
      <c r="Q975" s="7">
        <v>3.1177009999999998</v>
      </c>
      <c r="R975" s="7">
        <v>5.1589320000000001</v>
      </c>
      <c r="S975" s="7">
        <v>2.2443379999999999</v>
      </c>
      <c r="T975" s="7">
        <v>0.31481700000000001</v>
      </c>
      <c r="U975" s="7">
        <v>0.111709</v>
      </c>
      <c r="V975" s="7">
        <v>1.08</v>
      </c>
      <c r="W975" s="7">
        <v>99.55</v>
      </c>
      <c r="X975" s="7">
        <v>0.03</v>
      </c>
      <c r="Y975" s="7"/>
      <c r="Z975" s="7"/>
      <c r="AA975" s="7"/>
      <c r="AB975" s="7"/>
      <c r="AC975" s="8">
        <v>29</v>
      </c>
      <c r="AD975" s="9">
        <v>1</v>
      </c>
      <c r="AE975" s="7">
        <v>1.7</v>
      </c>
      <c r="AF975" s="9">
        <v>64</v>
      </c>
      <c r="AG975" s="8">
        <v>716</v>
      </c>
      <c r="AH975" s="9">
        <v>603</v>
      </c>
      <c r="AI975" s="9">
        <v>3.4</v>
      </c>
      <c r="AJ975" s="9">
        <v>110</v>
      </c>
      <c r="AK975" s="7">
        <v>2.7</v>
      </c>
      <c r="AL975" s="7">
        <v>0.24</v>
      </c>
      <c r="AM975" s="7">
        <v>3.03</v>
      </c>
      <c r="AN975" s="7">
        <v>0.59</v>
      </c>
      <c r="AO975" s="9">
        <v>5.3</v>
      </c>
      <c r="AP975" s="8">
        <v>42</v>
      </c>
      <c r="AQ975" s="8">
        <v>39</v>
      </c>
      <c r="AR975" s="8">
        <v>18</v>
      </c>
      <c r="AS975" s="8">
        <v>7</v>
      </c>
      <c r="AT975" s="7">
        <v>8</v>
      </c>
      <c r="AU975" s="8">
        <v>57</v>
      </c>
      <c r="AV975" s="7">
        <v>10</v>
      </c>
      <c r="AW975" s="8"/>
      <c r="AX975" s="7">
        <v>1</v>
      </c>
      <c r="AY975" s="7"/>
      <c r="AZ975" s="7"/>
      <c r="BA975" s="7"/>
      <c r="BB975" s="9">
        <v>6</v>
      </c>
      <c r="BC975" s="7">
        <v>19.2</v>
      </c>
      <c r="BD975" s="7">
        <v>37.6</v>
      </c>
      <c r="BE975" s="7">
        <v>4.6500000000000004</v>
      </c>
      <c r="BF975" s="7">
        <v>17.3</v>
      </c>
      <c r="BG975" s="7">
        <v>2.9</v>
      </c>
      <c r="BH975" s="7">
        <v>0.72499999999999998</v>
      </c>
      <c r="BI975" s="7">
        <v>2.0499999999999998</v>
      </c>
      <c r="BJ975" s="7">
        <v>0.25</v>
      </c>
      <c r="BK975" s="7">
        <v>1.1100000000000001</v>
      </c>
      <c r="BL975" s="7">
        <v>0.19</v>
      </c>
      <c r="BM975" s="7">
        <v>0.52</v>
      </c>
      <c r="BN975" s="7">
        <v>7.5999999999999998E-2</v>
      </c>
      <c r="BO975" s="7">
        <v>0.49</v>
      </c>
      <c r="BP975" s="7">
        <v>7.0999999999999994E-2</v>
      </c>
      <c r="BQ975" s="6" t="s">
        <v>29</v>
      </c>
      <c r="BR975" s="10">
        <v>2.2986430742606507</v>
      </c>
      <c r="BS975" s="10">
        <v>19.498324362750076</v>
      </c>
      <c r="BT975" s="10">
        <v>1.3200853051690871</v>
      </c>
      <c r="BU975" s="10">
        <v>71.160864222605866</v>
      </c>
      <c r="BV975" s="7">
        <v>0.11221396283274736</v>
      </c>
      <c r="BW975" s="11">
        <v>927.76958528386911</v>
      </c>
      <c r="BX975" s="7">
        <v>39.183673469387756</v>
      </c>
      <c r="BY975" s="7">
        <v>119.33333333333333</v>
      </c>
      <c r="BZ975" s="7">
        <f t="shared" si="79"/>
        <v>7.9245283018867925</v>
      </c>
      <c r="CA975" s="9">
        <v>26.61844465535896</v>
      </c>
      <c r="CB975" s="12">
        <v>1.3200853051690871</v>
      </c>
      <c r="CC975" s="7">
        <v>8</v>
      </c>
      <c r="CD975" s="7">
        <v>8</v>
      </c>
      <c r="CJ975" s="2">
        <v>1.3200853051690871</v>
      </c>
      <c r="CK975" s="12">
        <v>1.3200853051690871</v>
      </c>
      <c r="CL975" s="7">
        <v>2.3052709999999998</v>
      </c>
      <c r="CM975" s="7">
        <v>2.3052709999999998</v>
      </c>
      <c r="CS975" s="12">
        <v>1.3200853051690871</v>
      </c>
      <c r="CU975" s="7">
        <v>39.183673469387756</v>
      </c>
    </row>
    <row r="976" spans="1:99" x14ac:dyDescent="0.15">
      <c r="B976" s="5" t="s">
        <v>67</v>
      </c>
      <c r="C976" s="6">
        <v>17</v>
      </c>
      <c r="D976" s="14">
        <v>721410</v>
      </c>
      <c r="E976" s="14">
        <v>5342702</v>
      </c>
      <c r="F976" s="2">
        <v>-78.020239000000004</v>
      </c>
      <c r="G976" s="2">
        <v>48.198906000000001</v>
      </c>
      <c r="H976" s="5" t="s">
        <v>1</v>
      </c>
      <c r="I976" s="1" t="s">
        <v>46</v>
      </c>
      <c r="J976" s="3" t="s">
        <v>48</v>
      </c>
      <c r="K976" s="3" t="s">
        <v>52</v>
      </c>
      <c r="L976" s="7">
        <v>67.687966000000003</v>
      </c>
      <c r="M976" s="7">
        <v>16.972384999999999</v>
      </c>
      <c r="N976" s="7">
        <v>3.0235999999999999E-2</v>
      </c>
      <c r="O976" s="7">
        <v>2.7313040000000002</v>
      </c>
      <c r="P976" s="7">
        <v>1.3102199999999999</v>
      </c>
      <c r="Q976" s="7">
        <v>3.406571</v>
      </c>
      <c r="R976" s="7">
        <v>6.6720420000000003</v>
      </c>
      <c r="S976" s="7">
        <v>0.70550299999999999</v>
      </c>
      <c r="T976" s="7">
        <v>0.36282999999999999</v>
      </c>
      <c r="U976" s="7">
        <v>0.12094299999999999</v>
      </c>
      <c r="V976" s="7">
        <v>0.77</v>
      </c>
      <c r="W976" s="7">
        <v>99.99</v>
      </c>
      <c r="X976" s="7">
        <v>0.21</v>
      </c>
      <c r="Y976" s="7"/>
      <c r="Z976" s="7"/>
      <c r="AA976" s="7"/>
      <c r="AB976" s="7"/>
      <c r="AC976" s="8"/>
      <c r="AD976" s="9">
        <v>1</v>
      </c>
      <c r="AE976" s="7">
        <v>1</v>
      </c>
      <c r="AF976" s="9">
        <v>19</v>
      </c>
      <c r="AG976" s="8">
        <v>422</v>
      </c>
      <c r="AH976" s="9">
        <v>362</v>
      </c>
      <c r="AI976" s="9">
        <v>2.4</v>
      </c>
      <c r="AJ976" s="9">
        <v>91</v>
      </c>
      <c r="AK976" s="7">
        <v>2.2999999999999998</v>
      </c>
      <c r="AL976" s="7">
        <v>0.17</v>
      </c>
      <c r="AM976" s="7">
        <v>0.28999999999999998</v>
      </c>
      <c r="AN976" s="7">
        <v>0.26</v>
      </c>
      <c r="AO976" s="9">
        <v>5.0999999999999996</v>
      </c>
      <c r="AP976" s="8">
        <v>54</v>
      </c>
      <c r="AQ976" s="8">
        <v>20</v>
      </c>
      <c r="AR976" s="8">
        <v>21</v>
      </c>
      <c r="AS976" s="8">
        <v>7</v>
      </c>
      <c r="AT976" s="7">
        <v>20</v>
      </c>
      <c r="AU976" s="8">
        <v>46</v>
      </c>
      <c r="AV976" s="7">
        <v>4</v>
      </c>
      <c r="AW976" s="8"/>
      <c r="AX976" s="7"/>
      <c r="AY976" s="7"/>
      <c r="AZ976" s="7"/>
      <c r="BA976" s="7"/>
      <c r="BB976" s="9">
        <v>4.4000000000000004</v>
      </c>
      <c r="BC976" s="7">
        <v>6.44</v>
      </c>
      <c r="BD976" s="7">
        <v>14.3</v>
      </c>
      <c r="BE976" s="7">
        <v>1.9</v>
      </c>
      <c r="BF976" s="7">
        <v>7.95</v>
      </c>
      <c r="BG976" s="7">
        <v>1.75</v>
      </c>
      <c r="BH976" s="7">
        <v>0.54800000000000004</v>
      </c>
      <c r="BI976" s="7">
        <v>1.32</v>
      </c>
      <c r="BJ976" s="7">
        <v>0.19</v>
      </c>
      <c r="BK976" s="7">
        <v>0.97</v>
      </c>
      <c r="BL976" s="7">
        <v>0.19</v>
      </c>
      <c r="BM976" s="7">
        <v>0.5</v>
      </c>
      <c r="BN976" s="7">
        <v>7.4999999999999997E-2</v>
      </c>
      <c r="BO976" s="7">
        <v>0.49</v>
      </c>
      <c r="BP976" s="7">
        <v>0.08</v>
      </c>
      <c r="BQ976" s="6" t="s">
        <v>29</v>
      </c>
      <c r="BR976" s="10">
        <v>9.4571419256898981</v>
      </c>
      <c r="BS976" s="10">
        <v>6.4906268897399721</v>
      </c>
      <c r="BT976" s="10">
        <v>1.3205200564402337</v>
      </c>
      <c r="BU976" s="10">
        <v>68.220082644628107</v>
      </c>
      <c r="BV976" s="7">
        <v>0.12095509550955094</v>
      </c>
      <c r="BW976" s="11">
        <v>905.60808646414569</v>
      </c>
      <c r="BX976" s="7">
        <v>13.142857142857144</v>
      </c>
      <c r="BY976" s="7">
        <v>95.909090909090907</v>
      </c>
      <c r="BZ976" s="7">
        <f t="shared" si="79"/>
        <v>10.588235294117649</v>
      </c>
      <c r="CA976" s="9">
        <v>8.9282699781516506</v>
      </c>
      <c r="CB976" s="12">
        <v>1.3205200564402337</v>
      </c>
      <c r="CC976" s="7">
        <v>20</v>
      </c>
      <c r="CD976" s="7">
        <v>20</v>
      </c>
      <c r="CJ976" s="2">
        <v>1.3205200564402337</v>
      </c>
      <c r="CK976" s="12">
        <v>1.3205200564402337</v>
      </c>
      <c r="CL976" s="7">
        <v>2.7313040000000002</v>
      </c>
      <c r="CM976" s="7">
        <v>2.7313040000000002</v>
      </c>
      <c r="CS976" s="12">
        <v>1.3205200564402337</v>
      </c>
      <c r="CU976" s="7">
        <v>13.142857142857144</v>
      </c>
    </row>
    <row r="977" spans="1:99" x14ac:dyDescent="0.15">
      <c r="B977" s="5" t="s">
        <v>47</v>
      </c>
      <c r="C977" s="6">
        <v>17</v>
      </c>
      <c r="D977" s="14">
        <v>617518</v>
      </c>
      <c r="E977" s="14">
        <v>5343237</v>
      </c>
      <c r="F977" s="2">
        <v>-79.417483000000004</v>
      </c>
      <c r="G977" s="2">
        <v>48.231459000000001</v>
      </c>
      <c r="H977" s="5" t="s">
        <v>1</v>
      </c>
      <c r="I977" s="1" t="s">
        <v>46</v>
      </c>
      <c r="J977" s="3" t="s">
        <v>15</v>
      </c>
      <c r="K977" s="3" t="s">
        <v>9</v>
      </c>
      <c r="L977" s="7">
        <v>70.273291</v>
      </c>
      <c r="M977" s="7">
        <v>14.314741</v>
      </c>
      <c r="N977" s="7">
        <v>8.1276000000000001E-2</v>
      </c>
      <c r="O977" s="7">
        <v>5.089912</v>
      </c>
      <c r="P977" s="7">
        <v>1.3004169999999999</v>
      </c>
      <c r="Q977" s="7">
        <v>4.1552369999999996</v>
      </c>
      <c r="R977" s="7">
        <v>2.4687600000000001</v>
      </c>
      <c r="S977" s="7">
        <v>1.473128</v>
      </c>
      <c r="T977" s="7">
        <v>0.67052699999999998</v>
      </c>
      <c r="U977" s="7">
        <v>0.172712</v>
      </c>
      <c r="V977" s="7">
        <v>1.5</v>
      </c>
      <c r="W977" s="7">
        <v>99.93</v>
      </c>
      <c r="X977" s="7">
        <v>0.05</v>
      </c>
      <c r="Y977" s="7">
        <v>7.0000000000000007E-2</v>
      </c>
      <c r="Z977" s="7"/>
      <c r="AA977" s="7"/>
      <c r="AB977" s="7"/>
      <c r="AC977" s="8"/>
      <c r="AD977" s="9"/>
      <c r="AE977" s="7">
        <v>1.3</v>
      </c>
      <c r="AF977" s="9">
        <v>35.9</v>
      </c>
      <c r="AG977" s="8">
        <v>135.1</v>
      </c>
      <c r="AH977" s="9">
        <v>213</v>
      </c>
      <c r="AI977" s="9">
        <v>5.8</v>
      </c>
      <c r="AJ977" s="9">
        <v>127.8</v>
      </c>
      <c r="AK977" s="7">
        <v>4</v>
      </c>
      <c r="AL977" s="7">
        <v>0.4</v>
      </c>
      <c r="AM977" s="7">
        <v>1.5</v>
      </c>
      <c r="AN977" s="7">
        <v>0.4</v>
      </c>
      <c r="AO977" s="9">
        <v>18</v>
      </c>
      <c r="AP977" s="8">
        <v>31</v>
      </c>
      <c r="AQ977" s="8"/>
      <c r="AR977" s="8">
        <v>1.8</v>
      </c>
      <c r="AS977" s="8">
        <v>6.5</v>
      </c>
      <c r="AT977" s="7">
        <v>35.799999999999997</v>
      </c>
      <c r="AU977" s="8">
        <v>38</v>
      </c>
      <c r="AV977" s="7">
        <v>0.5</v>
      </c>
      <c r="AW977" s="8"/>
      <c r="AX977" s="7"/>
      <c r="AY977" s="7"/>
      <c r="AZ977" s="7"/>
      <c r="BA977" s="7"/>
      <c r="BB977" s="9">
        <v>28.1</v>
      </c>
      <c r="BC977" s="7">
        <v>10.4</v>
      </c>
      <c r="BD977" s="7">
        <v>24.2</v>
      </c>
      <c r="BE977" s="7">
        <v>3.43</v>
      </c>
      <c r="BF977" s="7">
        <v>15.8</v>
      </c>
      <c r="BG977" s="7">
        <v>3.66</v>
      </c>
      <c r="BH977" s="7">
        <v>1.29</v>
      </c>
      <c r="BI977" s="7">
        <v>4.67</v>
      </c>
      <c r="BJ977" s="7">
        <v>0.83</v>
      </c>
      <c r="BK977" s="7">
        <v>4.66</v>
      </c>
      <c r="BL977" s="7">
        <v>1.06</v>
      </c>
      <c r="BM977" s="7">
        <v>2.92</v>
      </c>
      <c r="BN977" s="7">
        <v>0.48</v>
      </c>
      <c r="BO977" s="7">
        <v>3.01</v>
      </c>
      <c r="BP977" s="7">
        <v>0.48</v>
      </c>
      <c r="BQ977" s="6" t="s">
        <v>29</v>
      </c>
      <c r="BR977" s="10">
        <v>1.675862518396229</v>
      </c>
      <c r="BS977" s="10">
        <v>10.565884384842018</v>
      </c>
      <c r="BT977" s="10">
        <v>1.3211591994310676</v>
      </c>
      <c r="BU977" s="10">
        <v>71.394179620034535</v>
      </c>
      <c r="BV977" s="7">
        <v>0.1728329830881617</v>
      </c>
      <c r="BW977" s="11">
        <v>976.29108824874618</v>
      </c>
      <c r="BX977" s="7">
        <v>3.45514950166113</v>
      </c>
      <c r="BY977" s="7">
        <v>4.8078291814946619</v>
      </c>
      <c r="BZ977" s="7">
        <f t="shared" si="79"/>
        <v>1.7222222222222223</v>
      </c>
      <c r="CA977" s="9">
        <v>2.3471690539124666</v>
      </c>
      <c r="CB977" s="12">
        <v>1.3211591994310676</v>
      </c>
      <c r="CC977" s="7">
        <v>35.799999999999997</v>
      </c>
      <c r="CD977" s="7">
        <v>35.799999999999997</v>
      </c>
      <c r="CJ977" s="2">
        <v>1.3211591994310676</v>
      </c>
      <c r="CK977" s="12">
        <v>1.3211591994310676</v>
      </c>
      <c r="CL977" s="7">
        <v>5.089912</v>
      </c>
      <c r="CM977" s="7">
        <v>5.089912</v>
      </c>
      <c r="CS977" s="12">
        <v>1.3211591994310676</v>
      </c>
      <c r="CU977" s="7">
        <v>3.45514950166113</v>
      </c>
    </row>
    <row r="978" spans="1:99" x14ac:dyDescent="0.15">
      <c r="B978" s="5" t="s">
        <v>47</v>
      </c>
      <c r="C978" s="6">
        <v>18</v>
      </c>
      <c r="D978" s="14">
        <v>521772</v>
      </c>
      <c r="E978" s="14">
        <v>5515588</v>
      </c>
      <c r="F978" s="2">
        <v>-74.697507000000002</v>
      </c>
      <c r="G978" s="2">
        <v>49.792354000000003</v>
      </c>
      <c r="H978" s="5" t="s">
        <v>1</v>
      </c>
      <c r="I978" s="1" t="s">
        <v>46</v>
      </c>
      <c r="J978" s="3" t="s">
        <v>15</v>
      </c>
      <c r="K978" s="3" t="s">
        <v>41</v>
      </c>
      <c r="L978" s="7">
        <v>70.718063000000001</v>
      </c>
      <c r="M978" s="7">
        <v>14.605370000000001</v>
      </c>
      <c r="N978" s="7">
        <v>5.0854000000000003E-2</v>
      </c>
      <c r="O978" s="7">
        <v>4.0174940000000001</v>
      </c>
      <c r="P978" s="7">
        <v>1.301871</v>
      </c>
      <c r="Q978" s="7">
        <v>0.52888500000000005</v>
      </c>
      <c r="R978" s="7">
        <v>5.5431239999999997</v>
      </c>
      <c r="S978" s="7">
        <v>2.3799839999999999</v>
      </c>
      <c r="T978" s="7">
        <v>0.74247399999999997</v>
      </c>
      <c r="U978" s="7">
        <v>0.11187999999999999</v>
      </c>
      <c r="V978" s="7">
        <v>1.1200000000000001</v>
      </c>
      <c r="W978" s="7">
        <v>99.44</v>
      </c>
      <c r="X978" s="7"/>
      <c r="Y978" s="7"/>
      <c r="Z978" s="7"/>
      <c r="AA978" s="7"/>
      <c r="AB978" s="7"/>
      <c r="AC978" s="8">
        <v>23</v>
      </c>
      <c r="AD978" s="9">
        <v>2</v>
      </c>
      <c r="AE978" s="7">
        <v>1.4</v>
      </c>
      <c r="AF978" s="9">
        <v>50</v>
      </c>
      <c r="AG978" s="8">
        <v>183</v>
      </c>
      <c r="AH978" s="9">
        <v>582</v>
      </c>
      <c r="AI978" s="9">
        <v>25.4</v>
      </c>
      <c r="AJ978" s="9">
        <v>386</v>
      </c>
      <c r="AK978" s="7">
        <v>8.3000000000000007</v>
      </c>
      <c r="AL978" s="7">
        <v>2.2200000000000002</v>
      </c>
      <c r="AM978" s="7">
        <v>8.98</v>
      </c>
      <c r="AN978" s="7">
        <v>2.17</v>
      </c>
      <c r="AO978" s="9">
        <v>8.8000000000000007</v>
      </c>
      <c r="AP978" s="8">
        <v>16</v>
      </c>
      <c r="AQ978" s="8"/>
      <c r="AR978" s="8">
        <v>2</v>
      </c>
      <c r="AS978" s="8">
        <v>34</v>
      </c>
      <c r="AT978" s="7">
        <v>8</v>
      </c>
      <c r="AU978" s="8">
        <v>83</v>
      </c>
      <c r="AV978" s="7">
        <v>13</v>
      </c>
      <c r="AW978" s="8"/>
      <c r="AX978" s="7">
        <v>2.1</v>
      </c>
      <c r="AY978" s="7"/>
      <c r="AZ978" s="7"/>
      <c r="BA978" s="7"/>
      <c r="BB978" s="9">
        <v>31.8</v>
      </c>
      <c r="BC978" s="7">
        <v>71.8</v>
      </c>
      <c r="BD978" s="7">
        <v>158</v>
      </c>
      <c r="BE978" s="7">
        <v>19.100000000000001</v>
      </c>
      <c r="BF978" s="7">
        <v>72</v>
      </c>
      <c r="BG978" s="7">
        <v>11.6</v>
      </c>
      <c r="BH978" s="7">
        <v>2.21</v>
      </c>
      <c r="BI978" s="7">
        <v>7.87</v>
      </c>
      <c r="BJ978" s="7">
        <v>1.1399999999999999</v>
      </c>
      <c r="BK978" s="7">
        <v>6.01</v>
      </c>
      <c r="BL978" s="7">
        <v>1.1100000000000001</v>
      </c>
      <c r="BM978" s="7">
        <v>3.14</v>
      </c>
      <c r="BN978" s="7">
        <v>0.46899999999999997</v>
      </c>
      <c r="BO978" s="7">
        <v>3.29</v>
      </c>
      <c r="BP978" s="7">
        <v>0.56999999999999995</v>
      </c>
      <c r="BQ978" s="6" t="s">
        <v>29</v>
      </c>
      <c r="BR978" s="10">
        <v>2.329059355020874</v>
      </c>
      <c r="BS978" s="10">
        <v>73.026851098454031</v>
      </c>
      <c r="BT978" s="10">
        <v>1.3241161513425548</v>
      </c>
      <c r="BU978" s="10">
        <v>71.926426973148907</v>
      </c>
      <c r="BV978" s="7">
        <v>0.11251005631536604</v>
      </c>
      <c r="BW978" s="11">
        <v>935.54469685066999</v>
      </c>
      <c r="BX978" s="7">
        <v>21.823708206686931</v>
      </c>
      <c r="BY978" s="7">
        <v>5.7547169811320753</v>
      </c>
      <c r="BZ978" s="7">
        <f t="shared" si="79"/>
        <v>1.8181818181818181</v>
      </c>
      <c r="CA978" s="9">
        <v>14.825388169086228</v>
      </c>
      <c r="CB978" s="12">
        <v>1.3241161513425548</v>
      </c>
      <c r="CC978" s="7">
        <v>8</v>
      </c>
      <c r="CD978" s="7">
        <v>8</v>
      </c>
      <c r="CJ978" s="2">
        <v>1.3241161513425548</v>
      </c>
      <c r="CK978" s="12">
        <v>1.3241161513425548</v>
      </c>
      <c r="CL978" s="7">
        <v>4.0174940000000001</v>
      </c>
      <c r="CM978" s="7">
        <v>4.0174940000000001</v>
      </c>
      <c r="CS978" s="12">
        <v>1.3241161513425548</v>
      </c>
      <c r="CU978" s="7">
        <v>21.823708206686931</v>
      </c>
    </row>
    <row r="979" spans="1:99" x14ac:dyDescent="0.15">
      <c r="B979" s="5" t="s">
        <v>47</v>
      </c>
      <c r="C979" s="6">
        <v>18</v>
      </c>
      <c r="D979" s="14">
        <v>518815</v>
      </c>
      <c r="E979" s="14">
        <v>5526264</v>
      </c>
      <c r="F979" s="2">
        <v>-74.738072000000003</v>
      </c>
      <c r="G979" s="2">
        <v>49.888475999999997</v>
      </c>
      <c r="H979" s="5" t="s">
        <v>1</v>
      </c>
      <c r="I979" s="1" t="s">
        <v>46</v>
      </c>
      <c r="J979" s="3" t="s">
        <v>15</v>
      </c>
      <c r="K979" s="3" t="s">
        <v>41</v>
      </c>
      <c r="L979" s="7">
        <v>57.019350000000003</v>
      </c>
      <c r="M979" s="7">
        <v>19.143681000000001</v>
      </c>
      <c r="N979" s="7">
        <v>0.113215</v>
      </c>
      <c r="O979" s="7">
        <v>5.4549200000000004</v>
      </c>
      <c r="P979" s="7">
        <v>1.286538</v>
      </c>
      <c r="Q979" s="7">
        <v>7.7089340000000002</v>
      </c>
      <c r="R979" s="7">
        <v>6.97818</v>
      </c>
      <c r="S979" s="7">
        <v>0.52490700000000001</v>
      </c>
      <c r="T979" s="7">
        <v>1.399753</v>
      </c>
      <c r="U979" s="7">
        <v>0.37052299999999999</v>
      </c>
      <c r="V979" s="7">
        <v>1.69</v>
      </c>
      <c r="W979" s="7">
        <v>98.85</v>
      </c>
      <c r="X979" s="7">
        <v>0.88</v>
      </c>
      <c r="Y979" s="7"/>
      <c r="Z979" s="7"/>
      <c r="AA979" s="7"/>
      <c r="AB979" s="7"/>
      <c r="AC979" s="8"/>
      <c r="AD979" s="9">
        <v>1</v>
      </c>
      <c r="AE979" s="7">
        <v>0.3</v>
      </c>
      <c r="AF979" s="9">
        <v>13</v>
      </c>
      <c r="AG979" s="8">
        <v>673</v>
      </c>
      <c r="AH979" s="9">
        <v>137</v>
      </c>
      <c r="AI979" s="9">
        <v>9.6999999999999993</v>
      </c>
      <c r="AJ979" s="9">
        <v>128</v>
      </c>
      <c r="AK979" s="7">
        <v>2.8</v>
      </c>
      <c r="AL979" s="7">
        <v>0.6</v>
      </c>
      <c r="AM979" s="7">
        <v>1.28</v>
      </c>
      <c r="AN979" s="7">
        <v>0.37</v>
      </c>
      <c r="AO979" s="9">
        <v>22.5</v>
      </c>
      <c r="AP979" s="8">
        <v>196</v>
      </c>
      <c r="AQ979" s="8">
        <v>158</v>
      </c>
      <c r="AR979" s="8">
        <v>152</v>
      </c>
      <c r="AS979" s="8">
        <v>144</v>
      </c>
      <c r="AT979" s="7">
        <v>12</v>
      </c>
      <c r="AU979" s="8">
        <v>27</v>
      </c>
      <c r="AV979" s="7">
        <v>6</v>
      </c>
      <c r="AW979" s="8">
        <v>3.6</v>
      </c>
      <c r="AX979" s="7">
        <v>0.7</v>
      </c>
      <c r="AY979" s="7"/>
      <c r="AZ979" s="7"/>
      <c r="BA979" s="7"/>
      <c r="BB979" s="9">
        <v>21.3</v>
      </c>
      <c r="BC979" s="7">
        <v>22.6</v>
      </c>
      <c r="BD979" s="7">
        <v>55.8</v>
      </c>
      <c r="BE979" s="7">
        <v>7.42</v>
      </c>
      <c r="BF979" s="7">
        <v>31.6</v>
      </c>
      <c r="BG979" s="7">
        <v>5.76</v>
      </c>
      <c r="BH979" s="7">
        <v>1.73</v>
      </c>
      <c r="BI979" s="7">
        <v>4.74</v>
      </c>
      <c r="BJ979" s="7">
        <v>0.68</v>
      </c>
      <c r="BK979" s="7">
        <v>3.85</v>
      </c>
      <c r="BL979" s="7">
        <v>0.75</v>
      </c>
      <c r="BM979" s="7">
        <v>2.13</v>
      </c>
      <c r="BN979" s="7">
        <v>0.32</v>
      </c>
      <c r="BO979" s="7">
        <v>2.0499999999999998</v>
      </c>
      <c r="BP979" s="7">
        <v>0.28799999999999998</v>
      </c>
      <c r="BQ979" s="6" t="s">
        <v>29</v>
      </c>
      <c r="BR979" s="10">
        <v>13.294126388103034</v>
      </c>
      <c r="BS979" s="10">
        <v>23.260601070399343</v>
      </c>
      <c r="BT979" s="10">
        <v>1.3241436805269657</v>
      </c>
      <c r="BU979" s="10">
        <v>58.686033347056409</v>
      </c>
      <c r="BV979" s="7">
        <v>0.37483358624178054</v>
      </c>
      <c r="BW979" s="11">
        <v>929.19992361518246</v>
      </c>
      <c r="BX979" s="7">
        <v>11.02439024390244</v>
      </c>
      <c r="BY979" s="7">
        <v>31.596244131455396</v>
      </c>
      <c r="BZ979" s="7">
        <f t="shared" si="79"/>
        <v>8.7111111111111104</v>
      </c>
      <c r="CA979" s="9">
        <v>7.4891426858090737</v>
      </c>
      <c r="CB979" s="12">
        <v>1.3241436805269657</v>
      </c>
      <c r="CC979" s="7">
        <v>12</v>
      </c>
      <c r="CD979" s="7">
        <v>12</v>
      </c>
      <c r="CJ979" s="2">
        <v>1.3241436805269657</v>
      </c>
      <c r="CK979" s="12">
        <v>1.3241436805269657</v>
      </c>
      <c r="CL979" s="7">
        <v>5.4549200000000004</v>
      </c>
      <c r="CM979" s="7">
        <v>5.4549200000000004</v>
      </c>
      <c r="CS979" s="12">
        <v>1.3241436805269657</v>
      </c>
      <c r="CU979" s="7">
        <v>11.02439024390244</v>
      </c>
    </row>
    <row r="980" spans="1:99" x14ac:dyDescent="0.15">
      <c r="B980" s="5" t="s">
        <v>57</v>
      </c>
      <c r="C980" s="6">
        <v>18</v>
      </c>
      <c r="D980" s="14">
        <v>526790</v>
      </c>
      <c r="E980" s="14">
        <v>5492588</v>
      </c>
      <c r="F980" s="2">
        <v>-74.629366000000005</v>
      </c>
      <c r="G980" s="2">
        <v>49.585281000000002</v>
      </c>
      <c r="H980" s="5" t="s">
        <v>1</v>
      </c>
      <c r="I980" s="1" t="s">
        <v>46</v>
      </c>
      <c r="J980" s="3" t="s">
        <v>48</v>
      </c>
      <c r="K980" s="3" t="s">
        <v>52</v>
      </c>
      <c r="L980" s="7">
        <v>68.792114999999995</v>
      </c>
      <c r="M980" s="7">
        <v>16.494015999999998</v>
      </c>
      <c r="N980" s="7">
        <v>4.0229000000000001E-2</v>
      </c>
      <c r="O980" s="7">
        <v>2.262899</v>
      </c>
      <c r="P980" s="7">
        <v>1.31751</v>
      </c>
      <c r="Q980" s="7">
        <v>3.1982300000000001</v>
      </c>
      <c r="R980" s="7">
        <v>4.9582620000000004</v>
      </c>
      <c r="S980" s="7">
        <v>2.423816</v>
      </c>
      <c r="T980" s="7">
        <v>0.38217800000000002</v>
      </c>
      <c r="U980" s="7">
        <v>0.130745</v>
      </c>
      <c r="V980" s="7">
        <v>1.24</v>
      </c>
      <c r="W980" s="7">
        <v>100.67</v>
      </c>
      <c r="X980" s="7">
        <v>0.03</v>
      </c>
      <c r="Y980" s="7"/>
      <c r="Z980" s="7"/>
      <c r="AA980" s="7"/>
      <c r="AB980" s="7"/>
      <c r="AC980" s="8">
        <v>26</v>
      </c>
      <c r="AD980" s="9">
        <v>1</v>
      </c>
      <c r="AE980" s="7">
        <v>1.2</v>
      </c>
      <c r="AF980" s="9">
        <v>63</v>
      </c>
      <c r="AG980" s="8">
        <v>667</v>
      </c>
      <c r="AH980" s="9">
        <v>657</v>
      </c>
      <c r="AI980" s="9">
        <v>5.8</v>
      </c>
      <c r="AJ980" s="9">
        <v>119</v>
      </c>
      <c r="AK980" s="7">
        <v>2.7</v>
      </c>
      <c r="AL980" s="7">
        <v>0.31</v>
      </c>
      <c r="AM980" s="7">
        <v>3.97</v>
      </c>
      <c r="AN980" s="7">
        <v>1.2</v>
      </c>
      <c r="AO980" s="9">
        <v>4.8</v>
      </c>
      <c r="AP980" s="8">
        <v>38</v>
      </c>
      <c r="AQ980" s="8">
        <v>29</v>
      </c>
      <c r="AR980" s="8">
        <v>19</v>
      </c>
      <c r="AS980" s="8">
        <v>4</v>
      </c>
      <c r="AT980" s="7">
        <v>6</v>
      </c>
      <c r="AU980" s="8">
        <v>63</v>
      </c>
      <c r="AV980" s="7">
        <v>10</v>
      </c>
      <c r="AW980" s="8"/>
      <c r="AX980" s="7">
        <v>0.9</v>
      </c>
      <c r="AY980" s="7"/>
      <c r="AZ980" s="7"/>
      <c r="BA980" s="7"/>
      <c r="BB980" s="9">
        <v>6.1</v>
      </c>
      <c r="BC980" s="7">
        <v>15.5</v>
      </c>
      <c r="BD980" s="7">
        <v>33.700000000000003</v>
      </c>
      <c r="BE980" s="7">
        <v>4.17</v>
      </c>
      <c r="BF980" s="7">
        <v>16.100000000000001</v>
      </c>
      <c r="BG980" s="7">
        <v>2.7</v>
      </c>
      <c r="BH980" s="7">
        <v>0.73</v>
      </c>
      <c r="BI980" s="7">
        <v>2.0099999999999998</v>
      </c>
      <c r="BJ980" s="7">
        <v>0.22</v>
      </c>
      <c r="BK980" s="7">
        <v>1.04</v>
      </c>
      <c r="BL980" s="7">
        <v>0.19</v>
      </c>
      <c r="BM980" s="7">
        <v>0.48</v>
      </c>
      <c r="BN980" s="7">
        <v>6.2E-2</v>
      </c>
      <c r="BO980" s="7">
        <v>0.37</v>
      </c>
      <c r="BP980" s="7">
        <v>6.0999999999999999E-2</v>
      </c>
      <c r="BQ980" s="6" t="s">
        <v>29</v>
      </c>
      <c r="BR980" s="10">
        <v>2.0456429035867409</v>
      </c>
      <c r="BS980" s="10">
        <v>15.588856481947097</v>
      </c>
      <c r="BT980" s="10">
        <v>1.3250628582922659</v>
      </c>
      <c r="BU980" s="10">
        <v>69.186477924167747</v>
      </c>
      <c r="BV980" s="7">
        <v>0.12987483858150392</v>
      </c>
      <c r="BW980" s="11">
        <v>923.17686812518139</v>
      </c>
      <c r="BX980" s="7">
        <v>41.891891891891895</v>
      </c>
      <c r="BY980" s="7">
        <v>109.34426229508198</v>
      </c>
      <c r="BZ980" s="7">
        <f t="shared" si="79"/>
        <v>7.916666666666667</v>
      </c>
      <c r="CA980" s="9">
        <v>28.458204836352941</v>
      </c>
      <c r="CB980" s="12">
        <v>1.3250628582922659</v>
      </c>
      <c r="CC980" s="7">
        <v>6</v>
      </c>
      <c r="CD980" s="7">
        <v>6</v>
      </c>
      <c r="CJ980" s="2">
        <v>1.3250628582922659</v>
      </c>
      <c r="CK980" s="12">
        <v>1.3250628582922659</v>
      </c>
      <c r="CL980" s="7">
        <v>2.262899</v>
      </c>
      <c r="CM980" s="7">
        <v>2.262899</v>
      </c>
      <c r="CS980" s="12">
        <v>1.3250628582922659</v>
      </c>
      <c r="CU980" s="7">
        <v>41.891891891891895</v>
      </c>
    </row>
    <row r="981" spans="1:99" x14ac:dyDescent="0.15">
      <c r="B981" s="5" t="s">
        <v>57</v>
      </c>
      <c r="C981" s="6">
        <v>18</v>
      </c>
      <c r="D981" s="14">
        <v>534129</v>
      </c>
      <c r="E981" s="14">
        <v>5488894</v>
      </c>
      <c r="F981" s="2">
        <v>-74.528155999999996</v>
      </c>
      <c r="G981" s="2">
        <v>49.551685999999997</v>
      </c>
      <c r="H981" s="5" t="s">
        <v>1</v>
      </c>
      <c r="I981" s="1" t="s">
        <v>46</v>
      </c>
      <c r="J981" s="3" t="s">
        <v>48</v>
      </c>
      <c r="K981" s="3" t="s">
        <v>52</v>
      </c>
      <c r="L981" s="7">
        <v>68.437595000000002</v>
      </c>
      <c r="M981" s="7">
        <v>15.918078</v>
      </c>
      <c r="N981" s="7">
        <v>3.0417E-2</v>
      </c>
      <c r="O981" s="7">
        <v>2.9098649999999999</v>
      </c>
      <c r="P981" s="7">
        <v>1.3079179999999999</v>
      </c>
      <c r="Q981" s="7">
        <v>3.1836159999999998</v>
      </c>
      <c r="R981" s="7">
        <v>6.1948699999999999</v>
      </c>
      <c r="S981" s="7">
        <v>1.6120859999999999</v>
      </c>
      <c r="T981" s="7">
        <v>0.29402800000000001</v>
      </c>
      <c r="U981" s="7">
        <v>0.111528</v>
      </c>
      <c r="V981" s="7">
        <v>1.35</v>
      </c>
      <c r="W981" s="7">
        <v>99.98</v>
      </c>
      <c r="X981" s="7"/>
      <c r="Y981" s="7"/>
      <c r="Z981" s="7"/>
      <c r="AA981" s="7"/>
      <c r="AB981" s="7"/>
      <c r="AC981" s="8">
        <v>25</v>
      </c>
      <c r="AD981" s="9">
        <v>1</v>
      </c>
      <c r="AE981" s="7">
        <v>1.7</v>
      </c>
      <c r="AF981" s="9">
        <v>43</v>
      </c>
      <c r="AG981" s="8">
        <v>882</v>
      </c>
      <c r="AH981" s="9">
        <v>391</v>
      </c>
      <c r="AI981" s="9">
        <v>4.5</v>
      </c>
      <c r="AJ981" s="9">
        <v>107</v>
      </c>
      <c r="AK981" s="7">
        <v>2.5</v>
      </c>
      <c r="AL981" s="7">
        <v>0.28000000000000003</v>
      </c>
      <c r="AM981" s="7">
        <v>3.26</v>
      </c>
      <c r="AN981" s="7">
        <v>0.53</v>
      </c>
      <c r="AO981" s="9">
        <v>4.5</v>
      </c>
      <c r="AP981" s="8">
        <v>38</v>
      </c>
      <c r="AQ981" s="8">
        <v>62</v>
      </c>
      <c r="AR981" s="8">
        <v>19</v>
      </c>
      <c r="AS981" s="8">
        <v>6</v>
      </c>
      <c r="AT981" s="7">
        <v>16</v>
      </c>
      <c r="AU981" s="8">
        <v>53</v>
      </c>
      <c r="AV981" s="7">
        <v>9</v>
      </c>
      <c r="AW981" s="8"/>
      <c r="AX981" s="7">
        <v>0.9</v>
      </c>
      <c r="AY981" s="7"/>
      <c r="AZ981" s="7"/>
      <c r="BA981" s="7"/>
      <c r="BB981" s="9">
        <v>4.7</v>
      </c>
      <c r="BC981" s="7">
        <v>17.3</v>
      </c>
      <c r="BD981" s="7">
        <v>34.799999999999997</v>
      </c>
      <c r="BE981" s="7">
        <v>4.05</v>
      </c>
      <c r="BF981" s="7">
        <v>13.9</v>
      </c>
      <c r="BG981" s="7">
        <v>2.33</v>
      </c>
      <c r="BH981" s="7">
        <v>0.65700000000000003</v>
      </c>
      <c r="BI981" s="7">
        <v>1.83</v>
      </c>
      <c r="BJ981" s="7">
        <v>0.2</v>
      </c>
      <c r="BK981" s="7">
        <v>0.91</v>
      </c>
      <c r="BL981" s="7">
        <v>0.15</v>
      </c>
      <c r="BM981" s="7">
        <v>0.4</v>
      </c>
      <c r="BN981" s="7">
        <v>5.8999999999999997E-2</v>
      </c>
      <c r="BO981" s="7">
        <v>0.38</v>
      </c>
      <c r="BP981" s="7">
        <v>5.8999999999999997E-2</v>
      </c>
      <c r="BQ981" s="6" t="s">
        <v>29</v>
      </c>
      <c r="BR981" s="10">
        <v>3.8427664529063588</v>
      </c>
      <c r="BS981" s="10">
        <v>17.540302139308526</v>
      </c>
      <c r="BT981" s="10">
        <v>1.326085369563013</v>
      </c>
      <c r="BU981" s="10">
        <v>69.388213525296564</v>
      </c>
      <c r="BV981" s="7">
        <v>0.11155031006201241</v>
      </c>
      <c r="BW981" s="11">
        <v>909.3021346290567</v>
      </c>
      <c r="BX981" s="7">
        <v>45.526315789473685</v>
      </c>
      <c r="BY981" s="7">
        <v>187.65957446808511</v>
      </c>
      <c r="BZ981" s="7">
        <f t="shared" si="79"/>
        <v>8.4444444444444446</v>
      </c>
      <c r="CA981" s="9">
        <v>30.927159449489842</v>
      </c>
      <c r="CB981" s="12">
        <v>1.326085369563013</v>
      </c>
      <c r="CC981" s="7">
        <v>16</v>
      </c>
      <c r="CD981" s="7">
        <v>16</v>
      </c>
      <c r="CJ981" s="2">
        <v>1.326085369563013</v>
      </c>
      <c r="CK981" s="12">
        <v>1.326085369563013</v>
      </c>
      <c r="CL981" s="7">
        <v>2.9098649999999999</v>
      </c>
      <c r="CM981" s="7">
        <v>2.9098649999999999</v>
      </c>
      <c r="CS981" s="12">
        <v>1.326085369563013</v>
      </c>
      <c r="CU981" s="7">
        <v>45.526315789473685</v>
      </c>
    </row>
    <row r="982" spans="1:99" x14ac:dyDescent="0.15">
      <c r="B982" s="5" t="s">
        <v>57</v>
      </c>
      <c r="C982" s="6">
        <v>17</v>
      </c>
      <c r="D982" s="14">
        <v>709792</v>
      </c>
      <c r="E982" s="14">
        <v>5354287</v>
      </c>
      <c r="F982" s="2">
        <v>-78.170649999999995</v>
      </c>
      <c r="G982" s="2">
        <v>48.306952000000003</v>
      </c>
      <c r="H982" s="5" t="s">
        <v>1</v>
      </c>
      <c r="I982" s="1" t="s">
        <v>46</v>
      </c>
      <c r="J982" s="3" t="s">
        <v>48</v>
      </c>
      <c r="K982" s="3" t="s">
        <v>52</v>
      </c>
      <c r="L982" s="7">
        <v>68.877396000000005</v>
      </c>
      <c r="M982" s="7">
        <v>15.43454</v>
      </c>
      <c r="N982" s="7">
        <v>5.0705E-2</v>
      </c>
      <c r="O982" s="7">
        <v>2.8090459999999999</v>
      </c>
      <c r="P982" s="7">
        <v>1.308184</v>
      </c>
      <c r="Q982" s="7">
        <v>3.1031339999999998</v>
      </c>
      <c r="R982" s="7">
        <v>5.8107699999999998</v>
      </c>
      <c r="S982" s="7">
        <v>2.1296010000000001</v>
      </c>
      <c r="T982" s="7">
        <v>0.31436999999999998</v>
      </c>
      <c r="U982" s="7">
        <v>0.16225500000000001</v>
      </c>
      <c r="V982" s="7">
        <v>0.97</v>
      </c>
      <c r="W982" s="7">
        <v>99.58</v>
      </c>
      <c r="X982" s="7">
        <v>0.02</v>
      </c>
      <c r="Y982" s="7"/>
      <c r="Z982" s="7"/>
      <c r="AA982" s="7"/>
      <c r="AB982" s="7"/>
      <c r="AC982" s="8"/>
      <c r="AD982" s="9">
        <v>2</v>
      </c>
      <c r="AE982" s="7">
        <v>1.7</v>
      </c>
      <c r="AF982" s="9">
        <v>44</v>
      </c>
      <c r="AG982" s="8">
        <v>593</v>
      </c>
      <c r="AH982" s="9">
        <v>790</v>
      </c>
      <c r="AI982" s="9">
        <v>5.2</v>
      </c>
      <c r="AJ982" s="9">
        <v>107</v>
      </c>
      <c r="AK982" s="7">
        <v>3</v>
      </c>
      <c r="AL982" s="7">
        <v>0.24</v>
      </c>
      <c r="AM982" s="7">
        <v>2.65</v>
      </c>
      <c r="AN982" s="7">
        <v>0.83</v>
      </c>
      <c r="AO982" s="9">
        <v>3.7</v>
      </c>
      <c r="AP982" s="8">
        <v>33</v>
      </c>
      <c r="AQ982" s="8">
        <v>11</v>
      </c>
      <c r="AR982" s="8">
        <v>11</v>
      </c>
      <c r="AS982" s="8">
        <v>7</v>
      </c>
      <c r="AT982" s="7">
        <v>3</v>
      </c>
      <c r="AU982" s="8">
        <v>66</v>
      </c>
      <c r="AV982" s="7">
        <v>9</v>
      </c>
      <c r="AW982" s="8"/>
      <c r="AX982" s="7"/>
      <c r="AY982" s="7"/>
      <c r="AZ982" s="7"/>
      <c r="BA982" s="7"/>
      <c r="BB982" s="9">
        <v>6.4</v>
      </c>
      <c r="BC982" s="7">
        <v>20.8</v>
      </c>
      <c r="BD982" s="7">
        <v>41.7</v>
      </c>
      <c r="BE982" s="7">
        <v>5.32</v>
      </c>
      <c r="BF982" s="7">
        <v>20.8</v>
      </c>
      <c r="BG982" s="7">
        <v>3.62</v>
      </c>
      <c r="BH982" s="7">
        <v>0.92</v>
      </c>
      <c r="BI982" s="7">
        <v>2.23</v>
      </c>
      <c r="BJ982" s="7">
        <v>0.28000000000000003</v>
      </c>
      <c r="BK982" s="7">
        <v>1.26</v>
      </c>
      <c r="BL982" s="7">
        <v>0.21</v>
      </c>
      <c r="BM982" s="7">
        <v>0.55000000000000004</v>
      </c>
      <c r="BN982" s="7">
        <v>7.9000000000000001E-2</v>
      </c>
      <c r="BO982" s="7">
        <v>0.51</v>
      </c>
      <c r="BP982" s="7">
        <v>7.2999999999999995E-2</v>
      </c>
      <c r="BQ982" s="6" t="s">
        <v>29</v>
      </c>
      <c r="BR982" s="10">
        <v>2.7285721597613821</v>
      </c>
      <c r="BS982" s="10">
        <v>21.093195416286381</v>
      </c>
      <c r="BT982" s="10">
        <v>1.3266240746374607</v>
      </c>
      <c r="BU982" s="10">
        <v>69.848287191968367</v>
      </c>
      <c r="BV982" s="7">
        <v>0.16293934525005022</v>
      </c>
      <c r="BW982" s="11">
        <v>954.48685253177803</v>
      </c>
      <c r="BX982" s="7">
        <v>40.784313725490193</v>
      </c>
      <c r="BY982" s="7">
        <v>92.65625</v>
      </c>
      <c r="BZ982" s="7">
        <f t="shared" si="79"/>
        <v>8.9189189189189193</v>
      </c>
      <c r="CA982" s="9">
        <v>27.705799420692248</v>
      </c>
      <c r="CB982" s="12">
        <v>1.3266240746374607</v>
      </c>
      <c r="CC982" s="7">
        <v>3</v>
      </c>
      <c r="CD982" s="7">
        <v>3</v>
      </c>
      <c r="CJ982" s="2">
        <v>1.3266240746374607</v>
      </c>
      <c r="CK982" s="12">
        <v>1.3266240746374607</v>
      </c>
      <c r="CL982" s="7">
        <v>2.8090459999999999</v>
      </c>
      <c r="CM982" s="7">
        <v>2.8090459999999999</v>
      </c>
      <c r="CS982" s="12">
        <v>1.3266240746374607</v>
      </c>
      <c r="CU982" s="7">
        <v>40.784313725490193</v>
      </c>
    </row>
    <row r="983" spans="1:99" x14ac:dyDescent="0.15">
      <c r="B983" s="5" t="s">
        <v>47</v>
      </c>
      <c r="C983" s="6">
        <v>17</v>
      </c>
      <c r="D983" s="14">
        <v>632119</v>
      </c>
      <c r="E983" s="14">
        <v>5346962</v>
      </c>
      <c r="F983" s="2">
        <v>-79.219793999999993</v>
      </c>
      <c r="G983" s="2">
        <v>48.262081999999999</v>
      </c>
      <c r="H983" s="5" t="s">
        <v>1</v>
      </c>
      <c r="I983" s="1" t="s">
        <v>46</v>
      </c>
      <c r="J983" s="3" t="s">
        <v>15</v>
      </c>
      <c r="K983" s="3" t="s">
        <v>9</v>
      </c>
      <c r="L983" s="7">
        <v>72.994544000000005</v>
      </c>
      <c r="M983" s="7">
        <v>13.063245</v>
      </c>
      <c r="N983" s="7">
        <v>6.0617999999999998E-2</v>
      </c>
      <c r="O983" s="7">
        <v>4.8898770000000003</v>
      </c>
      <c r="P983" s="7">
        <v>1.3133969999999999</v>
      </c>
      <c r="Q983" s="7">
        <v>0.85875900000000005</v>
      </c>
      <c r="R983" s="7">
        <v>5.5061629999999999</v>
      </c>
      <c r="S983" s="7">
        <v>0.64659500000000003</v>
      </c>
      <c r="T983" s="7">
        <v>0.55566800000000005</v>
      </c>
      <c r="U983" s="7">
        <v>0.111134</v>
      </c>
      <c r="V983" s="7">
        <v>1</v>
      </c>
      <c r="W983" s="7">
        <v>99.98</v>
      </c>
      <c r="X983" s="7">
        <v>0.04</v>
      </c>
      <c r="Y983" s="7">
        <v>0.04</v>
      </c>
      <c r="Z983" s="7"/>
      <c r="AA983" s="7"/>
      <c r="AB983" s="7"/>
      <c r="AC983" s="8"/>
      <c r="AD983" s="9"/>
      <c r="AE983" s="7">
        <v>0.3</v>
      </c>
      <c r="AF983" s="9">
        <v>16</v>
      </c>
      <c r="AG983" s="8">
        <v>105.8</v>
      </c>
      <c r="AH983" s="9">
        <v>180</v>
      </c>
      <c r="AI983" s="9">
        <v>9.1</v>
      </c>
      <c r="AJ983" s="9">
        <v>251.5</v>
      </c>
      <c r="AK983" s="7">
        <v>7.2</v>
      </c>
      <c r="AL983" s="7">
        <v>0.7</v>
      </c>
      <c r="AM983" s="7">
        <v>3.1</v>
      </c>
      <c r="AN983" s="7">
        <v>0.8</v>
      </c>
      <c r="AO983" s="9">
        <v>11</v>
      </c>
      <c r="AP983" s="8">
        <v>37</v>
      </c>
      <c r="AQ983" s="8"/>
      <c r="AR983" s="8">
        <v>4.2</v>
      </c>
      <c r="AS983" s="8">
        <v>6.6</v>
      </c>
      <c r="AT983" s="7">
        <v>85.4</v>
      </c>
      <c r="AU983" s="8">
        <v>40</v>
      </c>
      <c r="AV983" s="7">
        <v>2.2000000000000002</v>
      </c>
      <c r="AW983" s="8"/>
      <c r="AX983" s="7">
        <v>0.1</v>
      </c>
      <c r="AY983" s="7">
        <v>2</v>
      </c>
      <c r="AZ983" s="7"/>
      <c r="BA983" s="7"/>
      <c r="BB983" s="9">
        <v>42.3</v>
      </c>
      <c r="BC983" s="7">
        <v>20.100000000000001</v>
      </c>
      <c r="BD983" s="7">
        <v>47.3</v>
      </c>
      <c r="BE983" s="7">
        <v>5.97</v>
      </c>
      <c r="BF983" s="7">
        <v>28.5</v>
      </c>
      <c r="BG983" s="7">
        <v>6.1</v>
      </c>
      <c r="BH983" s="7">
        <v>1.23</v>
      </c>
      <c r="BI983" s="7">
        <v>6.4</v>
      </c>
      <c r="BJ983" s="7">
        <v>1.1200000000000001</v>
      </c>
      <c r="BK983" s="7">
        <v>6.98</v>
      </c>
      <c r="BL983" s="7">
        <v>1.46</v>
      </c>
      <c r="BM983" s="7">
        <v>4.25</v>
      </c>
      <c r="BN983" s="7">
        <v>0.66</v>
      </c>
      <c r="BO983" s="7">
        <v>4.54</v>
      </c>
      <c r="BP983" s="7">
        <v>0.68</v>
      </c>
      <c r="BQ983" s="6" t="s">
        <v>29</v>
      </c>
      <c r="BR983" s="10">
        <v>8.5156287939127271</v>
      </c>
      <c r="BS983" s="10">
        <v>20.307132754091736</v>
      </c>
      <c r="BT983" s="10">
        <v>1.326931703374419</v>
      </c>
      <c r="BU983" s="10">
        <v>73.746760961810466</v>
      </c>
      <c r="BV983" s="7">
        <v>0.11115623124624925</v>
      </c>
      <c r="BW983" s="11">
        <v>951.6684513905285</v>
      </c>
      <c r="BX983" s="7">
        <v>4.4273127753303969</v>
      </c>
      <c r="BY983" s="7">
        <v>2.501182033096927</v>
      </c>
      <c r="BZ983" s="7">
        <f t="shared" si="79"/>
        <v>3.3636363636363638</v>
      </c>
      <c r="CA983" s="9">
        <v>3.0075837625118207</v>
      </c>
      <c r="CB983" s="12">
        <v>1.326931703374419</v>
      </c>
      <c r="CC983" s="7">
        <v>85.4</v>
      </c>
      <c r="CD983" s="7">
        <v>85.4</v>
      </c>
      <c r="CJ983" s="2">
        <v>1.326931703374419</v>
      </c>
      <c r="CK983" s="12">
        <v>1.326931703374419</v>
      </c>
      <c r="CL983" s="7">
        <v>4.8898770000000003</v>
      </c>
      <c r="CM983" s="7">
        <v>4.8898770000000003</v>
      </c>
      <c r="CS983" s="12">
        <v>1.326931703374419</v>
      </c>
      <c r="CU983" s="7">
        <v>4.4273127753303969</v>
      </c>
    </row>
    <row r="984" spans="1:99" x14ac:dyDescent="0.15">
      <c r="B984" s="5" t="s">
        <v>67</v>
      </c>
      <c r="C984" s="6">
        <v>18</v>
      </c>
      <c r="D984" s="14">
        <v>283930</v>
      </c>
      <c r="E984" s="14">
        <v>5358384</v>
      </c>
      <c r="F984" s="2">
        <v>-77.916004999999998</v>
      </c>
      <c r="G984" s="2">
        <v>48.341650999999999</v>
      </c>
      <c r="H984" s="5" t="s">
        <v>1</v>
      </c>
      <c r="I984" s="1" t="s">
        <v>46</v>
      </c>
      <c r="J984" s="3" t="s">
        <v>48</v>
      </c>
      <c r="K984" s="3" t="s">
        <v>52</v>
      </c>
      <c r="L984" s="7">
        <v>65.841533999999996</v>
      </c>
      <c r="M984" s="7">
        <v>17.571269000000001</v>
      </c>
      <c r="N984" s="7">
        <v>4.0579999999999998E-2</v>
      </c>
      <c r="O984" s="7">
        <v>3.3174389999999998</v>
      </c>
      <c r="P984" s="7">
        <v>1.3087150000000001</v>
      </c>
      <c r="Q984" s="7">
        <v>4.0580299999999996</v>
      </c>
      <c r="R984" s="7">
        <v>5.4783400000000002</v>
      </c>
      <c r="S984" s="7">
        <v>1.6536470000000001</v>
      </c>
      <c r="T984" s="7">
        <v>0.51739900000000005</v>
      </c>
      <c r="U984" s="7">
        <v>0.21304699999999999</v>
      </c>
      <c r="V984" s="7">
        <v>0.62</v>
      </c>
      <c r="W984" s="7">
        <v>99.19</v>
      </c>
      <c r="X984" s="7">
        <v>0.05</v>
      </c>
      <c r="Y984" s="7"/>
      <c r="Z984" s="7"/>
      <c r="AA984" s="7"/>
      <c r="AB984" s="7"/>
      <c r="AC984" s="8"/>
      <c r="AD984" s="9">
        <v>2</v>
      </c>
      <c r="AE984" s="7">
        <v>7.5</v>
      </c>
      <c r="AF984" s="9">
        <v>54</v>
      </c>
      <c r="AG984" s="8">
        <v>1130</v>
      </c>
      <c r="AH984" s="9">
        <v>866</v>
      </c>
      <c r="AI984" s="9">
        <v>3.3</v>
      </c>
      <c r="AJ984" s="9">
        <v>151</v>
      </c>
      <c r="AK984" s="7">
        <v>4.0999999999999996</v>
      </c>
      <c r="AL984" s="7">
        <v>0.3</v>
      </c>
      <c r="AM984" s="7">
        <v>3.39</v>
      </c>
      <c r="AN984" s="7">
        <v>0.7</v>
      </c>
      <c r="AO984" s="9">
        <v>4.0999999999999996</v>
      </c>
      <c r="AP984" s="8">
        <v>52</v>
      </c>
      <c r="AQ984" s="8">
        <v>27</v>
      </c>
      <c r="AR984" s="8">
        <v>14</v>
      </c>
      <c r="AS984" s="8">
        <v>7</v>
      </c>
      <c r="AT984" s="7">
        <v>3</v>
      </c>
      <c r="AU984" s="8">
        <v>84</v>
      </c>
      <c r="AV984" s="7">
        <v>9</v>
      </c>
      <c r="AW984" s="8"/>
      <c r="AX984" s="7"/>
      <c r="AY984" s="7"/>
      <c r="AZ984" s="7"/>
      <c r="BA984" s="7"/>
      <c r="BB984" s="9">
        <v>6.3</v>
      </c>
      <c r="BC984" s="7">
        <v>32.6</v>
      </c>
      <c r="BD984" s="7">
        <v>71.400000000000006</v>
      </c>
      <c r="BE984" s="7">
        <v>9.15</v>
      </c>
      <c r="BF984" s="7">
        <v>36.1</v>
      </c>
      <c r="BG984" s="7">
        <v>6.1</v>
      </c>
      <c r="BH984" s="7">
        <v>1.48</v>
      </c>
      <c r="BI984" s="7">
        <v>3.78</v>
      </c>
      <c r="BJ984" s="7">
        <v>0.38</v>
      </c>
      <c r="BK984" s="7">
        <v>1.51</v>
      </c>
      <c r="BL984" s="7">
        <v>0.24</v>
      </c>
      <c r="BM984" s="7">
        <v>0.67</v>
      </c>
      <c r="BN984" s="7">
        <v>0.09</v>
      </c>
      <c r="BO984" s="7">
        <v>0.5</v>
      </c>
      <c r="BP984" s="7">
        <v>6.9000000000000006E-2</v>
      </c>
      <c r="BQ984" s="6" t="s">
        <v>29</v>
      </c>
      <c r="BR984" s="10">
        <v>3.3128835839813453</v>
      </c>
      <c r="BS984" s="10">
        <v>33.072943086131687</v>
      </c>
      <c r="BT984" s="10">
        <v>1.327701126103277</v>
      </c>
      <c r="BU984" s="10">
        <v>66.796727198944907</v>
      </c>
      <c r="BV984" s="7">
        <v>0.21478677286016734</v>
      </c>
      <c r="BW984" s="11">
        <v>954.30268994503024</v>
      </c>
      <c r="BX984" s="7">
        <v>65.2</v>
      </c>
      <c r="BY984" s="7">
        <v>179.36507936507937</v>
      </c>
      <c r="BZ984" s="7">
        <f t="shared" si="79"/>
        <v>12.682926829268293</v>
      </c>
      <c r="CA984" s="9">
        <v>44.291982804656669</v>
      </c>
      <c r="CB984" s="12">
        <v>1.327701126103277</v>
      </c>
      <c r="CC984" s="7">
        <v>3</v>
      </c>
      <c r="CD984" s="7">
        <v>3</v>
      </c>
      <c r="CJ984" s="2">
        <v>1.327701126103277</v>
      </c>
      <c r="CK984" s="12">
        <v>1.327701126103277</v>
      </c>
      <c r="CL984" s="7">
        <v>3.3174389999999998</v>
      </c>
      <c r="CM984" s="7">
        <v>3.3174389999999998</v>
      </c>
      <c r="CS984" s="12">
        <v>1.327701126103277</v>
      </c>
      <c r="CU984" s="7">
        <v>65.2</v>
      </c>
    </row>
    <row r="985" spans="1:99" x14ac:dyDescent="0.15">
      <c r="B985" s="5" t="s">
        <v>47</v>
      </c>
      <c r="C985" s="6">
        <v>17</v>
      </c>
      <c r="D985" s="14">
        <v>647985</v>
      </c>
      <c r="E985" s="14">
        <v>5356198</v>
      </c>
      <c r="F985" s="2">
        <v>-79.002900999999994</v>
      </c>
      <c r="G985" s="2">
        <v>48.341617999999997</v>
      </c>
      <c r="H985" s="5" t="s">
        <v>1</v>
      </c>
      <c r="I985" s="1" t="s">
        <v>46</v>
      </c>
      <c r="J985" s="3" t="s">
        <v>48</v>
      </c>
      <c r="K985" s="3" t="s">
        <v>52</v>
      </c>
      <c r="L985" s="7">
        <v>70.009172000000007</v>
      </c>
      <c r="M985" s="7">
        <v>14.164883</v>
      </c>
      <c r="N985" s="7">
        <v>9.1715000000000005E-2</v>
      </c>
      <c r="O985" s="7">
        <v>4.6570879999999999</v>
      </c>
      <c r="P985" s="7">
        <v>1.304392</v>
      </c>
      <c r="Q985" s="7">
        <v>3.7806989999999998</v>
      </c>
      <c r="R985" s="7">
        <v>4.1373689999999996</v>
      </c>
      <c r="S985" s="7">
        <v>1.253439</v>
      </c>
      <c r="T985" s="7">
        <v>0.489147</v>
      </c>
      <c r="U985" s="7">
        <v>0.112096</v>
      </c>
      <c r="V985" s="7">
        <v>1.43</v>
      </c>
      <c r="W985" s="7">
        <v>99.56</v>
      </c>
      <c r="X985" s="7">
        <v>0.01</v>
      </c>
      <c r="Y985" s="7"/>
      <c r="Z985" s="7"/>
      <c r="AA985" s="7"/>
      <c r="AB985" s="7"/>
      <c r="AC985" s="8">
        <v>10</v>
      </c>
      <c r="AD985" s="9"/>
      <c r="AE985" s="7">
        <v>0.4</v>
      </c>
      <c r="AF985" s="9">
        <v>36</v>
      </c>
      <c r="AG985" s="8">
        <v>121</v>
      </c>
      <c r="AH985" s="9">
        <v>351</v>
      </c>
      <c r="AI985" s="9">
        <v>7.8</v>
      </c>
      <c r="AJ985" s="9">
        <v>165</v>
      </c>
      <c r="AK985" s="7">
        <v>4.4000000000000004</v>
      </c>
      <c r="AL985" s="7">
        <v>0.72</v>
      </c>
      <c r="AM985" s="7">
        <v>4.72</v>
      </c>
      <c r="AN985" s="7">
        <v>0.89</v>
      </c>
      <c r="AO985" s="9">
        <v>9.8000000000000007</v>
      </c>
      <c r="AP985" s="8">
        <v>51</v>
      </c>
      <c r="AQ985" s="8">
        <v>14</v>
      </c>
      <c r="AR985" s="8">
        <v>7</v>
      </c>
      <c r="AS985" s="8">
        <v>8</v>
      </c>
      <c r="AT985" s="7">
        <v>15</v>
      </c>
      <c r="AU985" s="8">
        <v>56</v>
      </c>
      <c r="AV985" s="7"/>
      <c r="AW985" s="8"/>
      <c r="AX985" s="7">
        <v>2.1</v>
      </c>
      <c r="AY985" s="7"/>
      <c r="AZ985" s="7"/>
      <c r="BA985" s="7"/>
      <c r="BB985" s="9">
        <v>22</v>
      </c>
      <c r="BC985" s="7">
        <v>16.899999999999999</v>
      </c>
      <c r="BD985" s="7">
        <v>34.299999999999997</v>
      </c>
      <c r="BE985" s="7">
        <v>4.1100000000000003</v>
      </c>
      <c r="BF985" s="7">
        <v>15.6</v>
      </c>
      <c r="BG985" s="7">
        <v>3.54</v>
      </c>
      <c r="BH985" s="7">
        <v>0.80900000000000005</v>
      </c>
      <c r="BI985" s="7">
        <v>3.29</v>
      </c>
      <c r="BJ985" s="7">
        <v>0.56999999999999995</v>
      </c>
      <c r="BK985" s="7">
        <v>3.51</v>
      </c>
      <c r="BL985" s="7">
        <v>0.72</v>
      </c>
      <c r="BM985" s="7">
        <v>2.25</v>
      </c>
      <c r="BN985" s="7">
        <v>0.36499999999999999</v>
      </c>
      <c r="BO985" s="7">
        <v>2.58</v>
      </c>
      <c r="BP985" s="7">
        <v>0.40699999999999997</v>
      </c>
      <c r="BQ985" s="6" t="s">
        <v>29</v>
      </c>
      <c r="BR985" s="10">
        <v>3.3008140005217643</v>
      </c>
      <c r="BS985" s="10">
        <v>17.222052379496585</v>
      </c>
      <c r="BT985" s="10">
        <v>1.3292489554672373</v>
      </c>
      <c r="BU985" s="10">
        <v>71.343291552022833</v>
      </c>
      <c r="BV985" s="7">
        <v>0.112591402169546</v>
      </c>
      <c r="BW985" s="11">
        <v>929.91496556670279</v>
      </c>
      <c r="BX985" s="7">
        <v>6.550387596899224</v>
      </c>
      <c r="BY985" s="7">
        <v>5.5</v>
      </c>
      <c r="BZ985" s="7">
        <f t="shared" si="79"/>
        <v>5.204081632653061</v>
      </c>
      <c r="CA985" s="9">
        <v>4.4498413313757164</v>
      </c>
      <c r="CB985" s="12">
        <v>1.3292489554672373</v>
      </c>
      <c r="CC985" s="7">
        <v>15</v>
      </c>
      <c r="CD985" s="7">
        <v>15</v>
      </c>
      <c r="CJ985" s="2">
        <v>1.3292489554672373</v>
      </c>
      <c r="CK985" s="12">
        <v>1.3292489554672373</v>
      </c>
      <c r="CL985" s="7">
        <v>4.6570879999999999</v>
      </c>
      <c r="CM985" s="7">
        <v>4.6570879999999999</v>
      </c>
      <c r="CS985" s="12">
        <v>1.3292489554672373</v>
      </c>
      <c r="CU985" s="7">
        <v>6.550387596899224</v>
      </c>
    </row>
    <row r="986" spans="1:99" x14ac:dyDescent="0.15">
      <c r="B986" s="5" t="s">
        <v>67</v>
      </c>
      <c r="C986" s="6">
        <v>18</v>
      </c>
      <c r="D986" s="14">
        <v>375979</v>
      </c>
      <c r="E986" s="14">
        <v>5515567</v>
      </c>
      <c r="F986" s="2">
        <v>-76.722701999999998</v>
      </c>
      <c r="G986" s="2">
        <v>49.779753999999997</v>
      </c>
      <c r="H986" s="5" t="s">
        <v>1</v>
      </c>
      <c r="I986" s="1" t="s">
        <v>46</v>
      </c>
      <c r="J986" s="3" t="s">
        <v>48</v>
      </c>
      <c r="K986" s="3" t="s">
        <v>52</v>
      </c>
      <c r="L986" s="7">
        <v>68.322039000000004</v>
      </c>
      <c r="M986" s="7">
        <v>16.597552</v>
      </c>
      <c r="N986" s="7">
        <v>4.0457E-2</v>
      </c>
      <c r="O986" s="7">
        <v>2.9736020000000001</v>
      </c>
      <c r="P986" s="7">
        <v>1.3148580000000001</v>
      </c>
      <c r="Q986" s="7">
        <v>3.4085160000000001</v>
      </c>
      <c r="R986" s="7">
        <v>5.2088599999999996</v>
      </c>
      <c r="S986" s="7">
        <v>1.699201</v>
      </c>
      <c r="T986" s="7">
        <v>0.32365699999999997</v>
      </c>
      <c r="U986" s="7">
        <v>0.11125699999999999</v>
      </c>
      <c r="V986" s="7">
        <v>0.9</v>
      </c>
      <c r="W986" s="7">
        <v>99.77</v>
      </c>
      <c r="X986" s="7"/>
      <c r="Y986" s="7">
        <v>0.15</v>
      </c>
      <c r="Z986" s="7"/>
      <c r="AA986" s="7"/>
      <c r="AB986" s="7"/>
      <c r="AC986" s="8"/>
      <c r="AD986" s="9"/>
      <c r="AE986" s="7">
        <v>1.9</v>
      </c>
      <c r="AF986" s="9">
        <v>43.5</v>
      </c>
      <c r="AG986" s="8">
        <v>642.79999999999995</v>
      </c>
      <c r="AH986" s="9">
        <v>591</v>
      </c>
      <c r="AI986" s="9">
        <v>3</v>
      </c>
      <c r="AJ986" s="9">
        <v>102.3</v>
      </c>
      <c r="AK986" s="7">
        <v>3.1</v>
      </c>
      <c r="AL986" s="7">
        <v>0.2</v>
      </c>
      <c r="AM986" s="7">
        <v>1.8</v>
      </c>
      <c r="AN986" s="7">
        <v>0.4</v>
      </c>
      <c r="AO986" s="9">
        <v>4</v>
      </c>
      <c r="AP986" s="8">
        <v>40</v>
      </c>
      <c r="AQ986" s="8"/>
      <c r="AR986" s="8">
        <v>8.4</v>
      </c>
      <c r="AS986" s="8">
        <v>7.2</v>
      </c>
      <c r="AT986" s="7">
        <v>8</v>
      </c>
      <c r="AU986" s="8">
        <v>37</v>
      </c>
      <c r="AV986" s="7">
        <v>1.5</v>
      </c>
      <c r="AW986" s="8"/>
      <c r="AX986" s="7"/>
      <c r="AY986" s="7"/>
      <c r="AZ986" s="7"/>
      <c r="BA986" s="7"/>
      <c r="BB986" s="9">
        <v>6</v>
      </c>
      <c r="BC986" s="7">
        <v>11.7</v>
      </c>
      <c r="BD986" s="7">
        <v>22.1</v>
      </c>
      <c r="BE986" s="7">
        <v>2.5499999999999998</v>
      </c>
      <c r="BF986" s="7">
        <v>12.4</v>
      </c>
      <c r="BG986" s="7">
        <v>2</v>
      </c>
      <c r="BH986" s="7">
        <v>0.56999999999999995</v>
      </c>
      <c r="BI986" s="7">
        <v>1.51</v>
      </c>
      <c r="BJ986" s="7">
        <v>0.22</v>
      </c>
      <c r="BK986" s="7">
        <v>1.06</v>
      </c>
      <c r="BL986" s="7">
        <v>0.18</v>
      </c>
      <c r="BM986" s="7">
        <v>0.49</v>
      </c>
      <c r="BN986" s="7">
        <v>0.08</v>
      </c>
      <c r="BO986" s="7">
        <v>0.49</v>
      </c>
      <c r="BP986" s="7">
        <v>0.08</v>
      </c>
      <c r="BQ986" s="6" t="s">
        <v>29</v>
      </c>
      <c r="BR986" s="10">
        <v>3.0654760678695454</v>
      </c>
      <c r="BS986" s="10">
        <v>11.8337210478406</v>
      </c>
      <c r="BT986" s="10">
        <v>1.3298857085061193</v>
      </c>
      <c r="BU986" s="10">
        <v>69.102901790229609</v>
      </c>
      <c r="BV986" s="7">
        <v>0.11151348100631453</v>
      </c>
      <c r="BW986" s="11">
        <v>906.3296343323085</v>
      </c>
      <c r="BX986" s="7">
        <v>23.877551020408163</v>
      </c>
      <c r="BY986" s="7">
        <v>107.13333333333333</v>
      </c>
      <c r="BZ986" s="7">
        <f t="shared" si="79"/>
        <v>10</v>
      </c>
      <c r="CA986" s="9">
        <v>16.220614711859366</v>
      </c>
      <c r="CB986" s="12">
        <v>1.3298857085061193</v>
      </c>
      <c r="CC986" s="7">
        <v>8</v>
      </c>
      <c r="CD986" s="7">
        <v>8</v>
      </c>
      <c r="CJ986" s="2">
        <v>1.3298857085061193</v>
      </c>
      <c r="CK986" s="12">
        <v>1.3298857085061193</v>
      </c>
      <c r="CL986" s="7">
        <v>2.9736020000000001</v>
      </c>
      <c r="CM986" s="7">
        <v>2.9736020000000001</v>
      </c>
      <c r="CS986" s="12">
        <v>1.3298857085061193</v>
      </c>
      <c r="CU986" s="7">
        <v>23.877551020408163</v>
      </c>
    </row>
    <row r="987" spans="1:99" x14ac:dyDescent="0.15">
      <c r="A987" s="3" t="s">
        <v>438</v>
      </c>
      <c r="B987" s="5" t="s">
        <v>67</v>
      </c>
      <c r="C987" s="6">
        <v>17</v>
      </c>
      <c r="D987" s="14">
        <v>508668</v>
      </c>
      <c r="E987" s="14">
        <v>5350685</v>
      </c>
      <c r="F987" s="2">
        <v>-80.883099000000001</v>
      </c>
      <c r="G987" s="2">
        <v>48.309297999999998</v>
      </c>
      <c r="H987" s="5" t="s">
        <v>1</v>
      </c>
      <c r="I987" s="1" t="s">
        <v>46</v>
      </c>
      <c r="J987" s="3" t="s">
        <v>48</v>
      </c>
      <c r="K987" s="3" t="s">
        <v>52</v>
      </c>
      <c r="L987" s="7">
        <v>69.760928000000007</v>
      </c>
      <c r="M987" s="7">
        <v>15.794738000000001</v>
      </c>
      <c r="N987" s="7">
        <v>4.0011999999999999E-2</v>
      </c>
      <c r="O987" s="7">
        <v>2.1206360000000002</v>
      </c>
      <c r="P987" s="7">
        <v>1.3303990000000001</v>
      </c>
      <c r="Q987" s="7">
        <v>1.650495</v>
      </c>
      <c r="R987" s="7">
        <v>6.0918279999999996</v>
      </c>
      <c r="S987" s="7">
        <v>2.8808639999999999</v>
      </c>
      <c r="T987" s="7">
        <v>0.230069</v>
      </c>
      <c r="U987" s="7">
        <v>0.10002999999999999</v>
      </c>
      <c r="V987" s="7">
        <v>0.73</v>
      </c>
      <c r="W987" s="7">
        <v>100.69</v>
      </c>
      <c r="X987" s="7"/>
      <c r="Y987" s="7">
        <v>0.04</v>
      </c>
      <c r="Z987" s="7"/>
      <c r="AA987" s="7"/>
      <c r="AB987" s="7">
        <v>0.54</v>
      </c>
      <c r="AC987" s="8">
        <v>5</v>
      </c>
      <c r="AD987" s="9"/>
      <c r="AE987" s="7">
        <v>0.31</v>
      </c>
      <c r="AF987" s="9">
        <v>51.95</v>
      </c>
      <c r="AG987" s="8">
        <v>490.9</v>
      </c>
      <c r="AH987" s="9">
        <v>1323</v>
      </c>
      <c r="AI987" s="9">
        <v>2.9</v>
      </c>
      <c r="AJ987" s="9">
        <v>81</v>
      </c>
      <c r="AK987" s="7">
        <v>2.8</v>
      </c>
      <c r="AL987" s="7">
        <v>0.18</v>
      </c>
      <c r="AM987" s="7">
        <v>3.95</v>
      </c>
      <c r="AN987" s="7">
        <v>1.0029999999999999</v>
      </c>
      <c r="AO987" s="9"/>
      <c r="AP987" s="8"/>
      <c r="AQ987" s="8">
        <v>41</v>
      </c>
      <c r="AR987" s="8"/>
      <c r="AS987" s="8"/>
      <c r="AT987" s="7"/>
      <c r="AU987" s="8"/>
      <c r="AV987" s="7"/>
      <c r="AW987" s="8"/>
      <c r="AX987" s="7"/>
      <c r="AY987" s="7"/>
      <c r="AZ987" s="7"/>
      <c r="BA987" s="7"/>
      <c r="BB987" s="9">
        <v>5.13</v>
      </c>
      <c r="BC987" s="7">
        <v>19.5</v>
      </c>
      <c r="BD987" s="7">
        <v>42.35</v>
      </c>
      <c r="BE987" s="7">
        <v>4.91</v>
      </c>
      <c r="BF987" s="7">
        <v>18.899999999999999</v>
      </c>
      <c r="BG987" s="7">
        <v>3.15</v>
      </c>
      <c r="BH987" s="7">
        <v>0.81699999999999995</v>
      </c>
      <c r="BI987" s="7">
        <v>2.0129999999999999</v>
      </c>
      <c r="BJ987" s="7">
        <v>0.23100000000000001</v>
      </c>
      <c r="BK987" s="7">
        <v>1.1120000000000001</v>
      </c>
      <c r="BL987" s="7">
        <v>0.186</v>
      </c>
      <c r="BM987" s="7">
        <v>0.49399999999999999</v>
      </c>
      <c r="BN987" s="7">
        <v>6.8000000000000005E-2</v>
      </c>
      <c r="BO987" s="7">
        <v>0.45</v>
      </c>
      <c r="BP987" s="7">
        <v>6.6000000000000003E-2</v>
      </c>
      <c r="BQ987" s="6" t="s">
        <v>58</v>
      </c>
      <c r="BR987" s="10">
        <v>2.1145836804514202</v>
      </c>
      <c r="BS987" s="10">
        <v>19.5078031212485</v>
      </c>
      <c r="BT987" s="10">
        <v>1.3309313725490199</v>
      </c>
      <c r="BU987" s="10">
        <v>69.788843537414976</v>
      </c>
      <c r="BV987" s="7">
        <v>9.9344522792730164E-2</v>
      </c>
      <c r="BW987" s="11">
        <v>901.54223773904607</v>
      </c>
      <c r="BX987" s="7">
        <v>43.333333333333336</v>
      </c>
      <c r="BY987" s="7">
        <v>95.692007797270946</v>
      </c>
      <c r="BZ987" s="7"/>
      <c r="CA987" s="9">
        <v>29.437411884485517</v>
      </c>
      <c r="CB987" s="12">
        <v>1.3309313725490199</v>
      </c>
      <c r="CC987" s="7"/>
      <c r="CD987" s="7"/>
      <c r="CJ987" s="2">
        <v>1.3309313725490199</v>
      </c>
      <c r="CK987" s="12">
        <v>1.3309313725490199</v>
      </c>
      <c r="CL987" s="7">
        <v>2.1206360000000002</v>
      </c>
      <c r="CM987" s="7">
        <v>2.1206360000000002</v>
      </c>
      <c r="CS987" s="12">
        <v>1.3309313725490199</v>
      </c>
      <c r="CU987" s="7">
        <v>43.333333333333336</v>
      </c>
    </row>
    <row r="988" spans="1:99" x14ac:dyDescent="0.15">
      <c r="B988" s="5" t="s">
        <v>47</v>
      </c>
      <c r="C988" s="6">
        <v>17</v>
      </c>
      <c r="D988" s="14">
        <v>630920</v>
      </c>
      <c r="E988" s="14">
        <v>5350944</v>
      </c>
      <c r="F988" s="2">
        <v>-79.234707999999998</v>
      </c>
      <c r="G988" s="2">
        <v>48.298138999999999</v>
      </c>
      <c r="H988" s="5" t="s">
        <v>1</v>
      </c>
      <c r="I988" s="1" t="s">
        <v>46</v>
      </c>
      <c r="J988" s="3" t="s">
        <v>15</v>
      </c>
      <c r="K988" s="3" t="s">
        <v>9</v>
      </c>
      <c r="L988" s="7">
        <v>72.937830000000005</v>
      </c>
      <c r="M988" s="7">
        <v>11.986997000000001</v>
      </c>
      <c r="N988" s="7">
        <v>7.1109000000000006E-2</v>
      </c>
      <c r="O988" s="7">
        <v>7.0093459999999999</v>
      </c>
      <c r="P988" s="7">
        <v>1.310443</v>
      </c>
      <c r="Q988" s="7">
        <v>1.7980499999999999</v>
      </c>
      <c r="R988" s="7">
        <v>3.941487</v>
      </c>
      <c r="S988" s="7">
        <v>0.53839899999999996</v>
      </c>
      <c r="T988" s="7">
        <v>0.355547</v>
      </c>
      <c r="U988" s="7">
        <v>5.0791999999999997E-2</v>
      </c>
      <c r="V988" s="7">
        <v>1.4</v>
      </c>
      <c r="W988" s="7">
        <v>99.84</v>
      </c>
      <c r="X988" s="7">
        <v>0.01</v>
      </c>
      <c r="Y988" s="7">
        <v>0.15</v>
      </c>
      <c r="Z988" s="7"/>
      <c r="AA988" s="7"/>
      <c r="AB988" s="7"/>
      <c r="AC988" s="8"/>
      <c r="AD988" s="9"/>
      <c r="AE988" s="7">
        <v>0.2</v>
      </c>
      <c r="AF988" s="9">
        <v>11.3</v>
      </c>
      <c r="AG988" s="8">
        <v>82.8</v>
      </c>
      <c r="AH988" s="9">
        <v>197</v>
      </c>
      <c r="AI988" s="9">
        <v>16.5</v>
      </c>
      <c r="AJ988" s="9">
        <v>270.8</v>
      </c>
      <c r="AK988" s="7">
        <v>8.8000000000000007</v>
      </c>
      <c r="AL988" s="7">
        <v>1.1000000000000001</v>
      </c>
      <c r="AM988" s="7">
        <v>4.8</v>
      </c>
      <c r="AN988" s="7">
        <v>1.2</v>
      </c>
      <c r="AO988" s="9">
        <v>8</v>
      </c>
      <c r="AP988" s="8">
        <v>20</v>
      </c>
      <c r="AQ988" s="8"/>
      <c r="AR988" s="8">
        <v>3.8</v>
      </c>
      <c r="AS988" s="8">
        <v>10.7</v>
      </c>
      <c r="AT988" s="7">
        <v>25.3</v>
      </c>
      <c r="AU988" s="8">
        <v>35</v>
      </c>
      <c r="AV988" s="7">
        <v>0.8</v>
      </c>
      <c r="AW988" s="8"/>
      <c r="AX988" s="7"/>
      <c r="AY988" s="7"/>
      <c r="AZ988" s="7"/>
      <c r="BA988" s="7"/>
      <c r="BB988" s="9">
        <v>92.3</v>
      </c>
      <c r="BC988" s="7">
        <v>27.9</v>
      </c>
      <c r="BD988" s="7">
        <v>75.7</v>
      </c>
      <c r="BE988" s="7">
        <v>9.64</v>
      </c>
      <c r="BF988" s="7">
        <v>42.5</v>
      </c>
      <c r="BG988" s="7">
        <v>9.9</v>
      </c>
      <c r="BH988" s="7">
        <v>1.26</v>
      </c>
      <c r="BI988" s="7">
        <v>11.13</v>
      </c>
      <c r="BJ988" s="7">
        <v>2.35</v>
      </c>
      <c r="BK988" s="7">
        <v>13.65</v>
      </c>
      <c r="BL988" s="7">
        <v>2.82</v>
      </c>
      <c r="BM988" s="7">
        <v>8.99</v>
      </c>
      <c r="BN988" s="7">
        <v>1.47</v>
      </c>
      <c r="BO988" s="7">
        <v>9.39</v>
      </c>
      <c r="BP988" s="7">
        <v>1.42</v>
      </c>
      <c r="BQ988" s="6" t="s">
        <v>29</v>
      </c>
      <c r="BR988" s="10">
        <v>7.3207546819366307</v>
      </c>
      <c r="BS988" s="10">
        <v>28.342137342543683</v>
      </c>
      <c r="BT988" s="10">
        <v>1.3312098740349452</v>
      </c>
      <c r="BU988" s="10">
        <v>74.093691588785049</v>
      </c>
      <c r="BV988" s="7">
        <v>5.087339743589743E-2</v>
      </c>
      <c r="BW988" s="11">
        <v>879.92401098483253</v>
      </c>
      <c r="BX988" s="7">
        <v>2.9712460063897761</v>
      </c>
      <c r="BY988" s="7">
        <v>0.8970747562296858</v>
      </c>
      <c r="BZ988" s="7">
        <f t="shared" ref="BZ988:BZ994" si="80">AP988/AO988</f>
        <v>2.5</v>
      </c>
      <c r="CA988" s="9">
        <v>2.0184413653898887</v>
      </c>
      <c r="CB988" s="12">
        <v>1.3312098740349452</v>
      </c>
      <c r="CC988" s="7">
        <v>25.3</v>
      </c>
      <c r="CD988" s="7">
        <v>25.3</v>
      </c>
      <c r="CJ988" s="2">
        <v>1.3312098740349452</v>
      </c>
      <c r="CK988" s="12">
        <v>1.3312098740349452</v>
      </c>
      <c r="CL988" s="7">
        <v>7.0093459999999999</v>
      </c>
      <c r="CM988" s="7">
        <v>7.0093459999999999</v>
      </c>
      <c r="CS988" s="12">
        <v>1.3312098740349452</v>
      </c>
      <c r="CU988" s="7">
        <v>2.9712460063897761</v>
      </c>
    </row>
    <row r="989" spans="1:99" x14ac:dyDescent="0.15">
      <c r="A989" s="3" t="s">
        <v>271</v>
      </c>
      <c r="B989" s="5" t="s">
        <v>47</v>
      </c>
      <c r="C989" s="6">
        <v>17</v>
      </c>
      <c r="D989" s="14">
        <v>483372.43806499999</v>
      </c>
      <c r="E989" s="14">
        <v>5318028.3016600003</v>
      </c>
      <c r="F989" s="2">
        <v>-81.222969000000006</v>
      </c>
      <c r="G989" s="2">
        <v>48.015331000000003</v>
      </c>
      <c r="H989" s="5" t="s">
        <v>1</v>
      </c>
      <c r="I989" s="1" t="s">
        <v>46</v>
      </c>
      <c r="J989" s="3" t="s">
        <v>15</v>
      </c>
      <c r="K989" s="3" t="s">
        <v>9</v>
      </c>
      <c r="L989" s="7">
        <v>73.341460999999995</v>
      </c>
      <c r="M989" s="7">
        <v>13.024483999999999</v>
      </c>
      <c r="N989" s="7">
        <v>6.0956999999999997E-2</v>
      </c>
      <c r="O989" s="7">
        <v>3.9114089999999999</v>
      </c>
      <c r="P989" s="7">
        <v>1.310576</v>
      </c>
      <c r="Q989" s="7">
        <v>3.6371030000000002</v>
      </c>
      <c r="R989" s="7">
        <v>2.6008330000000002</v>
      </c>
      <c r="S989" s="7">
        <v>1.4832879999999999</v>
      </c>
      <c r="T989" s="7">
        <v>0.51813500000000001</v>
      </c>
      <c r="U989" s="7">
        <v>0.11175499999999999</v>
      </c>
      <c r="V989" s="7">
        <v>1.93</v>
      </c>
      <c r="W989" s="7">
        <v>100.36</v>
      </c>
      <c r="X989" s="7"/>
      <c r="Y989" s="7"/>
      <c r="Z989" s="7"/>
      <c r="AA989" s="7"/>
      <c r="AB989" s="7"/>
      <c r="AC989" s="8">
        <v>7.8</v>
      </c>
      <c r="AD989" s="9"/>
      <c r="AE989" s="7">
        <v>0.9</v>
      </c>
      <c r="AF989" s="9">
        <v>32</v>
      </c>
      <c r="AG989" s="8">
        <v>192</v>
      </c>
      <c r="AH989" s="9">
        <v>238</v>
      </c>
      <c r="AI989" s="9">
        <v>4.0199999999999996</v>
      </c>
      <c r="AJ989" s="9">
        <v>97</v>
      </c>
      <c r="AK989" s="7">
        <v>2.58</v>
      </c>
      <c r="AL989" s="7"/>
      <c r="AM989" s="7">
        <v>1.1299999999999999</v>
      </c>
      <c r="AN989" s="7">
        <v>0.35</v>
      </c>
      <c r="AO989" s="9">
        <v>8.64</v>
      </c>
      <c r="AP989" s="8">
        <v>66.56</v>
      </c>
      <c r="AQ989" s="8"/>
      <c r="AR989" s="8">
        <v>11.26</v>
      </c>
      <c r="AS989" s="8">
        <v>9.6999999999999993</v>
      </c>
      <c r="AT989" s="7">
        <v>28</v>
      </c>
      <c r="AU989" s="8">
        <v>48.41</v>
      </c>
      <c r="AV989" s="7">
        <v>2.82</v>
      </c>
      <c r="AW989" s="8"/>
      <c r="AX989" s="7"/>
      <c r="AY989" s="7"/>
      <c r="AZ989" s="7"/>
      <c r="BA989" s="7"/>
      <c r="BB989" s="9">
        <v>12.05</v>
      </c>
      <c r="BC989" s="7">
        <v>9.5299999999999994</v>
      </c>
      <c r="BD989" s="7">
        <v>20.8</v>
      </c>
      <c r="BE989" s="7">
        <v>2.63</v>
      </c>
      <c r="BF989" s="7">
        <v>10.51</v>
      </c>
      <c r="BG989" s="7">
        <v>2.2400000000000002</v>
      </c>
      <c r="BH989" s="7">
        <v>0.67</v>
      </c>
      <c r="BI989" s="7">
        <v>2.2400000000000002</v>
      </c>
      <c r="BJ989" s="7">
        <v>0.33</v>
      </c>
      <c r="BK989" s="7">
        <v>2.12</v>
      </c>
      <c r="BL989" s="7">
        <v>0.44</v>
      </c>
      <c r="BM989" s="7">
        <v>1.21</v>
      </c>
      <c r="BN989" s="7">
        <v>0.19</v>
      </c>
      <c r="BO989" s="7">
        <v>1.22</v>
      </c>
      <c r="BP989" s="7">
        <v>0.19600000000000001</v>
      </c>
      <c r="BQ989" s="6" t="s">
        <v>30</v>
      </c>
      <c r="BR989" s="10">
        <v>1.7534241495919878</v>
      </c>
      <c r="BS989" s="10">
        <v>9.6820075180331191</v>
      </c>
      <c r="BT989" s="10">
        <v>1.3314802397642997</v>
      </c>
      <c r="BU989" s="10">
        <v>74.511288225134621</v>
      </c>
      <c r="BV989" s="7">
        <v>0.11135412514946193</v>
      </c>
      <c r="BW989" s="11">
        <v>958.95115163320941</v>
      </c>
      <c r="BX989" s="7">
        <v>7.8114754098360653</v>
      </c>
      <c r="BY989" s="7">
        <v>15.933609958506223</v>
      </c>
      <c r="BZ989" s="7">
        <f t="shared" si="80"/>
        <v>7.7037037037037033</v>
      </c>
      <c r="CA989" s="9">
        <v>5.3065296707278744</v>
      </c>
      <c r="CB989" s="12">
        <v>1.3314802397642997</v>
      </c>
      <c r="CC989" s="7">
        <v>28</v>
      </c>
      <c r="CD989" s="7">
        <v>28</v>
      </c>
      <c r="CJ989" s="2">
        <v>1.3314802397642997</v>
      </c>
      <c r="CK989" s="12">
        <v>1.3314802397642997</v>
      </c>
      <c r="CL989" s="7">
        <v>3.9114089999999999</v>
      </c>
      <c r="CM989" s="7">
        <v>3.9114089999999999</v>
      </c>
      <c r="CS989" s="12">
        <v>1.3314802397642997</v>
      </c>
      <c r="CU989" s="7">
        <v>7.8114754098360653</v>
      </c>
    </row>
    <row r="990" spans="1:99" x14ac:dyDescent="0.15">
      <c r="B990" s="5" t="s">
        <v>67</v>
      </c>
      <c r="C990" s="6">
        <v>18</v>
      </c>
      <c r="D990" s="14">
        <v>503743</v>
      </c>
      <c r="E990" s="14">
        <v>5464595</v>
      </c>
      <c r="F990" s="2">
        <v>-74.948480000000004</v>
      </c>
      <c r="G990" s="2">
        <v>49.334069</v>
      </c>
      <c r="H990" s="5" t="s">
        <v>1</v>
      </c>
      <c r="I990" s="1" t="s">
        <v>46</v>
      </c>
      <c r="J990" s="3" t="s">
        <v>48</v>
      </c>
      <c r="K990" s="3" t="s">
        <v>52</v>
      </c>
      <c r="L990" s="7">
        <v>69.014803000000001</v>
      </c>
      <c r="M990" s="7">
        <v>16.97805</v>
      </c>
      <c r="N990" s="7">
        <v>3.0627999999999999E-2</v>
      </c>
      <c r="O990" s="7">
        <v>2.3685550000000002</v>
      </c>
      <c r="P990" s="7">
        <v>1.306789</v>
      </c>
      <c r="Q990" s="7">
        <v>3.3690660000000001</v>
      </c>
      <c r="R990" s="7">
        <v>5.5232260000000002</v>
      </c>
      <c r="S990" s="7">
        <v>1.0311380000000001</v>
      </c>
      <c r="T990" s="7">
        <v>0.28586</v>
      </c>
      <c r="U990" s="7">
        <v>9.1883999999999993E-2</v>
      </c>
      <c r="V990" s="7">
        <v>1.2</v>
      </c>
      <c r="W990" s="7">
        <v>99.15</v>
      </c>
      <c r="X990" s="7">
        <v>0.04</v>
      </c>
      <c r="Y990" s="7"/>
      <c r="Z990" s="7"/>
      <c r="AA990" s="7"/>
      <c r="AB990" s="7"/>
      <c r="AC990" s="8">
        <v>3</v>
      </c>
      <c r="AD990" s="9">
        <v>1</v>
      </c>
      <c r="AE990" s="7">
        <v>0.5</v>
      </c>
      <c r="AF990" s="9">
        <v>20</v>
      </c>
      <c r="AG990" s="8">
        <v>617</v>
      </c>
      <c r="AH990" s="9">
        <v>349</v>
      </c>
      <c r="AI990" s="9">
        <v>2.2999999999999998</v>
      </c>
      <c r="AJ990" s="9">
        <v>104</v>
      </c>
      <c r="AK990" s="7">
        <v>2.6</v>
      </c>
      <c r="AL990" s="7">
        <v>1.45</v>
      </c>
      <c r="AM990" s="7">
        <v>2.27</v>
      </c>
      <c r="AN990" s="7">
        <v>0.71</v>
      </c>
      <c r="AO990" s="9">
        <v>3.6</v>
      </c>
      <c r="AP990" s="8">
        <v>38</v>
      </c>
      <c r="AQ990" s="8">
        <v>36</v>
      </c>
      <c r="AR990" s="8">
        <v>18</v>
      </c>
      <c r="AS990" s="8">
        <v>63</v>
      </c>
      <c r="AT990" s="7">
        <v>5</v>
      </c>
      <c r="AU990" s="8">
        <v>25</v>
      </c>
      <c r="AV990" s="7">
        <v>4</v>
      </c>
      <c r="AW990" s="8"/>
      <c r="AX990" s="7">
        <v>0.8</v>
      </c>
      <c r="AY990" s="7"/>
      <c r="AZ990" s="7"/>
      <c r="BA990" s="7"/>
      <c r="BB990" s="9">
        <v>4.8</v>
      </c>
      <c r="BC990" s="7">
        <v>14.7</v>
      </c>
      <c r="BD990" s="7">
        <v>29.8</v>
      </c>
      <c r="BE990" s="7">
        <v>3.73</v>
      </c>
      <c r="BF990" s="7">
        <v>14.6</v>
      </c>
      <c r="BG990" s="7">
        <v>2.74</v>
      </c>
      <c r="BH990" s="7">
        <v>0.79900000000000004</v>
      </c>
      <c r="BI990" s="7">
        <v>1.86</v>
      </c>
      <c r="BJ990" s="7">
        <v>0.2</v>
      </c>
      <c r="BK990" s="7">
        <v>0.93</v>
      </c>
      <c r="BL990" s="7">
        <v>0.16</v>
      </c>
      <c r="BM990" s="7">
        <v>0.42</v>
      </c>
      <c r="BN990" s="7">
        <v>6.0999999999999999E-2</v>
      </c>
      <c r="BO990" s="7">
        <v>0.42</v>
      </c>
      <c r="BP990" s="7">
        <v>6.3E-2</v>
      </c>
      <c r="BQ990" s="6" t="s">
        <v>29</v>
      </c>
      <c r="BR990" s="10">
        <v>5.3564372567008487</v>
      </c>
      <c r="BS990" s="10">
        <v>15.007656967840735</v>
      </c>
      <c r="BT990" s="10">
        <v>1.3341388463501787</v>
      </c>
      <c r="BU990" s="10">
        <v>70.459216947422149</v>
      </c>
      <c r="BV990" s="7">
        <v>9.2671709531013613E-2</v>
      </c>
      <c r="BW990" s="11">
        <v>901.34256702487107</v>
      </c>
      <c r="BX990" s="7">
        <v>35</v>
      </c>
      <c r="BY990" s="7">
        <v>128.54166666666669</v>
      </c>
      <c r="BZ990" s="7">
        <f t="shared" si="80"/>
        <v>10.555555555555555</v>
      </c>
      <c r="CA990" s="9">
        <v>23.77637113746907</v>
      </c>
      <c r="CB990" s="12">
        <v>1.3341388463501787</v>
      </c>
      <c r="CC990" s="7">
        <v>5</v>
      </c>
      <c r="CD990" s="7">
        <v>5</v>
      </c>
      <c r="CJ990" s="2">
        <v>1.3341388463501787</v>
      </c>
      <c r="CK990" s="12">
        <v>1.3341388463501787</v>
      </c>
      <c r="CL990" s="7">
        <v>2.3685550000000002</v>
      </c>
      <c r="CM990" s="7">
        <v>2.3685550000000002</v>
      </c>
      <c r="CS990" s="12">
        <v>1.3341388463501787</v>
      </c>
      <c r="CU990" s="7">
        <v>35</v>
      </c>
    </row>
    <row r="991" spans="1:99" x14ac:dyDescent="0.15">
      <c r="B991" s="5" t="s">
        <v>47</v>
      </c>
      <c r="C991" s="6">
        <v>18</v>
      </c>
      <c r="D991" s="14">
        <v>489367</v>
      </c>
      <c r="E991" s="14">
        <v>5510697</v>
      </c>
      <c r="F991" s="2">
        <v>-75.147599</v>
      </c>
      <c r="G991" s="2">
        <v>49.748663000000001</v>
      </c>
      <c r="H991" s="5" t="s">
        <v>1</v>
      </c>
      <c r="I991" s="1" t="s">
        <v>46</v>
      </c>
      <c r="J991" s="3" t="s">
        <v>48</v>
      </c>
      <c r="K991" s="3" t="s">
        <v>52</v>
      </c>
      <c r="L991" s="7">
        <v>67.282753</v>
      </c>
      <c r="M991" s="7">
        <v>16.593485000000001</v>
      </c>
      <c r="N991" s="7">
        <v>5.1056999999999998E-2</v>
      </c>
      <c r="O991" s="7">
        <v>4.2581439999999997</v>
      </c>
      <c r="P991" s="7">
        <v>1.307056</v>
      </c>
      <c r="Q991" s="7">
        <v>4.0028589999999999</v>
      </c>
      <c r="R991" s="7">
        <v>4.1253960000000003</v>
      </c>
      <c r="S991" s="7">
        <v>1.6644540000000001</v>
      </c>
      <c r="T991" s="7">
        <v>0.53099200000000002</v>
      </c>
      <c r="U991" s="7">
        <v>0.183805</v>
      </c>
      <c r="V991" s="7">
        <v>0.91</v>
      </c>
      <c r="W991" s="7">
        <v>98.84</v>
      </c>
      <c r="X991" s="7">
        <v>0.02</v>
      </c>
      <c r="Y991" s="7"/>
      <c r="Z991" s="7"/>
      <c r="AA991" s="7"/>
      <c r="AB991" s="7"/>
      <c r="AC991" s="8">
        <v>52</v>
      </c>
      <c r="AD991" s="9">
        <v>1</v>
      </c>
      <c r="AE991" s="7">
        <v>1.2</v>
      </c>
      <c r="AF991" s="9">
        <v>54</v>
      </c>
      <c r="AG991" s="8">
        <v>352</v>
      </c>
      <c r="AH991" s="9">
        <v>474</v>
      </c>
      <c r="AI991" s="9">
        <v>7.4</v>
      </c>
      <c r="AJ991" s="9">
        <v>206</v>
      </c>
      <c r="AK991" s="7">
        <v>5.2</v>
      </c>
      <c r="AL991" s="7">
        <v>2</v>
      </c>
      <c r="AM991" s="7">
        <v>5.45</v>
      </c>
      <c r="AN991" s="7">
        <v>1.2</v>
      </c>
      <c r="AO991" s="9">
        <v>6.9</v>
      </c>
      <c r="AP991" s="8">
        <v>57</v>
      </c>
      <c r="AQ991" s="8">
        <v>10</v>
      </c>
      <c r="AR991" s="8">
        <v>14</v>
      </c>
      <c r="AS991" s="8">
        <v>60</v>
      </c>
      <c r="AT991" s="7">
        <v>80</v>
      </c>
      <c r="AU991" s="8">
        <v>69</v>
      </c>
      <c r="AV991" s="7">
        <v>8</v>
      </c>
      <c r="AW991" s="8"/>
      <c r="AX991" s="7">
        <v>1.1000000000000001</v>
      </c>
      <c r="AY991" s="7"/>
      <c r="AZ991" s="7"/>
      <c r="BA991" s="7"/>
      <c r="BB991" s="9">
        <v>16</v>
      </c>
      <c r="BC991" s="7">
        <v>29.6</v>
      </c>
      <c r="BD991" s="7">
        <v>55.3</v>
      </c>
      <c r="BE991" s="7">
        <v>6.73</v>
      </c>
      <c r="BF991" s="7">
        <v>24.3</v>
      </c>
      <c r="BG991" s="7">
        <v>4.38</v>
      </c>
      <c r="BH991" s="7">
        <v>1.05</v>
      </c>
      <c r="BI991" s="7">
        <v>3.41</v>
      </c>
      <c r="BJ991" s="7">
        <v>0.51</v>
      </c>
      <c r="BK991" s="7">
        <v>2.85</v>
      </c>
      <c r="BL991" s="7">
        <v>0.55000000000000004</v>
      </c>
      <c r="BM991" s="7">
        <v>1.55</v>
      </c>
      <c r="BN991" s="7">
        <v>0.22500000000000001</v>
      </c>
      <c r="BO991" s="7">
        <v>1.5</v>
      </c>
      <c r="BP991" s="7">
        <v>0.245</v>
      </c>
      <c r="BQ991" s="6" t="s">
        <v>29</v>
      </c>
      <c r="BR991" s="10">
        <v>2.4785280938974581</v>
      </c>
      <c r="BS991" s="10">
        <v>30.225671397937301</v>
      </c>
      <c r="BT991" s="10">
        <v>1.334683957929133</v>
      </c>
      <c r="BU991" s="10">
        <v>68.704945369141214</v>
      </c>
      <c r="BV991" s="7">
        <v>0.18596216106839333</v>
      </c>
      <c r="BW991" s="11">
        <v>957.66639871115569</v>
      </c>
      <c r="BX991" s="7">
        <v>19.733333333333334</v>
      </c>
      <c r="BY991" s="7">
        <v>22</v>
      </c>
      <c r="BZ991" s="7">
        <f t="shared" si="80"/>
        <v>8.2608695652173907</v>
      </c>
      <c r="CA991" s="9">
        <v>13.405344488934942</v>
      </c>
      <c r="CB991" s="12">
        <v>1.334683957929133</v>
      </c>
      <c r="CC991" s="7">
        <v>80</v>
      </c>
      <c r="CD991" s="7">
        <v>80</v>
      </c>
      <c r="CJ991" s="2">
        <v>1.334683957929133</v>
      </c>
      <c r="CK991" s="12">
        <v>1.334683957929133</v>
      </c>
      <c r="CL991" s="7">
        <v>4.2581439999999997</v>
      </c>
      <c r="CM991" s="7">
        <v>4.2581439999999997</v>
      </c>
      <c r="CS991" s="12">
        <v>1.334683957929133</v>
      </c>
      <c r="CU991" s="7">
        <v>19.733333333333334</v>
      </c>
    </row>
    <row r="992" spans="1:99" x14ac:dyDescent="0.15">
      <c r="B992" s="5" t="s">
        <v>47</v>
      </c>
      <c r="C992" s="6">
        <v>17</v>
      </c>
      <c r="D992" s="14">
        <v>632166</v>
      </c>
      <c r="E992" s="14">
        <v>5346807</v>
      </c>
      <c r="F992" s="2">
        <v>-79.219209000000006</v>
      </c>
      <c r="G992" s="2">
        <v>48.260677999999999</v>
      </c>
      <c r="H992" s="5" t="s">
        <v>1</v>
      </c>
      <c r="I992" s="1" t="s">
        <v>46</v>
      </c>
      <c r="J992" s="3" t="s">
        <v>15</v>
      </c>
      <c r="K992" s="3" t="s">
        <v>39</v>
      </c>
      <c r="L992" s="7">
        <v>71.118768000000003</v>
      </c>
      <c r="M992" s="7">
        <v>13.163762</v>
      </c>
      <c r="N992" s="7">
        <v>7.0935999999999999E-2</v>
      </c>
      <c r="O992" s="7">
        <v>5.806648</v>
      </c>
      <c r="P992" s="7">
        <v>1.3173900000000001</v>
      </c>
      <c r="Q992" s="7">
        <v>1.813944</v>
      </c>
      <c r="R992" s="7">
        <v>4.6311309999999999</v>
      </c>
      <c r="S992" s="7">
        <v>1.368058</v>
      </c>
      <c r="T992" s="7">
        <v>0.57762500000000006</v>
      </c>
      <c r="U992" s="7">
        <v>0.13173899999999999</v>
      </c>
      <c r="V992" s="7">
        <v>1.3</v>
      </c>
      <c r="W992" s="7">
        <v>99.98</v>
      </c>
      <c r="X992" s="7"/>
      <c r="Y992" s="7">
        <v>0.11</v>
      </c>
      <c r="Z992" s="7"/>
      <c r="AA992" s="7"/>
      <c r="AB992" s="7"/>
      <c r="AC992" s="8"/>
      <c r="AD992" s="9"/>
      <c r="AE992" s="7">
        <v>0.3</v>
      </c>
      <c r="AF992" s="9">
        <v>22</v>
      </c>
      <c r="AG992" s="8">
        <v>98.9</v>
      </c>
      <c r="AH992" s="9">
        <v>284</v>
      </c>
      <c r="AI992" s="9">
        <v>9.1999999999999993</v>
      </c>
      <c r="AJ992" s="9">
        <v>246.6</v>
      </c>
      <c r="AK992" s="7">
        <v>7.2</v>
      </c>
      <c r="AL992" s="7">
        <v>0.5</v>
      </c>
      <c r="AM992" s="7">
        <v>3.4</v>
      </c>
      <c r="AN992" s="7">
        <v>0.8</v>
      </c>
      <c r="AO992" s="9">
        <v>12</v>
      </c>
      <c r="AP992" s="8">
        <v>44</v>
      </c>
      <c r="AQ992" s="8"/>
      <c r="AR992" s="8">
        <v>2</v>
      </c>
      <c r="AS992" s="8">
        <v>7.7</v>
      </c>
      <c r="AT992" s="7">
        <v>3.6</v>
      </c>
      <c r="AU992" s="8">
        <v>38</v>
      </c>
      <c r="AV992" s="7">
        <v>1.2</v>
      </c>
      <c r="AW992" s="8"/>
      <c r="AX992" s="7"/>
      <c r="AY992" s="7">
        <v>0.6</v>
      </c>
      <c r="AZ992" s="7"/>
      <c r="BA992" s="7"/>
      <c r="BB992" s="9">
        <v>41.9</v>
      </c>
      <c r="BC992" s="7">
        <v>20.9</v>
      </c>
      <c r="BD992" s="7">
        <v>46</v>
      </c>
      <c r="BE992" s="7">
        <v>5.82</v>
      </c>
      <c r="BF992" s="7">
        <v>24.3</v>
      </c>
      <c r="BG992" s="7">
        <v>5.6</v>
      </c>
      <c r="BH992" s="7">
        <v>1.35</v>
      </c>
      <c r="BI992" s="7">
        <v>6.53</v>
      </c>
      <c r="BJ992" s="7">
        <v>1.1599999999999999</v>
      </c>
      <c r="BK992" s="7">
        <v>6.38</v>
      </c>
      <c r="BL992" s="7">
        <v>1.38</v>
      </c>
      <c r="BM992" s="7">
        <v>4.0599999999999996</v>
      </c>
      <c r="BN992" s="7">
        <v>0.57999999999999996</v>
      </c>
      <c r="BO992" s="7">
        <v>4.59</v>
      </c>
      <c r="BP992" s="7">
        <v>0.68</v>
      </c>
      <c r="BQ992" s="6" t="s">
        <v>29</v>
      </c>
      <c r="BR992" s="10">
        <v>3.3851861543881911</v>
      </c>
      <c r="BS992" s="10">
        <v>21.179570328334009</v>
      </c>
      <c r="BT992" s="10">
        <v>1.3350121605188487</v>
      </c>
      <c r="BU992" s="10">
        <v>72.070093230644503</v>
      </c>
      <c r="BV992" s="7">
        <v>0.13176535307061413</v>
      </c>
      <c r="BW992" s="11">
        <v>953.42144726848494</v>
      </c>
      <c r="BX992" s="7">
        <v>4.5533769063180829</v>
      </c>
      <c r="BY992" s="7">
        <v>2.360381861575179</v>
      </c>
      <c r="BZ992" s="7">
        <f t="shared" si="80"/>
        <v>3.6666666666666665</v>
      </c>
      <c r="CA992" s="9">
        <v>3.0932222643828418</v>
      </c>
      <c r="CB992" s="12">
        <v>1.3350121605188487</v>
      </c>
      <c r="CC992" s="7">
        <v>3.6</v>
      </c>
      <c r="CD992" s="7">
        <v>3.6</v>
      </c>
      <c r="CJ992" s="2">
        <v>1.3350121605188487</v>
      </c>
      <c r="CK992" s="12">
        <v>1.3350121605188487</v>
      </c>
      <c r="CL992" s="7">
        <v>5.806648</v>
      </c>
      <c r="CM992" s="7">
        <v>5.806648</v>
      </c>
      <c r="CS992" s="12">
        <v>1.3350121605188487</v>
      </c>
      <c r="CU992" s="7">
        <v>4.5533769063180829</v>
      </c>
    </row>
    <row r="993" spans="1:99" x14ac:dyDescent="0.15">
      <c r="B993" s="5" t="s">
        <v>47</v>
      </c>
      <c r="C993" s="6">
        <v>18</v>
      </c>
      <c r="D993" s="14">
        <v>535430</v>
      </c>
      <c r="E993" s="14">
        <v>5496498</v>
      </c>
      <c r="F993" s="2">
        <v>-74.509484999999998</v>
      </c>
      <c r="G993" s="2">
        <v>49.620004999999999</v>
      </c>
      <c r="H993" s="5" t="s">
        <v>1</v>
      </c>
      <c r="I993" s="1" t="s">
        <v>46</v>
      </c>
      <c r="J993" s="3" t="s">
        <v>15</v>
      </c>
      <c r="K993" s="3" t="s">
        <v>9</v>
      </c>
      <c r="L993" s="7">
        <v>70.038516000000001</v>
      </c>
      <c r="M993" s="7">
        <v>15.913237000000001</v>
      </c>
      <c r="N993" s="7">
        <v>3.0407E-2</v>
      </c>
      <c r="O993" s="7">
        <v>2.6961279999999999</v>
      </c>
      <c r="P993" s="7">
        <v>1.3176570000000001</v>
      </c>
      <c r="Q993" s="7">
        <v>2.483276</v>
      </c>
      <c r="R993" s="7">
        <v>6.172714</v>
      </c>
      <c r="S993" s="7">
        <v>0.83113700000000001</v>
      </c>
      <c r="T993" s="7">
        <v>0.40543299999999999</v>
      </c>
      <c r="U993" s="7">
        <v>0.111494</v>
      </c>
      <c r="V993" s="7">
        <v>1.33</v>
      </c>
      <c r="W993" s="7">
        <v>99.99</v>
      </c>
      <c r="X993" s="7"/>
      <c r="Y993" s="7"/>
      <c r="Z993" s="7"/>
      <c r="AA993" s="7"/>
      <c r="AB993" s="7"/>
      <c r="AC993" s="8">
        <v>6</v>
      </c>
      <c r="AD993" s="9"/>
      <c r="AE993" s="7">
        <v>0.4</v>
      </c>
      <c r="AF993" s="9">
        <v>18</v>
      </c>
      <c r="AG993" s="8">
        <v>200</v>
      </c>
      <c r="AH993" s="9">
        <v>235</v>
      </c>
      <c r="AI993" s="9">
        <v>3.2</v>
      </c>
      <c r="AJ993" s="9">
        <v>112</v>
      </c>
      <c r="AK993" s="7">
        <v>2.7</v>
      </c>
      <c r="AL993" s="7">
        <v>0.25</v>
      </c>
      <c r="AM993" s="7">
        <v>2.11</v>
      </c>
      <c r="AN993" s="7">
        <v>0.61</v>
      </c>
      <c r="AO993" s="9">
        <v>5.8</v>
      </c>
      <c r="AP993" s="8">
        <v>45</v>
      </c>
      <c r="AQ993" s="8">
        <v>41</v>
      </c>
      <c r="AR993" s="8">
        <v>15</v>
      </c>
      <c r="AS993" s="8">
        <v>6</v>
      </c>
      <c r="AT993" s="7">
        <v>3</v>
      </c>
      <c r="AU993" s="8">
        <v>24</v>
      </c>
      <c r="AV993" s="7"/>
      <c r="AW993" s="8"/>
      <c r="AX993" s="7">
        <v>0.6</v>
      </c>
      <c r="AY993" s="7"/>
      <c r="AZ993" s="7"/>
      <c r="BA993" s="7"/>
      <c r="BB993" s="9">
        <v>6.3</v>
      </c>
      <c r="BC993" s="7">
        <v>13.4</v>
      </c>
      <c r="BD993" s="7">
        <v>27.8</v>
      </c>
      <c r="BE993" s="7">
        <v>3.39</v>
      </c>
      <c r="BF993" s="7">
        <v>13.1</v>
      </c>
      <c r="BG993" s="7">
        <v>2.3199999999999998</v>
      </c>
      <c r="BH993" s="7">
        <v>0.73199999999999998</v>
      </c>
      <c r="BI993" s="7">
        <v>1.86</v>
      </c>
      <c r="BJ993" s="7">
        <v>0.26</v>
      </c>
      <c r="BK993" s="7">
        <v>1.32</v>
      </c>
      <c r="BL993" s="7">
        <v>0.23</v>
      </c>
      <c r="BM993" s="7">
        <v>0.6</v>
      </c>
      <c r="BN993" s="7">
        <v>0.09</v>
      </c>
      <c r="BO993" s="7">
        <v>0.56000000000000005</v>
      </c>
      <c r="BP993" s="7">
        <v>8.1000000000000003E-2</v>
      </c>
      <c r="BQ993" s="6" t="s">
        <v>29</v>
      </c>
      <c r="BR993" s="10">
        <v>7.4268309556667553</v>
      </c>
      <c r="BS993" s="10">
        <v>13.581998783701602</v>
      </c>
      <c r="BT993" s="10">
        <v>1.335553415771336</v>
      </c>
      <c r="BU993" s="10">
        <v>70.989779039124272</v>
      </c>
      <c r="BV993" s="7">
        <v>0.11150515051505151</v>
      </c>
      <c r="BW993" s="11">
        <v>925.4225874808775</v>
      </c>
      <c r="BX993" s="7">
        <v>23.928571428571427</v>
      </c>
      <c r="BY993" s="7">
        <v>31.746031746031747</v>
      </c>
      <c r="BZ993" s="7">
        <f t="shared" si="80"/>
        <v>7.7586206896551726</v>
      </c>
      <c r="CA993" s="9">
        <v>16.255274145004364</v>
      </c>
      <c r="CB993" s="12">
        <v>1.335553415771336</v>
      </c>
      <c r="CC993" s="7">
        <v>3</v>
      </c>
      <c r="CD993" s="7">
        <v>3</v>
      </c>
      <c r="CJ993" s="2">
        <v>1.335553415771336</v>
      </c>
      <c r="CK993" s="12">
        <v>1.335553415771336</v>
      </c>
      <c r="CL993" s="7">
        <v>2.6961279999999999</v>
      </c>
      <c r="CM993" s="7">
        <v>2.6961279999999999</v>
      </c>
      <c r="CS993" s="12">
        <v>1.335553415771336</v>
      </c>
      <c r="CU993" s="7">
        <v>23.928571428571427</v>
      </c>
    </row>
    <row r="994" spans="1:99" x14ac:dyDescent="0.15">
      <c r="A994" s="3" t="s">
        <v>494</v>
      </c>
      <c r="B994" s="5" t="s">
        <v>57</v>
      </c>
      <c r="C994" s="6">
        <v>17</v>
      </c>
      <c r="D994" s="14">
        <v>440222</v>
      </c>
      <c r="E994" s="14">
        <v>5345769</v>
      </c>
      <c r="F994" s="2">
        <v>-81.805457000000004</v>
      </c>
      <c r="G994" s="2">
        <v>48.262309000000002</v>
      </c>
      <c r="H994" s="5" t="s">
        <v>1</v>
      </c>
      <c r="I994" s="1" t="s">
        <v>46</v>
      </c>
      <c r="J994" s="3" t="s">
        <v>48</v>
      </c>
      <c r="K994" s="3" t="s">
        <v>52</v>
      </c>
      <c r="L994" s="7">
        <v>68.059164999999993</v>
      </c>
      <c r="M994" s="7">
        <v>16.310213999999998</v>
      </c>
      <c r="N994" s="7">
        <v>3.9975999999999998E-2</v>
      </c>
      <c r="O994" s="7">
        <v>2.478513</v>
      </c>
      <c r="P994" s="7">
        <v>1.3391960000000001</v>
      </c>
      <c r="Q994" s="7">
        <v>3.1081349999999999</v>
      </c>
      <c r="R994" s="7">
        <v>5.3567859999999996</v>
      </c>
      <c r="S994" s="7">
        <v>2.8882669999999999</v>
      </c>
      <c r="T994" s="7">
        <v>0.27983200000000003</v>
      </c>
      <c r="U994" s="7">
        <v>0.13991600000000001</v>
      </c>
      <c r="V994" s="7">
        <v>0.61</v>
      </c>
      <c r="W994" s="7">
        <v>100.7</v>
      </c>
      <c r="X994" s="7"/>
      <c r="Y994" s="7"/>
      <c r="Z994" s="7"/>
      <c r="AA994" s="7">
        <v>0.04</v>
      </c>
      <c r="AB994" s="7">
        <v>0.37</v>
      </c>
      <c r="AC994" s="8">
        <v>25</v>
      </c>
      <c r="AD994" s="9">
        <v>1.26</v>
      </c>
      <c r="AE994" s="7">
        <v>0.67100000000000004</v>
      </c>
      <c r="AF994" s="9">
        <v>62.6</v>
      </c>
      <c r="AG994" s="8">
        <v>937.8</v>
      </c>
      <c r="AH994" s="9">
        <v>1253</v>
      </c>
      <c r="AI994" s="9">
        <v>6.8</v>
      </c>
      <c r="AJ994" s="9">
        <v>146.19999999999999</v>
      </c>
      <c r="AK994" s="7">
        <v>3.7</v>
      </c>
      <c r="AL994" s="7">
        <v>0.42</v>
      </c>
      <c r="AM994" s="7">
        <v>5.87</v>
      </c>
      <c r="AN994" s="7">
        <v>1.107</v>
      </c>
      <c r="AO994" s="9">
        <v>3.1</v>
      </c>
      <c r="AP994" s="8">
        <v>33.200000000000003</v>
      </c>
      <c r="AQ994" s="8">
        <v>49</v>
      </c>
      <c r="AR994" s="8">
        <v>18</v>
      </c>
      <c r="AS994" s="8">
        <v>7</v>
      </c>
      <c r="AT994" s="7"/>
      <c r="AU994" s="8">
        <v>43</v>
      </c>
      <c r="AV994" s="7">
        <v>17</v>
      </c>
      <c r="AW994" s="8"/>
      <c r="AX994" s="7">
        <v>2</v>
      </c>
      <c r="AY994" s="7">
        <v>7.62</v>
      </c>
      <c r="AZ994" s="7"/>
      <c r="BA994" s="7"/>
      <c r="BB994" s="9">
        <v>9.81</v>
      </c>
      <c r="BC994" s="7">
        <v>33.61</v>
      </c>
      <c r="BD994" s="7">
        <v>67.52</v>
      </c>
      <c r="BE994" s="7">
        <v>7.7350000000000003</v>
      </c>
      <c r="BF994" s="7">
        <v>29.18</v>
      </c>
      <c r="BG994" s="7">
        <v>5.0599999999999996</v>
      </c>
      <c r="BH994" s="7">
        <v>1.218</v>
      </c>
      <c r="BI994" s="7">
        <v>3.4660000000000002</v>
      </c>
      <c r="BJ994" s="7">
        <v>0.40899999999999997</v>
      </c>
      <c r="BK994" s="7">
        <v>2.0299999999999998</v>
      </c>
      <c r="BL994" s="7">
        <v>0.33700000000000002</v>
      </c>
      <c r="BM994" s="7">
        <v>0.85699999999999998</v>
      </c>
      <c r="BN994" s="7">
        <v>0.112</v>
      </c>
      <c r="BO994" s="7">
        <v>0.75</v>
      </c>
      <c r="BP994" s="7">
        <v>0.10199999999999999</v>
      </c>
      <c r="BQ994" s="6" t="s">
        <v>58</v>
      </c>
      <c r="BR994" s="10">
        <v>1.8546713305937435</v>
      </c>
      <c r="BS994" s="10">
        <v>33.579778199620343</v>
      </c>
      <c r="BT994" s="10">
        <v>1.3379918073733639</v>
      </c>
      <c r="BU994" s="10">
        <v>67.997966829853127</v>
      </c>
      <c r="BV994" s="7">
        <v>0.13894339622641511</v>
      </c>
      <c r="BW994" s="11">
        <v>918.04026453492554</v>
      </c>
      <c r="BX994" s="7">
        <v>44.813333333333333</v>
      </c>
      <c r="BY994" s="7">
        <v>95.596330275229349</v>
      </c>
      <c r="BZ994" s="7">
        <f t="shared" si="80"/>
        <v>10.70967741935484</v>
      </c>
      <c r="CA994" s="9">
        <v>30.442812721155633</v>
      </c>
      <c r="CB994" s="12">
        <v>1.3379918073733639</v>
      </c>
      <c r="CC994" s="7"/>
      <c r="CD994" s="7"/>
      <c r="CJ994" s="2">
        <v>1.3379918073733639</v>
      </c>
      <c r="CK994" s="12">
        <v>1.3379918073733639</v>
      </c>
      <c r="CL994" s="7">
        <v>2.478513</v>
      </c>
      <c r="CM994" s="7">
        <v>2.478513</v>
      </c>
      <c r="CS994" s="12">
        <v>1.3379918073733639</v>
      </c>
      <c r="CU994" s="7">
        <v>44.813333333333333</v>
      </c>
    </row>
    <row r="995" spans="1:99" x14ac:dyDescent="0.15">
      <c r="B995" s="5" t="s">
        <v>47</v>
      </c>
      <c r="C995" s="6">
        <v>17</v>
      </c>
      <c r="D995" s="14">
        <v>614676</v>
      </c>
      <c r="E995" s="14">
        <v>5372910</v>
      </c>
      <c r="F995" s="2">
        <v>-79.447648999999998</v>
      </c>
      <c r="G995" s="2">
        <v>48.498837999999999</v>
      </c>
      <c r="H995" s="5" t="s">
        <v>1</v>
      </c>
      <c r="I995" s="1" t="s">
        <v>46</v>
      </c>
      <c r="J995" s="3" t="s">
        <v>15</v>
      </c>
      <c r="K995" s="3" t="s">
        <v>45</v>
      </c>
      <c r="L995" s="7">
        <v>72.817116999999996</v>
      </c>
      <c r="M995" s="7">
        <v>12.735609</v>
      </c>
      <c r="N995" s="7">
        <v>5.0942000000000001E-2</v>
      </c>
      <c r="O995" s="7">
        <v>4.7682120000000001</v>
      </c>
      <c r="P995" s="7">
        <v>1.3143149999999999</v>
      </c>
      <c r="Q995" s="7">
        <v>2.455425</v>
      </c>
      <c r="R995" s="7">
        <v>5.1044320000000001</v>
      </c>
      <c r="S995" s="7">
        <v>0.193581</v>
      </c>
      <c r="T995" s="7">
        <v>0.48904700000000001</v>
      </c>
      <c r="U995" s="7">
        <v>7.1318999999999994E-2</v>
      </c>
      <c r="V995" s="7">
        <v>1.98</v>
      </c>
      <c r="W995" s="7">
        <v>100.13</v>
      </c>
      <c r="X995" s="7"/>
      <c r="Y995" s="7"/>
      <c r="Z995" s="7"/>
      <c r="AA995" s="7"/>
      <c r="AB995" s="7"/>
      <c r="AC995" s="8"/>
      <c r="AD995" s="9"/>
      <c r="AE995" s="7">
        <v>0.1</v>
      </c>
      <c r="AF995" s="9">
        <v>3.2</v>
      </c>
      <c r="AG995" s="8">
        <v>72.099999999999994</v>
      </c>
      <c r="AH995" s="9">
        <v>89.6</v>
      </c>
      <c r="AI995" s="9">
        <v>24</v>
      </c>
      <c r="AJ995" s="9">
        <v>451</v>
      </c>
      <c r="AK995" s="7">
        <v>15</v>
      </c>
      <c r="AL995" s="7">
        <v>1.6</v>
      </c>
      <c r="AM995" s="7">
        <v>3</v>
      </c>
      <c r="AN995" s="7">
        <v>0.8</v>
      </c>
      <c r="AO995" s="9"/>
      <c r="AP995" s="8">
        <v>51</v>
      </c>
      <c r="AQ995" s="8">
        <v>20</v>
      </c>
      <c r="AR995" s="8">
        <v>9</v>
      </c>
      <c r="AS995" s="8">
        <v>7.9</v>
      </c>
      <c r="AT995" s="7"/>
      <c r="AU995" s="8">
        <v>66</v>
      </c>
      <c r="AV995" s="7"/>
      <c r="AW995" s="8"/>
      <c r="AX995" s="7"/>
      <c r="AY995" s="7"/>
      <c r="AZ995" s="7"/>
      <c r="BA995" s="7"/>
      <c r="BB995" s="9">
        <v>195</v>
      </c>
      <c r="BC995" s="7">
        <v>34.6</v>
      </c>
      <c r="BD995" s="7">
        <v>93.7</v>
      </c>
      <c r="BE995" s="7">
        <v>14</v>
      </c>
      <c r="BF995" s="7">
        <v>69.900000000000006</v>
      </c>
      <c r="BG995" s="7">
        <v>20.8</v>
      </c>
      <c r="BH995" s="7">
        <v>4.7</v>
      </c>
      <c r="BI995" s="7">
        <v>25.4</v>
      </c>
      <c r="BJ995" s="7">
        <v>5.0999999999999996</v>
      </c>
      <c r="BK995" s="7">
        <v>33.1</v>
      </c>
      <c r="BL995" s="7">
        <v>7.6</v>
      </c>
      <c r="BM995" s="7">
        <v>22.2</v>
      </c>
      <c r="BN995" s="7">
        <v>3.4</v>
      </c>
      <c r="BO995" s="7">
        <v>21.2</v>
      </c>
      <c r="BP995" s="7">
        <v>3.3</v>
      </c>
      <c r="BQ995" s="6" t="s">
        <v>29</v>
      </c>
      <c r="BR995" s="10">
        <v>26.368455581901117</v>
      </c>
      <c r="BS995" s="10">
        <v>35.252165053489563</v>
      </c>
      <c r="BT995" s="10">
        <v>1.3390881304126339</v>
      </c>
      <c r="BU995" s="10">
        <v>74.189625063678051</v>
      </c>
      <c r="BV995" s="7">
        <v>7.1226405672625587E-2</v>
      </c>
      <c r="BW995" s="11">
        <v>911.9557356455631</v>
      </c>
      <c r="BX995" s="7">
        <v>1.6320754716981134</v>
      </c>
      <c r="BY995" s="7">
        <v>0.36974358974358973</v>
      </c>
      <c r="BZ995" s="7"/>
      <c r="CA995" s="9">
        <v>1.1087094896986927</v>
      </c>
      <c r="CB995" s="12">
        <v>1.3390881304126339</v>
      </c>
      <c r="CC995" s="7"/>
      <c r="CD995" s="7"/>
      <c r="CJ995" s="2">
        <v>1.3390881304126339</v>
      </c>
      <c r="CK995" s="12">
        <v>1.3390881304126339</v>
      </c>
      <c r="CL995" s="7">
        <v>4.7682120000000001</v>
      </c>
      <c r="CM995" s="7">
        <v>4.7682120000000001</v>
      </c>
      <c r="CS995" s="12"/>
      <c r="CU995" s="7"/>
    </row>
    <row r="996" spans="1:99" x14ac:dyDescent="0.15">
      <c r="B996" s="5" t="s">
        <v>47</v>
      </c>
      <c r="C996" s="6">
        <v>17</v>
      </c>
      <c r="D996" s="14">
        <v>707841</v>
      </c>
      <c r="E996" s="14">
        <v>5357559</v>
      </c>
      <c r="F996" s="2">
        <v>-78.195317000000003</v>
      </c>
      <c r="G996" s="2">
        <v>48.336998000000001</v>
      </c>
      <c r="H996" s="5" t="s">
        <v>1</v>
      </c>
      <c r="I996" s="1" t="s">
        <v>46</v>
      </c>
      <c r="J996" s="3" t="s">
        <v>15</v>
      </c>
      <c r="K996" s="3" t="s">
        <v>39</v>
      </c>
      <c r="L996" s="7">
        <v>67.387369000000007</v>
      </c>
      <c r="M996" s="7">
        <v>15.054304</v>
      </c>
      <c r="N996" s="7">
        <v>8.0450999999999995E-2</v>
      </c>
      <c r="O996" s="7">
        <v>5.5913110000000001</v>
      </c>
      <c r="P996" s="7">
        <v>1.3374900000000001</v>
      </c>
      <c r="Q996" s="7">
        <v>4.5655669999999997</v>
      </c>
      <c r="R996" s="7">
        <v>3.449316</v>
      </c>
      <c r="S996" s="7">
        <v>1.5285599999999999</v>
      </c>
      <c r="T996" s="7">
        <v>0.83467400000000003</v>
      </c>
      <c r="U996" s="7">
        <v>0.170957</v>
      </c>
      <c r="V996" s="7">
        <v>0.92</v>
      </c>
      <c r="W996" s="7">
        <v>100.36</v>
      </c>
      <c r="X996" s="7">
        <v>0.03</v>
      </c>
      <c r="Y996" s="7"/>
      <c r="Z996" s="7"/>
      <c r="AA996" s="7"/>
      <c r="AB996" s="7"/>
      <c r="AC996" s="8"/>
      <c r="AD996" s="9">
        <v>1</v>
      </c>
      <c r="AE996" s="7">
        <v>2.8</v>
      </c>
      <c r="AF996" s="9">
        <v>32</v>
      </c>
      <c r="AG996" s="8">
        <v>282</v>
      </c>
      <c r="AH996" s="9">
        <v>261</v>
      </c>
      <c r="AI996" s="9">
        <v>8.6999999999999993</v>
      </c>
      <c r="AJ996" s="9">
        <v>210</v>
      </c>
      <c r="AK996" s="7">
        <v>5.2</v>
      </c>
      <c r="AL996" s="7">
        <v>0.62</v>
      </c>
      <c r="AM996" s="7">
        <v>2.41</v>
      </c>
      <c r="AN996" s="7">
        <v>0.65</v>
      </c>
      <c r="AO996" s="9">
        <v>10.3</v>
      </c>
      <c r="AP996" s="8">
        <v>102</v>
      </c>
      <c r="AQ996" s="8">
        <v>16</v>
      </c>
      <c r="AR996" s="8">
        <v>7</v>
      </c>
      <c r="AS996" s="8">
        <v>11</v>
      </c>
      <c r="AT996" s="7">
        <v>16</v>
      </c>
      <c r="AU996" s="8">
        <v>79</v>
      </c>
      <c r="AV996" s="7">
        <v>3</v>
      </c>
      <c r="AW996" s="8"/>
      <c r="AX996" s="7"/>
      <c r="AY996" s="7"/>
      <c r="AZ996" s="7"/>
      <c r="BA996" s="7"/>
      <c r="BB996" s="9">
        <v>22.6</v>
      </c>
      <c r="BC996" s="7">
        <v>20.7</v>
      </c>
      <c r="BD996" s="7">
        <v>42.3</v>
      </c>
      <c r="BE996" s="7">
        <v>5.54</v>
      </c>
      <c r="BF996" s="7">
        <v>20.6</v>
      </c>
      <c r="BG996" s="7">
        <v>4.5599999999999996</v>
      </c>
      <c r="BH996" s="7">
        <v>1.25</v>
      </c>
      <c r="BI996" s="7">
        <v>3.92</v>
      </c>
      <c r="BJ996" s="7">
        <v>0.69</v>
      </c>
      <c r="BK996" s="7">
        <v>4.07</v>
      </c>
      <c r="BL996" s="7">
        <v>0.74</v>
      </c>
      <c r="BM996" s="7">
        <v>2.2599999999999998</v>
      </c>
      <c r="BN996" s="7">
        <v>0.34399999999999997</v>
      </c>
      <c r="BO996" s="7">
        <v>2.3199999999999998</v>
      </c>
      <c r="BP996" s="7">
        <v>0.32700000000000001</v>
      </c>
      <c r="BQ996" s="6" t="s">
        <v>29</v>
      </c>
      <c r="BR996" s="10">
        <v>2.2565787407756321</v>
      </c>
      <c r="BS996" s="10">
        <v>20.816572807723251</v>
      </c>
      <c r="BT996" s="10">
        <v>1.3450221238938054</v>
      </c>
      <c r="BU996" s="10">
        <v>67.76686343523734</v>
      </c>
      <c r="BV996" s="7">
        <v>0.17034376245516142</v>
      </c>
      <c r="BW996" s="11">
        <v>938.00952377946817</v>
      </c>
      <c r="BX996" s="7">
        <v>8.9224137931034484</v>
      </c>
      <c r="BY996" s="7">
        <v>12.477876106194689</v>
      </c>
      <c r="BZ996" s="7">
        <f t="shared" ref="BZ996:BZ1011" si="81">AP996/AO996</f>
        <v>9.9029126213592225</v>
      </c>
      <c r="CA996" s="9">
        <v>6.0612177653400217</v>
      </c>
      <c r="CB996" s="12">
        <v>1.3450221238938054</v>
      </c>
      <c r="CC996" s="7">
        <v>16</v>
      </c>
      <c r="CD996" s="7">
        <v>16</v>
      </c>
      <c r="CJ996" s="2">
        <v>1.3450221238938054</v>
      </c>
      <c r="CK996" s="12">
        <v>1.3450221238938054</v>
      </c>
      <c r="CL996" s="7">
        <v>5.5913110000000001</v>
      </c>
      <c r="CM996" s="7">
        <v>5.5913110000000001</v>
      </c>
      <c r="CS996" s="12">
        <v>1.3450221238938054</v>
      </c>
      <c r="CU996" s="7">
        <v>8.9224137931034484</v>
      </c>
    </row>
    <row r="997" spans="1:99" x14ac:dyDescent="0.15">
      <c r="A997" s="3" t="s">
        <v>483</v>
      </c>
      <c r="B997" s="5" t="s">
        <v>57</v>
      </c>
      <c r="C997" s="6">
        <v>17</v>
      </c>
      <c r="D997" s="14">
        <v>434803</v>
      </c>
      <c r="E997" s="14">
        <v>5373812</v>
      </c>
      <c r="F997" s="2">
        <v>-81.882817000000003</v>
      </c>
      <c r="G997" s="2">
        <v>48.514035999999997</v>
      </c>
      <c r="H997" s="5" t="s">
        <v>1</v>
      </c>
      <c r="I997" s="1" t="s">
        <v>46</v>
      </c>
      <c r="J997" s="3" t="s">
        <v>48</v>
      </c>
      <c r="K997" s="3" t="s">
        <v>52</v>
      </c>
      <c r="L997" s="7">
        <v>68.539884999999998</v>
      </c>
      <c r="M997" s="7">
        <v>16.232344999999999</v>
      </c>
      <c r="N997" s="7">
        <v>5.9678000000000002E-2</v>
      </c>
      <c r="O997" s="7">
        <v>3.5408789999999999</v>
      </c>
      <c r="P997" s="7">
        <v>1.352695</v>
      </c>
      <c r="Q997" s="7">
        <v>3.6801270000000001</v>
      </c>
      <c r="R997" s="7">
        <v>4.8338970000000003</v>
      </c>
      <c r="S997" s="7">
        <v>1.2233940000000001</v>
      </c>
      <c r="T997" s="7">
        <v>0.40779799999999999</v>
      </c>
      <c r="U997" s="7">
        <v>0.129302</v>
      </c>
      <c r="V997" s="7">
        <v>0.92</v>
      </c>
      <c r="W997" s="7">
        <v>101.45</v>
      </c>
      <c r="X997" s="7"/>
      <c r="Y997" s="7">
        <v>0.1</v>
      </c>
      <c r="Z997" s="7"/>
      <c r="AA997" s="7">
        <v>0.09</v>
      </c>
      <c r="AB997" s="7">
        <v>0.8</v>
      </c>
      <c r="AC997" s="8">
        <v>38</v>
      </c>
      <c r="AD997" s="9">
        <v>0.5</v>
      </c>
      <c r="AE997" s="7">
        <v>1.6859999999999999</v>
      </c>
      <c r="AF997" s="9">
        <v>41.15</v>
      </c>
      <c r="AG997" s="8">
        <v>432.1</v>
      </c>
      <c r="AH997" s="9">
        <v>373</v>
      </c>
      <c r="AI997" s="9">
        <v>4.5999999999999996</v>
      </c>
      <c r="AJ997" s="9">
        <v>133.4</v>
      </c>
      <c r="AK997" s="7">
        <v>3.4</v>
      </c>
      <c r="AL997" s="7">
        <v>0.44</v>
      </c>
      <c r="AM997" s="7">
        <v>3.25</v>
      </c>
      <c r="AN997" s="7">
        <v>0.61499999999999999</v>
      </c>
      <c r="AO997" s="9">
        <v>4.4000000000000004</v>
      </c>
      <c r="AP997" s="8">
        <v>38.1</v>
      </c>
      <c r="AQ997" s="8">
        <v>30</v>
      </c>
      <c r="AR997" s="8">
        <v>15</v>
      </c>
      <c r="AS997" s="8">
        <v>9</v>
      </c>
      <c r="AT997" s="7">
        <v>5</v>
      </c>
      <c r="AU997" s="8">
        <v>65</v>
      </c>
      <c r="AV997" s="7">
        <v>7</v>
      </c>
      <c r="AW997" s="8"/>
      <c r="AX997" s="7">
        <v>2</v>
      </c>
      <c r="AY997" s="7"/>
      <c r="AZ997" s="7"/>
      <c r="BA997" s="7"/>
      <c r="BB997" s="9">
        <v>7.08</v>
      </c>
      <c r="BC997" s="7">
        <v>25.7</v>
      </c>
      <c r="BD997" s="7">
        <v>50.38</v>
      </c>
      <c r="BE997" s="7">
        <v>5.5919999999999996</v>
      </c>
      <c r="BF997" s="7">
        <v>20.100000000000001</v>
      </c>
      <c r="BG997" s="7">
        <v>3.2</v>
      </c>
      <c r="BH997" s="7">
        <v>0.86399999999999999</v>
      </c>
      <c r="BI997" s="7">
        <v>2.2040000000000002</v>
      </c>
      <c r="BJ997" s="7">
        <v>0.27300000000000002</v>
      </c>
      <c r="BK997" s="7">
        <v>1.4319999999999999</v>
      </c>
      <c r="BL997" s="7">
        <v>0.25800000000000001</v>
      </c>
      <c r="BM997" s="7">
        <v>0.68700000000000006</v>
      </c>
      <c r="BN997" s="7">
        <v>9.0999999999999998E-2</v>
      </c>
      <c r="BO997" s="7">
        <v>0.62</v>
      </c>
      <c r="BP997" s="7">
        <v>8.6999999999999994E-2</v>
      </c>
      <c r="BQ997" s="6" t="s">
        <v>58</v>
      </c>
      <c r="BR997" s="10">
        <v>3.9512184954315619</v>
      </c>
      <c r="BS997" s="10">
        <v>25.564508107032726</v>
      </c>
      <c r="BT997" s="10">
        <v>1.3455635133790906</v>
      </c>
      <c r="BU997" s="10">
        <v>68.178538744653338</v>
      </c>
      <c r="BV997" s="7">
        <v>0.12745391818629867</v>
      </c>
      <c r="BW997" s="11">
        <v>910.70217951615211</v>
      </c>
      <c r="BX997" s="7">
        <v>41.451612903225808</v>
      </c>
      <c r="BY997" s="7">
        <v>61.031073446327689</v>
      </c>
      <c r="BZ997" s="7">
        <f t="shared" si="81"/>
        <v>8.6590909090909083</v>
      </c>
      <c r="CA997" s="9">
        <v>28.159112360965672</v>
      </c>
      <c r="CB997" s="12">
        <v>1.3455635133790906</v>
      </c>
      <c r="CC997" s="7">
        <v>5</v>
      </c>
      <c r="CD997" s="7">
        <v>5</v>
      </c>
      <c r="CJ997" s="2">
        <v>1.3455635133790906</v>
      </c>
      <c r="CK997" s="12">
        <v>1.3455635133790906</v>
      </c>
      <c r="CL997" s="7">
        <v>3.5408789999999999</v>
      </c>
      <c r="CM997" s="7">
        <v>3.5408789999999999</v>
      </c>
      <c r="CS997" s="12">
        <v>1.3455635133790906</v>
      </c>
      <c r="CU997" s="7">
        <v>41.451612903225808</v>
      </c>
    </row>
    <row r="998" spans="1:99" x14ac:dyDescent="0.15">
      <c r="B998" s="5" t="s">
        <v>47</v>
      </c>
      <c r="C998" s="6">
        <v>17</v>
      </c>
      <c r="D998" s="14">
        <v>715395</v>
      </c>
      <c r="E998" s="14">
        <v>5350830</v>
      </c>
      <c r="F998" s="2">
        <v>-78.096947999999998</v>
      </c>
      <c r="G998" s="2">
        <v>48.274006999999997</v>
      </c>
      <c r="H998" s="5" t="s">
        <v>1</v>
      </c>
      <c r="I998" s="1" t="s">
        <v>46</v>
      </c>
      <c r="J998" s="3" t="s">
        <v>48</v>
      </c>
      <c r="K998" s="3" t="s">
        <v>52</v>
      </c>
      <c r="L998" s="7">
        <v>67.009259999999998</v>
      </c>
      <c r="M998" s="7">
        <v>16.444489999999998</v>
      </c>
      <c r="N998" s="7">
        <v>6.1055999999999999E-2</v>
      </c>
      <c r="O998" s="7">
        <v>4.263763</v>
      </c>
      <c r="P998" s="7">
        <v>1.322886</v>
      </c>
      <c r="Q998" s="7">
        <v>4.7420369999999998</v>
      </c>
      <c r="R998" s="7">
        <v>4.2942910000000003</v>
      </c>
      <c r="S998" s="7">
        <v>1.3025340000000001</v>
      </c>
      <c r="T998" s="7">
        <v>0.427394</v>
      </c>
      <c r="U998" s="7">
        <v>0.13228899999999999</v>
      </c>
      <c r="V998" s="7">
        <v>1.71</v>
      </c>
      <c r="W998" s="7">
        <v>99.98</v>
      </c>
      <c r="X998" s="7">
        <v>0.05</v>
      </c>
      <c r="Y998" s="7"/>
      <c r="Z998" s="7"/>
      <c r="AA998" s="7"/>
      <c r="AB998" s="7"/>
      <c r="AC998" s="8"/>
      <c r="AD998" s="9"/>
      <c r="AE998" s="7">
        <v>0.8</v>
      </c>
      <c r="AF998" s="9">
        <v>40</v>
      </c>
      <c r="AG998" s="8">
        <v>322</v>
      </c>
      <c r="AH998" s="9">
        <v>271</v>
      </c>
      <c r="AI998" s="9">
        <v>3.4</v>
      </c>
      <c r="AJ998" s="9">
        <v>107</v>
      </c>
      <c r="AK998" s="7">
        <v>2.9</v>
      </c>
      <c r="AL998" s="7">
        <v>0.24</v>
      </c>
      <c r="AM998" s="7">
        <v>1.1499999999999999</v>
      </c>
      <c r="AN998" s="7">
        <v>0.34</v>
      </c>
      <c r="AO998" s="9">
        <v>5</v>
      </c>
      <c r="AP998" s="8">
        <v>52</v>
      </c>
      <c r="AQ998" s="8">
        <v>43</v>
      </c>
      <c r="AR998" s="8">
        <v>10</v>
      </c>
      <c r="AS998" s="8">
        <v>7</v>
      </c>
      <c r="AT998" s="7">
        <v>3</v>
      </c>
      <c r="AU998" s="8">
        <v>56</v>
      </c>
      <c r="AV998" s="7"/>
      <c r="AW998" s="8"/>
      <c r="AX998" s="7"/>
      <c r="AY998" s="7"/>
      <c r="AZ998" s="7"/>
      <c r="BA998" s="7"/>
      <c r="BB998" s="9">
        <v>8.1</v>
      </c>
      <c r="BC998" s="7">
        <v>9.1999999999999993</v>
      </c>
      <c r="BD998" s="7">
        <v>18.2</v>
      </c>
      <c r="BE998" s="7">
        <v>2.37</v>
      </c>
      <c r="BF998" s="7">
        <v>9.9499999999999993</v>
      </c>
      <c r="BG998" s="7">
        <v>1.91</v>
      </c>
      <c r="BH998" s="7">
        <v>0.70199999999999996</v>
      </c>
      <c r="BI998" s="7">
        <v>1.67</v>
      </c>
      <c r="BJ998" s="7">
        <v>0.26</v>
      </c>
      <c r="BK998" s="7">
        <v>1.46</v>
      </c>
      <c r="BL998" s="7">
        <v>0.28000000000000003</v>
      </c>
      <c r="BM998" s="7">
        <v>0.83</v>
      </c>
      <c r="BN998" s="7">
        <v>0.126</v>
      </c>
      <c r="BO998" s="7">
        <v>0.86</v>
      </c>
      <c r="BP998" s="7">
        <v>0.129</v>
      </c>
      <c r="BQ998" s="6" t="s">
        <v>29</v>
      </c>
      <c r="BR998" s="10">
        <v>3.2968744002075954</v>
      </c>
      <c r="BS998" s="10">
        <v>9.361961941589497</v>
      </c>
      <c r="BT998" s="10">
        <v>1.3461748244632135</v>
      </c>
      <c r="BU998" s="10">
        <v>68.188928462399502</v>
      </c>
      <c r="BV998" s="7">
        <v>0.13231546309261852</v>
      </c>
      <c r="BW998" s="11">
        <v>914.79949203091735</v>
      </c>
      <c r="BX998" s="7">
        <v>10.697674418604651</v>
      </c>
      <c r="BY998" s="7">
        <v>39.753086419753089</v>
      </c>
      <c r="BZ998" s="7">
        <f t="shared" si="81"/>
        <v>10.4</v>
      </c>
      <c r="CA998" s="9">
        <v>7.2671964938443665</v>
      </c>
      <c r="CB998" s="12">
        <v>1.3461748244632135</v>
      </c>
      <c r="CC998" s="7">
        <v>3</v>
      </c>
      <c r="CD998" s="7">
        <v>3</v>
      </c>
      <c r="CJ998" s="2">
        <v>1.3461748244632135</v>
      </c>
      <c r="CK998" s="12">
        <v>1.3461748244632135</v>
      </c>
      <c r="CL998" s="7">
        <v>4.263763</v>
      </c>
      <c r="CM998" s="7">
        <v>4.263763</v>
      </c>
      <c r="CS998" s="12">
        <v>1.3461748244632135</v>
      </c>
      <c r="CU998" s="7">
        <v>10.697674418604651</v>
      </c>
    </row>
    <row r="999" spans="1:99" x14ac:dyDescent="0.15">
      <c r="B999" s="5" t="s">
        <v>67</v>
      </c>
      <c r="C999" s="6">
        <v>18</v>
      </c>
      <c r="D999" s="14">
        <v>376935</v>
      </c>
      <c r="E999" s="14">
        <v>5425095</v>
      </c>
      <c r="F999" s="2">
        <v>-76.681443000000002</v>
      </c>
      <c r="G999" s="2">
        <v>48.966507999999997</v>
      </c>
      <c r="H999" s="5" t="s">
        <v>1</v>
      </c>
      <c r="I999" s="1" t="s">
        <v>46</v>
      </c>
      <c r="J999" s="3" t="s">
        <v>48</v>
      </c>
      <c r="K999" s="3" t="s">
        <v>52</v>
      </c>
      <c r="L999" s="7">
        <v>67.728517999999994</v>
      </c>
      <c r="M999" s="7">
        <v>15.988638</v>
      </c>
      <c r="N999" s="7">
        <v>5.0724999999999999E-2</v>
      </c>
      <c r="O999" s="7">
        <v>4.2507859999999997</v>
      </c>
      <c r="P999" s="7">
        <v>1.329005</v>
      </c>
      <c r="Q999" s="7">
        <v>4.2609310000000002</v>
      </c>
      <c r="R999" s="7">
        <v>4.4841230000000003</v>
      </c>
      <c r="S999" s="7">
        <v>1.35944</v>
      </c>
      <c r="T999" s="7">
        <v>0.44638299999999997</v>
      </c>
      <c r="U999" s="7">
        <v>0.101451</v>
      </c>
      <c r="V999" s="7">
        <v>1.28</v>
      </c>
      <c r="W999" s="7">
        <v>99.85</v>
      </c>
      <c r="X999" s="7">
        <v>0.03</v>
      </c>
      <c r="Y999" s="7"/>
      <c r="Z999" s="7"/>
      <c r="AA999" s="7"/>
      <c r="AB999" s="7"/>
      <c r="AC999" s="8"/>
      <c r="AD999" s="9"/>
      <c r="AE999" s="7">
        <v>1.3</v>
      </c>
      <c r="AF999" s="9">
        <v>35</v>
      </c>
      <c r="AG999" s="8">
        <v>486</v>
      </c>
      <c r="AH999" s="9">
        <v>448</v>
      </c>
      <c r="AI999" s="9">
        <v>2.6</v>
      </c>
      <c r="AJ999" s="9">
        <v>115</v>
      </c>
      <c r="AK999" s="7">
        <v>2.8</v>
      </c>
      <c r="AL999" s="7">
        <v>0.2</v>
      </c>
      <c r="AM999" s="7">
        <v>3.35</v>
      </c>
      <c r="AN999" s="7">
        <v>0.77</v>
      </c>
      <c r="AO999" s="9">
        <v>4.7</v>
      </c>
      <c r="AP999" s="8">
        <v>51</v>
      </c>
      <c r="AQ999" s="8">
        <v>29</v>
      </c>
      <c r="AR999" s="8">
        <v>8</v>
      </c>
      <c r="AS999" s="8">
        <v>8</v>
      </c>
      <c r="AT999" s="7">
        <v>19</v>
      </c>
      <c r="AU999" s="8">
        <v>60</v>
      </c>
      <c r="AV999" s="7">
        <v>5</v>
      </c>
      <c r="AW999" s="8"/>
      <c r="AX999" s="7"/>
      <c r="AY999" s="7"/>
      <c r="AZ999" s="7"/>
      <c r="BA999" s="7"/>
      <c r="BB999" s="9">
        <v>5.9</v>
      </c>
      <c r="BC999" s="7">
        <v>21</v>
      </c>
      <c r="BD999" s="7">
        <v>38.299999999999997</v>
      </c>
      <c r="BE999" s="7">
        <v>4.1900000000000004</v>
      </c>
      <c r="BF999" s="7">
        <v>15.3</v>
      </c>
      <c r="BG999" s="7">
        <v>2.2799999999999998</v>
      </c>
      <c r="BH999" s="7">
        <v>0.67900000000000005</v>
      </c>
      <c r="BI999" s="7">
        <v>1.69</v>
      </c>
      <c r="BJ999" s="7">
        <v>0.23</v>
      </c>
      <c r="BK999" s="7">
        <v>1.24</v>
      </c>
      <c r="BL999" s="7">
        <v>0.21</v>
      </c>
      <c r="BM999" s="7">
        <v>0.61</v>
      </c>
      <c r="BN999" s="7">
        <v>9.2999999999999999E-2</v>
      </c>
      <c r="BO999" s="7">
        <v>0.61</v>
      </c>
      <c r="BP999" s="7">
        <v>8.7999999999999995E-2</v>
      </c>
      <c r="BQ999" s="6" t="s">
        <v>29</v>
      </c>
      <c r="BR999" s="10">
        <v>3.2985074736656275</v>
      </c>
      <c r="BS999" s="10">
        <v>21.304656589225932</v>
      </c>
      <c r="BT999" s="10">
        <v>1.3482854823982957</v>
      </c>
      <c r="BU999" s="10">
        <v>68.711086537486054</v>
      </c>
      <c r="BV999" s="7">
        <v>0.10160340510766148</v>
      </c>
      <c r="BW999" s="11">
        <v>892.70385953624793</v>
      </c>
      <c r="BX999" s="7">
        <v>34.42622950819672</v>
      </c>
      <c r="BY999" s="7">
        <v>82.372881355932194</v>
      </c>
      <c r="BZ999" s="7">
        <f t="shared" si="81"/>
        <v>10.851063829787234</v>
      </c>
      <c r="CA999" s="9">
        <v>23.386594561444983</v>
      </c>
      <c r="CB999" s="12">
        <v>1.3482854823982957</v>
      </c>
      <c r="CC999" s="7">
        <v>19</v>
      </c>
      <c r="CD999" s="7">
        <v>19</v>
      </c>
      <c r="CJ999" s="2">
        <v>1.3482854823982957</v>
      </c>
      <c r="CK999" s="12">
        <v>1.3482854823982957</v>
      </c>
      <c r="CL999" s="7">
        <v>4.2507859999999997</v>
      </c>
      <c r="CM999" s="7">
        <v>4.2507859999999997</v>
      </c>
      <c r="CS999" s="12">
        <v>1.3482854823982957</v>
      </c>
      <c r="CU999" s="7">
        <v>34.42622950819672</v>
      </c>
    </row>
    <row r="1000" spans="1:99" x14ac:dyDescent="0.15">
      <c r="B1000" s="5" t="s">
        <v>67</v>
      </c>
      <c r="C1000" s="6">
        <v>17</v>
      </c>
      <c r="D1000" s="14">
        <v>717316</v>
      </c>
      <c r="E1000" s="14">
        <v>5342413</v>
      </c>
      <c r="F1000" s="2">
        <v>-78.075408999999993</v>
      </c>
      <c r="G1000" s="2">
        <v>48.197724000000001</v>
      </c>
      <c r="H1000" s="5" t="s">
        <v>1</v>
      </c>
      <c r="I1000" s="1" t="s">
        <v>46</v>
      </c>
      <c r="J1000" s="3" t="s">
        <v>48</v>
      </c>
      <c r="K1000" s="3" t="s">
        <v>52</v>
      </c>
      <c r="L1000" s="7">
        <v>65.883565000000004</v>
      </c>
      <c r="M1000" s="7">
        <v>17.372488000000001</v>
      </c>
      <c r="N1000" s="7">
        <v>4.1216000000000003E-2</v>
      </c>
      <c r="O1000" s="7">
        <v>2.9469349999999999</v>
      </c>
      <c r="P1000" s="7">
        <v>1.3086040000000001</v>
      </c>
      <c r="Q1000" s="7">
        <v>4.6676970000000004</v>
      </c>
      <c r="R1000" s="7">
        <v>5.6156620000000004</v>
      </c>
      <c r="S1000" s="7">
        <v>1.514683</v>
      </c>
      <c r="T1000" s="7">
        <v>0.47398200000000001</v>
      </c>
      <c r="U1000" s="7">
        <v>0.17516699999999999</v>
      </c>
      <c r="V1000" s="7">
        <v>1.63</v>
      </c>
      <c r="W1000" s="7">
        <v>98.68</v>
      </c>
      <c r="X1000" s="7">
        <v>0.18</v>
      </c>
      <c r="Y1000" s="7"/>
      <c r="Z1000" s="7"/>
      <c r="AA1000" s="7"/>
      <c r="AB1000" s="7"/>
      <c r="AC1000" s="8"/>
      <c r="AD1000" s="9">
        <v>2</v>
      </c>
      <c r="AE1000" s="7">
        <v>0.5</v>
      </c>
      <c r="AF1000" s="9">
        <v>27</v>
      </c>
      <c r="AG1000" s="8">
        <v>573</v>
      </c>
      <c r="AH1000" s="9">
        <v>753</v>
      </c>
      <c r="AI1000" s="9">
        <v>3.1</v>
      </c>
      <c r="AJ1000" s="9">
        <v>125</v>
      </c>
      <c r="AK1000" s="7">
        <v>3</v>
      </c>
      <c r="AL1000" s="7">
        <v>0.19</v>
      </c>
      <c r="AM1000" s="7">
        <v>3.44</v>
      </c>
      <c r="AN1000" s="7">
        <v>1.18</v>
      </c>
      <c r="AO1000" s="9">
        <v>4.3</v>
      </c>
      <c r="AP1000" s="8">
        <v>53</v>
      </c>
      <c r="AQ1000" s="8">
        <v>23</v>
      </c>
      <c r="AR1000" s="8">
        <v>14</v>
      </c>
      <c r="AS1000" s="8">
        <v>6</v>
      </c>
      <c r="AT1000" s="7">
        <v>7</v>
      </c>
      <c r="AU1000" s="8">
        <v>72</v>
      </c>
      <c r="AV1000" s="7">
        <v>5</v>
      </c>
      <c r="AW1000" s="8">
        <v>3</v>
      </c>
      <c r="AX1000" s="7">
        <v>0.5</v>
      </c>
      <c r="AY1000" s="7"/>
      <c r="AZ1000" s="7"/>
      <c r="BA1000" s="7"/>
      <c r="BB1000" s="9">
        <v>4.2</v>
      </c>
      <c r="BC1000" s="7">
        <v>33</v>
      </c>
      <c r="BD1000" s="7">
        <v>66</v>
      </c>
      <c r="BE1000" s="7">
        <v>7.42</v>
      </c>
      <c r="BF1000" s="7">
        <v>28.8</v>
      </c>
      <c r="BG1000" s="7">
        <v>4.54</v>
      </c>
      <c r="BH1000" s="7">
        <v>1.1299999999999999</v>
      </c>
      <c r="BI1000" s="7">
        <v>2.72</v>
      </c>
      <c r="BJ1000" s="7">
        <v>0.26</v>
      </c>
      <c r="BK1000" s="7">
        <v>1.05</v>
      </c>
      <c r="BL1000" s="7">
        <v>0.17</v>
      </c>
      <c r="BM1000" s="7">
        <v>0.44</v>
      </c>
      <c r="BN1000" s="7">
        <v>5.3999999999999999E-2</v>
      </c>
      <c r="BO1000" s="7">
        <v>0.31</v>
      </c>
      <c r="BP1000" s="7">
        <v>0.05</v>
      </c>
      <c r="BQ1000" s="6" t="s">
        <v>29</v>
      </c>
      <c r="BR1000" s="10">
        <v>3.7074833480008689</v>
      </c>
      <c r="BS1000" s="10">
        <v>34.003091190108186</v>
      </c>
      <c r="BT1000" s="10">
        <v>1.34838124678001</v>
      </c>
      <c r="BU1000" s="10">
        <v>67.886208140133945</v>
      </c>
      <c r="BV1000" s="7">
        <v>0.17751013376570732</v>
      </c>
      <c r="BW1000" s="11">
        <v>943.89855129092541</v>
      </c>
      <c r="BX1000" s="7">
        <v>106.45161290322581</v>
      </c>
      <c r="BY1000" s="7">
        <v>136.42857142857142</v>
      </c>
      <c r="BZ1000" s="7">
        <f t="shared" si="81"/>
        <v>12.325581395348838</v>
      </c>
      <c r="CA1000" s="9">
        <v>72.315230187693942</v>
      </c>
      <c r="CB1000" s="12">
        <v>1.34838124678001</v>
      </c>
      <c r="CC1000" s="7">
        <v>7</v>
      </c>
      <c r="CD1000" s="7">
        <v>7</v>
      </c>
      <c r="CJ1000" s="2">
        <v>1.34838124678001</v>
      </c>
      <c r="CK1000" s="12">
        <v>1.34838124678001</v>
      </c>
      <c r="CL1000" s="7">
        <v>2.9469349999999999</v>
      </c>
      <c r="CM1000" s="7">
        <v>2.9469349999999999</v>
      </c>
      <c r="CS1000" s="12">
        <v>1.34838124678001</v>
      </c>
      <c r="CU1000" s="7">
        <v>106.45161290322581</v>
      </c>
    </row>
    <row r="1001" spans="1:99" x14ac:dyDescent="0.15">
      <c r="A1001" s="3" t="s">
        <v>437</v>
      </c>
      <c r="B1001" s="5" t="s">
        <v>67</v>
      </c>
      <c r="C1001" s="6">
        <v>17</v>
      </c>
      <c r="D1001" s="14">
        <v>529566.03969300003</v>
      </c>
      <c r="E1001" s="14">
        <v>5344407.1797099998</v>
      </c>
      <c r="F1001" s="2">
        <v>-80.601703000000001</v>
      </c>
      <c r="G1001" s="2">
        <v>48.252187999999997</v>
      </c>
      <c r="H1001" s="5" t="s">
        <v>1</v>
      </c>
      <c r="I1001" s="1" t="s">
        <v>46</v>
      </c>
      <c r="J1001" s="3" t="s">
        <v>48</v>
      </c>
      <c r="K1001" s="3" t="s">
        <v>52</v>
      </c>
      <c r="L1001" s="7">
        <v>69.771918999999997</v>
      </c>
      <c r="M1001" s="7">
        <v>15.901411</v>
      </c>
      <c r="N1001" s="7">
        <v>3.0678E-2</v>
      </c>
      <c r="O1001" s="7">
        <v>2.1986479999999999</v>
      </c>
      <c r="P1001" s="7">
        <v>1.3191520000000001</v>
      </c>
      <c r="Q1001" s="7">
        <v>1.9531639999999999</v>
      </c>
      <c r="R1001" s="7">
        <v>5.8594910000000002</v>
      </c>
      <c r="S1001" s="7">
        <v>2.6280790000000001</v>
      </c>
      <c r="T1001" s="7">
        <v>0.23519799999999999</v>
      </c>
      <c r="U1001" s="7">
        <v>0.10226</v>
      </c>
      <c r="V1001" s="7">
        <v>1.41</v>
      </c>
      <c r="W1001" s="7">
        <v>99.200063</v>
      </c>
      <c r="X1001" s="7"/>
      <c r="Y1001" s="7"/>
      <c r="Z1001" s="7"/>
      <c r="AA1001" s="7"/>
      <c r="AB1001" s="7"/>
      <c r="AC1001" s="8"/>
      <c r="AD1001" s="9"/>
      <c r="AE1001" s="7">
        <v>0.56999999999999995</v>
      </c>
      <c r="AF1001" s="9">
        <v>53</v>
      </c>
      <c r="AG1001" s="8">
        <v>979</v>
      </c>
      <c r="AH1001" s="9">
        <v>1639</v>
      </c>
      <c r="AI1001" s="9">
        <v>3.18</v>
      </c>
      <c r="AJ1001" s="9">
        <v>79</v>
      </c>
      <c r="AK1001" s="7">
        <v>2.23</v>
      </c>
      <c r="AL1001" s="7">
        <v>0.13</v>
      </c>
      <c r="AM1001" s="7">
        <v>2.56</v>
      </c>
      <c r="AN1001" s="7">
        <v>1.17</v>
      </c>
      <c r="AO1001" s="9">
        <v>3</v>
      </c>
      <c r="AP1001" s="8">
        <v>24</v>
      </c>
      <c r="AQ1001" s="8">
        <v>56</v>
      </c>
      <c r="AR1001" s="8">
        <v>26</v>
      </c>
      <c r="AS1001" s="8">
        <v>8</v>
      </c>
      <c r="AT1001" s="7">
        <v>47</v>
      </c>
      <c r="AU1001" s="8">
        <v>66</v>
      </c>
      <c r="AV1001" s="7">
        <v>11.07</v>
      </c>
      <c r="AW1001" s="8"/>
      <c r="AX1001" s="7"/>
      <c r="AY1001" s="7"/>
      <c r="AZ1001" s="7"/>
      <c r="BA1001" s="7"/>
      <c r="BB1001" s="9">
        <v>4.7</v>
      </c>
      <c r="BC1001" s="7">
        <v>13.28</v>
      </c>
      <c r="BD1001" s="7">
        <v>26</v>
      </c>
      <c r="BE1001" s="7">
        <v>2.99</v>
      </c>
      <c r="BF1001" s="7">
        <v>11.88</v>
      </c>
      <c r="BG1001" s="7">
        <v>2.16</v>
      </c>
      <c r="BH1001" s="7">
        <v>0.85</v>
      </c>
      <c r="BI1001" s="7">
        <v>1.52</v>
      </c>
      <c r="BJ1001" s="7">
        <v>0.2</v>
      </c>
      <c r="BK1001" s="7">
        <v>0.78</v>
      </c>
      <c r="BL1001" s="7">
        <v>0.15</v>
      </c>
      <c r="BM1001" s="7">
        <v>0.34</v>
      </c>
      <c r="BN1001" s="7">
        <v>7.0000000000000007E-2</v>
      </c>
      <c r="BO1001" s="7">
        <v>0.44</v>
      </c>
      <c r="BP1001" s="7">
        <v>0.06</v>
      </c>
      <c r="BQ1001" s="6" t="s">
        <v>50</v>
      </c>
      <c r="BR1001" s="10">
        <v>2.2295718659903296</v>
      </c>
      <c r="BS1001" s="10">
        <v>13.580111917915422</v>
      </c>
      <c r="BT1001" s="10">
        <v>1.3489632377064733</v>
      </c>
      <c r="BU1001" s="10">
        <v>71.348679875582036</v>
      </c>
      <c r="BV1001" s="7">
        <v>0.10308461195231299</v>
      </c>
      <c r="BW1001" s="11">
        <v>920.93891702393478</v>
      </c>
      <c r="BX1001" s="7">
        <v>30.18181818181818</v>
      </c>
      <c r="BY1001" s="7">
        <v>208.29787234042553</v>
      </c>
      <c r="BZ1001" s="7">
        <f t="shared" si="81"/>
        <v>8</v>
      </c>
      <c r="CA1001" s="9">
        <v>20.503260305557742</v>
      </c>
      <c r="CB1001" s="12">
        <v>1.3489632377064733</v>
      </c>
      <c r="CC1001" s="7">
        <v>47</v>
      </c>
      <c r="CD1001" s="7">
        <v>47</v>
      </c>
      <c r="CJ1001" s="2">
        <v>1.3489632377064733</v>
      </c>
      <c r="CK1001" s="12">
        <v>1.3489632377064733</v>
      </c>
      <c r="CL1001" s="7">
        <v>2.1986479999999999</v>
      </c>
      <c r="CM1001" s="7">
        <v>2.1986479999999999</v>
      </c>
      <c r="CS1001" s="12"/>
      <c r="CU1001" s="7"/>
    </row>
    <row r="1002" spans="1:99" x14ac:dyDescent="0.15">
      <c r="B1002" s="5" t="s">
        <v>47</v>
      </c>
      <c r="C1002" s="6">
        <v>17</v>
      </c>
      <c r="D1002" s="14">
        <v>635846</v>
      </c>
      <c r="E1002" s="14">
        <v>5357481</v>
      </c>
      <c r="F1002" s="2">
        <v>-79.166214999999994</v>
      </c>
      <c r="G1002" s="2">
        <v>48.355880999999997</v>
      </c>
      <c r="H1002" s="5" t="s">
        <v>1</v>
      </c>
      <c r="I1002" s="1" t="s">
        <v>46</v>
      </c>
      <c r="J1002" s="3" t="s">
        <v>48</v>
      </c>
      <c r="K1002" s="3" t="s">
        <v>52</v>
      </c>
      <c r="L1002" s="7">
        <v>62.318112999999997</v>
      </c>
      <c r="M1002" s="7">
        <v>15.263422</v>
      </c>
      <c r="N1002" s="7">
        <v>0.100351</v>
      </c>
      <c r="O1002" s="7">
        <v>8.4897139999999993</v>
      </c>
      <c r="P1002" s="7">
        <v>1.344706</v>
      </c>
      <c r="Q1002" s="7">
        <v>5.7200199999999999</v>
      </c>
      <c r="R1002" s="7">
        <v>4.7767189999999999</v>
      </c>
      <c r="S1002" s="7">
        <v>0.58203700000000003</v>
      </c>
      <c r="T1002" s="7">
        <v>1.0336179999999999</v>
      </c>
      <c r="U1002" s="7">
        <v>0.37130000000000002</v>
      </c>
      <c r="V1002" s="7">
        <v>0.76</v>
      </c>
      <c r="W1002" s="7">
        <v>100.41</v>
      </c>
      <c r="X1002" s="7"/>
      <c r="Y1002" s="7"/>
      <c r="Z1002" s="7"/>
      <c r="AA1002" s="7"/>
      <c r="AB1002" s="7"/>
      <c r="AC1002" s="8"/>
      <c r="AD1002" s="9"/>
      <c r="AE1002" s="7"/>
      <c r="AF1002" s="9">
        <v>9.4600000000000009</v>
      </c>
      <c r="AG1002" s="8">
        <v>168.49</v>
      </c>
      <c r="AH1002" s="9">
        <v>141</v>
      </c>
      <c r="AI1002" s="9">
        <v>11.3</v>
      </c>
      <c r="AJ1002" s="9">
        <v>152.72</v>
      </c>
      <c r="AK1002" s="7">
        <v>4.2</v>
      </c>
      <c r="AL1002" s="7">
        <v>0.4</v>
      </c>
      <c r="AM1002" s="7">
        <v>1.8</v>
      </c>
      <c r="AN1002" s="7">
        <v>0.51</v>
      </c>
      <c r="AO1002" s="9">
        <v>25.1</v>
      </c>
      <c r="AP1002" s="8">
        <v>22</v>
      </c>
      <c r="AQ1002" s="8">
        <v>4</v>
      </c>
      <c r="AR1002" s="8">
        <v>4.5999999999999996</v>
      </c>
      <c r="AS1002" s="8">
        <v>9</v>
      </c>
      <c r="AT1002" s="7">
        <v>2.96</v>
      </c>
      <c r="AU1002" s="8">
        <v>36.799999999999997</v>
      </c>
      <c r="AV1002" s="7"/>
      <c r="AW1002" s="8"/>
      <c r="AX1002" s="7"/>
      <c r="AY1002" s="7"/>
      <c r="AZ1002" s="7"/>
      <c r="BA1002" s="7"/>
      <c r="BB1002" s="9">
        <v>46.47</v>
      </c>
      <c r="BC1002" s="7">
        <v>21.4</v>
      </c>
      <c r="BD1002" s="7">
        <v>51</v>
      </c>
      <c r="BE1002" s="7"/>
      <c r="BF1002" s="7">
        <v>31</v>
      </c>
      <c r="BG1002" s="7">
        <v>8.08</v>
      </c>
      <c r="BH1002" s="7">
        <v>2.38</v>
      </c>
      <c r="BI1002" s="7"/>
      <c r="BJ1002" s="7">
        <v>1.23</v>
      </c>
      <c r="BK1002" s="7"/>
      <c r="BL1002" s="7"/>
      <c r="BM1002" s="7"/>
      <c r="BN1002" s="7">
        <v>0.6</v>
      </c>
      <c r="BO1002" s="7">
        <v>4.8</v>
      </c>
      <c r="BP1002" s="7">
        <v>0.65</v>
      </c>
      <c r="BQ1002" s="6" t="s">
        <v>29</v>
      </c>
      <c r="BR1002" s="10">
        <v>8.2068992177473241</v>
      </c>
      <c r="BS1002" s="10">
        <v>21.47516307074762</v>
      </c>
      <c r="BT1002" s="10">
        <v>1.3494290015052686</v>
      </c>
      <c r="BU1002" s="10">
        <v>62.536992473657804</v>
      </c>
      <c r="BV1002" s="7">
        <v>0.36978388606712481</v>
      </c>
      <c r="BW1002" s="11">
        <v>974.61482360800403</v>
      </c>
      <c r="BX1002" s="7">
        <v>4.458333333333333</v>
      </c>
      <c r="BY1002" s="7">
        <v>3.6257800731654832</v>
      </c>
      <c r="BZ1002" s="7">
        <f t="shared" si="81"/>
        <v>0.87649402390438247</v>
      </c>
      <c r="CA1002" s="9">
        <v>3.0286567996537981</v>
      </c>
      <c r="CB1002" s="12">
        <v>1.3494290015052686</v>
      </c>
      <c r="CC1002" s="7">
        <v>2.96</v>
      </c>
      <c r="CD1002" s="7">
        <v>2.96</v>
      </c>
      <c r="CJ1002" s="2">
        <v>1.3494290015052686</v>
      </c>
      <c r="CK1002" s="12"/>
      <c r="CL1002" s="7">
        <v>8.4897139999999993</v>
      </c>
      <c r="CM1002" s="7"/>
      <c r="CS1002" s="12">
        <v>1.3494290015052686</v>
      </c>
      <c r="CU1002" s="7">
        <v>4.458333333333333</v>
      </c>
    </row>
    <row r="1003" spans="1:99" x14ac:dyDescent="0.15">
      <c r="B1003" s="5" t="s">
        <v>47</v>
      </c>
      <c r="C1003" s="6">
        <v>18</v>
      </c>
      <c r="D1003" s="14">
        <v>474337</v>
      </c>
      <c r="E1003" s="14">
        <v>5500395</v>
      </c>
      <c r="F1003" s="2">
        <v>-75.355553</v>
      </c>
      <c r="G1003" s="2">
        <v>49.655549999999998</v>
      </c>
      <c r="H1003" s="5" t="s">
        <v>1</v>
      </c>
      <c r="I1003" s="1" t="s">
        <v>46</v>
      </c>
      <c r="J1003" s="3" t="s">
        <v>48</v>
      </c>
      <c r="K1003" s="3" t="s">
        <v>52</v>
      </c>
      <c r="L1003" s="7">
        <v>66.893400999999997</v>
      </c>
      <c r="M1003" s="7">
        <v>16.497461999999999</v>
      </c>
      <c r="N1003" s="7">
        <v>8.1217999999999999E-2</v>
      </c>
      <c r="O1003" s="7">
        <v>4.588832</v>
      </c>
      <c r="P1003" s="7">
        <v>1.329949</v>
      </c>
      <c r="Q1003" s="7">
        <v>4.5076140000000002</v>
      </c>
      <c r="R1003" s="7">
        <v>4.3350249999999999</v>
      </c>
      <c r="S1003" s="7">
        <v>1.116751</v>
      </c>
      <c r="T1003" s="7">
        <v>0.48731000000000002</v>
      </c>
      <c r="U1003" s="7">
        <v>0.162437</v>
      </c>
      <c r="V1003" s="7">
        <v>0.53</v>
      </c>
      <c r="W1003" s="7">
        <v>99.03</v>
      </c>
      <c r="X1003" s="7">
        <v>0.02</v>
      </c>
      <c r="Y1003" s="7"/>
      <c r="Z1003" s="7"/>
      <c r="AA1003" s="7"/>
      <c r="AB1003" s="7"/>
      <c r="AC1003" s="8">
        <v>16</v>
      </c>
      <c r="AD1003" s="9">
        <v>1</v>
      </c>
      <c r="AE1003" s="7">
        <v>0.3</v>
      </c>
      <c r="AF1003" s="9">
        <v>29</v>
      </c>
      <c r="AG1003" s="8">
        <v>327</v>
      </c>
      <c r="AH1003" s="9">
        <v>418</v>
      </c>
      <c r="AI1003" s="9">
        <v>5.3</v>
      </c>
      <c r="AJ1003" s="9">
        <v>191</v>
      </c>
      <c r="AK1003" s="7">
        <v>4</v>
      </c>
      <c r="AL1003" s="7">
        <v>2.2400000000000002</v>
      </c>
      <c r="AM1003" s="7">
        <v>2.6</v>
      </c>
      <c r="AN1003" s="7">
        <v>0.35</v>
      </c>
      <c r="AO1003" s="9">
        <v>13.4</v>
      </c>
      <c r="AP1003" s="8">
        <v>51</v>
      </c>
      <c r="AQ1003" s="8"/>
      <c r="AR1003" s="8">
        <v>8</v>
      </c>
      <c r="AS1003" s="8">
        <v>86</v>
      </c>
      <c r="AT1003" s="7">
        <v>18</v>
      </c>
      <c r="AU1003" s="8">
        <v>90</v>
      </c>
      <c r="AV1003" s="7">
        <v>4</v>
      </c>
      <c r="AW1003" s="8"/>
      <c r="AX1003" s="7">
        <v>2.2999999999999998</v>
      </c>
      <c r="AY1003" s="7"/>
      <c r="AZ1003" s="7"/>
      <c r="BA1003" s="7"/>
      <c r="BB1003" s="9">
        <v>16.2</v>
      </c>
      <c r="BC1003" s="7">
        <v>15.1</v>
      </c>
      <c r="BD1003" s="7">
        <v>30.4</v>
      </c>
      <c r="BE1003" s="7">
        <v>3.29</v>
      </c>
      <c r="BF1003" s="7">
        <v>13</v>
      </c>
      <c r="BG1003" s="7">
        <v>2.9</v>
      </c>
      <c r="BH1003" s="7">
        <v>0.76400000000000001</v>
      </c>
      <c r="BI1003" s="7">
        <v>3.47</v>
      </c>
      <c r="BJ1003" s="7">
        <v>0.56000000000000005</v>
      </c>
      <c r="BK1003" s="7">
        <v>3.17</v>
      </c>
      <c r="BL1003" s="7">
        <v>0.57999999999999996</v>
      </c>
      <c r="BM1003" s="7">
        <v>1.59</v>
      </c>
      <c r="BN1003" s="7">
        <v>0.22700000000000001</v>
      </c>
      <c r="BO1003" s="7">
        <v>1.45</v>
      </c>
      <c r="BP1003" s="7">
        <v>0.23100000000000001</v>
      </c>
      <c r="BQ1003" s="6" t="s">
        <v>29</v>
      </c>
      <c r="BR1003" s="10">
        <v>3.8818187760745229</v>
      </c>
      <c r="BS1003" s="10">
        <v>15.32994923857868</v>
      </c>
      <c r="BT1003" s="10">
        <v>1.3502020304568527</v>
      </c>
      <c r="BU1003" s="10">
        <v>67.912082233502531</v>
      </c>
      <c r="BV1003" s="7">
        <v>0.16402807230132282</v>
      </c>
      <c r="BW1003" s="11">
        <v>935.31893742167233</v>
      </c>
      <c r="BX1003" s="7">
        <v>10.413793103448276</v>
      </c>
      <c r="BY1003" s="7">
        <v>20.185185185185187</v>
      </c>
      <c r="BZ1003" s="7">
        <f t="shared" si="81"/>
        <v>3.8059701492537314</v>
      </c>
      <c r="CA1003" s="9">
        <v>7.0743488507543439</v>
      </c>
      <c r="CB1003" s="12">
        <v>1.3502020304568527</v>
      </c>
      <c r="CC1003" s="7">
        <v>18</v>
      </c>
      <c r="CD1003" s="7">
        <v>18</v>
      </c>
      <c r="CJ1003" s="2">
        <v>1.3502020304568527</v>
      </c>
      <c r="CK1003" s="12">
        <v>1.3502020304568527</v>
      </c>
      <c r="CL1003" s="7">
        <v>4.588832</v>
      </c>
      <c r="CM1003" s="7">
        <v>4.588832</v>
      </c>
      <c r="CS1003" s="12">
        <v>1.3502020304568527</v>
      </c>
      <c r="CU1003" s="7">
        <v>10.413793103448276</v>
      </c>
    </row>
    <row r="1004" spans="1:99" x14ac:dyDescent="0.15">
      <c r="B1004" s="5" t="s">
        <v>57</v>
      </c>
      <c r="C1004" s="6">
        <v>17</v>
      </c>
      <c r="D1004" s="14">
        <v>700475</v>
      </c>
      <c r="E1004" s="14">
        <v>5358565</v>
      </c>
      <c r="F1004" s="2">
        <v>-78.294120000000007</v>
      </c>
      <c r="G1004" s="2">
        <v>48.348418000000002</v>
      </c>
      <c r="H1004" s="5" t="s">
        <v>1</v>
      </c>
      <c r="I1004" s="1" t="s">
        <v>46</v>
      </c>
      <c r="J1004" s="3" t="s">
        <v>48</v>
      </c>
      <c r="K1004" s="3" t="s">
        <v>52</v>
      </c>
      <c r="L1004" s="7">
        <v>69.339384999999993</v>
      </c>
      <c r="M1004" s="7">
        <v>16.026223000000002</v>
      </c>
      <c r="N1004" s="7">
        <v>1.0085999999999999E-2</v>
      </c>
      <c r="O1004" s="7">
        <v>2.8845179999999999</v>
      </c>
      <c r="P1004" s="7">
        <v>1.341402</v>
      </c>
      <c r="Q1004" s="7">
        <v>2.2692890000000001</v>
      </c>
      <c r="R1004" s="7">
        <v>5.6278370000000004</v>
      </c>
      <c r="S1004" s="7">
        <v>1.9768030000000001</v>
      </c>
      <c r="T1004" s="7">
        <v>0.393343</v>
      </c>
      <c r="U1004" s="7">
        <v>0.13111400000000001</v>
      </c>
      <c r="V1004" s="7">
        <v>0.6</v>
      </c>
      <c r="W1004" s="7">
        <v>99.75</v>
      </c>
      <c r="X1004" s="7"/>
      <c r="Y1004" s="7"/>
      <c r="Z1004" s="7"/>
      <c r="AA1004" s="7"/>
      <c r="AB1004" s="7"/>
      <c r="AC1004" s="8"/>
      <c r="AD1004" s="9"/>
      <c r="AE1004" s="7">
        <v>1.6</v>
      </c>
      <c r="AF1004" s="9">
        <v>55.6</v>
      </c>
      <c r="AG1004" s="8">
        <v>680.6</v>
      </c>
      <c r="AH1004" s="9">
        <v>937</v>
      </c>
      <c r="AI1004" s="9">
        <v>3.8</v>
      </c>
      <c r="AJ1004" s="9">
        <v>105.9</v>
      </c>
      <c r="AK1004" s="7">
        <v>3.1</v>
      </c>
      <c r="AL1004" s="7"/>
      <c r="AM1004" s="7">
        <v>2.6</v>
      </c>
      <c r="AN1004" s="7">
        <v>0.5</v>
      </c>
      <c r="AO1004" s="9">
        <v>1</v>
      </c>
      <c r="AP1004" s="8">
        <v>31</v>
      </c>
      <c r="AQ1004" s="8"/>
      <c r="AR1004" s="8">
        <v>7.3</v>
      </c>
      <c r="AS1004" s="8">
        <v>7.3</v>
      </c>
      <c r="AT1004" s="7">
        <v>5.7</v>
      </c>
      <c r="AU1004" s="8">
        <v>124</v>
      </c>
      <c r="AV1004" s="7">
        <v>0.6</v>
      </c>
      <c r="AW1004" s="8"/>
      <c r="AX1004" s="7"/>
      <c r="AY1004" s="7">
        <v>0.9</v>
      </c>
      <c r="AZ1004" s="7"/>
      <c r="BA1004" s="7"/>
      <c r="BB1004" s="9">
        <v>1.6</v>
      </c>
      <c r="BC1004" s="7">
        <v>8.3000000000000007</v>
      </c>
      <c r="BD1004" s="7">
        <v>19.5</v>
      </c>
      <c r="BE1004" s="7">
        <v>2.4300000000000002</v>
      </c>
      <c r="BF1004" s="7">
        <v>9.9</v>
      </c>
      <c r="BG1004" s="7">
        <v>1.64</v>
      </c>
      <c r="BH1004" s="7">
        <v>0.49</v>
      </c>
      <c r="BI1004" s="7">
        <v>1.26</v>
      </c>
      <c r="BJ1004" s="7">
        <v>0.12</v>
      </c>
      <c r="BK1004" s="7">
        <v>0.56000000000000005</v>
      </c>
      <c r="BL1004" s="7">
        <v>0.06</v>
      </c>
      <c r="BM1004" s="7">
        <v>0.17</v>
      </c>
      <c r="BN1004" s="7">
        <v>0.02</v>
      </c>
      <c r="BO1004" s="7">
        <v>0.12</v>
      </c>
      <c r="BP1004" s="7">
        <v>0.02</v>
      </c>
      <c r="BQ1004" s="6" t="s">
        <v>29</v>
      </c>
      <c r="BR1004" s="10">
        <v>2.8469387187291804</v>
      </c>
      <c r="BS1004" s="10">
        <v>8.3711548159354514</v>
      </c>
      <c r="BT1004" s="10">
        <v>1.3529016641452343</v>
      </c>
      <c r="BU1004" s="10">
        <v>69.933822491174979</v>
      </c>
      <c r="BV1004" s="7">
        <v>0.13144260651629075</v>
      </c>
      <c r="BW1004" s="11">
        <v>932.06783517785868</v>
      </c>
      <c r="BX1004" s="7">
        <v>69.166666666666671</v>
      </c>
      <c r="BY1004" s="7">
        <v>425.375</v>
      </c>
      <c r="BZ1004" s="7">
        <f t="shared" si="81"/>
        <v>31</v>
      </c>
      <c r="CA1004" s="9">
        <v>46.986638200236499</v>
      </c>
      <c r="CB1004" s="12">
        <v>1.3529016641452343</v>
      </c>
      <c r="CC1004" s="7">
        <v>5.7</v>
      </c>
      <c r="CD1004" s="7">
        <v>5.7</v>
      </c>
      <c r="CJ1004" s="2">
        <v>1.3529016641452343</v>
      </c>
      <c r="CK1004" s="12">
        <v>1.3529016641452343</v>
      </c>
      <c r="CL1004" s="7">
        <v>2.8845179999999999</v>
      </c>
      <c r="CM1004" s="7">
        <v>2.8845179999999999</v>
      </c>
      <c r="CS1004" s="12"/>
      <c r="CU1004" s="7"/>
    </row>
    <row r="1005" spans="1:99" x14ac:dyDescent="0.15">
      <c r="A1005" s="15"/>
      <c r="B1005" s="5" t="s">
        <v>47</v>
      </c>
      <c r="C1005" s="16">
        <v>18</v>
      </c>
      <c r="D1005" s="23">
        <v>384176</v>
      </c>
      <c r="E1005" s="23">
        <v>5427789</v>
      </c>
      <c r="F1005" s="12">
        <v>-76.583316999999994</v>
      </c>
      <c r="G1005" s="12">
        <v>48.992133000000003</v>
      </c>
      <c r="H1005" s="17" t="s">
        <v>1</v>
      </c>
      <c r="I1005" s="1" t="s">
        <v>46</v>
      </c>
      <c r="J1005" s="15" t="s">
        <v>48</v>
      </c>
      <c r="K1005" s="15" t="s">
        <v>52</v>
      </c>
      <c r="L1005" s="18">
        <v>66.449674999999999</v>
      </c>
      <c r="M1005" s="18">
        <v>16.855283</v>
      </c>
      <c r="N1005" s="18">
        <v>7.0105000000000001E-2</v>
      </c>
      <c r="O1005" s="18">
        <v>4.7170759999999996</v>
      </c>
      <c r="P1005" s="18">
        <v>1.352028</v>
      </c>
      <c r="Q1005" s="18">
        <v>4.1762639999999998</v>
      </c>
      <c r="R1005" s="18">
        <v>4.9474210000000003</v>
      </c>
      <c r="S1005" s="18">
        <v>0.91136700000000004</v>
      </c>
      <c r="T1005" s="18">
        <v>0.43064599999999997</v>
      </c>
      <c r="U1005" s="18">
        <v>9.0135000000000007E-2</v>
      </c>
      <c r="V1005" s="18">
        <v>0.83</v>
      </c>
      <c r="W1005" s="18">
        <v>100.68</v>
      </c>
      <c r="X1005" s="18">
        <v>0.02</v>
      </c>
      <c r="Y1005" s="18"/>
      <c r="Z1005" s="18"/>
      <c r="AA1005" s="18"/>
      <c r="AB1005" s="18"/>
      <c r="AC1005" s="19"/>
      <c r="AD1005" s="20"/>
      <c r="AE1005" s="18">
        <v>1.8</v>
      </c>
      <c r="AF1005" s="20">
        <v>38</v>
      </c>
      <c r="AG1005" s="19">
        <v>213</v>
      </c>
      <c r="AH1005" s="20">
        <v>422</v>
      </c>
      <c r="AI1005" s="20">
        <v>1.4</v>
      </c>
      <c r="AJ1005" s="20">
        <v>68</v>
      </c>
      <c r="AK1005" s="18">
        <v>1.9</v>
      </c>
      <c r="AL1005" s="18">
        <v>0.08</v>
      </c>
      <c r="AM1005" s="18">
        <v>0.54</v>
      </c>
      <c r="AN1005" s="18">
        <v>0.2</v>
      </c>
      <c r="AO1005" s="20">
        <v>6.4</v>
      </c>
      <c r="AP1005" s="19">
        <v>69</v>
      </c>
      <c r="AQ1005" s="19">
        <v>32</v>
      </c>
      <c r="AR1005" s="19">
        <v>14</v>
      </c>
      <c r="AS1005" s="19">
        <v>10</v>
      </c>
      <c r="AT1005" s="18">
        <v>5</v>
      </c>
      <c r="AU1005" s="19">
        <v>49</v>
      </c>
      <c r="AV1005" s="18"/>
      <c r="AW1005" s="19"/>
      <c r="AX1005" s="18"/>
      <c r="AY1005" s="18"/>
      <c r="AZ1005" s="18"/>
      <c r="BA1005" s="18"/>
      <c r="BB1005" s="20">
        <v>6.8</v>
      </c>
      <c r="BC1005" s="18">
        <v>4.25</v>
      </c>
      <c r="BD1005" s="18">
        <v>10.7</v>
      </c>
      <c r="BE1005" s="18">
        <v>1.34</v>
      </c>
      <c r="BF1005" s="18">
        <v>5.4</v>
      </c>
      <c r="BG1005" s="18">
        <v>1.45</v>
      </c>
      <c r="BH1005" s="18">
        <v>0.56799999999999995</v>
      </c>
      <c r="BI1005" s="18">
        <v>1.35</v>
      </c>
      <c r="BJ1005" s="18">
        <v>0.21</v>
      </c>
      <c r="BK1005" s="18">
        <v>1.2</v>
      </c>
      <c r="BL1005" s="18">
        <v>0.23</v>
      </c>
      <c r="BM1005" s="18">
        <v>0.72</v>
      </c>
      <c r="BN1005" s="18">
        <v>0.105</v>
      </c>
      <c r="BO1005" s="18">
        <v>0.68</v>
      </c>
      <c r="BP1005" s="18">
        <v>0.107</v>
      </c>
      <c r="BQ1005" s="16" t="s">
        <v>29</v>
      </c>
      <c r="BR1005" s="10">
        <v>5.4285715853218299</v>
      </c>
      <c r="BS1005" s="10">
        <v>4.2563845768652975</v>
      </c>
      <c r="BT1005" s="10">
        <v>1.3540590886329493</v>
      </c>
      <c r="BU1005" s="10">
        <v>66.549499248873303</v>
      </c>
      <c r="BV1005" s="7">
        <v>8.9526221692491054E-2</v>
      </c>
      <c r="BW1005" s="11">
        <v>856.80282140547081</v>
      </c>
      <c r="BX1005" s="7">
        <v>6.2499999999999991</v>
      </c>
      <c r="BY1005" s="7">
        <v>31.323529411764707</v>
      </c>
      <c r="BZ1005" s="7">
        <f t="shared" si="81"/>
        <v>10.78125</v>
      </c>
      <c r="CA1005" s="9">
        <v>4.2457805602623333</v>
      </c>
      <c r="CB1005" s="12">
        <v>1.3540590886329493</v>
      </c>
      <c r="CC1005" s="7">
        <v>5</v>
      </c>
      <c r="CD1005" s="7">
        <v>5</v>
      </c>
      <c r="CJ1005" s="2">
        <v>1.3540590886329493</v>
      </c>
      <c r="CK1005" s="12">
        <v>1.3540590886329493</v>
      </c>
      <c r="CL1005" s="7">
        <v>4.7170759999999996</v>
      </c>
      <c r="CM1005" s="7">
        <v>4.7170759999999996</v>
      </c>
      <c r="CS1005" s="12">
        <v>1.3540590886329493</v>
      </c>
      <c r="CU1005" s="7">
        <v>6.2499999999999991</v>
      </c>
    </row>
    <row r="1006" spans="1:99" x14ac:dyDescent="0.15">
      <c r="B1006" s="5" t="s">
        <v>57</v>
      </c>
      <c r="C1006" s="6">
        <v>18</v>
      </c>
      <c r="D1006" s="14">
        <v>537880</v>
      </c>
      <c r="E1006" s="14">
        <v>5559028</v>
      </c>
      <c r="F1006" s="2">
        <v>-74.469435000000004</v>
      </c>
      <c r="G1006" s="2">
        <v>50.18224</v>
      </c>
      <c r="H1006" s="5" t="s">
        <v>1</v>
      </c>
      <c r="I1006" s="1" t="s">
        <v>46</v>
      </c>
      <c r="J1006" s="3" t="s">
        <v>48</v>
      </c>
      <c r="K1006" s="3" t="s">
        <v>52</v>
      </c>
      <c r="L1006" s="7">
        <v>67.780019999999993</v>
      </c>
      <c r="M1006" s="7">
        <v>16.014126999999998</v>
      </c>
      <c r="N1006" s="7">
        <v>5.0453999999999999E-2</v>
      </c>
      <c r="O1006" s="7">
        <v>4.5913219999999999</v>
      </c>
      <c r="P1006" s="7">
        <v>1.342079</v>
      </c>
      <c r="Q1006" s="7">
        <v>3.0474269999999999</v>
      </c>
      <c r="R1006" s="7">
        <v>4.7729569999999999</v>
      </c>
      <c r="S1006" s="7">
        <v>1.7356210000000001</v>
      </c>
      <c r="T1006" s="7">
        <v>0.52472300000000005</v>
      </c>
      <c r="U1006" s="7">
        <v>0.14127100000000001</v>
      </c>
      <c r="V1006" s="7">
        <v>0.76</v>
      </c>
      <c r="W1006" s="7">
        <v>99.86</v>
      </c>
      <c r="X1006" s="7">
        <v>0.02</v>
      </c>
      <c r="Y1006" s="7"/>
      <c r="Z1006" s="7"/>
      <c r="AA1006" s="7"/>
      <c r="AB1006" s="7"/>
      <c r="AC1006" s="8">
        <v>60</v>
      </c>
      <c r="AD1006" s="9">
        <v>1</v>
      </c>
      <c r="AE1006" s="7">
        <v>2.2000000000000002</v>
      </c>
      <c r="AF1006" s="9">
        <v>80</v>
      </c>
      <c r="AG1006" s="8">
        <v>317</v>
      </c>
      <c r="AH1006" s="9">
        <v>486</v>
      </c>
      <c r="AI1006" s="9">
        <v>6.7</v>
      </c>
      <c r="AJ1006" s="9">
        <v>158</v>
      </c>
      <c r="AK1006" s="7">
        <v>3.7</v>
      </c>
      <c r="AL1006" s="7">
        <v>0.48</v>
      </c>
      <c r="AM1006" s="7">
        <v>2.13</v>
      </c>
      <c r="AN1006" s="7">
        <v>0.45</v>
      </c>
      <c r="AO1006" s="9">
        <v>6.2</v>
      </c>
      <c r="AP1006" s="8">
        <v>55</v>
      </c>
      <c r="AQ1006" s="8">
        <v>15</v>
      </c>
      <c r="AR1006" s="8">
        <v>10</v>
      </c>
      <c r="AS1006" s="8">
        <v>8</v>
      </c>
      <c r="AT1006" s="7">
        <v>4</v>
      </c>
      <c r="AU1006" s="8">
        <v>95</v>
      </c>
      <c r="AV1006" s="7">
        <v>6</v>
      </c>
      <c r="AW1006" s="8"/>
      <c r="AX1006" s="7">
        <v>1.3</v>
      </c>
      <c r="AY1006" s="7"/>
      <c r="AZ1006" s="7"/>
      <c r="BA1006" s="7"/>
      <c r="BB1006" s="9">
        <v>5.0999999999999996</v>
      </c>
      <c r="BC1006" s="7">
        <v>17</v>
      </c>
      <c r="BD1006" s="7">
        <v>30.9</v>
      </c>
      <c r="BE1006" s="7">
        <v>3.58</v>
      </c>
      <c r="BF1006" s="7">
        <v>12.8</v>
      </c>
      <c r="BG1006" s="7">
        <v>2.09</v>
      </c>
      <c r="BH1006" s="7">
        <v>0.56499999999999995</v>
      </c>
      <c r="BI1006" s="7">
        <v>1.69</v>
      </c>
      <c r="BJ1006" s="7">
        <v>0.22</v>
      </c>
      <c r="BK1006" s="7">
        <v>1.18</v>
      </c>
      <c r="BL1006" s="7">
        <v>0.2</v>
      </c>
      <c r="BM1006" s="7">
        <v>0.46</v>
      </c>
      <c r="BN1006" s="7">
        <v>6.0999999999999999E-2</v>
      </c>
      <c r="BO1006" s="7">
        <v>0.38</v>
      </c>
      <c r="BP1006" s="7">
        <v>5.5E-2</v>
      </c>
      <c r="BQ1006" s="6" t="s">
        <v>29</v>
      </c>
      <c r="BR1006" s="10">
        <v>2.7499995678780103</v>
      </c>
      <c r="BS1006" s="10">
        <v>17.15438950554995</v>
      </c>
      <c r="BT1006" s="10">
        <v>1.3542674066599394</v>
      </c>
      <c r="BU1006" s="10">
        <v>68.395580221997974</v>
      </c>
      <c r="BV1006" s="7">
        <v>0.14146905667935109</v>
      </c>
      <c r="BW1006" s="11">
        <v>924.15466214978812</v>
      </c>
      <c r="BX1006" s="7">
        <v>44.736842105263158</v>
      </c>
      <c r="BY1006" s="7">
        <v>62.156862745098046</v>
      </c>
      <c r="BZ1006" s="7">
        <f t="shared" si="81"/>
        <v>8.870967741935484</v>
      </c>
      <c r="CA1006" s="9">
        <v>30.390850326088284</v>
      </c>
      <c r="CB1006" s="12">
        <v>1.3542674066599394</v>
      </c>
      <c r="CC1006" s="7">
        <v>4</v>
      </c>
      <c r="CD1006" s="7">
        <v>4</v>
      </c>
      <c r="CJ1006" s="2">
        <v>1.3542674066599394</v>
      </c>
      <c r="CK1006" s="12">
        <v>1.3542674066599394</v>
      </c>
      <c r="CL1006" s="7">
        <v>4.5913219999999999</v>
      </c>
      <c r="CM1006" s="7">
        <v>4.5913219999999999</v>
      </c>
      <c r="CS1006" s="12">
        <v>1.3542674066599394</v>
      </c>
      <c r="CU1006" s="7">
        <v>44.736842105263158</v>
      </c>
    </row>
    <row r="1007" spans="1:99" x14ac:dyDescent="0.15">
      <c r="B1007" s="5" t="s">
        <v>47</v>
      </c>
      <c r="C1007" s="6">
        <v>17</v>
      </c>
      <c r="D1007" s="14">
        <v>634020</v>
      </c>
      <c r="E1007" s="14">
        <v>5346227</v>
      </c>
      <c r="F1007" s="2">
        <v>-79.194424999999995</v>
      </c>
      <c r="G1007" s="2">
        <v>48.255073000000003</v>
      </c>
      <c r="H1007" s="5" t="s">
        <v>1</v>
      </c>
      <c r="I1007" s="1" t="s">
        <v>46</v>
      </c>
      <c r="J1007" s="3" t="s">
        <v>15</v>
      </c>
      <c r="K1007" s="3" t="s">
        <v>9</v>
      </c>
      <c r="L1007" s="7">
        <v>73.408998999999994</v>
      </c>
      <c r="M1007" s="7">
        <v>13.001621</v>
      </c>
      <c r="N1007" s="7">
        <v>3.0401000000000001E-2</v>
      </c>
      <c r="O1007" s="7">
        <v>3.8001619999999998</v>
      </c>
      <c r="P1007" s="7">
        <v>1.3376570000000001</v>
      </c>
      <c r="Q1007" s="7">
        <v>2.0571540000000001</v>
      </c>
      <c r="R1007" s="7">
        <v>5.4925009999999999</v>
      </c>
      <c r="S1007" s="7">
        <v>0.20267499999999999</v>
      </c>
      <c r="T1007" s="7">
        <v>0.54722300000000001</v>
      </c>
      <c r="U1007" s="7">
        <v>0.121605</v>
      </c>
      <c r="V1007" s="7">
        <v>1.3</v>
      </c>
      <c r="W1007" s="7">
        <v>99.98</v>
      </c>
      <c r="X1007" s="7">
        <v>0.01</v>
      </c>
      <c r="Y1007" s="7">
        <v>0.18</v>
      </c>
      <c r="Z1007" s="7"/>
      <c r="AA1007" s="7"/>
      <c r="AB1007" s="7"/>
      <c r="AC1007" s="8"/>
      <c r="AD1007" s="9"/>
      <c r="AE1007" s="7">
        <v>0.1</v>
      </c>
      <c r="AF1007" s="9">
        <v>4.3</v>
      </c>
      <c r="AG1007" s="8">
        <v>159.9</v>
      </c>
      <c r="AH1007" s="9">
        <v>129</v>
      </c>
      <c r="AI1007" s="9">
        <v>10.5</v>
      </c>
      <c r="AJ1007" s="9">
        <v>263.2</v>
      </c>
      <c r="AK1007" s="7">
        <v>6.6</v>
      </c>
      <c r="AL1007" s="7">
        <v>0.7</v>
      </c>
      <c r="AM1007" s="7">
        <v>3.2</v>
      </c>
      <c r="AN1007" s="7">
        <v>0.9</v>
      </c>
      <c r="AO1007" s="9">
        <v>12</v>
      </c>
      <c r="AP1007" s="8">
        <v>33</v>
      </c>
      <c r="AQ1007" s="8"/>
      <c r="AR1007" s="8">
        <v>2.5</v>
      </c>
      <c r="AS1007" s="8">
        <v>7.8</v>
      </c>
      <c r="AT1007" s="7">
        <v>10.199999999999999</v>
      </c>
      <c r="AU1007" s="8">
        <v>17</v>
      </c>
      <c r="AV1007" s="7">
        <v>1</v>
      </c>
      <c r="AW1007" s="8">
        <v>1.3</v>
      </c>
      <c r="AX1007" s="7"/>
      <c r="AY1007" s="7">
        <v>2.9</v>
      </c>
      <c r="AZ1007" s="7"/>
      <c r="BA1007" s="7"/>
      <c r="BB1007" s="9">
        <v>40.6</v>
      </c>
      <c r="BC1007" s="7">
        <v>18.8</v>
      </c>
      <c r="BD1007" s="7">
        <v>48.1</v>
      </c>
      <c r="BE1007" s="7">
        <v>6.2</v>
      </c>
      <c r="BF1007" s="7">
        <v>26.3</v>
      </c>
      <c r="BG1007" s="7">
        <v>6</v>
      </c>
      <c r="BH1007" s="7">
        <v>1.1399999999999999</v>
      </c>
      <c r="BI1007" s="7">
        <v>6.07</v>
      </c>
      <c r="BJ1007" s="7">
        <v>1.1100000000000001</v>
      </c>
      <c r="BK1007" s="7">
        <v>6.09</v>
      </c>
      <c r="BL1007" s="7">
        <v>1.31</v>
      </c>
      <c r="BM1007" s="7">
        <v>3.95</v>
      </c>
      <c r="BN1007" s="7">
        <v>0.65</v>
      </c>
      <c r="BO1007" s="7">
        <v>4.04</v>
      </c>
      <c r="BP1007" s="7">
        <v>0.63</v>
      </c>
      <c r="BQ1007" s="6" t="s">
        <v>29</v>
      </c>
      <c r="BR1007" s="10">
        <v>27.100041939065004</v>
      </c>
      <c r="BS1007" s="10">
        <v>19.051479529793269</v>
      </c>
      <c r="BT1007" s="10">
        <v>1.3555502634779084</v>
      </c>
      <c r="BU1007" s="10">
        <v>74.390959667612478</v>
      </c>
      <c r="BV1007" s="7">
        <v>0.12162932586517304</v>
      </c>
      <c r="BW1007" s="11">
        <v>966.92058665522143</v>
      </c>
      <c r="BX1007" s="7">
        <v>4.6534653465346532</v>
      </c>
      <c r="BY1007" s="7">
        <v>3.9384236453201971</v>
      </c>
      <c r="BZ1007" s="7">
        <f t="shared" si="81"/>
        <v>2.75</v>
      </c>
      <c r="CA1007" s="9">
        <v>3.161214832987401</v>
      </c>
      <c r="CB1007" s="12">
        <v>1.3555502634779084</v>
      </c>
      <c r="CC1007" s="7">
        <v>10.199999999999999</v>
      </c>
      <c r="CD1007" s="7">
        <v>10.199999999999999</v>
      </c>
      <c r="CJ1007" s="2">
        <v>1.3555502634779084</v>
      </c>
      <c r="CK1007" s="12">
        <v>1.3555502634779084</v>
      </c>
      <c r="CL1007" s="7">
        <v>3.8001619999999998</v>
      </c>
      <c r="CM1007" s="7">
        <v>3.8001619999999998</v>
      </c>
      <c r="CS1007" s="12">
        <v>1.3555502634779084</v>
      </c>
      <c r="CU1007" s="7">
        <v>4.6534653465346532</v>
      </c>
    </row>
    <row r="1008" spans="1:99" x14ac:dyDescent="0.15">
      <c r="B1008" s="5" t="s">
        <v>47</v>
      </c>
      <c r="C1008" s="6">
        <v>18</v>
      </c>
      <c r="D1008" s="14">
        <v>484753</v>
      </c>
      <c r="E1008" s="14">
        <v>5486814</v>
      </c>
      <c r="F1008" s="2">
        <v>-75.210717000000002</v>
      </c>
      <c r="G1008" s="2">
        <v>49.533746999999998</v>
      </c>
      <c r="H1008" s="5" t="s">
        <v>1</v>
      </c>
      <c r="I1008" s="1" t="s">
        <v>46</v>
      </c>
      <c r="J1008" s="3" t="s">
        <v>48</v>
      </c>
      <c r="K1008" s="3" t="s">
        <v>52</v>
      </c>
      <c r="L1008" s="7">
        <v>68.355557000000005</v>
      </c>
      <c r="M1008" s="7">
        <v>16.279931000000001</v>
      </c>
      <c r="N1008" s="7">
        <v>6.5674999999999997E-2</v>
      </c>
      <c r="O1008" s="7">
        <v>3.8687109999999998</v>
      </c>
      <c r="P1008" s="7">
        <v>1.332646</v>
      </c>
      <c r="Q1008" s="7">
        <v>3.4871650000000001</v>
      </c>
      <c r="R1008" s="7">
        <v>4.7444600000000001</v>
      </c>
      <c r="S1008" s="7">
        <v>1.752313</v>
      </c>
      <c r="T1008" s="7">
        <v>2.0305E-2</v>
      </c>
      <c r="U1008" s="7">
        <v>9.3237E-2</v>
      </c>
      <c r="V1008" s="7">
        <v>1.1000000000000001</v>
      </c>
      <c r="W1008" s="7">
        <v>99.403542999999999</v>
      </c>
      <c r="X1008" s="7"/>
      <c r="Y1008" s="7"/>
      <c r="Z1008" s="7"/>
      <c r="AA1008" s="7"/>
      <c r="AB1008" s="7">
        <v>0.4</v>
      </c>
      <c r="AC1008" s="8">
        <v>20</v>
      </c>
      <c r="AD1008" s="9">
        <v>10</v>
      </c>
      <c r="AE1008" s="7">
        <v>1</v>
      </c>
      <c r="AF1008" s="9">
        <v>70</v>
      </c>
      <c r="AG1008" s="8">
        <v>360</v>
      </c>
      <c r="AH1008" s="9">
        <v>460</v>
      </c>
      <c r="AI1008" s="9">
        <v>30</v>
      </c>
      <c r="AJ1008" s="9">
        <v>110</v>
      </c>
      <c r="AK1008" s="7">
        <v>4</v>
      </c>
      <c r="AL1008" s="7">
        <v>1</v>
      </c>
      <c r="AM1008" s="7">
        <v>17</v>
      </c>
      <c r="AN1008" s="7">
        <v>1</v>
      </c>
      <c r="AO1008" s="9">
        <v>70</v>
      </c>
      <c r="AP1008" s="8">
        <v>60</v>
      </c>
      <c r="AQ1008" s="8">
        <v>12</v>
      </c>
      <c r="AR1008" s="8">
        <v>11</v>
      </c>
      <c r="AS1008" s="8">
        <v>9</v>
      </c>
      <c r="AT1008" s="7">
        <v>4</v>
      </c>
      <c r="AU1008" s="8">
        <v>58</v>
      </c>
      <c r="AV1008" s="7">
        <v>2</v>
      </c>
      <c r="AW1008" s="8">
        <v>1</v>
      </c>
      <c r="AX1008" s="7">
        <v>0.5</v>
      </c>
      <c r="AY1008" s="7">
        <v>1</v>
      </c>
      <c r="AZ1008" s="7"/>
      <c r="BA1008" s="7"/>
      <c r="BB1008" s="9">
        <v>10</v>
      </c>
      <c r="BC1008" s="7">
        <v>7</v>
      </c>
      <c r="BD1008" s="7">
        <v>13</v>
      </c>
      <c r="BE1008" s="7"/>
      <c r="BF1008" s="7">
        <v>5</v>
      </c>
      <c r="BG1008" s="7">
        <v>14</v>
      </c>
      <c r="BH1008" s="7">
        <v>0.1</v>
      </c>
      <c r="BI1008" s="7"/>
      <c r="BJ1008" s="7"/>
      <c r="BK1008" s="7"/>
      <c r="BL1008" s="7"/>
      <c r="BM1008" s="7"/>
      <c r="BN1008" s="7"/>
      <c r="BO1008" s="7">
        <v>0.1</v>
      </c>
      <c r="BP1008" s="7">
        <v>2</v>
      </c>
      <c r="BQ1008" s="6" t="s">
        <v>29</v>
      </c>
      <c r="BR1008" s="10">
        <v>2.707541403847372</v>
      </c>
      <c r="BS1008" s="10">
        <v>7.1208013326640724</v>
      </c>
      <c r="BT1008" s="10">
        <v>1.3556439161099207</v>
      </c>
      <c r="BU1008" s="10">
        <v>69.535191625799285</v>
      </c>
      <c r="BV1008" s="7">
        <v>9.3796455524729136E-2</v>
      </c>
      <c r="BW1008" s="11">
        <v>893.15260348567119</v>
      </c>
      <c r="BX1008" s="7">
        <v>70</v>
      </c>
      <c r="BY1008" s="7">
        <v>36</v>
      </c>
      <c r="BZ1008" s="7">
        <f t="shared" si="81"/>
        <v>0.8571428571428571</v>
      </c>
      <c r="CA1008" s="9">
        <v>47.55274227493814</v>
      </c>
      <c r="CB1008" s="12">
        <v>1.3556439161099207</v>
      </c>
      <c r="CC1008" s="7">
        <v>4</v>
      </c>
      <c r="CD1008" s="7">
        <v>4</v>
      </c>
      <c r="CJ1008" s="2">
        <v>1.3556439161099207</v>
      </c>
      <c r="CK1008" s="12">
        <v>1.3556439161099207</v>
      </c>
      <c r="CL1008" s="7">
        <v>3.8687109999999998</v>
      </c>
      <c r="CM1008" s="7">
        <v>3.8687109999999998</v>
      </c>
      <c r="CS1008" s="12">
        <v>1.3556439161099207</v>
      </c>
      <c r="CU1008" s="7">
        <v>70</v>
      </c>
    </row>
    <row r="1009" spans="1:99" x14ac:dyDescent="0.15">
      <c r="B1009" s="5" t="s">
        <v>47</v>
      </c>
      <c r="C1009" s="6">
        <v>18</v>
      </c>
      <c r="D1009" s="14">
        <v>310571</v>
      </c>
      <c r="E1009" s="14">
        <v>5331391</v>
      </c>
      <c r="F1009" s="2">
        <v>-77.544801000000007</v>
      </c>
      <c r="G1009" s="2">
        <v>48.107590000000002</v>
      </c>
      <c r="H1009" s="5" t="s">
        <v>1</v>
      </c>
      <c r="I1009" s="1" t="s">
        <v>46</v>
      </c>
      <c r="J1009" s="3" t="s">
        <v>15</v>
      </c>
      <c r="K1009" s="3" t="s">
        <v>9</v>
      </c>
      <c r="L1009" s="7">
        <v>71.187826000000001</v>
      </c>
      <c r="M1009" s="7">
        <v>15.218057</v>
      </c>
      <c r="N1009" s="7">
        <v>4.0854000000000001E-2</v>
      </c>
      <c r="O1009" s="7">
        <v>3.5338579999999999</v>
      </c>
      <c r="P1009" s="7">
        <v>1.32775</v>
      </c>
      <c r="Q1009" s="7">
        <v>1.0724130000000001</v>
      </c>
      <c r="R1009" s="7">
        <v>5.862527</v>
      </c>
      <c r="S1009" s="7">
        <v>0.72515600000000002</v>
      </c>
      <c r="T1009" s="7">
        <v>0.66387499999999999</v>
      </c>
      <c r="U1009" s="7">
        <v>0.36768499999999998</v>
      </c>
      <c r="V1009" s="7">
        <v>1.53</v>
      </c>
      <c r="W1009" s="7">
        <v>99.44</v>
      </c>
      <c r="X1009" s="7">
        <v>0.02</v>
      </c>
      <c r="Y1009" s="7"/>
      <c r="Z1009" s="7"/>
      <c r="AA1009" s="7"/>
      <c r="AB1009" s="7"/>
      <c r="AC1009" s="8"/>
      <c r="AD1009" s="9"/>
      <c r="AE1009" s="7"/>
      <c r="AF1009" s="9">
        <v>18</v>
      </c>
      <c r="AG1009" s="8">
        <v>139</v>
      </c>
      <c r="AH1009" s="9">
        <v>78</v>
      </c>
      <c r="AI1009" s="9">
        <v>11</v>
      </c>
      <c r="AJ1009" s="9">
        <v>268</v>
      </c>
      <c r="AK1009" s="7">
        <v>6.5</v>
      </c>
      <c r="AL1009" s="7">
        <v>1.3</v>
      </c>
      <c r="AM1009" s="7">
        <v>3.8</v>
      </c>
      <c r="AN1009" s="7">
        <v>0.6</v>
      </c>
      <c r="AO1009" s="9">
        <v>26</v>
      </c>
      <c r="AP1009" s="8"/>
      <c r="AQ1009" s="8"/>
      <c r="AR1009" s="8"/>
      <c r="AS1009" s="8"/>
      <c r="AT1009" s="7">
        <v>30</v>
      </c>
      <c r="AU1009" s="8">
        <v>20</v>
      </c>
      <c r="AV1009" s="7"/>
      <c r="AW1009" s="8">
        <v>0.9</v>
      </c>
      <c r="AX1009" s="7"/>
      <c r="AY1009" s="7"/>
      <c r="AZ1009" s="7"/>
      <c r="BA1009" s="7"/>
      <c r="BB1009" s="9">
        <v>38</v>
      </c>
      <c r="BC1009" s="7">
        <v>31</v>
      </c>
      <c r="BD1009" s="7">
        <v>72</v>
      </c>
      <c r="BE1009" s="7"/>
      <c r="BF1009" s="7">
        <v>50</v>
      </c>
      <c r="BG1009" s="7">
        <v>11</v>
      </c>
      <c r="BH1009" s="7">
        <v>2</v>
      </c>
      <c r="BI1009" s="7"/>
      <c r="BJ1009" s="7">
        <v>0.7</v>
      </c>
      <c r="BK1009" s="7"/>
      <c r="BL1009" s="7">
        <v>0.8</v>
      </c>
      <c r="BM1009" s="7"/>
      <c r="BN1009" s="7">
        <v>0.6</v>
      </c>
      <c r="BO1009" s="7">
        <v>3.8</v>
      </c>
      <c r="BP1009" s="7">
        <v>0.6</v>
      </c>
      <c r="BQ1009" s="6" t="s">
        <v>29</v>
      </c>
      <c r="BR1009" s="10">
        <v>8.0845045755671876</v>
      </c>
      <c r="BS1009" s="10">
        <v>31.661730160351343</v>
      </c>
      <c r="BT1009" s="10">
        <v>1.3560923296905323</v>
      </c>
      <c r="BU1009" s="10">
        <v>72.707410887549798</v>
      </c>
      <c r="BV1009" s="7">
        <v>0.36975563153660496</v>
      </c>
      <c r="BW1009" s="11">
        <v>1079.0033053340103</v>
      </c>
      <c r="BX1009" s="7">
        <v>8.1578947368421062</v>
      </c>
      <c r="BY1009" s="7">
        <v>3.6578947368421053</v>
      </c>
      <c r="BZ1009" s="7">
        <f t="shared" si="81"/>
        <v>0</v>
      </c>
      <c r="CA1009" s="9">
        <v>5.5418609418160996</v>
      </c>
      <c r="CB1009" s="12">
        <v>1.3560923296905323</v>
      </c>
      <c r="CC1009" s="7">
        <v>30</v>
      </c>
      <c r="CD1009" s="7">
        <v>30</v>
      </c>
      <c r="CJ1009" s="2">
        <v>1.3560923296905323</v>
      </c>
      <c r="CK1009" s="12">
        <v>1.3560923296905323</v>
      </c>
      <c r="CL1009" s="7">
        <v>3.5338579999999999</v>
      </c>
      <c r="CM1009" s="7">
        <v>3.5338579999999999</v>
      </c>
      <c r="CS1009" s="12">
        <v>1.3560923296905323</v>
      </c>
      <c r="CU1009" s="7">
        <v>8.1578947368421062</v>
      </c>
    </row>
    <row r="1010" spans="1:99" x14ac:dyDescent="0.15">
      <c r="B1010" s="5" t="s">
        <v>47</v>
      </c>
      <c r="C1010" s="6">
        <v>17</v>
      </c>
      <c r="D1010" s="14">
        <v>631144</v>
      </c>
      <c r="E1010" s="14">
        <v>5341915</v>
      </c>
      <c r="F1010" s="2">
        <v>-79.234487000000001</v>
      </c>
      <c r="G1010" s="2">
        <v>48.216898999999998</v>
      </c>
      <c r="H1010" s="5" t="s">
        <v>1</v>
      </c>
      <c r="I1010" s="1" t="s">
        <v>46</v>
      </c>
      <c r="J1010" s="3" t="s">
        <v>15</v>
      </c>
      <c r="K1010" s="3" t="s">
        <v>39</v>
      </c>
      <c r="L1010" s="7">
        <v>70.431961000000001</v>
      </c>
      <c r="M1010" s="7">
        <v>13.506387999999999</v>
      </c>
      <c r="N1010" s="7">
        <v>9.1259000000000007E-2</v>
      </c>
      <c r="O1010" s="7">
        <v>5.2423440000000001</v>
      </c>
      <c r="P1010" s="7">
        <v>1.338471</v>
      </c>
      <c r="Q1010" s="7">
        <v>2.0989659999999999</v>
      </c>
      <c r="R1010" s="7">
        <v>5.4654230000000004</v>
      </c>
      <c r="S1010" s="7">
        <v>0.66923500000000002</v>
      </c>
      <c r="T1010" s="7">
        <v>0.88217400000000001</v>
      </c>
      <c r="U1010" s="7">
        <v>0.27377800000000002</v>
      </c>
      <c r="V1010" s="7">
        <v>1.3</v>
      </c>
      <c r="W1010" s="7">
        <v>99.92</v>
      </c>
      <c r="X1010" s="7">
        <v>0.15</v>
      </c>
      <c r="Y1010" s="7">
        <v>0.11</v>
      </c>
      <c r="Z1010" s="7"/>
      <c r="AA1010" s="7"/>
      <c r="AB1010" s="7"/>
      <c r="AC1010" s="8"/>
      <c r="AD1010" s="9"/>
      <c r="AE1010" s="7">
        <v>1</v>
      </c>
      <c r="AF1010" s="9">
        <v>18.5</v>
      </c>
      <c r="AG1010" s="8">
        <v>117.7</v>
      </c>
      <c r="AH1010" s="9">
        <v>253</v>
      </c>
      <c r="AI1010" s="9">
        <v>7.8</v>
      </c>
      <c r="AJ1010" s="9">
        <v>149.19999999999999</v>
      </c>
      <c r="AK1010" s="7">
        <v>4.4000000000000004</v>
      </c>
      <c r="AL1010" s="7">
        <v>0.5</v>
      </c>
      <c r="AM1010" s="7">
        <v>1.4</v>
      </c>
      <c r="AN1010" s="7">
        <v>0.4</v>
      </c>
      <c r="AO1010" s="9">
        <v>22</v>
      </c>
      <c r="AP1010" s="8">
        <v>36</v>
      </c>
      <c r="AQ1010" s="8"/>
      <c r="AR1010" s="8">
        <v>1.2</v>
      </c>
      <c r="AS1010" s="8">
        <v>11.9</v>
      </c>
      <c r="AT1010" s="7">
        <v>82.6</v>
      </c>
      <c r="AU1010" s="8">
        <v>119</v>
      </c>
      <c r="AV1010" s="7">
        <v>2.4</v>
      </c>
      <c r="AW1010" s="8">
        <v>0.6</v>
      </c>
      <c r="AX1010" s="7"/>
      <c r="AY1010" s="7">
        <v>0.9</v>
      </c>
      <c r="AZ1010" s="7"/>
      <c r="BA1010" s="7"/>
      <c r="BB1010" s="9">
        <v>29.4</v>
      </c>
      <c r="BC1010" s="7">
        <v>11.7</v>
      </c>
      <c r="BD1010" s="7">
        <v>28.6</v>
      </c>
      <c r="BE1010" s="7">
        <v>4.1100000000000003</v>
      </c>
      <c r="BF1010" s="7">
        <v>18.600000000000001</v>
      </c>
      <c r="BG1010" s="7">
        <v>4.4000000000000004</v>
      </c>
      <c r="BH1010" s="7">
        <v>1.43</v>
      </c>
      <c r="BI1010" s="7">
        <v>4.88</v>
      </c>
      <c r="BJ1010" s="7">
        <v>0.87</v>
      </c>
      <c r="BK1010" s="7">
        <v>5.24</v>
      </c>
      <c r="BL1010" s="7">
        <v>1.1100000000000001</v>
      </c>
      <c r="BM1010" s="7">
        <v>3.25</v>
      </c>
      <c r="BN1010" s="7">
        <v>0.5</v>
      </c>
      <c r="BO1010" s="7">
        <v>3.32</v>
      </c>
      <c r="BP1010" s="7">
        <v>0.5</v>
      </c>
      <c r="BQ1010" s="6" t="s">
        <v>29</v>
      </c>
      <c r="BR1010" s="10">
        <v>8.1666723945998037</v>
      </c>
      <c r="BS1010" s="10">
        <v>11.863719326708578</v>
      </c>
      <c r="BT1010" s="10">
        <v>1.3572003650375175</v>
      </c>
      <c r="BU1010" s="10">
        <v>71.417522814844858</v>
      </c>
      <c r="BV1010" s="7">
        <v>0.27399719775820658</v>
      </c>
      <c r="BW1010" s="11">
        <v>1029.9069967090627</v>
      </c>
      <c r="BX1010" s="7">
        <v>3.5240963855421685</v>
      </c>
      <c r="BY1010" s="7">
        <v>4.0034013605442178</v>
      </c>
      <c r="BZ1010" s="7">
        <f t="shared" si="81"/>
        <v>1.6363636363636365</v>
      </c>
      <c r="CA1010" s="9">
        <v>2.3940063881961109</v>
      </c>
      <c r="CB1010" s="12">
        <v>1.3572003650375175</v>
      </c>
      <c r="CC1010" s="7">
        <v>82.6</v>
      </c>
      <c r="CD1010" s="7">
        <v>82.6</v>
      </c>
      <c r="CJ1010" s="2">
        <v>1.3572003650375175</v>
      </c>
      <c r="CK1010" s="12">
        <v>1.3572003650375175</v>
      </c>
      <c r="CL1010" s="7">
        <v>5.2423440000000001</v>
      </c>
      <c r="CM1010" s="7">
        <v>5.2423440000000001</v>
      </c>
      <c r="CS1010" s="12">
        <v>1.3572003650375175</v>
      </c>
      <c r="CU1010" s="7">
        <v>3.5240963855421685</v>
      </c>
    </row>
    <row r="1011" spans="1:99" x14ac:dyDescent="0.15">
      <c r="B1011" s="5" t="s">
        <v>47</v>
      </c>
      <c r="C1011" s="6">
        <v>18</v>
      </c>
      <c r="D1011" s="14">
        <v>409016</v>
      </c>
      <c r="E1011" s="14">
        <v>5452914</v>
      </c>
      <c r="F1011" s="2">
        <v>-76.249510999999998</v>
      </c>
      <c r="G1011" s="2">
        <v>49.222250000000003</v>
      </c>
      <c r="H1011" s="5" t="s">
        <v>1</v>
      </c>
      <c r="I1011" s="1" t="s">
        <v>46</v>
      </c>
      <c r="J1011" s="3" t="s">
        <v>48</v>
      </c>
      <c r="K1011" s="3" t="s">
        <v>52</v>
      </c>
      <c r="L1011" s="7">
        <v>68.886419000000004</v>
      </c>
      <c r="M1011" s="7">
        <v>16.259094999999999</v>
      </c>
      <c r="N1011" s="7">
        <v>5.0525E-2</v>
      </c>
      <c r="O1011" s="7">
        <v>4.1026680000000004</v>
      </c>
      <c r="P1011" s="7">
        <v>1.343977</v>
      </c>
      <c r="Q1011" s="7">
        <v>3.395311</v>
      </c>
      <c r="R1011" s="7">
        <v>4.2037190000000004</v>
      </c>
      <c r="S1011" s="7">
        <v>1.283347</v>
      </c>
      <c r="T1011" s="7">
        <v>0.39409899999999998</v>
      </c>
      <c r="U1011" s="7">
        <v>8.0840999999999996E-2</v>
      </c>
      <c r="V1011" s="7">
        <v>1.5</v>
      </c>
      <c r="W1011" s="7">
        <v>100.46</v>
      </c>
      <c r="X1011" s="7"/>
      <c r="Y1011" s="7"/>
      <c r="Z1011" s="7"/>
      <c r="AA1011" s="7"/>
      <c r="AB1011" s="7"/>
      <c r="AC1011" s="8"/>
      <c r="AD1011" s="9"/>
      <c r="AE1011" s="7">
        <v>2.0299999999999998</v>
      </c>
      <c r="AF1011" s="9">
        <v>37</v>
      </c>
      <c r="AG1011" s="8">
        <v>237</v>
      </c>
      <c r="AH1011" s="9">
        <v>318</v>
      </c>
      <c r="AI1011" s="9">
        <v>8</v>
      </c>
      <c r="AJ1011" s="9">
        <v>121</v>
      </c>
      <c r="AK1011" s="7">
        <v>3.2</v>
      </c>
      <c r="AL1011" s="7">
        <v>2.1</v>
      </c>
      <c r="AM1011" s="7">
        <v>3</v>
      </c>
      <c r="AN1011" s="7">
        <v>5</v>
      </c>
      <c r="AO1011" s="9">
        <v>9</v>
      </c>
      <c r="AP1011" s="8"/>
      <c r="AQ1011" s="8">
        <v>24</v>
      </c>
      <c r="AR1011" s="8">
        <v>21</v>
      </c>
      <c r="AS1011" s="8">
        <v>51</v>
      </c>
      <c r="AT1011" s="7"/>
      <c r="AU1011" s="8"/>
      <c r="AV1011" s="7"/>
      <c r="AW1011" s="8"/>
      <c r="AX1011" s="7"/>
      <c r="AY1011" s="7"/>
      <c r="AZ1011" s="7"/>
      <c r="BA1011" s="7"/>
      <c r="BB1011" s="9">
        <v>9</v>
      </c>
      <c r="BC1011" s="7">
        <v>18.600000000000001</v>
      </c>
      <c r="BD1011" s="7">
        <v>30.1</v>
      </c>
      <c r="BE1011" s="7"/>
      <c r="BF1011" s="7">
        <v>13.4</v>
      </c>
      <c r="BG1011" s="7">
        <v>1.81</v>
      </c>
      <c r="BH1011" s="7">
        <v>0.6</v>
      </c>
      <c r="BI1011" s="7"/>
      <c r="BJ1011" s="7">
        <v>0.27</v>
      </c>
      <c r="BK1011" s="7"/>
      <c r="BL1011" s="7"/>
      <c r="BM1011" s="7"/>
      <c r="BN1011" s="7"/>
      <c r="BO1011" s="7">
        <v>0.6</v>
      </c>
      <c r="BP1011" s="7">
        <v>0.14000000000000001</v>
      </c>
      <c r="BQ1011" s="6" t="s">
        <v>29</v>
      </c>
      <c r="BR1011" s="10">
        <v>3.27559031189538</v>
      </c>
      <c r="BS1011" s="10">
        <v>18.795472918350853</v>
      </c>
      <c r="BT1011" s="10">
        <v>1.3581012530315277</v>
      </c>
      <c r="BU1011" s="10">
        <v>69.610366814874709</v>
      </c>
      <c r="BV1011" s="7">
        <v>8.0470834162850891E-2</v>
      </c>
      <c r="BW1011" s="11">
        <v>878.75157106686731</v>
      </c>
      <c r="BX1011" s="7">
        <v>31.000000000000004</v>
      </c>
      <c r="BY1011" s="7">
        <v>26.333333333333332</v>
      </c>
      <c r="BZ1011" s="7">
        <f t="shared" si="81"/>
        <v>0</v>
      </c>
      <c r="CA1011" s="9">
        <v>21.059071578901179</v>
      </c>
      <c r="CB1011" s="12">
        <v>1.3581012530315277</v>
      </c>
      <c r="CC1011" s="7"/>
      <c r="CD1011" s="7"/>
      <c r="CJ1011" s="2">
        <v>1.3581012530315277</v>
      </c>
      <c r="CK1011" s="12">
        <v>1.3581012530315277</v>
      </c>
      <c r="CL1011" s="7">
        <v>4.1026680000000004</v>
      </c>
      <c r="CM1011" s="7">
        <v>4.1026680000000004</v>
      </c>
      <c r="CS1011" s="12">
        <v>1.3581012530315277</v>
      </c>
      <c r="CU1011" s="7">
        <v>31.000000000000004</v>
      </c>
    </row>
    <row r="1012" spans="1:99" x14ac:dyDescent="0.15">
      <c r="A1012" s="3">
        <v>27823</v>
      </c>
      <c r="B1012" s="5" t="s">
        <v>47</v>
      </c>
      <c r="C1012" s="6">
        <v>17</v>
      </c>
      <c r="D1012" s="14">
        <v>466517.27952699998</v>
      </c>
      <c r="E1012" s="14">
        <v>5386465.9400800001</v>
      </c>
      <c r="F1012" s="2">
        <v>-81.454420999999996</v>
      </c>
      <c r="G1012" s="2">
        <v>48.630363000000003</v>
      </c>
      <c r="H1012" s="5" t="s">
        <v>1</v>
      </c>
      <c r="I1012" s="1" t="s">
        <v>46</v>
      </c>
      <c r="J1012" s="3" t="s">
        <v>15</v>
      </c>
      <c r="K1012" s="3" t="s">
        <v>9</v>
      </c>
      <c r="L1012" s="7">
        <v>68.268732999999997</v>
      </c>
      <c r="M1012" s="7">
        <v>15.925990000000001</v>
      </c>
      <c r="N1012" s="7">
        <v>3.0432000000000001E-2</v>
      </c>
      <c r="O1012" s="7">
        <v>4.3821830000000004</v>
      </c>
      <c r="P1012" s="7">
        <v>1.339</v>
      </c>
      <c r="Q1012" s="7">
        <v>3.2359179999999999</v>
      </c>
      <c r="R1012" s="7">
        <v>4.8792359999999997</v>
      </c>
      <c r="S1012" s="7">
        <v>1.2375609999999999</v>
      </c>
      <c r="T1012" s="7">
        <v>0.57921900000000004</v>
      </c>
      <c r="U1012" s="7">
        <v>0.121727</v>
      </c>
      <c r="V1012" s="7">
        <v>1.5</v>
      </c>
      <c r="W1012" s="7">
        <v>100.071</v>
      </c>
      <c r="X1012" s="7"/>
      <c r="Y1012" s="7"/>
      <c r="Z1012" s="7"/>
      <c r="AA1012" s="7"/>
      <c r="AB1012" s="7"/>
      <c r="AC1012" s="8"/>
      <c r="AD1012" s="9"/>
      <c r="AE1012" s="7"/>
      <c r="AF1012" s="9">
        <v>31</v>
      </c>
      <c r="AG1012" s="8">
        <v>222</v>
      </c>
      <c r="AH1012" s="9">
        <v>507</v>
      </c>
      <c r="AI1012" s="9">
        <v>9</v>
      </c>
      <c r="AJ1012" s="9">
        <v>175</v>
      </c>
      <c r="AK1012" s="7"/>
      <c r="AL1012" s="7"/>
      <c r="AM1012" s="7">
        <v>4</v>
      </c>
      <c r="AN1012" s="7">
        <v>1</v>
      </c>
      <c r="AO1012" s="9"/>
      <c r="AP1012" s="8"/>
      <c r="AQ1012" s="8"/>
      <c r="AR1012" s="8"/>
      <c r="AS1012" s="8"/>
      <c r="AT1012" s="7"/>
      <c r="AU1012" s="8"/>
      <c r="AV1012" s="7"/>
      <c r="AW1012" s="8"/>
      <c r="AX1012" s="7"/>
      <c r="AY1012" s="7"/>
      <c r="AZ1012" s="7"/>
      <c r="BA1012" s="7"/>
      <c r="BB1012" s="9">
        <v>27</v>
      </c>
      <c r="BC1012" s="7">
        <v>30.9</v>
      </c>
      <c r="BD1012" s="7">
        <v>57</v>
      </c>
      <c r="BE1012" s="7"/>
      <c r="BF1012" s="7">
        <v>26</v>
      </c>
      <c r="BG1012" s="7">
        <v>5.07</v>
      </c>
      <c r="BH1012" s="7">
        <v>0.83</v>
      </c>
      <c r="BI1012" s="7"/>
      <c r="BJ1012" s="7">
        <v>0.7</v>
      </c>
      <c r="BK1012" s="7"/>
      <c r="BL1012" s="7"/>
      <c r="BM1012" s="7"/>
      <c r="BN1012" s="7"/>
      <c r="BO1012" s="7">
        <v>2.4700000000000002</v>
      </c>
      <c r="BP1012" s="7">
        <v>0.38</v>
      </c>
      <c r="BQ1012" s="6" t="s">
        <v>32</v>
      </c>
      <c r="BR1012" s="10">
        <v>3.9426226262786237</v>
      </c>
      <c r="BS1012" s="10">
        <v>31.347962382445143</v>
      </c>
      <c r="BT1012" s="10">
        <v>1.3584117032392895</v>
      </c>
      <c r="BU1012" s="10">
        <v>69.25843605117123</v>
      </c>
      <c r="BV1012" s="7">
        <v>0.12164063514904419</v>
      </c>
      <c r="BW1012" s="11">
        <v>916.99524230457234</v>
      </c>
      <c r="BX1012" s="7">
        <v>12.510121457489877</v>
      </c>
      <c r="BY1012" s="7">
        <v>8.2222222222222214</v>
      </c>
      <c r="BZ1012" s="7"/>
      <c r="CA1012" s="9">
        <v>8.4984368785169941</v>
      </c>
      <c r="CB1012" s="12">
        <v>1.3584117032392895</v>
      </c>
      <c r="CC1012" s="7"/>
      <c r="CD1012" s="7"/>
      <c r="CJ1012" s="2">
        <v>1.3584117032392895</v>
      </c>
      <c r="CK1012" s="12">
        <v>1.3584117032392895</v>
      </c>
      <c r="CL1012" s="7">
        <v>4.3821830000000004</v>
      </c>
      <c r="CM1012" s="7">
        <v>4.3821830000000004</v>
      </c>
      <c r="CS1012" s="12">
        <v>1.3584117032392895</v>
      </c>
      <c r="CU1012" s="7">
        <v>12.510121457489877</v>
      </c>
    </row>
    <row r="1013" spans="1:99" x14ac:dyDescent="0.15">
      <c r="A1013" s="3" t="s">
        <v>212</v>
      </c>
      <c r="B1013" s="5" t="s">
        <v>57</v>
      </c>
      <c r="C1013" s="6">
        <v>17</v>
      </c>
      <c r="D1013" s="14">
        <v>530501.534185</v>
      </c>
      <c r="E1013" s="14">
        <v>5426327.8988199998</v>
      </c>
      <c r="F1013" s="2">
        <v>-80.583074999999994</v>
      </c>
      <c r="G1013" s="2">
        <v>48.989100999999998</v>
      </c>
      <c r="H1013" s="5" t="s">
        <v>1</v>
      </c>
      <c r="I1013" s="1" t="s">
        <v>46</v>
      </c>
      <c r="J1013" s="3" t="s">
        <v>15</v>
      </c>
      <c r="K1013" s="3" t="s">
        <v>9</v>
      </c>
      <c r="L1013" s="7">
        <v>70.886336</v>
      </c>
      <c r="M1013" s="7">
        <v>15.182601999999999</v>
      </c>
      <c r="N1013" s="7">
        <v>2.0517000000000001E-2</v>
      </c>
      <c r="O1013" s="7">
        <v>2.3594580000000001</v>
      </c>
      <c r="P1013" s="7">
        <v>1.3028310000000001</v>
      </c>
      <c r="Q1013" s="7">
        <v>2.8621259999999999</v>
      </c>
      <c r="R1013" s="7">
        <v>6.052524</v>
      </c>
      <c r="S1013" s="7">
        <v>1.046368</v>
      </c>
      <c r="T1013" s="7">
        <v>0.23594599999999999</v>
      </c>
      <c r="U1013" s="7">
        <v>5.1292999999999998E-2</v>
      </c>
      <c r="V1013" s="7">
        <v>1.7</v>
      </c>
      <c r="W1013" s="7">
        <v>97.5</v>
      </c>
      <c r="X1013" s="7"/>
      <c r="Y1013" s="7"/>
      <c r="Z1013" s="7"/>
      <c r="AA1013" s="7"/>
      <c r="AB1013" s="7"/>
      <c r="AC1013" s="8"/>
      <c r="AD1013" s="9">
        <v>1.2</v>
      </c>
      <c r="AE1013" s="7">
        <v>0.38</v>
      </c>
      <c r="AF1013" s="9">
        <v>15</v>
      </c>
      <c r="AG1013" s="8">
        <v>390</v>
      </c>
      <c r="AH1013" s="9">
        <v>190</v>
      </c>
      <c r="AI1013" s="9">
        <v>3.6</v>
      </c>
      <c r="AJ1013" s="9">
        <v>73</v>
      </c>
      <c r="AK1013" s="7">
        <v>2</v>
      </c>
      <c r="AL1013" s="7">
        <v>0.4</v>
      </c>
      <c r="AM1013" s="7">
        <v>3.3</v>
      </c>
      <c r="AN1013" s="7">
        <v>2.6</v>
      </c>
      <c r="AO1013" s="9">
        <v>3.9</v>
      </c>
      <c r="AP1013" s="8">
        <v>31</v>
      </c>
      <c r="AQ1013" s="8">
        <v>31</v>
      </c>
      <c r="AR1013" s="8">
        <v>30</v>
      </c>
      <c r="AS1013" s="8">
        <v>7</v>
      </c>
      <c r="AT1013" s="7">
        <v>30</v>
      </c>
      <c r="AU1013" s="8">
        <v>91</v>
      </c>
      <c r="AV1013" s="7">
        <v>21</v>
      </c>
      <c r="AW1013" s="8"/>
      <c r="AX1013" s="7"/>
      <c r="AY1013" s="7"/>
      <c r="AZ1013" s="7"/>
      <c r="BA1013" s="7"/>
      <c r="BB1013" s="9">
        <v>5.4</v>
      </c>
      <c r="BC1013" s="7">
        <v>8.9</v>
      </c>
      <c r="BD1013" s="7">
        <v>18</v>
      </c>
      <c r="BE1013" s="7">
        <v>2.1</v>
      </c>
      <c r="BF1013" s="7">
        <v>8</v>
      </c>
      <c r="BG1013" s="7">
        <v>1.5</v>
      </c>
      <c r="BH1013" s="7">
        <v>0.34</v>
      </c>
      <c r="BI1013" s="7">
        <v>1.3</v>
      </c>
      <c r="BJ1013" s="7">
        <v>0.17</v>
      </c>
      <c r="BK1013" s="7">
        <v>0.93</v>
      </c>
      <c r="BL1013" s="7">
        <v>0.15</v>
      </c>
      <c r="BM1013" s="7">
        <v>0.35</v>
      </c>
      <c r="BN1013" s="7">
        <v>0.06</v>
      </c>
      <c r="BO1013" s="7">
        <v>0.38</v>
      </c>
      <c r="BP1013" s="7">
        <v>0.06</v>
      </c>
      <c r="BQ1013" s="6" t="s">
        <v>32</v>
      </c>
      <c r="BR1013" s="10">
        <v>5.7843167986788586</v>
      </c>
      <c r="BS1013" s="10">
        <v>9.2901878914405014</v>
      </c>
      <c r="BT1013" s="10">
        <v>1.3599488517745304</v>
      </c>
      <c r="BU1013" s="10">
        <v>73.99408768267223</v>
      </c>
      <c r="BV1013" s="7">
        <v>5.2608205128205125E-2</v>
      </c>
      <c r="BW1013" s="11">
        <v>882.01026819612923</v>
      </c>
      <c r="BX1013" s="7">
        <v>23.421052631578949</v>
      </c>
      <c r="BY1013" s="7">
        <v>72.222222222222214</v>
      </c>
      <c r="BZ1013" s="7">
        <f>AP1013/AO1013</f>
        <v>7.9487179487179489</v>
      </c>
      <c r="CA1013" s="9">
        <v>15.91050399424622</v>
      </c>
      <c r="CB1013" s="12">
        <v>1.3599488517745304</v>
      </c>
      <c r="CC1013" s="7">
        <v>30</v>
      </c>
      <c r="CD1013" s="7">
        <v>30</v>
      </c>
      <c r="CJ1013" s="2">
        <v>1.3599488517745304</v>
      </c>
      <c r="CK1013" s="12">
        <v>1.3599488517745304</v>
      </c>
      <c r="CL1013" s="7">
        <v>2.3594580000000001</v>
      </c>
      <c r="CM1013" s="7">
        <v>2.3594580000000001</v>
      </c>
      <c r="CS1013" s="12">
        <v>1.3599488517745304</v>
      </c>
      <c r="CU1013" s="7">
        <v>23.421052631578949</v>
      </c>
    </row>
    <row r="1014" spans="1:99" x14ac:dyDescent="0.15">
      <c r="A1014" s="3" t="s">
        <v>210</v>
      </c>
      <c r="B1014" s="5" t="s">
        <v>67</v>
      </c>
      <c r="C1014" s="6">
        <v>17</v>
      </c>
      <c r="D1014" s="14">
        <v>476307.82264500001</v>
      </c>
      <c r="E1014" s="14">
        <v>5366027.8292300003</v>
      </c>
      <c r="F1014" s="2">
        <v>-81.320385999999999</v>
      </c>
      <c r="G1014" s="2">
        <v>48.446944999999999</v>
      </c>
      <c r="H1014" s="5" t="s">
        <v>1</v>
      </c>
      <c r="I1014" s="1" t="s">
        <v>46</v>
      </c>
      <c r="J1014" s="3" t="s">
        <v>15</v>
      </c>
      <c r="K1014" s="3" t="s">
        <v>39</v>
      </c>
      <c r="L1014" s="7">
        <v>69.613778999999994</v>
      </c>
      <c r="M1014" s="7">
        <v>14.93737</v>
      </c>
      <c r="N1014" s="7">
        <v>3.1315000000000003E-2</v>
      </c>
      <c r="O1014" s="7">
        <v>3.0897700000000001</v>
      </c>
      <c r="P1014" s="7">
        <v>1.304802</v>
      </c>
      <c r="Q1014" s="7">
        <v>2.588727</v>
      </c>
      <c r="R1014" s="7">
        <v>7.3382050000000003</v>
      </c>
      <c r="S1014" s="7">
        <v>0.49060500000000001</v>
      </c>
      <c r="T1014" s="7">
        <v>0.15657599999999999</v>
      </c>
      <c r="U1014" s="7">
        <v>0.44885199999999997</v>
      </c>
      <c r="V1014" s="7">
        <v>1.97</v>
      </c>
      <c r="W1014" s="7">
        <v>97.78</v>
      </c>
      <c r="X1014" s="7"/>
      <c r="Y1014" s="7"/>
      <c r="Z1014" s="7"/>
      <c r="AA1014" s="7"/>
      <c r="AB1014" s="7"/>
      <c r="AC1014" s="8"/>
      <c r="AD1014" s="9"/>
      <c r="AE1014" s="7">
        <v>1.2</v>
      </c>
      <c r="AF1014" s="9">
        <v>24</v>
      </c>
      <c r="AG1014" s="8">
        <v>1200</v>
      </c>
      <c r="AH1014" s="9">
        <v>510</v>
      </c>
      <c r="AI1014" s="9">
        <v>3.2</v>
      </c>
      <c r="AJ1014" s="9">
        <v>110</v>
      </c>
      <c r="AK1014" s="7">
        <v>3.1</v>
      </c>
      <c r="AL1014" s="7">
        <v>0.23</v>
      </c>
      <c r="AM1014" s="7">
        <v>4.5999999999999996</v>
      </c>
      <c r="AN1014" s="7">
        <v>1.1000000000000001</v>
      </c>
      <c r="AO1014" s="9"/>
      <c r="AP1014" s="8"/>
      <c r="AQ1014" s="8">
        <v>72</v>
      </c>
      <c r="AR1014" s="8"/>
      <c r="AS1014" s="8"/>
      <c r="AT1014" s="7"/>
      <c r="AU1014" s="8"/>
      <c r="AV1014" s="7"/>
      <c r="AW1014" s="8"/>
      <c r="AX1014" s="7"/>
      <c r="AY1014" s="7"/>
      <c r="AZ1014" s="7"/>
      <c r="BA1014" s="7"/>
      <c r="BB1014" s="9">
        <v>9</v>
      </c>
      <c r="BC1014" s="7">
        <v>39</v>
      </c>
      <c r="BD1014" s="7">
        <v>84</v>
      </c>
      <c r="BE1014" s="7">
        <v>11</v>
      </c>
      <c r="BF1014" s="7">
        <v>42</v>
      </c>
      <c r="BG1014" s="7">
        <v>6.6</v>
      </c>
      <c r="BH1014" s="7">
        <v>1.7</v>
      </c>
      <c r="BI1014" s="7">
        <v>4.5</v>
      </c>
      <c r="BJ1014" s="7">
        <v>0.47</v>
      </c>
      <c r="BK1014" s="7">
        <v>1.7</v>
      </c>
      <c r="BL1014" s="7">
        <v>0.23</v>
      </c>
      <c r="BM1014" s="7">
        <v>0.64</v>
      </c>
      <c r="BN1014" s="7">
        <v>0.05</v>
      </c>
      <c r="BO1014" s="7">
        <v>0.59</v>
      </c>
      <c r="BP1014" s="7">
        <v>0.08</v>
      </c>
      <c r="BQ1014" s="6" t="s">
        <v>30</v>
      </c>
      <c r="BR1014" s="10">
        <v>14.957460686295493</v>
      </c>
      <c r="BS1014" s="10">
        <v>40.705563093622793</v>
      </c>
      <c r="BT1014" s="10">
        <v>1.3618641060432104</v>
      </c>
      <c r="BU1014" s="10">
        <v>72.658155724872131</v>
      </c>
      <c r="BV1014" s="7">
        <v>0.45904274902843112</v>
      </c>
      <c r="BW1014" s="11">
        <v>1106.6072932884722</v>
      </c>
      <c r="BX1014" s="7">
        <v>66.101694915254242</v>
      </c>
      <c r="BY1014" s="7">
        <v>133.33333333333334</v>
      </c>
      <c r="BZ1014" s="7"/>
      <c r="CA1014" s="9">
        <v>44.904526603452481</v>
      </c>
      <c r="CB1014" s="12">
        <v>1.3618641060432104</v>
      </c>
      <c r="CC1014" s="7"/>
      <c r="CD1014" s="7"/>
      <c r="CJ1014" s="2">
        <v>1.3618641060432104</v>
      </c>
      <c r="CK1014" s="12">
        <v>1.3618641060432104</v>
      </c>
      <c r="CL1014" s="7">
        <v>3.0897700000000001</v>
      </c>
      <c r="CM1014" s="7">
        <v>3.0897700000000001</v>
      </c>
      <c r="CS1014" s="12">
        <v>1.3618641060432104</v>
      </c>
      <c r="CU1014" s="7">
        <v>66.101694915254242</v>
      </c>
    </row>
    <row r="1015" spans="1:99" x14ac:dyDescent="0.15">
      <c r="A1015" s="3" t="s">
        <v>507</v>
      </c>
      <c r="B1015" s="5" t="s">
        <v>57</v>
      </c>
      <c r="C1015" s="6">
        <v>17</v>
      </c>
      <c r="D1015" s="14">
        <v>593989</v>
      </c>
      <c r="E1015" s="14">
        <v>5406681</v>
      </c>
      <c r="F1015" s="2">
        <v>-79.719937999999999</v>
      </c>
      <c r="G1015" s="2">
        <v>48.806007000000001</v>
      </c>
      <c r="H1015" s="5" t="s">
        <v>1</v>
      </c>
      <c r="I1015" s="1" t="s">
        <v>46</v>
      </c>
      <c r="J1015" s="3" t="s">
        <v>48</v>
      </c>
      <c r="K1015" s="3" t="s">
        <v>52</v>
      </c>
      <c r="L1015" s="7">
        <v>67.490455999999995</v>
      </c>
      <c r="M1015" s="7">
        <v>16.978099</v>
      </c>
      <c r="N1015" s="7">
        <v>8.0369999999999997E-2</v>
      </c>
      <c r="O1015" s="7">
        <v>3.6367289999999999</v>
      </c>
      <c r="P1015" s="7">
        <v>1.356239</v>
      </c>
      <c r="Q1015" s="7">
        <v>3.6166369999999999</v>
      </c>
      <c r="R1015" s="7">
        <v>4.6815350000000002</v>
      </c>
      <c r="S1015" s="7">
        <v>1.6576249999999999</v>
      </c>
      <c r="T1015" s="7">
        <v>0.39180199999999998</v>
      </c>
      <c r="U1015" s="7">
        <v>0.110508</v>
      </c>
      <c r="V1015" s="7">
        <v>1.61</v>
      </c>
      <c r="W1015" s="7">
        <v>101.15</v>
      </c>
      <c r="X1015" s="7"/>
      <c r="Y1015" s="7"/>
      <c r="Z1015" s="7"/>
      <c r="AA1015" s="7">
        <v>0.11</v>
      </c>
      <c r="AB1015" s="7">
        <v>1.94</v>
      </c>
      <c r="AC1015" s="8">
        <v>28</v>
      </c>
      <c r="AD1015" s="9"/>
      <c r="AE1015" s="7">
        <v>0.70399999999999996</v>
      </c>
      <c r="AF1015" s="9">
        <v>44.31</v>
      </c>
      <c r="AG1015" s="8">
        <v>432.8</v>
      </c>
      <c r="AH1015" s="9">
        <v>436</v>
      </c>
      <c r="AI1015" s="9">
        <v>5.7</v>
      </c>
      <c r="AJ1015" s="9">
        <v>93</v>
      </c>
      <c r="AK1015" s="7">
        <v>2</v>
      </c>
      <c r="AL1015" s="7">
        <v>0.66</v>
      </c>
      <c r="AM1015" s="7">
        <v>1.69</v>
      </c>
      <c r="AN1015" s="7">
        <v>0.74299999999999999</v>
      </c>
      <c r="AO1015" s="9"/>
      <c r="AP1015" s="8"/>
      <c r="AQ1015" s="8">
        <v>20</v>
      </c>
      <c r="AR1015" s="8"/>
      <c r="AS1015" s="8"/>
      <c r="AT1015" s="7"/>
      <c r="AU1015" s="8"/>
      <c r="AV1015" s="7"/>
      <c r="AW1015" s="8"/>
      <c r="AX1015" s="7"/>
      <c r="AY1015" s="7"/>
      <c r="AZ1015" s="7"/>
      <c r="BA1015" s="7"/>
      <c r="BB1015" s="9">
        <v>7.54</v>
      </c>
      <c r="BC1015" s="7">
        <v>11.04</v>
      </c>
      <c r="BD1015" s="7">
        <v>23.55</v>
      </c>
      <c r="BE1015" s="7">
        <v>2.88</v>
      </c>
      <c r="BF1015" s="7">
        <v>11.67</v>
      </c>
      <c r="BG1015" s="7">
        <v>2.38</v>
      </c>
      <c r="BH1015" s="7">
        <v>0.66500000000000004</v>
      </c>
      <c r="BI1015" s="7">
        <v>1.9950000000000001</v>
      </c>
      <c r="BJ1015" s="7">
        <v>0.28199999999999997</v>
      </c>
      <c r="BK1015" s="7">
        <v>1.552</v>
      </c>
      <c r="BL1015" s="7">
        <v>0.28399999999999997</v>
      </c>
      <c r="BM1015" s="7">
        <v>0.78800000000000003</v>
      </c>
      <c r="BN1015" s="7">
        <v>0.112</v>
      </c>
      <c r="BO1015" s="7">
        <v>0.73</v>
      </c>
      <c r="BP1015" s="7">
        <v>0.10299999999999999</v>
      </c>
      <c r="BQ1015" s="6" t="s">
        <v>58</v>
      </c>
      <c r="BR1015" s="10">
        <v>2.8242425156473874</v>
      </c>
      <c r="BS1015" s="10">
        <v>11.091018685955394</v>
      </c>
      <c r="BT1015" s="10">
        <v>1.3625065300381753</v>
      </c>
      <c r="BU1015" s="10">
        <v>67.802346795258174</v>
      </c>
      <c r="BV1015" s="7">
        <v>0.10925160652496291</v>
      </c>
      <c r="BW1015" s="11">
        <v>890.57883012145828</v>
      </c>
      <c r="BX1015" s="7">
        <v>15.123287671232877</v>
      </c>
      <c r="BY1015" s="7">
        <v>57.400530503978779</v>
      </c>
      <c r="BZ1015" s="7"/>
      <c r="CA1015" s="9">
        <v>10.273625728284092</v>
      </c>
      <c r="CB1015" s="12">
        <v>1.3625065300381753</v>
      </c>
      <c r="CC1015" s="7"/>
      <c r="CD1015" s="7"/>
      <c r="CJ1015" s="2">
        <v>1.3625065300381753</v>
      </c>
      <c r="CK1015" s="12">
        <v>1.3625065300381753</v>
      </c>
      <c r="CL1015" s="7">
        <v>3.6367289999999999</v>
      </c>
      <c r="CM1015" s="7">
        <v>3.6367289999999999</v>
      </c>
      <c r="CS1015" s="12">
        <v>1.3625065300381753</v>
      </c>
      <c r="CU1015" s="7">
        <v>15.123287671232877</v>
      </c>
    </row>
    <row r="1016" spans="1:99" x14ac:dyDescent="0.15">
      <c r="B1016" s="5" t="s">
        <v>47</v>
      </c>
      <c r="C1016" s="6">
        <v>17</v>
      </c>
      <c r="D1016" s="14">
        <v>642038</v>
      </c>
      <c r="E1016" s="14">
        <v>5352779</v>
      </c>
      <c r="F1016" s="2">
        <v>-79.084260999999998</v>
      </c>
      <c r="G1016" s="2">
        <v>48.312240000000003</v>
      </c>
      <c r="H1016" s="5" t="s">
        <v>1</v>
      </c>
      <c r="I1016" s="1" t="s">
        <v>46</v>
      </c>
      <c r="J1016" s="3" t="s">
        <v>48</v>
      </c>
      <c r="K1016" s="3" t="s">
        <v>52</v>
      </c>
      <c r="L1016" s="7">
        <v>71.593440000000001</v>
      </c>
      <c r="M1016" s="7">
        <v>12.988459000000001</v>
      </c>
      <c r="N1016" s="7">
        <v>5.0618000000000003E-2</v>
      </c>
      <c r="O1016" s="7">
        <v>5.6792870000000004</v>
      </c>
      <c r="P1016" s="7">
        <v>1.3464259999999999</v>
      </c>
      <c r="Q1016" s="7">
        <v>1.8829720000000001</v>
      </c>
      <c r="R1016" s="7">
        <v>5.7299049999999996</v>
      </c>
      <c r="S1016" s="7">
        <v>0.12148200000000001</v>
      </c>
      <c r="T1016" s="7">
        <v>0.50617500000000004</v>
      </c>
      <c r="U1016" s="7">
        <v>0.10123500000000001</v>
      </c>
      <c r="V1016" s="7">
        <v>1.2</v>
      </c>
      <c r="W1016" s="7">
        <v>99.98</v>
      </c>
      <c r="X1016" s="7"/>
      <c r="Y1016" s="7"/>
      <c r="Z1016" s="7"/>
      <c r="AA1016" s="7"/>
      <c r="AB1016" s="7"/>
      <c r="AC1016" s="8"/>
      <c r="AD1016" s="9"/>
      <c r="AE1016" s="7"/>
      <c r="AF1016" s="9">
        <v>1.8</v>
      </c>
      <c r="AG1016" s="8">
        <v>88.5</v>
      </c>
      <c r="AH1016" s="9">
        <v>35</v>
      </c>
      <c r="AI1016" s="9">
        <v>11.6</v>
      </c>
      <c r="AJ1016" s="9">
        <v>267</v>
      </c>
      <c r="AK1016" s="7">
        <v>7.2</v>
      </c>
      <c r="AL1016" s="7">
        <v>0.8</v>
      </c>
      <c r="AM1016" s="7">
        <v>3.6</v>
      </c>
      <c r="AN1016" s="7">
        <v>0.9</v>
      </c>
      <c r="AO1016" s="9">
        <v>12</v>
      </c>
      <c r="AP1016" s="8">
        <v>28</v>
      </c>
      <c r="AQ1016" s="8">
        <v>68.420199999999994</v>
      </c>
      <c r="AR1016" s="8">
        <v>1.2</v>
      </c>
      <c r="AS1016" s="8">
        <v>6.8</v>
      </c>
      <c r="AT1016" s="7">
        <v>20.2</v>
      </c>
      <c r="AU1016" s="8">
        <v>10</v>
      </c>
      <c r="AV1016" s="7">
        <v>1.3</v>
      </c>
      <c r="AW1016" s="8"/>
      <c r="AX1016" s="7"/>
      <c r="AY1016" s="7"/>
      <c r="AZ1016" s="7"/>
      <c r="BA1016" s="7"/>
      <c r="BB1016" s="9">
        <v>42.2</v>
      </c>
      <c r="BC1016" s="7">
        <v>20.8</v>
      </c>
      <c r="BD1016" s="7">
        <v>48.3</v>
      </c>
      <c r="BE1016" s="7">
        <v>6.48</v>
      </c>
      <c r="BF1016" s="7">
        <v>27.9</v>
      </c>
      <c r="BG1016" s="7">
        <v>6.49</v>
      </c>
      <c r="BH1016" s="7">
        <v>1.1599999999999999</v>
      </c>
      <c r="BI1016" s="7">
        <v>6.69</v>
      </c>
      <c r="BJ1016" s="7">
        <v>1.21</v>
      </c>
      <c r="BK1016" s="7">
        <v>7.18</v>
      </c>
      <c r="BL1016" s="7">
        <v>1.56</v>
      </c>
      <c r="BM1016" s="7">
        <v>4.71</v>
      </c>
      <c r="BN1016" s="7">
        <v>0.73</v>
      </c>
      <c r="BO1016" s="7">
        <v>4.76</v>
      </c>
      <c r="BP1016" s="7">
        <v>0.74</v>
      </c>
      <c r="BQ1016" s="6" t="s">
        <v>29</v>
      </c>
      <c r="BR1016" s="10">
        <v>47.166699593355389</v>
      </c>
      <c r="BS1016" s="10">
        <v>21.056894108119053</v>
      </c>
      <c r="BT1016" s="10">
        <v>1.3630552743470337</v>
      </c>
      <c r="BU1016" s="10">
        <v>72.47766754403726</v>
      </c>
      <c r="BV1016" s="7">
        <v>0.10125525105021004</v>
      </c>
      <c r="BW1016" s="11">
        <v>930.13144260583942</v>
      </c>
      <c r="BX1016" s="7">
        <v>4.3697478991596643</v>
      </c>
      <c r="BY1016" s="7">
        <v>2.0971563981042651</v>
      </c>
      <c r="BZ1016" s="7">
        <f t="shared" ref="BZ1016:BZ1026" si="82">AP1016/AO1016</f>
        <v>2.3333333333333335</v>
      </c>
      <c r="CA1016" s="9">
        <v>2.9684785093598842</v>
      </c>
      <c r="CB1016" s="12">
        <v>1.3630552743470337</v>
      </c>
      <c r="CC1016" s="7">
        <v>20.2</v>
      </c>
      <c r="CD1016" s="7">
        <v>20.2</v>
      </c>
      <c r="CJ1016" s="2">
        <v>1.3630552743470337</v>
      </c>
      <c r="CK1016" s="12">
        <v>1.3630552743470337</v>
      </c>
      <c r="CL1016" s="7">
        <v>5.6792870000000004</v>
      </c>
      <c r="CM1016" s="7">
        <v>5.6792870000000004</v>
      </c>
      <c r="CS1016" s="12">
        <v>1.3630552743470337</v>
      </c>
      <c r="CU1016" s="7">
        <v>4.3697478991596643</v>
      </c>
    </row>
    <row r="1017" spans="1:99" x14ac:dyDescent="0.15">
      <c r="A1017" s="3" t="s">
        <v>268</v>
      </c>
      <c r="B1017" s="5" t="s">
        <v>47</v>
      </c>
      <c r="C1017" s="6">
        <v>17</v>
      </c>
      <c r="D1017" s="14">
        <v>492953.67389799998</v>
      </c>
      <c r="E1017" s="14">
        <v>5278693.2295399997</v>
      </c>
      <c r="F1017" s="2">
        <v>-81.093847999999994</v>
      </c>
      <c r="G1017" s="2">
        <v>47.661594000000001</v>
      </c>
      <c r="H1017" s="5" t="s">
        <v>1</v>
      </c>
      <c r="I1017" s="1" t="s">
        <v>46</v>
      </c>
      <c r="J1017" s="3" t="s">
        <v>15</v>
      </c>
      <c r="K1017" s="3" t="s">
        <v>39</v>
      </c>
      <c r="L1017" s="7">
        <v>67.657612999999998</v>
      </c>
      <c r="M1017" s="7">
        <v>16.873397000000001</v>
      </c>
      <c r="N1017" s="7">
        <v>8.2008999999999999E-2</v>
      </c>
      <c r="O1017" s="7">
        <v>4.490005</v>
      </c>
      <c r="P1017" s="7">
        <v>1.3634029999999999</v>
      </c>
      <c r="Q1017" s="7">
        <v>1.4556640000000001</v>
      </c>
      <c r="R1017" s="7">
        <v>6.0584309999999997</v>
      </c>
      <c r="S1017" s="7">
        <v>1.1378779999999999</v>
      </c>
      <c r="T1017" s="7">
        <v>0.62531999999999999</v>
      </c>
      <c r="U1017" s="7">
        <v>0.25627899999999998</v>
      </c>
      <c r="V1017" s="7">
        <v>1.94</v>
      </c>
      <c r="W1017" s="7">
        <v>101.939993</v>
      </c>
      <c r="X1017" s="7"/>
      <c r="Y1017" s="7"/>
      <c r="Z1017" s="7"/>
      <c r="AA1017" s="7"/>
      <c r="AB1017" s="7"/>
      <c r="AC1017" s="8"/>
      <c r="AD1017" s="9"/>
      <c r="AE1017" s="7">
        <v>1.02</v>
      </c>
      <c r="AF1017" s="9">
        <v>34.229999999999997</v>
      </c>
      <c r="AG1017" s="8">
        <v>228.8</v>
      </c>
      <c r="AH1017" s="9">
        <v>345</v>
      </c>
      <c r="AI1017" s="9">
        <v>16.13</v>
      </c>
      <c r="AJ1017" s="9">
        <v>252.32</v>
      </c>
      <c r="AK1017" s="7">
        <v>7.4</v>
      </c>
      <c r="AL1017" s="7">
        <v>1.1399999999999999</v>
      </c>
      <c r="AM1017" s="7">
        <v>4.8099999999999996</v>
      </c>
      <c r="AN1017" s="7">
        <v>1.31</v>
      </c>
      <c r="AO1017" s="9">
        <v>12.301383</v>
      </c>
      <c r="AP1017" s="8">
        <v>36.904147999999999</v>
      </c>
      <c r="AQ1017" s="8">
        <v>4</v>
      </c>
      <c r="AR1017" s="8">
        <v>2.0502310000000001</v>
      </c>
      <c r="AS1017" s="8"/>
      <c r="AT1017" s="7">
        <v>5</v>
      </c>
      <c r="AU1017" s="8">
        <v>98.411063999999996</v>
      </c>
      <c r="AV1017" s="7"/>
      <c r="AW1017" s="8"/>
      <c r="AX1017" s="7"/>
      <c r="AY1017" s="7"/>
      <c r="AZ1017" s="7"/>
      <c r="BA1017" s="7"/>
      <c r="BB1017" s="9">
        <v>41.36</v>
      </c>
      <c r="BC1017" s="7">
        <v>30.05</v>
      </c>
      <c r="BD1017" s="7">
        <v>71.44</v>
      </c>
      <c r="BE1017" s="7">
        <v>9.9</v>
      </c>
      <c r="BF1017" s="7">
        <v>41.19</v>
      </c>
      <c r="BG1017" s="7">
        <v>8.7899999999999991</v>
      </c>
      <c r="BH1017" s="7">
        <v>2.2000000000000002</v>
      </c>
      <c r="BI1017" s="7">
        <v>7.67</v>
      </c>
      <c r="BJ1017" s="7">
        <v>1.19</v>
      </c>
      <c r="BK1017" s="7">
        <v>7.35</v>
      </c>
      <c r="BL1017" s="7">
        <v>1.43</v>
      </c>
      <c r="BM1017" s="7">
        <v>4.13</v>
      </c>
      <c r="BN1017" s="7">
        <v>0.56000000000000005</v>
      </c>
      <c r="BO1017" s="7">
        <v>3.56</v>
      </c>
      <c r="BP1017" s="7">
        <v>0.55000000000000004</v>
      </c>
      <c r="BQ1017" s="6" t="s">
        <v>27</v>
      </c>
      <c r="BR1017" s="10">
        <v>5.3243238730338405</v>
      </c>
      <c r="BS1017" s="10">
        <v>30.050002103500145</v>
      </c>
      <c r="BT1017" s="10">
        <v>1.3634030954382166</v>
      </c>
      <c r="BU1017" s="10">
        <v>67.657617736033245</v>
      </c>
      <c r="BV1017" s="7">
        <v>0.25140182224654456</v>
      </c>
      <c r="BW1017" s="11">
        <v>982.12025297805201</v>
      </c>
      <c r="BX1017" s="7">
        <v>8.441011235955056</v>
      </c>
      <c r="BY1017" s="7">
        <v>5.5319148936170217</v>
      </c>
      <c r="BZ1017" s="7">
        <f t="shared" si="82"/>
        <v>2.9999999187083275</v>
      </c>
      <c r="CA1017" s="9">
        <v>5.7341890263318263</v>
      </c>
      <c r="CB1017" s="12">
        <v>1.3634030954382166</v>
      </c>
      <c r="CC1017" s="7">
        <v>5</v>
      </c>
      <c r="CD1017" s="7">
        <v>5</v>
      </c>
      <c r="CJ1017" s="2">
        <v>1.3634030954382166</v>
      </c>
      <c r="CK1017" s="12">
        <v>1.3634030954382166</v>
      </c>
      <c r="CL1017" s="7">
        <v>4.490005</v>
      </c>
      <c r="CM1017" s="7">
        <v>4.490005</v>
      </c>
      <c r="CS1017" s="12">
        <v>1.3634030954382166</v>
      </c>
      <c r="CU1017" s="7">
        <v>8.441011235955056</v>
      </c>
    </row>
    <row r="1018" spans="1:99" x14ac:dyDescent="0.15">
      <c r="A1018" s="3" t="s">
        <v>269</v>
      </c>
      <c r="B1018" s="5" t="s">
        <v>47</v>
      </c>
      <c r="C1018" s="6">
        <v>17</v>
      </c>
      <c r="D1018" s="14">
        <v>548255.29184800002</v>
      </c>
      <c r="E1018" s="14">
        <v>5385902.9405100001</v>
      </c>
      <c r="F1018" s="2">
        <v>-80.345164999999994</v>
      </c>
      <c r="G1018" s="2">
        <v>48.624333</v>
      </c>
      <c r="H1018" s="5" t="s">
        <v>1</v>
      </c>
      <c r="I1018" s="1" t="s">
        <v>46</v>
      </c>
      <c r="J1018" s="3" t="s">
        <v>15</v>
      </c>
      <c r="K1018" s="3" t="s">
        <v>39</v>
      </c>
      <c r="L1018" s="7">
        <v>65.370880999999997</v>
      </c>
      <c r="M1018" s="7">
        <v>14.702581</v>
      </c>
      <c r="N1018" s="7">
        <v>9.1827000000000006E-2</v>
      </c>
      <c r="O1018" s="7">
        <v>6.1218240000000002</v>
      </c>
      <c r="P1018" s="7">
        <v>1.336598</v>
      </c>
      <c r="Q1018" s="7">
        <v>5.8565449999999997</v>
      </c>
      <c r="R1018" s="7">
        <v>4.4995409999999998</v>
      </c>
      <c r="S1018" s="7">
        <v>0.57137000000000004</v>
      </c>
      <c r="T1018" s="7">
        <v>1.336598</v>
      </c>
      <c r="U1018" s="7">
        <v>0.112233</v>
      </c>
      <c r="V1018" s="7">
        <v>1.1499999999999999</v>
      </c>
      <c r="W1018" s="7">
        <v>99.16</v>
      </c>
      <c r="X1018" s="7"/>
      <c r="Y1018" s="7"/>
      <c r="Z1018" s="7"/>
      <c r="AA1018" s="7"/>
      <c r="AB1018" s="7"/>
      <c r="AC1018" s="8">
        <v>4.75</v>
      </c>
      <c r="AD1018" s="9"/>
      <c r="AE1018" s="7">
        <v>2.5099999999999998</v>
      </c>
      <c r="AF1018" s="9">
        <v>27</v>
      </c>
      <c r="AG1018" s="8">
        <v>123</v>
      </c>
      <c r="AH1018" s="9">
        <v>104</v>
      </c>
      <c r="AI1018" s="9">
        <v>3.39</v>
      </c>
      <c r="AJ1018" s="9">
        <v>66</v>
      </c>
      <c r="AK1018" s="7">
        <v>1.98</v>
      </c>
      <c r="AL1018" s="7">
        <v>0.41</v>
      </c>
      <c r="AM1018" s="7">
        <v>0.28999999999999998</v>
      </c>
      <c r="AN1018" s="7">
        <v>0.09</v>
      </c>
      <c r="AO1018" s="9">
        <v>23.55</v>
      </c>
      <c r="AP1018" s="8">
        <v>229.42</v>
      </c>
      <c r="AQ1018" s="8">
        <v>199</v>
      </c>
      <c r="AR1018" s="8">
        <v>106.87</v>
      </c>
      <c r="AS1018" s="8">
        <v>41.02</v>
      </c>
      <c r="AT1018" s="7">
        <v>128</v>
      </c>
      <c r="AU1018" s="8">
        <v>46</v>
      </c>
      <c r="AV1018" s="7">
        <v>1.04</v>
      </c>
      <c r="AW1018" s="8"/>
      <c r="AX1018" s="7"/>
      <c r="AY1018" s="7">
        <v>14.3</v>
      </c>
      <c r="AZ1018" s="7"/>
      <c r="BA1018" s="7"/>
      <c r="BB1018" s="9">
        <v>18.82</v>
      </c>
      <c r="BC1018" s="7">
        <v>6.34</v>
      </c>
      <c r="BD1018" s="7">
        <v>15.16</v>
      </c>
      <c r="BE1018" s="7">
        <v>2.21</v>
      </c>
      <c r="BF1018" s="7">
        <v>10.33</v>
      </c>
      <c r="BG1018" s="7">
        <v>2.82</v>
      </c>
      <c r="BH1018" s="7">
        <v>1.02</v>
      </c>
      <c r="BI1018" s="7">
        <v>3.18</v>
      </c>
      <c r="BJ1018" s="7">
        <v>0.55000000000000004</v>
      </c>
      <c r="BK1018" s="7">
        <v>3.36</v>
      </c>
      <c r="BL1018" s="7">
        <v>0.72</v>
      </c>
      <c r="BM1018" s="7">
        <v>1.93</v>
      </c>
      <c r="BN1018" s="7">
        <v>0.28000000000000003</v>
      </c>
      <c r="BO1018" s="7">
        <v>1.65</v>
      </c>
      <c r="BP1018" s="7">
        <v>0.26</v>
      </c>
      <c r="BQ1018" s="6" t="s">
        <v>37</v>
      </c>
      <c r="BR1018" s="10">
        <v>7.8750039379036343</v>
      </c>
      <c r="BS1018" s="10">
        <v>6.4687276808488932</v>
      </c>
      <c r="BT1018" s="10">
        <v>1.3637363534333231</v>
      </c>
      <c r="BU1018" s="10">
        <v>66.698174676053469</v>
      </c>
      <c r="BV1018" s="7">
        <v>0.11318374344493748</v>
      </c>
      <c r="BW1018" s="11">
        <v>882.36749048398485</v>
      </c>
      <c r="BX1018" s="7">
        <v>3.8424242424242427</v>
      </c>
      <c r="BY1018" s="7">
        <v>6.5356004250797026</v>
      </c>
      <c r="BZ1018" s="7">
        <f t="shared" si="82"/>
        <v>9.7418259023354565</v>
      </c>
      <c r="CA1018" s="9">
        <v>2.6102544244424921</v>
      </c>
      <c r="CB1018" s="12"/>
      <c r="CC1018" s="7">
        <v>128</v>
      </c>
      <c r="CD1018" s="7"/>
      <c r="CJ1018" s="2">
        <v>1.3637363534333231</v>
      </c>
      <c r="CK1018" s="12">
        <v>1.3637363534333231</v>
      </c>
      <c r="CL1018" s="7">
        <v>6.1218240000000002</v>
      </c>
      <c r="CM1018" s="7">
        <v>6.1218240000000002</v>
      </c>
      <c r="CS1018" s="12">
        <v>1.3637363534333231</v>
      </c>
      <c r="CU1018" s="7">
        <v>3.8424242424242427</v>
      </c>
    </row>
    <row r="1019" spans="1:99" x14ac:dyDescent="0.15">
      <c r="A1019" s="3" t="s">
        <v>470</v>
      </c>
      <c r="B1019" s="5" t="s">
        <v>67</v>
      </c>
      <c r="C1019" s="6">
        <v>17</v>
      </c>
      <c r="D1019" s="14">
        <v>532782.64962100005</v>
      </c>
      <c r="E1019" s="14">
        <v>5308899.7273800001</v>
      </c>
      <c r="F1019" s="2">
        <v>-80.561098999999999</v>
      </c>
      <c r="G1019" s="2">
        <v>47.932577000000002</v>
      </c>
      <c r="H1019" s="5" t="s">
        <v>1</v>
      </c>
      <c r="I1019" s="1" t="s">
        <v>46</v>
      </c>
      <c r="J1019" s="3" t="s">
        <v>48</v>
      </c>
      <c r="K1019" s="3" t="s">
        <v>52</v>
      </c>
      <c r="L1019" s="7">
        <v>68.931646000000001</v>
      </c>
      <c r="M1019" s="7">
        <v>16.364557000000001</v>
      </c>
      <c r="N1019" s="7">
        <v>4.0506E-2</v>
      </c>
      <c r="O1019" s="7">
        <v>2.5215190000000001</v>
      </c>
      <c r="P1019" s="7">
        <v>1.346835</v>
      </c>
      <c r="Q1019" s="7">
        <v>2.8354430000000002</v>
      </c>
      <c r="R1019" s="7">
        <v>5.9746839999999999</v>
      </c>
      <c r="S1019" s="7">
        <v>1.5392410000000001</v>
      </c>
      <c r="T1019" s="7">
        <v>0.31392399999999998</v>
      </c>
      <c r="U1019" s="7">
        <v>0.13164600000000001</v>
      </c>
      <c r="V1019" s="7">
        <v>1.05</v>
      </c>
      <c r="W1019" s="7">
        <v>99.8</v>
      </c>
      <c r="X1019" s="7"/>
      <c r="Y1019" s="7"/>
      <c r="Z1019" s="7"/>
      <c r="AA1019" s="7"/>
      <c r="AB1019" s="7"/>
      <c r="AC1019" s="8">
        <v>11.95</v>
      </c>
      <c r="AD1019" s="9"/>
      <c r="AE1019" s="7">
        <v>0.36</v>
      </c>
      <c r="AF1019" s="9">
        <v>34</v>
      </c>
      <c r="AG1019" s="8">
        <v>575</v>
      </c>
      <c r="AH1019" s="9">
        <v>443</v>
      </c>
      <c r="AI1019" s="9">
        <v>3.62</v>
      </c>
      <c r="AJ1019" s="9">
        <v>102</v>
      </c>
      <c r="AK1019" s="7">
        <v>3.51</v>
      </c>
      <c r="AL1019" s="7">
        <v>0.38</v>
      </c>
      <c r="AM1019" s="7">
        <v>3.91</v>
      </c>
      <c r="AN1019" s="7">
        <v>1.45</v>
      </c>
      <c r="AO1019" s="9">
        <v>2.91</v>
      </c>
      <c r="AP1019" s="8">
        <v>50.89</v>
      </c>
      <c r="AQ1019" s="8">
        <v>20</v>
      </c>
      <c r="AR1019" s="8">
        <v>15.6</v>
      </c>
      <c r="AS1019" s="8">
        <v>6.8</v>
      </c>
      <c r="AT1019" s="7">
        <v>7</v>
      </c>
      <c r="AU1019" s="8">
        <v>57</v>
      </c>
      <c r="AV1019" s="7">
        <v>10.88</v>
      </c>
      <c r="AW1019" s="8"/>
      <c r="AX1019" s="7"/>
      <c r="AY1019" s="7"/>
      <c r="AZ1019" s="7"/>
      <c r="BA1019" s="7"/>
      <c r="BB1019" s="9">
        <v>5.69</v>
      </c>
      <c r="BC1019" s="7">
        <v>26.52</v>
      </c>
      <c r="BD1019" s="7">
        <v>54.44</v>
      </c>
      <c r="BE1019" s="7">
        <v>6.78</v>
      </c>
      <c r="BF1019" s="7">
        <v>24.9</v>
      </c>
      <c r="BG1019" s="7">
        <v>3.74</v>
      </c>
      <c r="BH1019" s="7">
        <v>0.85</v>
      </c>
      <c r="BI1019" s="7">
        <v>2.11</v>
      </c>
      <c r="BJ1019" s="7">
        <v>0.22</v>
      </c>
      <c r="BK1019" s="7">
        <v>1.1299999999999999</v>
      </c>
      <c r="BL1019" s="7">
        <v>0.2</v>
      </c>
      <c r="BM1019" s="7">
        <v>0.45</v>
      </c>
      <c r="BN1019" s="7">
        <v>7.0000000000000007E-2</v>
      </c>
      <c r="BO1019" s="7">
        <v>0.44</v>
      </c>
      <c r="BP1019" s="7">
        <v>7.0000000000000007E-2</v>
      </c>
      <c r="BQ1019" s="6" t="s">
        <v>37</v>
      </c>
      <c r="BR1019" s="10">
        <v>3.8815779985070562</v>
      </c>
      <c r="BS1019" s="10">
        <v>26.855696202531647</v>
      </c>
      <c r="BT1019" s="10">
        <v>1.3638835443037975</v>
      </c>
      <c r="BU1019" s="10">
        <v>69.804198481012662</v>
      </c>
      <c r="BV1019" s="7">
        <v>0.13190981963927859</v>
      </c>
      <c r="BW1019" s="11">
        <v>931.13358542052526</v>
      </c>
      <c r="BX1019" s="7">
        <v>60.272727272727273</v>
      </c>
      <c r="BY1019" s="7">
        <v>101.05448154657293</v>
      </c>
      <c r="BZ1019" s="7">
        <f t="shared" si="82"/>
        <v>17.487972508591064</v>
      </c>
      <c r="CA1019" s="9">
        <v>40.944763802966214</v>
      </c>
      <c r="CB1019" s="12">
        <v>1.3638835443037975</v>
      </c>
      <c r="CC1019" s="7">
        <v>7</v>
      </c>
      <c r="CD1019" s="7">
        <v>7</v>
      </c>
      <c r="CJ1019" s="2">
        <v>1.3638835443037975</v>
      </c>
      <c r="CK1019" s="12">
        <v>1.3638835443037975</v>
      </c>
      <c r="CL1019" s="7">
        <v>2.5215190000000001</v>
      </c>
      <c r="CM1019" s="7">
        <v>2.5215190000000001</v>
      </c>
      <c r="CS1019" s="12">
        <v>1.3638835443037975</v>
      </c>
      <c r="CU1019" s="7">
        <v>60.272727272727273</v>
      </c>
    </row>
    <row r="1020" spans="1:99" x14ac:dyDescent="0.15">
      <c r="B1020" s="5" t="s">
        <v>47</v>
      </c>
      <c r="C1020" s="6">
        <v>17</v>
      </c>
      <c r="D1020" s="14">
        <v>624111</v>
      </c>
      <c r="E1020" s="14">
        <v>5357601</v>
      </c>
      <c r="F1020" s="2">
        <v>-79.324516000000003</v>
      </c>
      <c r="G1020" s="2">
        <v>48.359375999999997</v>
      </c>
      <c r="H1020" s="5" t="s">
        <v>1</v>
      </c>
      <c r="I1020" s="1" t="s">
        <v>46</v>
      </c>
      <c r="J1020" s="3" t="s">
        <v>15</v>
      </c>
      <c r="K1020" s="3" t="s">
        <v>45</v>
      </c>
      <c r="L1020" s="7">
        <v>63.495303999999997</v>
      </c>
      <c r="M1020" s="7">
        <v>13.770927</v>
      </c>
      <c r="N1020" s="7">
        <v>0.13270699999999999</v>
      </c>
      <c r="O1020" s="7">
        <v>9.4936710000000009</v>
      </c>
      <c r="P1020" s="7">
        <v>1.3372809999999999</v>
      </c>
      <c r="Q1020" s="7">
        <v>7.6153529999999998</v>
      </c>
      <c r="R1020" s="7">
        <v>2.7051859999999999</v>
      </c>
      <c r="S1020" s="7">
        <v>0.15312400000000001</v>
      </c>
      <c r="T1020" s="7">
        <v>1.000408</v>
      </c>
      <c r="U1020" s="7">
        <v>0.296039</v>
      </c>
      <c r="V1020" s="7">
        <v>2</v>
      </c>
      <c r="W1020" s="7">
        <v>99.96</v>
      </c>
      <c r="X1020" s="7">
        <v>0.03</v>
      </c>
      <c r="Y1020" s="7"/>
      <c r="Z1020" s="7"/>
      <c r="AA1020" s="7"/>
      <c r="AB1020" s="7"/>
      <c r="AC1020" s="8"/>
      <c r="AD1020" s="9"/>
      <c r="AE1020" s="7"/>
      <c r="AF1020" s="9">
        <v>2.5</v>
      </c>
      <c r="AG1020" s="8">
        <v>299.2</v>
      </c>
      <c r="AH1020" s="9">
        <v>36</v>
      </c>
      <c r="AI1020" s="9">
        <v>7.8</v>
      </c>
      <c r="AJ1020" s="9">
        <v>144.9</v>
      </c>
      <c r="AK1020" s="7">
        <v>4.7</v>
      </c>
      <c r="AL1020" s="7">
        <v>0.6</v>
      </c>
      <c r="AM1020" s="7">
        <v>1.6</v>
      </c>
      <c r="AN1020" s="7">
        <v>0.3</v>
      </c>
      <c r="AO1020" s="9">
        <v>25</v>
      </c>
      <c r="AP1020" s="8">
        <v>13</v>
      </c>
      <c r="AQ1020" s="8"/>
      <c r="AR1020" s="8">
        <v>0.7</v>
      </c>
      <c r="AS1020" s="8">
        <v>9.3000000000000007</v>
      </c>
      <c r="AT1020" s="7">
        <v>5.6</v>
      </c>
      <c r="AU1020" s="8">
        <v>35</v>
      </c>
      <c r="AV1020" s="7">
        <v>0.4</v>
      </c>
      <c r="AW1020" s="8"/>
      <c r="AX1020" s="7"/>
      <c r="AY1020" s="7"/>
      <c r="AZ1020" s="7"/>
      <c r="BA1020" s="7"/>
      <c r="BB1020" s="9">
        <v>32.299999999999997</v>
      </c>
      <c r="BC1020" s="7">
        <v>14.2</v>
      </c>
      <c r="BD1020" s="7">
        <v>34.4</v>
      </c>
      <c r="BE1020" s="7">
        <v>4.99</v>
      </c>
      <c r="BF1020" s="7">
        <v>22.5</v>
      </c>
      <c r="BG1020" s="7">
        <v>5.34</v>
      </c>
      <c r="BH1020" s="7">
        <v>1.49</v>
      </c>
      <c r="BI1020" s="7">
        <v>6.12</v>
      </c>
      <c r="BJ1020" s="7">
        <v>0.93</v>
      </c>
      <c r="BK1020" s="7">
        <v>6.56</v>
      </c>
      <c r="BL1020" s="7">
        <v>1.43</v>
      </c>
      <c r="BM1020" s="7">
        <v>4.2300000000000004</v>
      </c>
      <c r="BN1020" s="7">
        <v>0.65</v>
      </c>
      <c r="BO1020" s="7">
        <v>4.26</v>
      </c>
      <c r="BP1020" s="7">
        <v>0.7</v>
      </c>
      <c r="BQ1020" s="6" t="s">
        <v>29</v>
      </c>
      <c r="BR1020" s="10">
        <v>17.66663619027716</v>
      </c>
      <c r="BS1020" s="10">
        <v>14.49571253572887</v>
      </c>
      <c r="BT1020" s="10">
        <v>1.3651296447529604</v>
      </c>
      <c r="BU1020" s="10">
        <v>64.817582686810937</v>
      </c>
      <c r="BV1020" s="7">
        <v>0.29615746298519408</v>
      </c>
      <c r="BW1020" s="11">
        <v>971.80154989749883</v>
      </c>
      <c r="BX1020" s="7">
        <v>3.3333333333333335</v>
      </c>
      <c r="BY1020" s="7">
        <v>9.2631578947368425</v>
      </c>
      <c r="BZ1020" s="7">
        <f t="shared" si="82"/>
        <v>0.52</v>
      </c>
      <c r="CA1020" s="9">
        <v>2.2644162988065779</v>
      </c>
      <c r="CB1020" s="12">
        <v>1.3651296447529604</v>
      </c>
      <c r="CC1020" s="7">
        <v>5.6</v>
      </c>
      <c r="CD1020" s="7">
        <v>5.6</v>
      </c>
      <c r="CJ1020" s="2">
        <v>1.3651296447529604</v>
      </c>
      <c r="CK1020" s="12"/>
      <c r="CL1020" s="7">
        <v>9.4936710000000009</v>
      </c>
      <c r="CM1020" s="7"/>
      <c r="CS1020" s="12">
        <v>1.3651296447529604</v>
      </c>
      <c r="CU1020" s="7">
        <v>3.3333333333333335</v>
      </c>
    </row>
    <row r="1021" spans="1:99" x14ac:dyDescent="0.15">
      <c r="B1021" s="5" t="s">
        <v>67</v>
      </c>
      <c r="C1021" s="6">
        <v>18</v>
      </c>
      <c r="D1021" s="14">
        <v>321443</v>
      </c>
      <c r="E1021" s="14">
        <v>5424428</v>
      </c>
      <c r="F1021" s="2">
        <v>-77.438732999999999</v>
      </c>
      <c r="G1021" s="2">
        <v>48.946978000000001</v>
      </c>
      <c r="H1021" s="5" t="s">
        <v>1</v>
      </c>
      <c r="I1021" s="1" t="s">
        <v>46</v>
      </c>
      <c r="J1021" s="3" t="s">
        <v>48</v>
      </c>
      <c r="K1021" s="3" t="s">
        <v>52</v>
      </c>
      <c r="L1021" s="7">
        <v>69.857579000000001</v>
      </c>
      <c r="M1021" s="7">
        <v>15.300102000000001</v>
      </c>
      <c r="N1021" s="7">
        <v>4.0691999999999999E-2</v>
      </c>
      <c r="O1021" s="7">
        <v>3.7945069999999999</v>
      </c>
      <c r="P1021" s="7">
        <v>1.3428279999999999</v>
      </c>
      <c r="Q1021" s="7">
        <v>2.614446</v>
      </c>
      <c r="R1021" s="7">
        <v>4.4862669999999998</v>
      </c>
      <c r="S1021" s="7">
        <v>2.0040689999999999</v>
      </c>
      <c r="T1021" s="7">
        <v>0.43743599999999999</v>
      </c>
      <c r="U1021" s="7">
        <v>0.122075</v>
      </c>
      <c r="V1021" s="7">
        <v>1.6</v>
      </c>
      <c r="W1021" s="7">
        <v>99.9</v>
      </c>
      <c r="X1021" s="7">
        <v>0.03</v>
      </c>
      <c r="Y1021" s="7">
        <v>0.22</v>
      </c>
      <c r="Z1021" s="7"/>
      <c r="AA1021" s="7"/>
      <c r="AB1021" s="7"/>
      <c r="AC1021" s="8"/>
      <c r="AD1021" s="9"/>
      <c r="AE1021" s="7">
        <v>2.1</v>
      </c>
      <c r="AF1021" s="9">
        <v>62.6</v>
      </c>
      <c r="AG1021" s="8">
        <v>403.7</v>
      </c>
      <c r="AH1021" s="9">
        <v>667</v>
      </c>
      <c r="AI1021" s="9">
        <v>3.2</v>
      </c>
      <c r="AJ1021" s="9">
        <v>145.6</v>
      </c>
      <c r="AK1021" s="7">
        <v>4.0999999999999996</v>
      </c>
      <c r="AL1021" s="7">
        <v>0.2</v>
      </c>
      <c r="AM1021" s="7">
        <v>0.9</v>
      </c>
      <c r="AN1021" s="7">
        <v>0.4</v>
      </c>
      <c r="AO1021" s="9">
        <v>2</v>
      </c>
      <c r="AP1021" s="8">
        <v>47</v>
      </c>
      <c r="AQ1021" s="8">
        <v>10</v>
      </c>
      <c r="AR1021" s="8">
        <v>9.1</v>
      </c>
      <c r="AS1021" s="8">
        <v>8.3000000000000007</v>
      </c>
      <c r="AT1021" s="7">
        <v>26</v>
      </c>
      <c r="AU1021" s="8">
        <v>62</v>
      </c>
      <c r="AV1021" s="7">
        <v>1.1000000000000001</v>
      </c>
      <c r="AW1021" s="8">
        <v>0.5</v>
      </c>
      <c r="AX1021" s="7"/>
      <c r="AY1021" s="7"/>
      <c r="AZ1021" s="7"/>
      <c r="BA1021" s="7"/>
      <c r="BB1021" s="9">
        <v>2.7</v>
      </c>
      <c r="BC1021" s="7">
        <v>8.4</v>
      </c>
      <c r="BD1021" s="7">
        <v>16.399999999999999</v>
      </c>
      <c r="BE1021" s="7">
        <v>1.59</v>
      </c>
      <c r="BF1021" s="7">
        <v>5.6</v>
      </c>
      <c r="BG1021" s="7">
        <v>0.7</v>
      </c>
      <c r="BH1021" s="7">
        <v>0.57999999999999996</v>
      </c>
      <c r="BI1021" s="7">
        <v>0.5</v>
      </c>
      <c r="BJ1021" s="7">
        <v>0.1</v>
      </c>
      <c r="BK1021" s="7">
        <v>0.53</v>
      </c>
      <c r="BL1021" s="7">
        <v>0.06</v>
      </c>
      <c r="BM1021" s="7">
        <v>0.25</v>
      </c>
      <c r="BN1021" s="7"/>
      <c r="BO1021" s="7">
        <v>0.28999999999999998</v>
      </c>
      <c r="BP1021" s="7">
        <v>0.03</v>
      </c>
      <c r="BQ1021" s="6" t="s">
        <v>29</v>
      </c>
      <c r="BR1021" s="10">
        <v>2.2385791107990793</v>
      </c>
      <c r="BS1021" s="10">
        <v>8.5452695829094605</v>
      </c>
      <c r="BT1021" s="10">
        <v>1.3660508646998979</v>
      </c>
      <c r="BU1021" s="10">
        <v>71.065695829094608</v>
      </c>
      <c r="BV1021" s="7">
        <v>0.12219719719719718</v>
      </c>
      <c r="BW1021" s="11">
        <v>935.68341291186323</v>
      </c>
      <c r="BX1021" s="7">
        <v>28.965517241379313</v>
      </c>
      <c r="BY1021" s="7">
        <v>149.5185185185185</v>
      </c>
      <c r="BZ1021" s="7">
        <f t="shared" si="82"/>
        <v>23.5</v>
      </c>
      <c r="CA1021" s="9">
        <v>19.676996803422679</v>
      </c>
      <c r="CB1021" s="12">
        <v>1.3660508646998979</v>
      </c>
      <c r="CC1021" s="7">
        <v>26</v>
      </c>
      <c r="CD1021" s="7">
        <v>26</v>
      </c>
      <c r="CJ1021" s="2">
        <v>1.3660508646998979</v>
      </c>
      <c r="CK1021" s="12">
        <v>1.3660508646998979</v>
      </c>
      <c r="CL1021" s="7">
        <v>3.7945069999999999</v>
      </c>
      <c r="CM1021" s="7">
        <v>3.7945069999999999</v>
      </c>
      <c r="CS1021" s="12">
        <v>1.3660508646998979</v>
      </c>
      <c r="CU1021" s="7">
        <v>28.965517241379313</v>
      </c>
    </row>
    <row r="1022" spans="1:99" x14ac:dyDescent="0.15">
      <c r="B1022" s="5" t="s">
        <v>47</v>
      </c>
      <c r="C1022" s="6">
        <v>17</v>
      </c>
      <c r="D1022" s="14">
        <v>715220</v>
      </c>
      <c r="E1022" s="14">
        <v>5350738</v>
      </c>
      <c r="F1022" s="2">
        <v>-78.099350000000001</v>
      </c>
      <c r="G1022" s="2">
        <v>48.273240000000001</v>
      </c>
      <c r="H1022" s="5" t="s">
        <v>1</v>
      </c>
      <c r="I1022" s="1" t="s">
        <v>46</v>
      </c>
      <c r="J1022" s="3" t="s">
        <v>48</v>
      </c>
      <c r="K1022" s="3" t="s">
        <v>52</v>
      </c>
      <c r="L1022" s="7">
        <v>67.425533999999999</v>
      </c>
      <c r="M1022" s="7">
        <v>16.588106</v>
      </c>
      <c r="N1022" s="7">
        <v>6.0174999999999999E-2</v>
      </c>
      <c r="O1022" s="7">
        <v>3.94143</v>
      </c>
      <c r="P1022" s="7">
        <v>1.363955</v>
      </c>
      <c r="Q1022" s="7">
        <v>4.3526230000000004</v>
      </c>
      <c r="R1022" s="7">
        <v>4.7437569999999996</v>
      </c>
      <c r="S1022" s="7">
        <v>1.0029079999999999</v>
      </c>
      <c r="T1022" s="7">
        <v>0.40116299999999999</v>
      </c>
      <c r="U1022" s="7">
        <v>0.120349</v>
      </c>
      <c r="V1022" s="7">
        <v>0.61</v>
      </c>
      <c r="W1022" s="7">
        <v>100.32</v>
      </c>
      <c r="X1022" s="7">
        <v>0.03</v>
      </c>
      <c r="Y1022" s="7"/>
      <c r="Z1022" s="7"/>
      <c r="AA1022" s="7"/>
      <c r="AB1022" s="7"/>
      <c r="AC1022" s="8"/>
      <c r="AD1022" s="9">
        <v>1</v>
      </c>
      <c r="AE1022" s="7">
        <v>0.8</v>
      </c>
      <c r="AF1022" s="9">
        <v>28</v>
      </c>
      <c r="AG1022" s="8">
        <v>267</v>
      </c>
      <c r="AH1022" s="9">
        <v>307</v>
      </c>
      <c r="AI1022" s="9">
        <v>4</v>
      </c>
      <c r="AJ1022" s="9">
        <v>100</v>
      </c>
      <c r="AK1022" s="7">
        <v>2.6</v>
      </c>
      <c r="AL1022" s="7">
        <v>0.32</v>
      </c>
      <c r="AM1022" s="7">
        <v>2.13</v>
      </c>
      <c r="AN1022" s="7">
        <v>0.48</v>
      </c>
      <c r="AO1022" s="9">
        <v>5.6</v>
      </c>
      <c r="AP1022" s="8">
        <v>49</v>
      </c>
      <c r="AQ1022" s="8">
        <v>21</v>
      </c>
      <c r="AR1022" s="8">
        <v>8</v>
      </c>
      <c r="AS1022" s="8">
        <v>8</v>
      </c>
      <c r="AT1022" s="7">
        <v>7</v>
      </c>
      <c r="AU1022" s="8">
        <v>64</v>
      </c>
      <c r="AV1022" s="7">
        <v>7</v>
      </c>
      <c r="AW1022" s="8"/>
      <c r="AX1022" s="7"/>
      <c r="AY1022" s="7"/>
      <c r="AZ1022" s="7"/>
      <c r="BA1022" s="7"/>
      <c r="BB1022" s="9">
        <v>9.4</v>
      </c>
      <c r="BC1022" s="7">
        <v>11.8</v>
      </c>
      <c r="BD1022" s="7">
        <v>24.9</v>
      </c>
      <c r="BE1022" s="7">
        <v>2.99</v>
      </c>
      <c r="BF1022" s="7">
        <v>11.2</v>
      </c>
      <c r="BG1022" s="7">
        <v>2.25</v>
      </c>
      <c r="BH1022" s="7">
        <v>0.71099999999999997</v>
      </c>
      <c r="BI1022" s="7">
        <v>1.91</v>
      </c>
      <c r="BJ1022" s="7">
        <v>0.3</v>
      </c>
      <c r="BK1022" s="7">
        <v>1.68</v>
      </c>
      <c r="BL1022" s="7">
        <v>0.32</v>
      </c>
      <c r="BM1022" s="7">
        <v>0.96</v>
      </c>
      <c r="BN1022" s="7">
        <v>0.14699999999999999</v>
      </c>
      <c r="BO1022" s="7">
        <v>0.99</v>
      </c>
      <c r="BP1022" s="7">
        <v>0.14199999999999999</v>
      </c>
      <c r="BQ1022" s="6" t="s">
        <v>29</v>
      </c>
      <c r="BR1022" s="10">
        <v>4.7300021537369332</v>
      </c>
      <c r="BS1022" s="10">
        <v>11.834319526627219</v>
      </c>
      <c r="BT1022" s="10">
        <v>1.3679219737237991</v>
      </c>
      <c r="BU1022" s="10">
        <v>67.621636746565045</v>
      </c>
      <c r="BV1022" s="7">
        <v>0.11996511164274323</v>
      </c>
      <c r="BW1022" s="11">
        <v>898.40889741980993</v>
      </c>
      <c r="BX1022" s="7">
        <v>11.91919191919192</v>
      </c>
      <c r="BY1022" s="7">
        <v>28.404255319148934</v>
      </c>
      <c r="BZ1022" s="7">
        <f t="shared" si="82"/>
        <v>8.75</v>
      </c>
      <c r="CA1022" s="9">
        <v>8.0970037351265525</v>
      </c>
      <c r="CB1022" s="12">
        <v>1.3679219737237991</v>
      </c>
      <c r="CC1022" s="7">
        <v>7</v>
      </c>
      <c r="CD1022" s="7">
        <v>7</v>
      </c>
      <c r="CJ1022" s="2">
        <v>1.3679219737237991</v>
      </c>
      <c r="CK1022" s="12">
        <v>1.3679219737237991</v>
      </c>
      <c r="CL1022" s="7">
        <v>3.94143</v>
      </c>
      <c r="CM1022" s="7">
        <v>3.94143</v>
      </c>
      <c r="CS1022" s="12">
        <v>1.3679219737237991</v>
      </c>
      <c r="CU1022" s="7">
        <v>11.91919191919192</v>
      </c>
    </row>
    <row r="1023" spans="1:99" x14ac:dyDescent="0.15">
      <c r="B1023" s="5" t="s">
        <v>47</v>
      </c>
      <c r="C1023" s="6">
        <v>18</v>
      </c>
      <c r="D1023" s="14">
        <v>490515</v>
      </c>
      <c r="E1023" s="14">
        <v>5430595</v>
      </c>
      <c r="F1023" s="2">
        <v>-75.129751999999996</v>
      </c>
      <c r="G1023" s="2">
        <v>49.028165999999999</v>
      </c>
      <c r="H1023" s="5" t="s">
        <v>1</v>
      </c>
      <c r="I1023" s="1" t="s">
        <v>46</v>
      </c>
      <c r="J1023" s="3" t="s">
        <v>15</v>
      </c>
      <c r="K1023" s="3" t="s">
        <v>9</v>
      </c>
      <c r="L1023" s="7">
        <v>70.745170000000002</v>
      </c>
      <c r="M1023" s="7">
        <v>16.211796</v>
      </c>
      <c r="N1023" s="7">
        <v>5.1109000000000002E-2</v>
      </c>
      <c r="O1023" s="7">
        <v>3.1585399999999999</v>
      </c>
      <c r="P1023" s="7">
        <v>1.3390580000000001</v>
      </c>
      <c r="Q1023" s="7">
        <v>2.3510170000000001</v>
      </c>
      <c r="R1023" s="7">
        <v>4.0376159999999999</v>
      </c>
      <c r="S1023" s="7">
        <v>1.5741590000000001</v>
      </c>
      <c r="T1023" s="7">
        <v>0.41909400000000002</v>
      </c>
      <c r="U1023" s="7">
        <v>0.11244</v>
      </c>
      <c r="V1023" s="7">
        <v>2</v>
      </c>
      <c r="W1023" s="7">
        <v>99.83</v>
      </c>
      <c r="X1023" s="7">
        <v>0.01</v>
      </c>
      <c r="Y1023" s="7">
        <v>0.44</v>
      </c>
      <c r="Z1023" s="7"/>
      <c r="AA1023" s="7"/>
      <c r="AB1023" s="7"/>
      <c r="AC1023" s="8"/>
      <c r="AD1023" s="9"/>
      <c r="AE1023" s="7">
        <v>1.8</v>
      </c>
      <c r="AF1023" s="9">
        <v>45</v>
      </c>
      <c r="AG1023" s="8">
        <v>357.4</v>
      </c>
      <c r="AH1023" s="9">
        <v>738</v>
      </c>
      <c r="AI1023" s="9">
        <v>8.5</v>
      </c>
      <c r="AJ1023" s="9">
        <v>158.30000000000001</v>
      </c>
      <c r="AK1023" s="7">
        <v>4.0999999999999996</v>
      </c>
      <c r="AL1023" s="7">
        <v>0.7</v>
      </c>
      <c r="AM1023" s="7">
        <v>5.5</v>
      </c>
      <c r="AN1023" s="7">
        <v>1.4</v>
      </c>
      <c r="AO1023" s="9">
        <v>5</v>
      </c>
      <c r="AP1023" s="8">
        <v>62</v>
      </c>
      <c r="AQ1023" s="8">
        <v>68.420199999999994</v>
      </c>
      <c r="AR1023" s="8">
        <v>20.8</v>
      </c>
      <c r="AS1023" s="8">
        <v>7.1</v>
      </c>
      <c r="AT1023" s="7">
        <v>9.1999999999999993</v>
      </c>
      <c r="AU1023" s="8">
        <v>36</v>
      </c>
      <c r="AV1023" s="7">
        <v>2.4</v>
      </c>
      <c r="AW1023" s="8">
        <v>1.6</v>
      </c>
      <c r="AX1023" s="7"/>
      <c r="AY1023" s="7">
        <v>1.3</v>
      </c>
      <c r="AZ1023" s="7"/>
      <c r="BA1023" s="7"/>
      <c r="BB1023" s="9">
        <v>14.3</v>
      </c>
      <c r="BC1023" s="7">
        <v>27.1</v>
      </c>
      <c r="BD1023" s="7">
        <v>48.5</v>
      </c>
      <c r="BE1023" s="7">
        <v>5.24</v>
      </c>
      <c r="BF1023" s="7">
        <v>20.6</v>
      </c>
      <c r="BG1023" s="7">
        <v>3.4</v>
      </c>
      <c r="BH1023" s="7">
        <v>0.99</v>
      </c>
      <c r="BI1023" s="7">
        <v>2.75</v>
      </c>
      <c r="BJ1023" s="7">
        <v>0.43</v>
      </c>
      <c r="BK1023" s="7">
        <v>2.0099999999999998</v>
      </c>
      <c r="BL1023" s="7">
        <v>0.42</v>
      </c>
      <c r="BM1023" s="7">
        <v>1.31</v>
      </c>
      <c r="BN1023" s="7">
        <v>0.24</v>
      </c>
      <c r="BO1023" s="7">
        <v>1.46</v>
      </c>
      <c r="BP1023" s="7">
        <v>0.22</v>
      </c>
      <c r="BQ1023" s="6" t="s">
        <v>29</v>
      </c>
      <c r="BR1023" s="10">
        <v>2.564935308313836</v>
      </c>
      <c r="BS1023" s="10">
        <v>27.701114177655118</v>
      </c>
      <c r="BT1023" s="10">
        <v>1.3687600940406828</v>
      </c>
      <c r="BU1023" s="10">
        <v>72.314392313196365</v>
      </c>
      <c r="BV1023" s="7">
        <v>0.11263147350495843</v>
      </c>
      <c r="BW1023" s="11">
        <v>939.41198195517984</v>
      </c>
      <c r="BX1023" s="7">
        <v>18.56164383561644</v>
      </c>
      <c r="BY1023" s="7">
        <v>24.99300699300699</v>
      </c>
      <c r="BZ1023" s="7">
        <f t="shared" si="82"/>
        <v>12.4</v>
      </c>
      <c r="CA1023" s="9">
        <v>12.609386650203755</v>
      </c>
      <c r="CB1023" s="12">
        <v>1.3687600940406828</v>
      </c>
      <c r="CC1023" s="7">
        <v>9.1999999999999993</v>
      </c>
      <c r="CD1023" s="7">
        <v>9.1999999999999993</v>
      </c>
      <c r="CJ1023" s="2">
        <v>1.3687600940406828</v>
      </c>
      <c r="CK1023" s="12">
        <v>1.3687600940406828</v>
      </c>
      <c r="CL1023" s="7">
        <v>3.1585399999999999</v>
      </c>
      <c r="CM1023" s="7">
        <v>3.1585399999999999</v>
      </c>
      <c r="CS1023" s="12">
        <v>1.3687600940406828</v>
      </c>
      <c r="CU1023" s="7">
        <v>18.56164383561644</v>
      </c>
    </row>
    <row r="1024" spans="1:99" x14ac:dyDescent="0.15">
      <c r="B1024" s="5" t="s">
        <v>57</v>
      </c>
      <c r="C1024" s="6">
        <v>17</v>
      </c>
      <c r="D1024" s="14">
        <v>721520</v>
      </c>
      <c r="E1024" s="14">
        <v>5342110</v>
      </c>
      <c r="F1024" s="2">
        <v>-78.019069000000002</v>
      </c>
      <c r="G1024" s="2">
        <v>48.193548999999997</v>
      </c>
      <c r="H1024" s="5" t="s">
        <v>1</v>
      </c>
      <c r="I1024" s="1" t="s">
        <v>46</v>
      </c>
      <c r="J1024" s="3" t="s">
        <v>15</v>
      </c>
      <c r="K1024" s="3" t="s">
        <v>25</v>
      </c>
      <c r="L1024" s="7">
        <v>66.299195999999995</v>
      </c>
      <c r="M1024" s="7">
        <v>16.206469999999999</v>
      </c>
      <c r="N1024" s="7">
        <v>5.1514999999999998E-2</v>
      </c>
      <c r="O1024" s="7">
        <v>3.894498</v>
      </c>
      <c r="P1024" s="7">
        <v>1.329075</v>
      </c>
      <c r="Q1024" s="7">
        <v>4.0593450000000004</v>
      </c>
      <c r="R1024" s="7">
        <v>5.6975069999999999</v>
      </c>
      <c r="S1024" s="7">
        <v>1.6278589999999999</v>
      </c>
      <c r="T1024" s="7">
        <v>0.576963</v>
      </c>
      <c r="U1024" s="7">
        <v>0.257573</v>
      </c>
      <c r="V1024" s="7">
        <v>1.25</v>
      </c>
      <c r="W1024" s="7">
        <v>98.31</v>
      </c>
      <c r="X1024" s="7">
        <v>0.45</v>
      </c>
      <c r="Y1024" s="7"/>
      <c r="Z1024" s="7"/>
      <c r="AA1024" s="7"/>
      <c r="AB1024" s="7"/>
      <c r="AC1024" s="8"/>
      <c r="AD1024" s="9">
        <v>2</v>
      </c>
      <c r="AE1024" s="7">
        <v>2.4</v>
      </c>
      <c r="AF1024" s="9">
        <v>40</v>
      </c>
      <c r="AG1024" s="8">
        <v>1124</v>
      </c>
      <c r="AH1024" s="9">
        <v>1230</v>
      </c>
      <c r="AI1024" s="9">
        <v>4.3</v>
      </c>
      <c r="AJ1024" s="9">
        <v>166</v>
      </c>
      <c r="AK1024" s="7">
        <v>4.0999999999999996</v>
      </c>
      <c r="AL1024" s="7">
        <v>0.28999999999999998</v>
      </c>
      <c r="AM1024" s="7">
        <v>5.64</v>
      </c>
      <c r="AN1024" s="7">
        <v>1.76</v>
      </c>
      <c r="AO1024" s="9">
        <v>5.0999999999999996</v>
      </c>
      <c r="AP1024" s="8">
        <v>66</v>
      </c>
      <c r="AQ1024" s="8"/>
      <c r="AR1024" s="8">
        <v>13</v>
      </c>
      <c r="AS1024" s="8">
        <v>8</v>
      </c>
      <c r="AT1024" s="7">
        <v>5</v>
      </c>
      <c r="AU1024" s="8">
        <v>85</v>
      </c>
      <c r="AV1024" s="7">
        <v>11</v>
      </c>
      <c r="AW1024" s="8"/>
      <c r="AX1024" s="7">
        <v>0.8</v>
      </c>
      <c r="AY1024" s="7"/>
      <c r="AZ1024" s="7"/>
      <c r="BA1024" s="7"/>
      <c r="BB1024" s="9">
        <v>10</v>
      </c>
      <c r="BC1024" s="7">
        <v>43.7</v>
      </c>
      <c r="BD1024" s="7">
        <v>91</v>
      </c>
      <c r="BE1024" s="7">
        <v>11.6</v>
      </c>
      <c r="BF1024" s="7">
        <v>46.2</v>
      </c>
      <c r="BG1024" s="7">
        <v>8.0500000000000007</v>
      </c>
      <c r="BH1024" s="7">
        <v>1.85</v>
      </c>
      <c r="BI1024" s="7">
        <v>4.84</v>
      </c>
      <c r="BJ1024" s="7">
        <v>0.52</v>
      </c>
      <c r="BK1024" s="7">
        <v>2.2200000000000002</v>
      </c>
      <c r="BL1024" s="7">
        <v>0.35</v>
      </c>
      <c r="BM1024" s="7">
        <v>0.93</v>
      </c>
      <c r="BN1024" s="7">
        <v>0.12</v>
      </c>
      <c r="BO1024" s="7">
        <v>0.69</v>
      </c>
      <c r="BP1024" s="7">
        <v>0.107</v>
      </c>
      <c r="BQ1024" s="6" t="s">
        <v>29</v>
      </c>
      <c r="BR1024" s="10">
        <v>3.5000003071519092</v>
      </c>
      <c r="BS1024" s="10">
        <v>45.023696682464454</v>
      </c>
      <c r="BT1024" s="10">
        <v>1.3693334020193695</v>
      </c>
      <c r="BU1024" s="10">
        <v>68.307434576550577</v>
      </c>
      <c r="BV1024" s="7">
        <v>0.26200081375241585</v>
      </c>
      <c r="BW1024" s="11">
        <v>993.82397283781836</v>
      </c>
      <c r="BX1024" s="7">
        <v>63.333333333333343</v>
      </c>
      <c r="BY1024" s="7">
        <v>112.4</v>
      </c>
      <c r="BZ1024" s="7">
        <f t="shared" si="82"/>
        <v>12.941176470588236</v>
      </c>
      <c r="CA1024" s="9">
        <v>43.023909677324987</v>
      </c>
      <c r="CB1024" s="12">
        <v>1.3693334020193695</v>
      </c>
      <c r="CC1024" s="7">
        <v>5</v>
      </c>
      <c r="CD1024" s="7">
        <v>5</v>
      </c>
      <c r="CJ1024" s="2">
        <v>1.3693334020193695</v>
      </c>
      <c r="CK1024" s="12">
        <v>1.3693334020193695</v>
      </c>
      <c r="CL1024" s="7">
        <v>3.894498</v>
      </c>
      <c r="CM1024" s="7">
        <v>3.894498</v>
      </c>
      <c r="CS1024" s="12">
        <v>1.3693334020193695</v>
      </c>
      <c r="CU1024" s="7">
        <v>63.333333333333343</v>
      </c>
    </row>
    <row r="1025" spans="1:99" x14ac:dyDescent="0.15">
      <c r="B1025" s="5" t="s">
        <v>57</v>
      </c>
      <c r="C1025" s="6">
        <v>18</v>
      </c>
      <c r="D1025" s="14">
        <v>529746</v>
      </c>
      <c r="E1025" s="14">
        <v>5500071</v>
      </c>
      <c r="F1025" s="2">
        <v>-74.587903999999995</v>
      </c>
      <c r="G1025" s="2">
        <v>49.652448</v>
      </c>
      <c r="H1025" s="5" t="s">
        <v>1</v>
      </c>
      <c r="I1025" s="1" t="s">
        <v>46</v>
      </c>
      <c r="J1025" s="3" t="s">
        <v>48</v>
      </c>
      <c r="K1025" s="3" t="s">
        <v>52</v>
      </c>
      <c r="L1025" s="7">
        <v>69.485480999999993</v>
      </c>
      <c r="M1025" s="7">
        <v>15.69027</v>
      </c>
      <c r="N1025" s="7">
        <v>5.0942000000000001E-2</v>
      </c>
      <c r="O1025" s="7">
        <v>2.2109019999999999</v>
      </c>
      <c r="P1025" s="7">
        <v>1.3448800000000001</v>
      </c>
      <c r="Q1025" s="7">
        <v>2.7407029999999999</v>
      </c>
      <c r="R1025" s="7">
        <v>5.3285790000000004</v>
      </c>
      <c r="S1025" s="7">
        <v>2.7712680000000001</v>
      </c>
      <c r="T1025" s="7">
        <v>0.27508899999999997</v>
      </c>
      <c r="U1025" s="7">
        <v>0.101885</v>
      </c>
      <c r="V1025" s="7">
        <v>0.94</v>
      </c>
      <c r="W1025" s="7">
        <v>99.09</v>
      </c>
      <c r="X1025" s="7">
        <v>0.02</v>
      </c>
      <c r="Y1025" s="7"/>
      <c r="Z1025" s="7"/>
      <c r="AA1025" s="7"/>
      <c r="AB1025" s="7"/>
      <c r="AC1025" s="8">
        <v>18</v>
      </c>
      <c r="AD1025" s="9">
        <v>1</v>
      </c>
      <c r="AE1025" s="7">
        <v>1.5</v>
      </c>
      <c r="AF1025" s="9">
        <v>85</v>
      </c>
      <c r="AG1025" s="8">
        <v>592</v>
      </c>
      <c r="AH1025" s="9">
        <v>706</v>
      </c>
      <c r="AI1025" s="9">
        <v>3.8</v>
      </c>
      <c r="AJ1025" s="9">
        <v>94</v>
      </c>
      <c r="AK1025" s="7">
        <v>2.4</v>
      </c>
      <c r="AL1025" s="7">
        <v>0.28999999999999998</v>
      </c>
      <c r="AM1025" s="7">
        <v>3.39</v>
      </c>
      <c r="AN1025" s="7">
        <v>0.94</v>
      </c>
      <c r="AO1025" s="9">
        <v>4.2</v>
      </c>
      <c r="AP1025" s="8">
        <v>40</v>
      </c>
      <c r="AQ1025" s="8">
        <v>31</v>
      </c>
      <c r="AR1025" s="8">
        <v>24</v>
      </c>
      <c r="AS1025" s="8">
        <v>7</v>
      </c>
      <c r="AT1025" s="7">
        <v>13</v>
      </c>
      <c r="AU1025" s="8">
        <v>58</v>
      </c>
      <c r="AV1025" s="7">
        <v>8</v>
      </c>
      <c r="AW1025" s="8"/>
      <c r="AX1025" s="7">
        <v>0.8</v>
      </c>
      <c r="AY1025" s="7"/>
      <c r="AZ1025" s="7"/>
      <c r="BA1025" s="7"/>
      <c r="BB1025" s="9">
        <v>6.2</v>
      </c>
      <c r="BC1025" s="7">
        <v>18.3</v>
      </c>
      <c r="BD1025" s="7">
        <v>38.700000000000003</v>
      </c>
      <c r="BE1025" s="7">
        <v>4.8099999999999996</v>
      </c>
      <c r="BF1025" s="7">
        <v>18.5</v>
      </c>
      <c r="BG1025" s="7">
        <v>2.86</v>
      </c>
      <c r="BH1025" s="7">
        <v>0.68</v>
      </c>
      <c r="BI1025" s="7">
        <v>2.2000000000000002</v>
      </c>
      <c r="BJ1025" s="7">
        <v>0.24</v>
      </c>
      <c r="BK1025" s="7">
        <v>1.2</v>
      </c>
      <c r="BL1025" s="7">
        <v>0.21</v>
      </c>
      <c r="BM1025" s="7">
        <v>0.56000000000000005</v>
      </c>
      <c r="BN1025" s="7">
        <v>7.5999999999999998E-2</v>
      </c>
      <c r="BO1025" s="7">
        <v>0.43</v>
      </c>
      <c r="BP1025" s="7">
        <v>5.7000000000000002E-2</v>
      </c>
      <c r="BQ1025" s="6" t="s">
        <v>29</v>
      </c>
      <c r="BR1025" s="10">
        <v>1.9227945474779056</v>
      </c>
      <c r="BS1025" s="10">
        <v>18.644931227712682</v>
      </c>
      <c r="BT1025" s="10">
        <v>1.3702292409577177</v>
      </c>
      <c r="BU1025" s="10">
        <v>70.795192052980113</v>
      </c>
      <c r="BV1025" s="7">
        <v>0.10282066807952367</v>
      </c>
      <c r="BW1025" s="11">
        <v>915.18723128049203</v>
      </c>
      <c r="BX1025" s="7">
        <v>42.558139534883722</v>
      </c>
      <c r="BY1025" s="7">
        <v>95.483870967741936</v>
      </c>
      <c r="BZ1025" s="7">
        <f t="shared" si="82"/>
        <v>9.5238095238095237</v>
      </c>
      <c r="CA1025" s="9">
        <v>28.910803442902591</v>
      </c>
      <c r="CB1025" s="12">
        <v>1.3702292409577177</v>
      </c>
      <c r="CC1025" s="7">
        <v>13</v>
      </c>
      <c r="CD1025" s="7">
        <v>13</v>
      </c>
      <c r="CJ1025" s="2">
        <v>1.3702292409577177</v>
      </c>
      <c r="CK1025" s="12">
        <v>1.3702292409577177</v>
      </c>
      <c r="CL1025" s="7">
        <v>2.2109019999999999</v>
      </c>
      <c r="CM1025" s="7">
        <v>2.2109019999999999</v>
      </c>
      <c r="CS1025" s="12">
        <v>1.3702292409577177</v>
      </c>
      <c r="CU1025" s="7">
        <v>42.558139534883722</v>
      </c>
    </row>
    <row r="1026" spans="1:99" x14ac:dyDescent="0.15">
      <c r="B1026" s="5" t="s">
        <v>57</v>
      </c>
      <c r="C1026" s="6">
        <v>17</v>
      </c>
      <c r="D1026" s="14">
        <v>642553</v>
      </c>
      <c r="E1026" s="14">
        <v>5318647</v>
      </c>
      <c r="F1026" s="2">
        <v>-79.088757000000001</v>
      </c>
      <c r="G1026" s="2">
        <v>48.005212999999998</v>
      </c>
      <c r="H1026" s="5" t="s">
        <v>3</v>
      </c>
      <c r="I1026" s="1" t="s">
        <v>46</v>
      </c>
      <c r="J1026" s="3" t="s">
        <v>48</v>
      </c>
      <c r="K1026" s="3" t="s">
        <v>52</v>
      </c>
      <c r="L1026" s="7">
        <v>65.301445000000001</v>
      </c>
      <c r="M1026" s="7">
        <v>16.781265999999999</v>
      </c>
      <c r="N1026" s="7">
        <v>4.9826000000000002E-2</v>
      </c>
      <c r="O1026" s="7">
        <v>2.590932</v>
      </c>
      <c r="P1026" s="7">
        <v>1.3751869999999999</v>
      </c>
      <c r="Q1026" s="7">
        <v>2.6905830000000002</v>
      </c>
      <c r="R1026" s="7">
        <v>7.8724460000000001</v>
      </c>
      <c r="S1026" s="7">
        <v>2.9895369999999999</v>
      </c>
      <c r="T1026" s="7">
        <v>0.21923300000000001</v>
      </c>
      <c r="U1026" s="7">
        <v>0.129547</v>
      </c>
      <c r="V1026" s="7">
        <v>0.4</v>
      </c>
      <c r="W1026" s="7">
        <v>100.75</v>
      </c>
      <c r="X1026" s="7">
        <v>0.01</v>
      </c>
      <c r="Y1026" s="7">
        <v>0.04</v>
      </c>
      <c r="Z1026" s="7"/>
      <c r="AA1026" s="7"/>
      <c r="AB1026" s="7"/>
      <c r="AC1026" s="8"/>
      <c r="AD1026" s="9"/>
      <c r="AE1026" s="7">
        <v>0.3</v>
      </c>
      <c r="AF1026" s="9">
        <v>32</v>
      </c>
      <c r="AG1026" s="8">
        <v>1047</v>
      </c>
      <c r="AH1026" s="9">
        <v>1915</v>
      </c>
      <c r="AI1026" s="9">
        <v>4.5999999999999996</v>
      </c>
      <c r="AJ1026" s="9">
        <v>15</v>
      </c>
      <c r="AK1026" s="7">
        <v>0.6</v>
      </c>
      <c r="AL1026" s="7">
        <v>0.11</v>
      </c>
      <c r="AM1026" s="7">
        <v>0.76</v>
      </c>
      <c r="AN1026" s="7">
        <v>0.19</v>
      </c>
      <c r="AO1026" s="9">
        <v>3.3</v>
      </c>
      <c r="AP1026" s="8">
        <v>47</v>
      </c>
      <c r="AQ1026" s="8">
        <v>57</v>
      </c>
      <c r="AR1026" s="8">
        <v>25</v>
      </c>
      <c r="AS1026" s="8">
        <v>7</v>
      </c>
      <c r="AT1026" s="7">
        <v>10</v>
      </c>
      <c r="AU1026" s="8">
        <v>36</v>
      </c>
      <c r="AV1026" s="7">
        <v>5</v>
      </c>
      <c r="AW1026" s="8"/>
      <c r="AX1026" s="7">
        <v>1</v>
      </c>
      <c r="AY1026" s="7"/>
      <c r="AZ1026" s="7"/>
      <c r="BA1026" s="7"/>
      <c r="BB1026" s="9">
        <v>5.7</v>
      </c>
      <c r="BC1026" s="7">
        <v>19.7</v>
      </c>
      <c r="BD1026" s="7">
        <v>42.9</v>
      </c>
      <c r="BE1026" s="7">
        <v>5.37</v>
      </c>
      <c r="BF1026" s="7">
        <v>20.5</v>
      </c>
      <c r="BG1026" s="7">
        <v>3.65</v>
      </c>
      <c r="BH1026" s="7">
        <v>0.80800000000000005</v>
      </c>
      <c r="BI1026" s="7">
        <v>2.11</v>
      </c>
      <c r="BJ1026" s="7">
        <v>0.24</v>
      </c>
      <c r="BK1026" s="7">
        <v>1.1399999999999999</v>
      </c>
      <c r="BL1026" s="7">
        <v>0.19</v>
      </c>
      <c r="BM1026" s="7">
        <v>0.52</v>
      </c>
      <c r="BN1026" s="7">
        <v>7.0999999999999994E-2</v>
      </c>
      <c r="BO1026" s="7">
        <v>0.44</v>
      </c>
      <c r="BP1026" s="7">
        <v>6.8000000000000005E-2</v>
      </c>
      <c r="BQ1026" s="6" t="s">
        <v>29</v>
      </c>
      <c r="BR1026" s="10">
        <v>2.633332853883394</v>
      </c>
      <c r="BS1026" s="10">
        <v>19.631290483308423</v>
      </c>
      <c r="BT1026" s="10">
        <v>1.3703906327852517</v>
      </c>
      <c r="BU1026" s="10">
        <v>65.073687095166918</v>
      </c>
      <c r="BV1026" s="7">
        <v>0.12858263027295283</v>
      </c>
      <c r="BW1026" s="11">
        <v>877.83915277310291</v>
      </c>
      <c r="BX1026" s="7">
        <v>44.772727272727273</v>
      </c>
      <c r="BY1026" s="7">
        <v>183.68421052631578</v>
      </c>
      <c r="BZ1026" s="7">
        <f t="shared" si="82"/>
        <v>14.242424242424244</v>
      </c>
      <c r="CA1026" s="9">
        <v>30.415228013515627</v>
      </c>
      <c r="CB1026" s="12">
        <v>1.3703906327852517</v>
      </c>
      <c r="CC1026" s="7">
        <v>10</v>
      </c>
      <c r="CD1026" s="7">
        <v>10</v>
      </c>
      <c r="CJ1026" s="2">
        <v>1.3703906327852517</v>
      </c>
      <c r="CK1026" s="12">
        <v>1.3703906327852517</v>
      </c>
      <c r="CL1026" s="7">
        <v>2.590932</v>
      </c>
      <c r="CM1026" s="7">
        <v>2.590932</v>
      </c>
      <c r="CS1026" s="12">
        <v>1.3703906327852517</v>
      </c>
      <c r="CU1026" s="7">
        <v>44.772727272727273</v>
      </c>
    </row>
    <row r="1027" spans="1:99" x14ac:dyDescent="0.15">
      <c r="B1027" s="5" t="s">
        <v>57</v>
      </c>
      <c r="C1027" s="6">
        <v>18</v>
      </c>
      <c r="D1027" s="14">
        <v>487907</v>
      </c>
      <c r="E1027" s="14">
        <v>5549171</v>
      </c>
      <c r="F1027" s="2">
        <v>-75.169071000000002</v>
      </c>
      <c r="G1027" s="2">
        <v>50.094676</v>
      </c>
      <c r="H1027" s="5" t="s">
        <v>1</v>
      </c>
      <c r="I1027" s="1" t="s">
        <v>46</v>
      </c>
      <c r="J1027" s="3" t="s">
        <v>48</v>
      </c>
      <c r="K1027" s="3" t="s">
        <v>52</v>
      </c>
      <c r="L1027" s="7">
        <v>68.166683000000006</v>
      </c>
      <c r="M1027" s="7">
        <v>15.851075</v>
      </c>
      <c r="N1027" s="7">
        <v>6.0539000000000003E-2</v>
      </c>
      <c r="O1027" s="7">
        <v>3.9148420000000002</v>
      </c>
      <c r="P1027" s="7">
        <v>1.362123</v>
      </c>
      <c r="Q1027" s="7">
        <v>3.0370300000000001</v>
      </c>
      <c r="R1027" s="7">
        <v>4.2881650000000002</v>
      </c>
      <c r="S1027" s="7">
        <v>2.5628090000000001</v>
      </c>
      <c r="T1027" s="7">
        <v>0.433861</v>
      </c>
      <c r="U1027" s="7">
        <v>0.32287399999999999</v>
      </c>
      <c r="V1027" s="7">
        <v>0.76</v>
      </c>
      <c r="W1027" s="7">
        <v>99.87</v>
      </c>
      <c r="X1027" s="7">
        <v>0.03</v>
      </c>
      <c r="Y1027" s="7"/>
      <c r="Z1027" s="7"/>
      <c r="AA1027" s="7"/>
      <c r="AB1027" s="7"/>
      <c r="AC1027" s="8"/>
      <c r="AD1027" s="9">
        <v>3</v>
      </c>
      <c r="AE1027" s="7">
        <v>2.8</v>
      </c>
      <c r="AF1027" s="9">
        <v>97</v>
      </c>
      <c r="AG1027" s="8">
        <v>1051</v>
      </c>
      <c r="AH1027" s="9">
        <v>1666</v>
      </c>
      <c r="AI1027" s="9">
        <v>5.4</v>
      </c>
      <c r="AJ1027" s="9">
        <v>201</v>
      </c>
      <c r="AK1027" s="7">
        <v>3.9</v>
      </c>
      <c r="AL1027" s="7">
        <v>0.11</v>
      </c>
      <c r="AM1027" s="7">
        <v>21.5</v>
      </c>
      <c r="AN1027" s="7">
        <v>1.23</v>
      </c>
      <c r="AO1027" s="9">
        <v>4.2</v>
      </c>
      <c r="AP1027" s="8">
        <v>48</v>
      </c>
      <c r="AQ1027" s="8">
        <v>43</v>
      </c>
      <c r="AR1027" s="8">
        <v>19</v>
      </c>
      <c r="AS1027" s="8">
        <v>8</v>
      </c>
      <c r="AT1027" s="7">
        <v>59</v>
      </c>
      <c r="AU1027" s="8">
        <v>52</v>
      </c>
      <c r="AV1027" s="7">
        <v>16</v>
      </c>
      <c r="AW1027" s="8"/>
      <c r="AX1027" s="7">
        <v>1.9</v>
      </c>
      <c r="AY1027" s="7"/>
      <c r="AZ1027" s="7"/>
      <c r="BA1027" s="7"/>
      <c r="BB1027" s="9">
        <v>4.5999999999999996</v>
      </c>
      <c r="BC1027" s="7">
        <v>55.5</v>
      </c>
      <c r="BD1027" s="7">
        <v>102</v>
      </c>
      <c r="BE1027" s="7">
        <v>9.8699999999999992</v>
      </c>
      <c r="BF1027" s="7">
        <v>33.200000000000003</v>
      </c>
      <c r="BG1027" s="7">
        <v>4.3099999999999996</v>
      </c>
      <c r="BH1027" s="7">
        <v>1.19</v>
      </c>
      <c r="BI1027" s="7">
        <v>2.25</v>
      </c>
      <c r="BJ1027" s="7">
        <v>0.23</v>
      </c>
      <c r="BK1027" s="7">
        <v>1.02</v>
      </c>
      <c r="BL1027" s="7">
        <v>0.16</v>
      </c>
      <c r="BM1027" s="7">
        <v>0.42</v>
      </c>
      <c r="BN1027" s="7">
        <v>5.8000000000000003E-2</v>
      </c>
      <c r="BO1027" s="7">
        <v>0.34</v>
      </c>
      <c r="BP1027" s="7">
        <v>5.0999999999999997E-2</v>
      </c>
      <c r="BQ1027" s="6" t="s">
        <v>29</v>
      </c>
      <c r="BR1027" s="10">
        <v>1.673228477034379</v>
      </c>
      <c r="BS1027" s="10">
        <v>55.998385632125924</v>
      </c>
      <c r="BT1027" s="10">
        <v>1.374354757340329</v>
      </c>
      <c r="BU1027" s="10">
        <v>68.77881444859247</v>
      </c>
      <c r="BV1027" s="7">
        <v>0.3232942825673375</v>
      </c>
      <c r="BW1027" s="11">
        <v>1024.5951447857378</v>
      </c>
      <c r="BX1027" s="7">
        <v>163.23529411764704</v>
      </c>
      <c r="BY1027" s="7">
        <v>228.47826086956525</v>
      </c>
      <c r="BZ1027" s="7">
        <f t="shared" ref="BZ1027:BZ1036" si="83">AP1027/AO1027</f>
        <v>11.428571428571429</v>
      </c>
      <c r="CA1027" s="9">
        <v>110.88979816214565</v>
      </c>
      <c r="CB1027" s="12">
        <v>1.374354757340329</v>
      </c>
      <c r="CC1027" s="7">
        <v>59</v>
      </c>
      <c r="CD1027" s="7">
        <v>59</v>
      </c>
      <c r="CJ1027" s="2">
        <v>1.374354757340329</v>
      </c>
      <c r="CK1027" s="12">
        <v>1.374354757340329</v>
      </c>
      <c r="CL1027" s="7">
        <v>3.9148420000000002</v>
      </c>
      <c r="CM1027" s="7">
        <v>3.9148420000000002</v>
      </c>
      <c r="CS1027" s="12"/>
      <c r="CU1027" s="7"/>
    </row>
    <row r="1028" spans="1:99" x14ac:dyDescent="0.15">
      <c r="A1028" s="3" t="s">
        <v>525</v>
      </c>
      <c r="B1028" s="5" t="s">
        <v>57</v>
      </c>
      <c r="C1028" s="6">
        <v>17</v>
      </c>
      <c r="D1028" s="14">
        <v>545742.23565000005</v>
      </c>
      <c r="E1028" s="14">
        <v>5366674.6419599997</v>
      </c>
      <c r="F1028" s="2">
        <v>-80.381377000000001</v>
      </c>
      <c r="G1028" s="2">
        <v>48.451546999999998</v>
      </c>
      <c r="H1028" s="5" t="s">
        <v>1</v>
      </c>
      <c r="I1028" s="1" t="s">
        <v>46</v>
      </c>
      <c r="J1028" s="3" t="s">
        <v>48</v>
      </c>
      <c r="K1028" s="3" t="s">
        <v>52</v>
      </c>
      <c r="L1028" s="7">
        <v>66.408163000000002</v>
      </c>
      <c r="M1028" s="7">
        <v>16.153061000000001</v>
      </c>
      <c r="N1028" s="7">
        <v>7.1429000000000006E-2</v>
      </c>
      <c r="O1028" s="7">
        <v>3.285714</v>
      </c>
      <c r="P1028" s="7">
        <v>1.3469390000000001</v>
      </c>
      <c r="Q1028" s="7">
        <v>2.6326529999999999</v>
      </c>
      <c r="R1028" s="7">
        <v>9.2551020000000008</v>
      </c>
      <c r="S1028" s="7">
        <v>0.39795900000000001</v>
      </c>
      <c r="T1028" s="7">
        <v>0.32653100000000002</v>
      </c>
      <c r="U1028" s="7">
        <v>0.122449</v>
      </c>
      <c r="V1028" s="7">
        <v>1.25</v>
      </c>
      <c r="W1028" s="7">
        <v>99.25</v>
      </c>
      <c r="X1028" s="7"/>
      <c r="Y1028" s="7"/>
      <c r="Z1028" s="7"/>
      <c r="AA1028" s="7"/>
      <c r="AB1028" s="7"/>
      <c r="AC1028" s="8">
        <v>4.38</v>
      </c>
      <c r="AD1028" s="9"/>
      <c r="AE1028" s="7">
        <v>0.11</v>
      </c>
      <c r="AF1028" s="9">
        <v>7</v>
      </c>
      <c r="AG1028" s="8">
        <v>514</v>
      </c>
      <c r="AH1028" s="9">
        <v>891</v>
      </c>
      <c r="AI1028" s="9">
        <v>4.97</v>
      </c>
      <c r="AJ1028" s="9">
        <v>108</v>
      </c>
      <c r="AK1028" s="7">
        <v>2.91</v>
      </c>
      <c r="AL1028" s="7">
        <v>0.64</v>
      </c>
      <c r="AM1028" s="7">
        <v>3.2</v>
      </c>
      <c r="AN1028" s="7">
        <v>0.96</v>
      </c>
      <c r="AO1028" s="9">
        <v>4.66</v>
      </c>
      <c r="AP1028" s="8">
        <v>92.87</v>
      </c>
      <c r="AQ1028" s="8">
        <v>21</v>
      </c>
      <c r="AR1028" s="8">
        <v>12.62</v>
      </c>
      <c r="AS1028" s="8">
        <v>6.75</v>
      </c>
      <c r="AT1028" s="7">
        <v>8</v>
      </c>
      <c r="AU1028" s="8">
        <v>63</v>
      </c>
      <c r="AV1028" s="7">
        <v>9.24</v>
      </c>
      <c r="AW1028" s="8"/>
      <c r="AX1028" s="7"/>
      <c r="AY1028" s="7"/>
      <c r="AZ1028" s="7"/>
      <c r="BA1028" s="7"/>
      <c r="BB1028" s="9">
        <v>8.31</v>
      </c>
      <c r="BC1028" s="7">
        <v>19.87</v>
      </c>
      <c r="BD1028" s="7">
        <v>39.89</v>
      </c>
      <c r="BE1028" s="7">
        <v>4.87</v>
      </c>
      <c r="BF1028" s="7">
        <v>19.21</v>
      </c>
      <c r="BG1028" s="7">
        <v>3.22</v>
      </c>
      <c r="BH1028" s="7">
        <v>0.79</v>
      </c>
      <c r="BI1028" s="7">
        <v>2.12</v>
      </c>
      <c r="BJ1028" s="7">
        <v>0.26</v>
      </c>
      <c r="BK1028" s="7">
        <v>1.38</v>
      </c>
      <c r="BL1028" s="7">
        <v>0.28000000000000003</v>
      </c>
      <c r="BM1028" s="7">
        <v>0.75</v>
      </c>
      <c r="BN1028" s="7">
        <v>0.12</v>
      </c>
      <c r="BO1028" s="7">
        <v>0.8</v>
      </c>
      <c r="BP1028" s="7">
        <v>0.12</v>
      </c>
      <c r="BQ1028" s="6" t="s">
        <v>37</v>
      </c>
      <c r="BR1028" s="10">
        <v>23.256420887578873</v>
      </c>
      <c r="BS1028" s="10">
        <v>20.275510204081634</v>
      </c>
      <c r="BT1028" s="10">
        <v>1.3744275510204083</v>
      </c>
      <c r="BU1028" s="10">
        <v>67.763431632653067</v>
      </c>
      <c r="BV1028" s="7">
        <v>0.12337430730478589</v>
      </c>
      <c r="BW1028" s="11">
        <v>902.87093914964555</v>
      </c>
      <c r="BX1028" s="7">
        <v>24.837499999999999</v>
      </c>
      <c r="BY1028" s="7">
        <v>61.853188929001199</v>
      </c>
      <c r="BZ1028" s="7">
        <f t="shared" si="83"/>
        <v>19.929184549356222</v>
      </c>
      <c r="CA1028" s="9">
        <v>16.872731946482514</v>
      </c>
      <c r="CB1028" s="12">
        <v>1.3744275510204083</v>
      </c>
      <c r="CC1028" s="7">
        <v>8</v>
      </c>
      <c r="CD1028" s="7">
        <v>8</v>
      </c>
      <c r="CJ1028" s="2">
        <v>1.3744275510204083</v>
      </c>
      <c r="CK1028" s="12">
        <v>1.3744275510204083</v>
      </c>
      <c r="CL1028" s="7">
        <v>3.285714</v>
      </c>
      <c r="CM1028" s="7">
        <v>3.285714</v>
      </c>
      <c r="CS1028" s="12">
        <v>1.3744275510204083</v>
      </c>
      <c r="CU1028" s="7">
        <v>24.837499999999999</v>
      </c>
    </row>
    <row r="1029" spans="1:99" x14ac:dyDescent="0.15">
      <c r="B1029" s="5" t="s">
        <v>57</v>
      </c>
      <c r="C1029" s="6">
        <v>17</v>
      </c>
      <c r="D1029" s="14">
        <v>678694</v>
      </c>
      <c r="E1029" s="14">
        <v>5355617</v>
      </c>
      <c r="F1029" s="2">
        <v>-78.589068999999995</v>
      </c>
      <c r="G1029" s="2">
        <v>48.328457</v>
      </c>
      <c r="H1029" s="5" t="s">
        <v>1</v>
      </c>
      <c r="I1029" s="1" t="s">
        <v>46</v>
      </c>
      <c r="J1029" s="3" t="s">
        <v>48</v>
      </c>
      <c r="K1029" s="3" t="s">
        <v>52</v>
      </c>
      <c r="L1029" s="7">
        <v>69.423175000000001</v>
      </c>
      <c r="M1029" s="7">
        <v>15.579376999999999</v>
      </c>
      <c r="N1029" s="7">
        <v>3.0627999999999999E-2</v>
      </c>
      <c r="O1029" s="7">
        <v>2.868811</v>
      </c>
      <c r="P1029" s="7">
        <v>1.347626</v>
      </c>
      <c r="Q1029" s="7">
        <v>2.6442060000000001</v>
      </c>
      <c r="R1029" s="7">
        <v>6.003063</v>
      </c>
      <c r="S1029" s="7">
        <v>1.653905</v>
      </c>
      <c r="T1029" s="7">
        <v>0.34711599999999998</v>
      </c>
      <c r="U1029" s="7">
        <v>0.102093</v>
      </c>
      <c r="V1029" s="7">
        <v>2</v>
      </c>
      <c r="W1029" s="7">
        <v>99.95</v>
      </c>
      <c r="X1029" s="7">
        <v>0.05</v>
      </c>
      <c r="Y1029" s="7">
        <v>1.25</v>
      </c>
      <c r="Z1029" s="7"/>
      <c r="AA1029" s="7"/>
      <c r="AB1029" s="7"/>
      <c r="AC1029" s="8"/>
      <c r="AD1029" s="9"/>
      <c r="AE1029" s="7">
        <v>1.1000000000000001</v>
      </c>
      <c r="AF1029" s="9">
        <v>35.6</v>
      </c>
      <c r="AG1029" s="8">
        <v>293.89999999999998</v>
      </c>
      <c r="AH1029" s="9">
        <v>368</v>
      </c>
      <c r="AI1029" s="9">
        <v>2.5</v>
      </c>
      <c r="AJ1029" s="9">
        <v>107.6</v>
      </c>
      <c r="AK1029" s="7">
        <v>3.1</v>
      </c>
      <c r="AL1029" s="7">
        <v>0.2</v>
      </c>
      <c r="AM1029" s="7">
        <v>1.6</v>
      </c>
      <c r="AN1029" s="7">
        <v>0.5</v>
      </c>
      <c r="AO1029" s="9">
        <v>5</v>
      </c>
      <c r="AP1029" s="8">
        <v>50</v>
      </c>
      <c r="AQ1029" s="8"/>
      <c r="AR1029" s="8">
        <v>17.3</v>
      </c>
      <c r="AS1029" s="8">
        <v>8.3000000000000007</v>
      </c>
      <c r="AT1029" s="7">
        <v>149.69999999999999</v>
      </c>
      <c r="AU1029" s="8">
        <v>55</v>
      </c>
      <c r="AV1029" s="7">
        <v>1.2</v>
      </c>
      <c r="AW1029" s="8">
        <v>2.8</v>
      </c>
      <c r="AX1029" s="7">
        <v>0.4</v>
      </c>
      <c r="AY1029" s="7">
        <v>8.6999999999999993</v>
      </c>
      <c r="AZ1029" s="7"/>
      <c r="BA1029" s="7"/>
      <c r="BB1029" s="9">
        <v>6</v>
      </c>
      <c r="BC1029" s="7">
        <v>8.5</v>
      </c>
      <c r="BD1029" s="7">
        <v>20.100000000000001</v>
      </c>
      <c r="BE1029" s="7">
        <v>2.5099999999999998</v>
      </c>
      <c r="BF1029" s="7">
        <v>10.4</v>
      </c>
      <c r="BG1029" s="7">
        <v>2.2000000000000002</v>
      </c>
      <c r="BH1029" s="7">
        <v>0.64</v>
      </c>
      <c r="BI1029" s="7">
        <v>1.64</v>
      </c>
      <c r="BJ1029" s="7">
        <v>0.25</v>
      </c>
      <c r="BK1029" s="7">
        <v>1.06</v>
      </c>
      <c r="BL1029" s="7">
        <v>0.19</v>
      </c>
      <c r="BM1029" s="7">
        <v>0.63</v>
      </c>
      <c r="BN1029" s="7">
        <v>0.11</v>
      </c>
      <c r="BO1029" s="7">
        <v>0.52</v>
      </c>
      <c r="BP1029" s="7">
        <v>0.09</v>
      </c>
      <c r="BQ1029" s="6" t="s">
        <v>29</v>
      </c>
      <c r="BR1029" s="10">
        <v>3.6296298759602275</v>
      </c>
      <c r="BS1029" s="10">
        <v>8.6778968861664119</v>
      </c>
      <c r="BT1029" s="10">
        <v>1.3758305257784582</v>
      </c>
      <c r="BU1029" s="10">
        <v>70.876135783563043</v>
      </c>
      <c r="BV1029" s="7">
        <v>0.10214407203601801</v>
      </c>
      <c r="BW1029" s="11">
        <v>915.3236033682889</v>
      </c>
      <c r="BX1029" s="7">
        <v>16.346153846153847</v>
      </c>
      <c r="BY1029" s="7">
        <v>48.983333333333327</v>
      </c>
      <c r="BZ1029" s="7">
        <f t="shared" si="83"/>
        <v>10</v>
      </c>
      <c r="CA1029" s="9">
        <v>11.104349157609182</v>
      </c>
      <c r="CB1029" s="12"/>
      <c r="CC1029" s="7">
        <v>149.69999999999999</v>
      </c>
      <c r="CD1029" s="7"/>
      <c r="CJ1029" s="2">
        <v>1.3758305257784582</v>
      </c>
      <c r="CK1029" s="12">
        <v>1.3758305257784582</v>
      </c>
      <c r="CL1029" s="7">
        <v>2.868811</v>
      </c>
      <c r="CM1029" s="7">
        <v>2.868811</v>
      </c>
      <c r="CS1029" s="12">
        <v>1.3758305257784582</v>
      </c>
      <c r="CU1029" s="7">
        <v>16.346153846153847</v>
      </c>
    </row>
    <row r="1030" spans="1:99" x14ac:dyDescent="0.15">
      <c r="B1030" s="5" t="s">
        <v>47</v>
      </c>
      <c r="C1030" s="6">
        <v>17</v>
      </c>
      <c r="D1030" s="14">
        <v>632623</v>
      </c>
      <c r="E1030" s="14">
        <v>5347163</v>
      </c>
      <c r="F1030" s="2">
        <v>-79.212942999999996</v>
      </c>
      <c r="G1030" s="2">
        <v>48.263784000000001</v>
      </c>
      <c r="H1030" s="5" t="s">
        <v>1</v>
      </c>
      <c r="I1030" s="1" t="s">
        <v>46</v>
      </c>
      <c r="J1030" s="3" t="s">
        <v>15</v>
      </c>
      <c r="K1030" s="3" t="s">
        <v>39</v>
      </c>
      <c r="L1030" s="7">
        <v>71.558414999999997</v>
      </c>
      <c r="M1030" s="7">
        <v>12.785947999999999</v>
      </c>
      <c r="N1030" s="7">
        <v>9.1911999999999994E-2</v>
      </c>
      <c r="O1030" s="7">
        <v>7.7920749999999996</v>
      </c>
      <c r="P1030" s="7">
        <v>1.348039</v>
      </c>
      <c r="Q1030" s="7">
        <v>0.78635600000000005</v>
      </c>
      <c r="R1030" s="7">
        <v>4.4321900000000003</v>
      </c>
      <c r="S1030" s="7">
        <v>0.55147100000000004</v>
      </c>
      <c r="T1030" s="7">
        <v>0.54125800000000002</v>
      </c>
      <c r="U1030" s="7">
        <v>0.11233700000000001</v>
      </c>
      <c r="V1030" s="7">
        <v>2</v>
      </c>
      <c r="W1030" s="7">
        <v>99.92</v>
      </c>
      <c r="X1030" s="7">
        <v>0.01</v>
      </c>
      <c r="Y1030" s="7">
        <v>0.18</v>
      </c>
      <c r="Z1030" s="7"/>
      <c r="AA1030" s="7"/>
      <c r="AB1030" s="7"/>
      <c r="AC1030" s="8"/>
      <c r="AD1030" s="9"/>
      <c r="AE1030" s="7">
        <v>0.2</v>
      </c>
      <c r="AF1030" s="9">
        <v>11.2</v>
      </c>
      <c r="AG1030" s="8">
        <v>40.4</v>
      </c>
      <c r="AH1030" s="9">
        <v>200</v>
      </c>
      <c r="AI1030" s="9">
        <v>8.5</v>
      </c>
      <c r="AJ1030" s="9">
        <v>245</v>
      </c>
      <c r="AK1030" s="7">
        <v>7</v>
      </c>
      <c r="AL1030" s="7">
        <v>0.6</v>
      </c>
      <c r="AM1030" s="7">
        <v>3.8</v>
      </c>
      <c r="AN1030" s="7">
        <v>0.9</v>
      </c>
      <c r="AO1030" s="9">
        <v>12</v>
      </c>
      <c r="AP1030" s="8">
        <v>32</v>
      </c>
      <c r="AQ1030" s="8"/>
      <c r="AR1030" s="8">
        <v>2.2999999999999998</v>
      </c>
      <c r="AS1030" s="8">
        <v>7.3</v>
      </c>
      <c r="AT1030" s="7">
        <v>50.8</v>
      </c>
      <c r="AU1030" s="8">
        <v>72</v>
      </c>
      <c r="AV1030" s="7">
        <v>0.8</v>
      </c>
      <c r="AW1030" s="8"/>
      <c r="AX1030" s="7"/>
      <c r="AY1030" s="7">
        <v>0.8</v>
      </c>
      <c r="AZ1030" s="7"/>
      <c r="BA1030" s="7"/>
      <c r="BB1030" s="9">
        <v>43.2</v>
      </c>
      <c r="BC1030" s="7">
        <v>24.5</v>
      </c>
      <c r="BD1030" s="7">
        <v>53.6</v>
      </c>
      <c r="BE1030" s="7">
        <v>6.83</v>
      </c>
      <c r="BF1030" s="7">
        <v>28.4</v>
      </c>
      <c r="BG1030" s="7">
        <v>6.6</v>
      </c>
      <c r="BH1030" s="7">
        <v>1.65</v>
      </c>
      <c r="BI1030" s="7">
        <v>6.4</v>
      </c>
      <c r="BJ1030" s="7">
        <v>1.23</v>
      </c>
      <c r="BK1030" s="7">
        <v>7.14</v>
      </c>
      <c r="BL1030" s="7">
        <v>1.54</v>
      </c>
      <c r="BM1030" s="7">
        <v>4.62</v>
      </c>
      <c r="BN1030" s="7">
        <v>0.69</v>
      </c>
      <c r="BO1030" s="7">
        <v>4.2300000000000004</v>
      </c>
      <c r="BP1030" s="7">
        <v>0.64</v>
      </c>
      <c r="BQ1030" s="6" t="s">
        <v>29</v>
      </c>
      <c r="BR1030" s="10">
        <v>8.0370318656828736</v>
      </c>
      <c r="BS1030" s="10">
        <v>25.020424836601308</v>
      </c>
      <c r="BT1030" s="10">
        <v>1.3766738153594771</v>
      </c>
      <c r="BU1030" s="10">
        <v>73.078446691176467</v>
      </c>
      <c r="BV1030" s="7">
        <v>0.11242694155324259</v>
      </c>
      <c r="BW1030" s="11">
        <v>946.53388730352947</v>
      </c>
      <c r="BX1030" s="7">
        <v>5.791962174940898</v>
      </c>
      <c r="BY1030" s="7">
        <v>0.93518518518518512</v>
      </c>
      <c r="BZ1030" s="7">
        <f t="shared" si="83"/>
        <v>2.6666666666666665</v>
      </c>
      <c r="CA1030" s="9">
        <v>3.9346240653022098</v>
      </c>
      <c r="CB1030" s="12">
        <v>1.3766738153594771</v>
      </c>
      <c r="CC1030" s="7">
        <v>50.8</v>
      </c>
      <c r="CD1030" s="7">
        <v>50.8</v>
      </c>
      <c r="CJ1030" s="2">
        <v>1.3766738153594771</v>
      </c>
      <c r="CK1030" s="12">
        <v>1.3766738153594771</v>
      </c>
      <c r="CL1030" s="7">
        <v>7.7920749999999996</v>
      </c>
      <c r="CM1030" s="7">
        <v>7.7920749999999996</v>
      </c>
      <c r="CS1030" s="12">
        <v>1.3766738153594771</v>
      </c>
      <c r="CU1030" s="7">
        <v>5.791962174940898</v>
      </c>
    </row>
    <row r="1031" spans="1:99" x14ac:dyDescent="0.15">
      <c r="B1031" s="5" t="s">
        <v>47</v>
      </c>
      <c r="C1031" s="6">
        <v>18</v>
      </c>
      <c r="D1031" s="14">
        <v>523430</v>
      </c>
      <c r="E1031" s="14">
        <v>5487388</v>
      </c>
      <c r="F1031" s="2">
        <v>-74.676159999999996</v>
      </c>
      <c r="G1031" s="2">
        <v>49.538648999999999</v>
      </c>
      <c r="H1031" s="5" t="s">
        <v>1</v>
      </c>
      <c r="I1031" s="1" t="s">
        <v>46</v>
      </c>
      <c r="J1031" s="3" t="s">
        <v>48</v>
      </c>
      <c r="K1031" s="3" t="s">
        <v>52</v>
      </c>
      <c r="L1031" s="7">
        <v>70.944922000000005</v>
      </c>
      <c r="M1031" s="7">
        <v>15.96766</v>
      </c>
      <c r="N1031" s="7">
        <v>5.0531E-2</v>
      </c>
      <c r="O1031" s="7">
        <v>2.6275900000000001</v>
      </c>
      <c r="P1031" s="7">
        <v>1.364325</v>
      </c>
      <c r="Q1031" s="7">
        <v>1.364325</v>
      </c>
      <c r="R1031" s="7">
        <v>5.7301669999999998</v>
      </c>
      <c r="S1031" s="7">
        <v>1.5361290000000001</v>
      </c>
      <c r="T1031" s="7">
        <v>0.33350200000000002</v>
      </c>
      <c r="U1031" s="7">
        <v>8.0849000000000004E-2</v>
      </c>
      <c r="V1031" s="7">
        <v>1.38</v>
      </c>
      <c r="W1031" s="7">
        <v>100.33</v>
      </c>
      <c r="X1031" s="7">
        <v>0.02</v>
      </c>
      <c r="Y1031" s="7"/>
      <c r="Z1031" s="7"/>
      <c r="AA1031" s="7"/>
      <c r="AB1031" s="7"/>
      <c r="AC1031" s="8">
        <v>7</v>
      </c>
      <c r="AD1031" s="9"/>
      <c r="AE1031" s="7">
        <v>0.1</v>
      </c>
      <c r="AF1031" s="9">
        <v>20</v>
      </c>
      <c r="AG1031" s="8">
        <v>157</v>
      </c>
      <c r="AH1031" s="9">
        <v>336</v>
      </c>
      <c r="AI1031" s="9">
        <v>2.5</v>
      </c>
      <c r="AJ1031" s="9">
        <v>95</v>
      </c>
      <c r="AK1031" s="7">
        <v>2.4</v>
      </c>
      <c r="AL1031" s="7">
        <v>0.14000000000000001</v>
      </c>
      <c r="AM1031" s="7">
        <v>1.97</v>
      </c>
      <c r="AN1031" s="7">
        <v>0.63</v>
      </c>
      <c r="AO1031" s="9">
        <v>5.5</v>
      </c>
      <c r="AP1031" s="8">
        <v>54</v>
      </c>
      <c r="AQ1031" s="8">
        <v>33</v>
      </c>
      <c r="AR1031" s="8">
        <v>22</v>
      </c>
      <c r="AS1031" s="8">
        <v>9</v>
      </c>
      <c r="AT1031" s="7">
        <v>17</v>
      </c>
      <c r="AU1031" s="8">
        <v>27</v>
      </c>
      <c r="AV1031" s="7"/>
      <c r="AW1031" s="8"/>
      <c r="AX1031" s="7">
        <v>0.8</v>
      </c>
      <c r="AY1031" s="7"/>
      <c r="AZ1031" s="7"/>
      <c r="BA1031" s="7"/>
      <c r="BB1031" s="9">
        <v>8.1999999999999993</v>
      </c>
      <c r="BC1031" s="7">
        <v>9.57</v>
      </c>
      <c r="BD1031" s="7">
        <v>18.8</v>
      </c>
      <c r="BE1031" s="7">
        <v>2.2799999999999998</v>
      </c>
      <c r="BF1031" s="7">
        <v>8.8699999999999992</v>
      </c>
      <c r="BG1031" s="7">
        <v>1.86</v>
      </c>
      <c r="BH1031" s="7">
        <v>0.61</v>
      </c>
      <c r="BI1031" s="7">
        <v>1.67</v>
      </c>
      <c r="BJ1031" s="7">
        <v>0.24</v>
      </c>
      <c r="BK1031" s="7">
        <v>1.3</v>
      </c>
      <c r="BL1031" s="7">
        <v>0.24</v>
      </c>
      <c r="BM1031" s="7">
        <v>0.6</v>
      </c>
      <c r="BN1031" s="7">
        <v>7.9000000000000001E-2</v>
      </c>
      <c r="BO1031" s="7">
        <v>0.52</v>
      </c>
      <c r="BP1031" s="7">
        <v>0.09</v>
      </c>
      <c r="BQ1031" s="6" t="s">
        <v>29</v>
      </c>
      <c r="BR1031" s="10">
        <v>3.7302641900517468</v>
      </c>
      <c r="BS1031" s="10">
        <v>9.6715512885295603</v>
      </c>
      <c r="BT1031" s="10">
        <v>1.3788024254674078</v>
      </c>
      <c r="BU1031" s="10">
        <v>71.697748357756453</v>
      </c>
      <c r="BV1031" s="7">
        <v>8.0583075849696012E-2</v>
      </c>
      <c r="BW1031" s="11">
        <v>899.88393253836045</v>
      </c>
      <c r="BX1031" s="7">
        <v>18.403846153846153</v>
      </c>
      <c r="BY1031" s="7">
        <v>19.146341463414636</v>
      </c>
      <c r="BZ1031" s="7">
        <f t="shared" si="83"/>
        <v>9.8181818181818183</v>
      </c>
      <c r="CA1031" s="9">
        <v>12.502190757449394</v>
      </c>
      <c r="CB1031" s="12">
        <v>1.3788024254674078</v>
      </c>
      <c r="CC1031" s="7">
        <v>17</v>
      </c>
      <c r="CD1031" s="7">
        <v>17</v>
      </c>
      <c r="CJ1031" s="2">
        <v>1.3788024254674078</v>
      </c>
      <c r="CK1031" s="12">
        <v>1.3788024254674078</v>
      </c>
      <c r="CL1031" s="7">
        <v>2.6275900000000001</v>
      </c>
      <c r="CM1031" s="7">
        <v>2.6275900000000001</v>
      </c>
      <c r="CS1031" s="12">
        <v>1.3788024254674078</v>
      </c>
      <c r="CU1031" s="7">
        <v>18.403846153846153</v>
      </c>
    </row>
    <row r="1032" spans="1:99" x14ac:dyDescent="0.15">
      <c r="B1032" s="5" t="s">
        <v>47</v>
      </c>
      <c r="C1032" s="6">
        <v>18</v>
      </c>
      <c r="D1032" s="14">
        <v>314803</v>
      </c>
      <c r="E1032" s="14">
        <v>5516187</v>
      </c>
      <c r="F1032" s="2">
        <v>-77.572001</v>
      </c>
      <c r="G1032" s="2">
        <v>49.769584000000002</v>
      </c>
      <c r="H1032" s="5" t="s">
        <v>1</v>
      </c>
      <c r="I1032" s="1" t="s">
        <v>46</v>
      </c>
      <c r="J1032" s="3" t="s">
        <v>15</v>
      </c>
      <c r="K1032" s="3" t="s">
        <v>9</v>
      </c>
      <c r="L1032" s="7">
        <v>71.185416000000004</v>
      </c>
      <c r="M1032" s="7">
        <v>11.481519</v>
      </c>
      <c r="N1032" s="7">
        <v>0.13092999999999999</v>
      </c>
      <c r="O1032" s="7">
        <v>8.2384930000000001</v>
      </c>
      <c r="P1032" s="7">
        <v>1.3697250000000001</v>
      </c>
      <c r="Q1032" s="7">
        <v>2.6286640000000001</v>
      </c>
      <c r="R1032" s="7">
        <v>3.3437410000000001</v>
      </c>
      <c r="S1032" s="7">
        <v>0.74529199999999995</v>
      </c>
      <c r="T1032" s="7">
        <v>0.69493400000000005</v>
      </c>
      <c r="U1032" s="7">
        <v>0.181287</v>
      </c>
      <c r="V1032" s="7">
        <v>0.6</v>
      </c>
      <c r="W1032" s="7">
        <v>99.89</v>
      </c>
      <c r="X1032" s="7">
        <v>0.17</v>
      </c>
      <c r="Y1032" s="7"/>
      <c r="Z1032" s="7"/>
      <c r="AA1032" s="7"/>
      <c r="AB1032" s="7"/>
      <c r="AC1032" s="8"/>
      <c r="AD1032" s="9">
        <v>2</v>
      </c>
      <c r="AE1032" s="7">
        <v>0.4</v>
      </c>
      <c r="AF1032" s="9">
        <v>15.7</v>
      </c>
      <c r="AG1032" s="8">
        <v>156.9</v>
      </c>
      <c r="AH1032" s="9">
        <v>191</v>
      </c>
      <c r="AI1032" s="9">
        <v>16.899999999999999</v>
      </c>
      <c r="AJ1032" s="9">
        <v>361.2</v>
      </c>
      <c r="AK1032" s="7">
        <v>9.8000000000000007</v>
      </c>
      <c r="AL1032" s="7">
        <v>1.3</v>
      </c>
      <c r="AM1032" s="7">
        <v>3.7</v>
      </c>
      <c r="AN1032" s="7">
        <v>0.8</v>
      </c>
      <c r="AO1032" s="9">
        <v>19</v>
      </c>
      <c r="AP1032" s="8">
        <v>14</v>
      </c>
      <c r="AQ1032" s="8"/>
      <c r="AR1032" s="8">
        <v>0.3</v>
      </c>
      <c r="AS1032" s="8">
        <v>6.3</v>
      </c>
      <c r="AT1032" s="7">
        <v>6</v>
      </c>
      <c r="AU1032" s="8">
        <v>53</v>
      </c>
      <c r="AV1032" s="7">
        <v>1.3</v>
      </c>
      <c r="AW1032" s="8"/>
      <c r="AX1032" s="7"/>
      <c r="AY1032" s="7"/>
      <c r="AZ1032" s="7"/>
      <c r="BA1032" s="7"/>
      <c r="BB1032" s="9">
        <v>90.2</v>
      </c>
      <c r="BC1032" s="7">
        <v>25.5</v>
      </c>
      <c r="BD1032" s="7">
        <v>66.5</v>
      </c>
      <c r="BE1032" s="7">
        <v>9.0299999999999994</v>
      </c>
      <c r="BF1032" s="7">
        <v>39.5</v>
      </c>
      <c r="BG1032" s="7">
        <v>10.46</v>
      </c>
      <c r="BH1032" s="7">
        <v>2.2400000000000002</v>
      </c>
      <c r="BI1032" s="7">
        <v>13.05</v>
      </c>
      <c r="BJ1032" s="7">
        <v>2.44</v>
      </c>
      <c r="BK1032" s="7">
        <v>14.75</v>
      </c>
      <c r="BL1032" s="7">
        <v>3.28</v>
      </c>
      <c r="BM1032" s="7">
        <v>10.06</v>
      </c>
      <c r="BN1032" s="7">
        <v>1.5</v>
      </c>
      <c r="BO1032" s="7">
        <v>9.69</v>
      </c>
      <c r="BP1032" s="7">
        <v>1.48</v>
      </c>
      <c r="BQ1032" s="6" t="s">
        <v>29</v>
      </c>
      <c r="BR1032" s="10">
        <v>4.4864844919843501</v>
      </c>
      <c r="BS1032" s="10">
        <v>25.682344646993652</v>
      </c>
      <c r="BT1032" s="10">
        <v>1.3795195890824856</v>
      </c>
      <c r="BU1032" s="10">
        <v>71.694446570651621</v>
      </c>
      <c r="BV1032" s="7">
        <v>0.18148663529882872</v>
      </c>
      <c r="BW1032" s="11">
        <v>984.64171087140164</v>
      </c>
      <c r="BX1032" s="7">
        <v>2.6315789473684212</v>
      </c>
      <c r="BY1032" s="7">
        <v>1.7394678492239468</v>
      </c>
      <c r="BZ1032" s="7">
        <f t="shared" si="83"/>
        <v>0.73684210526315785</v>
      </c>
      <c r="CA1032" s="9">
        <v>1.7876970780051933</v>
      </c>
      <c r="CB1032" s="12">
        <v>1.3795195890824856</v>
      </c>
      <c r="CC1032" s="7">
        <v>6</v>
      </c>
      <c r="CD1032" s="7">
        <v>6</v>
      </c>
      <c r="CJ1032" s="2">
        <v>1.3795195890824856</v>
      </c>
      <c r="CK1032" s="12"/>
      <c r="CL1032" s="7">
        <v>8.2384930000000001</v>
      </c>
      <c r="CM1032" s="7"/>
      <c r="CS1032" s="12">
        <v>1.3795195890824856</v>
      </c>
      <c r="CU1032" s="7">
        <v>2.6315789473684212</v>
      </c>
    </row>
    <row r="1033" spans="1:99" x14ac:dyDescent="0.15">
      <c r="B1033" s="5" t="s">
        <v>47</v>
      </c>
      <c r="C1033" s="6">
        <v>17</v>
      </c>
      <c r="D1033" s="14">
        <v>722384</v>
      </c>
      <c r="E1033" s="14">
        <v>5337292</v>
      </c>
      <c r="F1033" s="2">
        <v>-78.009979000000001</v>
      </c>
      <c r="G1033" s="2">
        <v>48.149959000000003</v>
      </c>
      <c r="H1033" s="5" t="s">
        <v>1</v>
      </c>
      <c r="I1033" s="1" t="s">
        <v>46</v>
      </c>
      <c r="J1033" s="3" t="s">
        <v>48</v>
      </c>
      <c r="K1033" s="3" t="s">
        <v>52</v>
      </c>
      <c r="L1033" s="7">
        <v>67.955010000000001</v>
      </c>
      <c r="M1033" s="7">
        <v>16.615542000000001</v>
      </c>
      <c r="N1033" s="7">
        <v>4.0899999999999999E-2</v>
      </c>
      <c r="O1033" s="7">
        <v>3.3128829999999998</v>
      </c>
      <c r="P1033" s="7">
        <v>1.349693</v>
      </c>
      <c r="Q1033" s="7">
        <v>2.7709609999999998</v>
      </c>
      <c r="R1033" s="7">
        <v>6.7689159999999999</v>
      </c>
      <c r="S1033" s="7">
        <v>0.76687099999999997</v>
      </c>
      <c r="T1033" s="7">
        <v>0.32719799999999999</v>
      </c>
      <c r="U1033" s="7">
        <v>9.2024999999999996E-2</v>
      </c>
      <c r="V1033" s="7">
        <v>0.99</v>
      </c>
      <c r="W1033" s="7">
        <v>98.79</v>
      </c>
      <c r="X1033" s="7">
        <v>0.12</v>
      </c>
      <c r="Y1033" s="7"/>
      <c r="Z1033" s="7"/>
      <c r="AA1033" s="7"/>
      <c r="AB1033" s="7"/>
      <c r="AC1033" s="8"/>
      <c r="AD1033" s="9">
        <v>1</v>
      </c>
      <c r="AE1033" s="7"/>
      <c r="AF1033" s="9"/>
      <c r="AG1033" s="8">
        <v>121</v>
      </c>
      <c r="AH1033" s="9">
        <v>313</v>
      </c>
      <c r="AI1033" s="9"/>
      <c r="AJ1033" s="9">
        <v>80</v>
      </c>
      <c r="AK1033" s="7">
        <v>2</v>
      </c>
      <c r="AL1033" s="7"/>
      <c r="AM1033" s="7">
        <v>1</v>
      </c>
      <c r="AN1033" s="7"/>
      <c r="AO1033" s="9">
        <v>6.7</v>
      </c>
      <c r="AP1033" s="8">
        <v>56</v>
      </c>
      <c r="AQ1033" s="8">
        <v>24</v>
      </c>
      <c r="AR1033" s="8">
        <v>16</v>
      </c>
      <c r="AS1033" s="8">
        <v>11</v>
      </c>
      <c r="AT1033" s="7">
        <v>47</v>
      </c>
      <c r="AU1033" s="8">
        <v>61</v>
      </c>
      <c r="AV1033" s="7">
        <v>8</v>
      </c>
      <c r="AW1033" s="8"/>
      <c r="AX1033" s="7"/>
      <c r="AY1033" s="7">
        <v>10</v>
      </c>
      <c r="AZ1033" s="7"/>
      <c r="BA1033" s="7"/>
      <c r="BB1033" s="9">
        <v>5</v>
      </c>
      <c r="BC1033" s="7">
        <v>7.7</v>
      </c>
      <c r="BD1033" s="7">
        <v>14</v>
      </c>
      <c r="BE1033" s="7"/>
      <c r="BF1033" s="7"/>
      <c r="BG1033" s="7">
        <v>1.5</v>
      </c>
      <c r="BH1033" s="7">
        <v>0.5</v>
      </c>
      <c r="BI1033" s="7"/>
      <c r="BJ1033" s="7"/>
      <c r="BK1033" s="7"/>
      <c r="BL1033" s="7"/>
      <c r="BM1033" s="7"/>
      <c r="BN1033" s="7"/>
      <c r="BO1033" s="7">
        <v>0.5</v>
      </c>
      <c r="BP1033" s="7"/>
      <c r="BQ1033" s="6" t="s">
        <v>29</v>
      </c>
      <c r="BR1033" s="10">
        <v>8.8266683705603679</v>
      </c>
      <c r="BS1033" s="10">
        <v>7.8732106339468295</v>
      </c>
      <c r="BT1033" s="10">
        <v>1.3800541922290388</v>
      </c>
      <c r="BU1033" s="10">
        <v>69.483650306748459</v>
      </c>
      <c r="BV1033" s="7">
        <v>9.3152140904949873E-2</v>
      </c>
      <c r="BW1033" s="11">
        <v>891.93173091332335</v>
      </c>
      <c r="BX1033" s="7">
        <v>15.4</v>
      </c>
      <c r="BY1033" s="7">
        <v>24.2</v>
      </c>
      <c r="BZ1033" s="7">
        <f t="shared" si="83"/>
        <v>8.3582089552238799</v>
      </c>
      <c r="CA1033" s="9">
        <v>10.461603300486392</v>
      </c>
      <c r="CB1033" s="12">
        <v>1.3800541922290388</v>
      </c>
      <c r="CC1033" s="7">
        <v>47</v>
      </c>
      <c r="CD1033" s="7">
        <v>47</v>
      </c>
      <c r="CJ1033" s="2">
        <v>1.3800541922290388</v>
      </c>
      <c r="CK1033" s="12">
        <v>1.3800541922290388</v>
      </c>
      <c r="CL1033" s="7">
        <v>3.3128829999999998</v>
      </c>
      <c r="CM1033" s="7">
        <v>3.3128829999999998</v>
      </c>
      <c r="CS1033" s="12">
        <v>1.3800541922290388</v>
      </c>
      <c r="CU1033" s="7">
        <v>15.4</v>
      </c>
    </row>
    <row r="1034" spans="1:99" x14ac:dyDescent="0.15">
      <c r="A1034" s="3" t="s">
        <v>267</v>
      </c>
      <c r="B1034" s="5" t="s">
        <v>47</v>
      </c>
      <c r="C1034" s="6">
        <v>17</v>
      </c>
      <c r="D1034" s="14">
        <v>445730</v>
      </c>
      <c r="E1034" s="14">
        <v>5282623</v>
      </c>
      <c r="F1034" s="2">
        <v>-81.723269000000002</v>
      </c>
      <c r="G1034" s="2">
        <v>47.694712000000003</v>
      </c>
      <c r="H1034" s="5" t="s">
        <v>1</v>
      </c>
      <c r="I1034" s="1" t="s">
        <v>46</v>
      </c>
      <c r="J1034" s="3" t="s">
        <v>48</v>
      </c>
      <c r="K1034" s="3" t="s">
        <v>52</v>
      </c>
      <c r="L1034" s="7">
        <v>66.609983</v>
      </c>
      <c r="M1034" s="7">
        <v>15.664699000000001</v>
      </c>
      <c r="N1034" s="7">
        <v>6.0018000000000002E-2</v>
      </c>
      <c r="O1034" s="7">
        <v>5.171551</v>
      </c>
      <c r="P1034" s="7">
        <v>1.380414</v>
      </c>
      <c r="Q1034" s="7">
        <v>5.1515449999999996</v>
      </c>
      <c r="R1034" s="7">
        <v>4.8314490000000001</v>
      </c>
      <c r="S1034" s="7">
        <v>0.61018300000000003</v>
      </c>
      <c r="T1034" s="7">
        <v>0.43012899999999998</v>
      </c>
      <c r="U1034" s="7">
        <v>9.0026999999999996E-2</v>
      </c>
      <c r="V1034" s="7">
        <v>0.4</v>
      </c>
      <c r="W1034" s="7">
        <v>100.38</v>
      </c>
      <c r="X1034" s="7">
        <v>0.01</v>
      </c>
      <c r="Y1034" s="7"/>
      <c r="Z1034" s="7"/>
      <c r="AA1034" s="7">
        <v>0.25</v>
      </c>
      <c r="AB1034" s="7">
        <v>0.68</v>
      </c>
      <c r="AC1034" s="8">
        <v>5.5</v>
      </c>
      <c r="AD1034" s="9">
        <v>0.71</v>
      </c>
      <c r="AE1034" s="7">
        <v>0.57699999999999996</v>
      </c>
      <c r="AF1034" s="9">
        <v>13.7</v>
      </c>
      <c r="AG1034" s="8">
        <v>214</v>
      </c>
      <c r="AH1034" s="9">
        <v>156</v>
      </c>
      <c r="AI1034" s="9">
        <v>5.09</v>
      </c>
      <c r="AJ1034" s="9">
        <v>154</v>
      </c>
      <c r="AK1034" s="7">
        <v>4.1500000000000004</v>
      </c>
      <c r="AL1034" s="7">
        <v>0.5</v>
      </c>
      <c r="AM1034" s="7">
        <v>1.05</v>
      </c>
      <c r="AN1034" s="7">
        <v>0.38</v>
      </c>
      <c r="AO1034" s="9">
        <v>8.4</v>
      </c>
      <c r="AP1034" s="8">
        <v>52</v>
      </c>
      <c r="AQ1034" s="8">
        <v>16</v>
      </c>
      <c r="AR1034" s="8">
        <v>6</v>
      </c>
      <c r="AS1034" s="8">
        <v>12.1</v>
      </c>
      <c r="AT1034" s="7">
        <v>9</v>
      </c>
      <c r="AU1034" s="8">
        <v>80</v>
      </c>
      <c r="AV1034" s="7">
        <v>2.9</v>
      </c>
      <c r="AW1034" s="8">
        <v>1</v>
      </c>
      <c r="AX1034" s="7">
        <v>3</v>
      </c>
      <c r="AY1034" s="7"/>
      <c r="AZ1034" s="7"/>
      <c r="BA1034" s="7"/>
      <c r="BB1034" s="9">
        <v>14.54</v>
      </c>
      <c r="BC1034" s="7">
        <v>8.4499999999999993</v>
      </c>
      <c r="BD1034" s="7">
        <v>18.2</v>
      </c>
      <c r="BE1034" s="7">
        <v>2.4700000000000002</v>
      </c>
      <c r="BF1034" s="7">
        <v>11.23</v>
      </c>
      <c r="BG1034" s="7">
        <v>3.02</v>
      </c>
      <c r="BH1034" s="7">
        <v>0.91500000000000004</v>
      </c>
      <c r="BI1034" s="7">
        <v>3.16</v>
      </c>
      <c r="BJ1034" s="7">
        <v>0.47599999999999998</v>
      </c>
      <c r="BK1034" s="7">
        <v>2.8</v>
      </c>
      <c r="BL1034" s="7">
        <v>0.53800000000000003</v>
      </c>
      <c r="BM1034" s="7">
        <v>1.5</v>
      </c>
      <c r="BN1034" s="7">
        <v>0.21199999999999999</v>
      </c>
      <c r="BO1034" s="7">
        <v>1.339</v>
      </c>
      <c r="BP1034" s="7">
        <v>0.19400000000000001</v>
      </c>
      <c r="BQ1034" s="6" t="s">
        <v>58</v>
      </c>
      <c r="BR1034" s="10">
        <v>7.918032786885246</v>
      </c>
      <c r="BS1034" s="10">
        <v>8.4516903380676141</v>
      </c>
      <c r="BT1034" s="10">
        <v>1.3806901380276058</v>
      </c>
      <c r="BU1034" s="10">
        <v>66.623307661532309</v>
      </c>
      <c r="BV1034" s="7">
        <v>8.9686192468619239E-2</v>
      </c>
      <c r="BW1034" s="11">
        <v>857.78983794135786</v>
      </c>
      <c r="BX1034" s="7">
        <v>6.3106796116504853</v>
      </c>
      <c r="BY1034" s="7">
        <v>14.718019257221458</v>
      </c>
      <c r="BZ1034" s="7">
        <f t="shared" si="83"/>
        <v>6.1904761904761898</v>
      </c>
      <c r="CA1034" s="9">
        <v>4.2870017307503172</v>
      </c>
      <c r="CB1034" s="12">
        <v>1.3806901380276058</v>
      </c>
      <c r="CC1034" s="7">
        <v>9</v>
      </c>
      <c r="CD1034" s="7">
        <v>9</v>
      </c>
      <c r="CJ1034" s="2">
        <v>1.3806901380276058</v>
      </c>
      <c r="CK1034" s="12">
        <v>1.3806901380276058</v>
      </c>
      <c r="CL1034" s="7">
        <v>5.171551</v>
      </c>
      <c r="CM1034" s="7">
        <v>5.171551</v>
      </c>
      <c r="CS1034" s="12">
        <v>1.3806901380276058</v>
      </c>
      <c r="CU1034" s="7">
        <v>6.3106796116504853</v>
      </c>
    </row>
    <row r="1035" spans="1:99" x14ac:dyDescent="0.15">
      <c r="B1035" s="5" t="s">
        <v>57</v>
      </c>
      <c r="C1035" s="6">
        <v>17</v>
      </c>
      <c r="D1035" s="14">
        <v>631278</v>
      </c>
      <c r="E1035" s="14">
        <v>5342126</v>
      </c>
      <c r="F1035" s="2">
        <v>-79.232619</v>
      </c>
      <c r="G1035" s="2">
        <v>48.218769000000002</v>
      </c>
      <c r="H1035" s="5" t="s">
        <v>1</v>
      </c>
      <c r="I1035" s="1" t="s">
        <v>46</v>
      </c>
      <c r="J1035" s="3" t="s">
        <v>15</v>
      </c>
      <c r="K1035" s="3" t="s">
        <v>9</v>
      </c>
      <c r="L1035" s="7">
        <v>67.109938</v>
      </c>
      <c r="M1035" s="7">
        <v>16.495787</v>
      </c>
      <c r="N1035" s="7">
        <v>5.0756000000000003E-2</v>
      </c>
      <c r="O1035" s="7">
        <v>3.6036950000000001</v>
      </c>
      <c r="P1035" s="7">
        <v>1.360268</v>
      </c>
      <c r="Q1035" s="7">
        <v>2.2434270000000001</v>
      </c>
      <c r="R1035" s="7">
        <v>5.6745510000000001</v>
      </c>
      <c r="S1035" s="7">
        <v>2.5276619999999999</v>
      </c>
      <c r="T1035" s="7">
        <v>0.62937799999999999</v>
      </c>
      <c r="U1035" s="7">
        <v>0.30453799999999998</v>
      </c>
      <c r="V1035" s="7">
        <v>1.8</v>
      </c>
      <c r="W1035" s="7">
        <v>100.31</v>
      </c>
      <c r="X1035" s="7">
        <v>0.04</v>
      </c>
      <c r="Y1035" s="7">
        <v>2.27</v>
      </c>
      <c r="Z1035" s="7"/>
      <c r="AA1035" s="7"/>
      <c r="AB1035" s="7">
        <v>1.26</v>
      </c>
      <c r="AC1035" s="8"/>
      <c r="AD1035" s="9">
        <v>2</v>
      </c>
      <c r="AE1035" s="7">
        <v>1.1000000000000001</v>
      </c>
      <c r="AF1035" s="9">
        <v>60.1</v>
      </c>
      <c r="AG1035" s="8">
        <v>1012.3</v>
      </c>
      <c r="AH1035" s="9">
        <v>1306</v>
      </c>
      <c r="AI1035" s="9">
        <v>6.1</v>
      </c>
      <c r="AJ1035" s="9">
        <v>163.6</v>
      </c>
      <c r="AK1035" s="7">
        <v>4.3</v>
      </c>
      <c r="AL1035" s="7">
        <v>1</v>
      </c>
      <c r="AM1035" s="7">
        <v>5.4</v>
      </c>
      <c r="AN1035" s="7">
        <v>1.5</v>
      </c>
      <c r="AO1035" s="9">
        <v>4.5999999999999996</v>
      </c>
      <c r="AP1035" s="8">
        <v>60</v>
      </c>
      <c r="AQ1035" s="8"/>
      <c r="AR1035" s="8">
        <v>4</v>
      </c>
      <c r="AS1035" s="8">
        <v>36.799999999999997</v>
      </c>
      <c r="AT1035" s="7">
        <v>9.1</v>
      </c>
      <c r="AU1035" s="8">
        <v>70</v>
      </c>
      <c r="AV1035" s="7">
        <v>2.7</v>
      </c>
      <c r="AW1035" s="8">
        <v>1.4</v>
      </c>
      <c r="AX1035" s="7"/>
      <c r="AY1035" s="7">
        <v>1.5</v>
      </c>
      <c r="AZ1035" s="7"/>
      <c r="BA1035" s="7"/>
      <c r="BB1035" s="9">
        <v>10.5</v>
      </c>
      <c r="BC1035" s="7">
        <v>44.7</v>
      </c>
      <c r="BD1035" s="7">
        <v>91.7</v>
      </c>
      <c r="BE1035" s="7">
        <v>11.07</v>
      </c>
      <c r="BF1035" s="7">
        <v>43.7</v>
      </c>
      <c r="BG1035" s="7">
        <v>6.68</v>
      </c>
      <c r="BH1035" s="7">
        <v>1.6</v>
      </c>
      <c r="BI1035" s="7">
        <v>4.3099999999999996</v>
      </c>
      <c r="BJ1035" s="7">
        <v>0.49</v>
      </c>
      <c r="BK1035" s="7">
        <v>2.23</v>
      </c>
      <c r="BL1035" s="7">
        <v>0.32</v>
      </c>
      <c r="BM1035" s="7">
        <v>0.82</v>
      </c>
      <c r="BN1035" s="7">
        <v>0.11</v>
      </c>
      <c r="BO1035" s="7">
        <v>0.63</v>
      </c>
      <c r="BP1035" s="7">
        <v>0.1</v>
      </c>
      <c r="BQ1035" s="6" t="s">
        <v>29</v>
      </c>
      <c r="BR1035" s="10">
        <v>2.2449801437059227</v>
      </c>
      <c r="BS1035" s="10">
        <v>45.376103948837681</v>
      </c>
      <c r="BT1035" s="10">
        <v>1.3808425540554259</v>
      </c>
      <c r="BU1035" s="10">
        <v>68.125000507562689</v>
      </c>
      <c r="BV1035" s="7">
        <v>0.30359684976572621</v>
      </c>
      <c r="BW1035" s="11">
        <v>1010.0960543042669</v>
      </c>
      <c r="BX1035" s="7">
        <v>70.952380952380963</v>
      </c>
      <c r="BY1035" s="7">
        <v>96.409523809523805</v>
      </c>
      <c r="BZ1035" s="7">
        <f t="shared" si="83"/>
        <v>13.043478260869566</v>
      </c>
      <c r="CA1035" s="9">
        <v>48.199718360311451</v>
      </c>
      <c r="CB1035" s="12">
        <v>1.3808425540554259</v>
      </c>
      <c r="CC1035" s="7">
        <v>9.1</v>
      </c>
      <c r="CD1035" s="7">
        <v>9.1</v>
      </c>
      <c r="CJ1035" s="2">
        <v>1.3808425540554259</v>
      </c>
      <c r="CK1035" s="12">
        <v>1.3808425540554259</v>
      </c>
      <c r="CL1035" s="7">
        <v>3.6036950000000001</v>
      </c>
      <c r="CM1035" s="7">
        <v>3.6036950000000001</v>
      </c>
      <c r="CS1035" s="12">
        <v>1.3808425540554259</v>
      </c>
      <c r="CU1035" s="7">
        <v>70.952380952380963</v>
      </c>
    </row>
    <row r="1036" spans="1:99" x14ac:dyDescent="0.15">
      <c r="B1036" s="5" t="s">
        <v>67</v>
      </c>
      <c r="C1036" s="6">
        <v>17</v>
      </c>
      <c r="D1036" s="14">
        <v>722300</v>
      </c>
      <c r="E1036" s="14">
        <v>5338696</v>
      </c>
      <c r="F1036" s="2">
        <v>-78.010373000000001</v>
      </c>
      <c r="G1036" s="2">
        <v>48.162602999999997</v>
      </c>
      <c r="H1036" s="5" t="s">
        <v>1</v>
      </c>
      <c r="I1036" s="1" t="s">
        <v>46</v>
      </c>
      <c r="J1036" s="3" t="s">
        <v>48</v>
      </c>
      <c r="K1036" s="3" t="s">
        <v>52</v>
      </c>
      <c r="L1036" s="7">
        <v>65.854151999999999</v>
      </c>
      <c r="M1036" s="7">
        <v>17.012238</v>
      </c>
      <c r="N1036" s="7">
        <v>4.0457E-2</v>
      </c>
      <c r="O1036" s="7">
        <v>3.5804589999999998</v>
      </c>
      <c r="P1036" s="7">
        <v>1.365429</v>
      </c>
      <c r="Q1036" s="7">
        <v>4.6323460000000001</v>
      </c>
      <c r="R1036" s="7">
        <v>5.3706889999999996</v>
      </c>
      <c r="S1036" s="7">
        <v>1.466572</v>
      </c>
      <c r="T1036" s="7">
        <v>0.45514300000000002</v>
      </c>
      <c r="U1036" s="7">
        <v>0.22251399999999999</v>
      </c>
      <c r="V1036" s="7">
        <v>1.71</v>
      </c>
      <c r="W1036" s="7">
        <v>100.58</v>
      </c>
      <c r="X1036" s="7">
        <v>0.09</v>
      </c>
      <c r="Y1036" s="7"/>
      <c r="Z1036" s="7"/>
      <c r="AA1036" s="7"/>
      <c r="AB1036" s="7"/>
      <c r="AC1036" s="8"/>
      <c r="AD1036" s="9">
        <v>1</v>
      </c>
      <c r="AE1036" s="7"/>
      <c r="AF1036" s="9"/>
      <c r="AG1036" s="8">
        <v>607</v>
      </c>
      <c r="AH1036" s="9">
        <v>442</v>
      </c>
      <c r="AI1036" s="9"/>
      <c r="AJ1036" s="9">
        <v>108</v>
      </c>
      <c r="AK1036" s="7">
        <v>2</v>
      </c>
      <c r="AL1036" s="7"/>
      <c r="AM1036" s="7">
        <v>1.5</v>
      </c>
      <c r="AN1036" s="7"/>
      <c r="AO1036" s="9">
        <v>4.9000000000000004</v>
      </c>
      <c r="AP1036" s="8">
        <v>50</v>
      </c>
      <c r="AQ1036" s="8">
        <v>22</v>
      </c>
      <c r="AR1036" s="8">
        <v>16</v>
      </c>
      <c r="AS1036" s="8">
        <v>9</v>
      </c>
      <c r="AT1036" s="7">
        <v>18</v>
      </c>
      <c r="AU1036" s="8">
        <v>54</v>
      </c>
      <c r="AV1036" s="7"/>
      <c r="AW1036" s="8"/>
      <c r="AX1036" s="7"/>
      <c r="AY1036" s="7"/>
      <c r="AZ1036" s="7"/>
      <c r="BA1036" s="7"/>
      <c r="BB1036" s="9">
        <v>5</v>
      </c>
      <c r="BC1036" s="7">
        <v>14.5</v>
      </c>
      <c r="BD1036" s="7">
        <v>27</v>
      </c>
      <c r="BE1036" s="7"/>
      <c r="BF1036" s="7">
        <v>14</v>
      </c>
      <c r="BG1036" s="7">
        <v>2.9</v>
      </c>
      <c r="BH1036" s="7">
        <v>1</v>
      </c>
      <c r="BI1036" s="7"/>
      <c r="BJ1036" s="7"/>
      <c r="BK1036" s="7"/>
      <c r="BL1036" s="7"/>
      <c r="BM1036" s="7"/>
      <c r="BN1036" s="7"/>
      <c r="BO1036" s="7">
        <v>0.5</v>
      </c>
      <c r="BP1036" s="7"/>
      <c r="BQ1036" s="6" t="s">
        <v>29</v>
      </c>
      <c r="BR1036" s="10">
        <v>3.6620697790493746</v>
      </c>
      <c r="BS1036" s="10">
        <v>14.665722666127238</v>
      </c>
      <c r="BT1036" s="10">
        <v>1.381034692019824</v>
      </c>
      <c r="BU1036" s="10">
        <v>66.606808941033677</v>
      </c>
      <c r="BV1036" s="7">
        <v>0.22123086100616426</v>
      </c>
      <c r="BW1036" s="11">
        <v>955.74964749274989</v>
      </c>
      <c r="BX1036" s="7">
        <v>29</v>
      </c>
      <c r="BY1036" s="7">
        <v>121.4</v>
      </c>
      <c r="BZ1036" s="7">
        <f t="shared" si="83"/>
        <v>10.204081632653061</v>
      </c>
      <c r="CA1036" s="9">
        <v>19.700421799617228</v>
      </c>
      <c r="CB1036" s="12">
        <v>1.381034692019824</v>
      </c>
      <c r="CC1036" s="7">
        <v>18</v>
      </c>
      <c r="CD1036" s="7">
        <v>18</v>
      </c>
      <c r="CJ1036" s="2">
        <v>1.381034692019824</v>
      </c>
      <c r="CK1036" s="12">
        <v>1.381034692019824</v>
      </c>
      <c r="CL1036" s="7">
        <v>3.5804589999999998</v>
      </c>
      <c r="CM1036" s="7">
        <v>3.5804589999999998</v>
      </c>
      <c r="CS1036" s="12">
        <v>1.381034692019824</v>
      </c>
      <c r="CU1036" s="7">
        <v>29</v>
      </c>
    </row>
    <row r="1037" spans="1:99" x14ac:dyDescent="0.15">
      <c r="B1037" s="5" t="s">
        <v>47</v>
      </c>
      <c r="C1037" s="6">
        <v>18</v>
      </c>
      <c r="D1037" s="14">
        <v>571309</v>
      </c>
      <c r="E1037" s="14">
        <v>5516189</v>
      </c>
      <c r="F1037" s="2">
        <v>-74.009217000000007</v>
      </c>
      <c r="G1037" s="2">
        <v>49.793919000000002</v>
      </c>
      <c r="H1037" s="5" t="s">
        <v>1</v>
      </c>
      <c r="I1037" s="1" t="s">
        <v>46</v>
      </c>
      <c r="J1037" s="3" t="s">
        <v>15</v>
      </c>
      <c r="K1037" s="3" t="s">
        <v>9</v>
      </c>
      <c r="L1037" s="7">
        <v>67.103363000000002</v>
      </c>
      <c r="M1037" s="7">
        <v>12.296265999999999</v>
      </c>
      <c r="N1037" s="7">
        <v>0.15473500000000001</v>
      </c>
      <c r="O1037" s="7">
        <v>9.9442950000000003</v>
      </c>
      <c r="P1037" s="7">
        <v>1.3410359999999999</v>
      </c>
      <c r="Q1037" s="7">
        <v>4.4460490000000004</v>
      </c>
      <c r="R1037" s="7">
        <v>2.9193319999999998</v>
      </c>
      <c r="S1037" s="7">
        <v>0.78398999999999996</v>
      </c>
      <c r="T1037" s="7">
        <v>0.80462100000000003</v>
      </c>
      <c r="U1037" s="7">
        <v>0.206313</v>
      </c>
      <c r="V1037" s="7">
        <v>1.83</v>
      </c>
      <c r="W1037" s="7">
        <v>98.77</v>
      </c>
      <c r="X1037" s="7"/>
      <c r="Y1037" s="7"/>
      <c r="Z1037" s="7"/>
      <c r="AA1037" s="7"/>
      <c r="AB1037" s="7"/>
      <c r="AC1037" s="8"/>
      <c r="AD1037" s="9"/>
      <c r="AE1037" s="7">
        <v>0.6</v>
      </c>
      <c r="AF1037" s="9">
        <v>16</v>
      </c>
      <c r="AG1037" s="8">
        <v>255</v>
      </c>
      <c r="AH1037" s="9">
        <v>282</v>
      </c>
      <c r="AI1037" s="9">
        <v>11</v>
      </c>
      <c r="AJ1037" s="9">
        <v>312</v>
      </c>
      <c r="AK1037" s="7">
        <v>9</v>
      </c>
      <c r="AL1037" s="7">
        <v>0.8</v>
      </c>
      <c r="AM1037" s="7">
        <v>2</v>
      </c>
      <c r="AN1037" s="7">
        <v>0.6</v>
      </c>
      <c r="AO1037" s="9"/>
      <c r="AP1037" s="8">
        <v>24</v>
      </c>
      <c r="AQ1037" s="8">
        <v>160</v>
      </c>
      <c r="AR1037" s="8">
        <v>12</v>
      </c>
      <c r="AS1037" s="8">
        <v>12.9</v>
      </c>
      <c r="AT1037" s="7">
        <v>174</v>
      </c>
      <c r="AU1037" s="8">
        <v>181</v>
      </c>
      <c r="AV1037" s="7">
        <v>8</v>
      </c>
      <c r="AW1037" s="8"/>
      <c r="AX1037" s="7"/>
      <c r="AY1037" s="7"/>
      <c r="AZ1037" s="7"/>
      <c r="BA1037" s="7"/>
      <c r="BB1037" s="9">
        <v>49</v>
      </c>
      <c r="BC1037" s="7">
        <v>23.3</v>
      </c>
      <c r="BD1037" s="7">
        <v>57</v>
      </c>
      <c r="BE1037" s="7">
        <v>7.7</v>
      </c>
      <c r="BF1037" s="7">
        <v>36.1</v>
      </c>
      <c r="BG1037" s="7">
        <v>8.4</v>
      </c>
      <c r="BH1037" s="7">
        <v>2.6</v>
      </c>
      <c r="BI1037" s="7">
        <v>8.3000000000000007</v>
      </c>
      <c r="BJ1037" s="7">
        <v>1.4</v>
      </c>
      <c r="BK1037" s="7">
        <v>8.8000000000000007</v>
      </c>
      <c r="BL1037" s="7">
        <v>1.9</v>
      </c>
      <c r="BM1037" s="7">
        <v>5.6</v>
      </c>
      <c r="BN1037" s="7">
        <v>0.8</v>
      </c>
      <c r="BO1037" s="7">
        <v>5.5</v>
      </c>
      <c r="BP1037" s="7">
        <v>0.9</v>
      </c>
      <c r="BQ1037" s="6" t="s">
        <v>29</v>
      </c>
      <c r="BR1037" s="10">
        <v>3.7236852510873861</v>
      </c>
      <c r="BS1037" s="10">
        <v>24.035485867546935</v>
      </c>
      <c r="BT1037" s="10">
        <v>1.3833670311532906</v>
      </c>
      <c r="BU1037" s="10">
        <v>69.221542191046012</v>
      </c>
      <c r="BV1037" s="7">
        <v>0.20888225169585908</v>
      </c>
      <c r="BW1037" s="11">
        <v>976.26626606616048</v>
      </c>
      <c r="BX1037" s="7">
        <v>4.2363636363636363</v>
      </c>
      <c r="BY1037" s="7">
        <v>5.204081632653061</v>
      </c>
      <c r="BZ1037" s="7"/>
      <c r="CA1037" s="9">
        <v>2.8778672597559964</v>
      </c>
      <c r="CB1037" s="12"/>
      <c r="CC1037" s="7">
        <v>174</v>
      </c>
      <c r="CD1037" s="7"/>
      <c r="CJ1037" s="2">
        <v>1.3833670311532906</v>
      </c>
      <c r="CK1037" s="12"/>
      <c r="CL1037" s="7">
        <v>9.9442950000000003</v>
      </c>
      <c r="CM1037" s="7"/>
      <c r="CS1037" s="12">
        <v>1.3833670311532906</v>
      </c>
      <c r="CU1037" s="7">
        <v>4.2363636363636363</v>
      </c>
    </row>
    <row r="1038" spans="1:99" x14ac:dyDescent="0.15">
      <c r="B1038" s="5" t="s">
        <v>67</v>
      </c>
      <c r="C1038" s="6">
        <v>18</v>
      </c>
      <c r="D1038" s="14">
        <v>390991</v>
      </c>
      <c r="E1038" s="14">
        <v>5419760</v>
      </c>
      <c r="F1038" s="2">
        <v>-76.488039999999998</v>
      </c>
      <c r="G1038" s="2">
        <v>48.921171000000001</v>
      </c>
      <c r="H1038" s="5" t="s">
        <v>1</v>
      </c>
      <c r="I1038" s="1" t="s">
        <v>46</v>
      </c>
      <c r="J1038" s="3" t="s">
        <v>48</v>
      </c>
      <c r="K1038" s="3" t="s">
        <v>52</v>
      </c>
      <c r="L1038" s="7">
        <v>66.796953000000002</v>
      </c>
      <c r="M1038" s="7">
        <v>16.295850999999999</v>
      </c>
      <c r="N1038" s="7">
        <v>6.0131999999999998E-2</v>
      </c>
      <c r="O1038" s="7">
        <v>4.8105830000000003</v>
      </c>
      <c r="P1038" s="7">
        <v>1.383043</v>
      </c>
      <c r="Q1038" s="7">
        <v>3.4976950000000002</v>
      </c>
      <c r="R1038" s="7">
        <v>4.7905389999999999</v>
      </c>
      <c r="S1038" s="7">
        <v>1.7438359999999999</v>
      </c>
      <c r="T1038" s="7">
        <v>0.50110200000000005</v>
      </c>
      <c r="U1038" s="7">
        <v>0.120265</v>
      </c>
      <c r="V1038" s="7">
        <v>0.53</v>
      </c>
      <c r="W1038" s="7">
        <v>100.31</v>
      </c>
      <c r="X1038" s="7"/>
      <c r="Y1038" s="7"/>
      <c r="Z1038" s="7"/>
      <c r="AA1038" s="7"/>
      <c r="AB1038" s="7"/>
      <c r="AC1038" s="8"/>
      <c r="AD1038" s="9">
        <v>1</v>
      </c>
      <c r="AE1038" s="7">
        <v>2.9</v>
      </c>
      <c r="AF1038" s="9">
        <v>61</v>
      </c>
      <c r="AG1038" s="8">
        <v>491</v>
      </c>
      <c r="AH1038" s="9">
        <v>311</v>
      </c>
      <c r="AI1038" s="9">
        <v>3.4</v>
      </c>
      <c r="AJ1038" s="9">
        <v>136</v>
      </c>
      <c r="AK1038" s="7">
        <v>3</v>
      </c>
      <c r="AL1038" s="7">
        <v>0.23</v>
      </c>
      <c r="AM1038" s="7">
        <v>4.09</v>
      </c>
      <c r="AN1038" s="7">
        <v>0.52</v>
      </c>
      <c r="AO1038" s="9">
        <v>4.3</v>
      </c>
      <c r="AP1038" s="8">
        <v>65</v>
      </c>
      <c r="AQ1038" s="8">
        <v>7</v>
      </c>
      <c r="AR1038" s="8">
        <v>10</v>
      </c>
      <c r="AS1038" s="8">
        <v>10</v>
      </c>
      <c r="AT1038" s="7">
        <v>6</v>
      </c>
      <c r="AU1038" s="8">
        <v>80</v>
      </c>
      <c r="AV1038" s="7">
        <v>6</v>
      </c>
      <c r="AW1038" s="8"/>
      <c r="AX1038" s="7"/>
      <c r="AY1038" s="7"/>
      <c r="AZ1038" s="7"/>
      <c r="BA1038" s="7"/>
      <c r="BB1038" s="9">
        <v>4.0999999999999996</v>
      </c>
      <c r="BC1038" s="7">
        <v>21.8</v>
      </c>
      <c r="BD1038" s="7">
        <v>43.6</v>
      </c>
      <c r="BE1038" s="7">
        <v>4.71</v>
      </c>
      <c r="BF1038" s="7">
        <v>16.399999999999999</v>
      </c>
      <c r="BG1038" s="7">
        <v>2.4500000000000002</v>
      </c>
      <c r="BH1038" s="7">
        <v>0.60599999999999998</v>
      </c>
      <c r="BI1038" s="7">
        <v>1.5</v>
      </c>
      <c r="BJ1038" s="7">
        <v>0.19</v>
      </c>
      <c r="BK1038" s="7">
        <v>0.91</v>
      </c>
      <c r="BL1038" s="7">
        <v>0.15</v>
      </c>
      <c r="BM1038" s="7">
        <v>0.41</v>
      </c>
      <c r="BN1038" s="7">
        <v>5.7000000000000002E-2</v>
      </c>
      <c r="BO1038" s="7">
        <v>0.34</v>
      </c>
      <c r="BP1038" s="7">
        <v>5.0999999999999997E-2</v>
      </c>
      <c r="BQ1038" s="6" t="s">
        <v>29</v>
      </c>
      <c r="BR1038" s="10">
        <v>2.7471270234127521</v>
      </c>
      <c r="BS1038" s="10">
        <v>21.848065744638205</v>
      </c>
      <c r="BT1038" s="10">
        <v>1.3860924032872319</v>
      </c>
      <c r="BU1038" s="10">
        <v>66.944230306674683</v>
      </c>
      <c r="BV1038" s="7">
        <v>0.11989333067490779</v>
      </c>
      <c r="BW1038" s="11">
        <v>891.07196614991233</v>
      </c>
      <c r="BX1038" s="7">
        <v>64.117647058823522</v>
      </c>
      <c r="BY1038" s="7">
        <v>119.75609756097562</v>
      </c>
      <c r="BZ1038" s="7">
        <f>AP1038/AO1038</f>
        <v>15.116279069767442</v>
      </c>
      <c r="CA1038" s="9">
        <v>43.556713512338291</v>
      </c>
      <c r="CB1038" s="12">
        <v>1.3860924032872319</v>
      </c>
      <c r="CC1038" s="7">
        <v>6</v>
      </c>
      <c r="CD1038" s="7">
        <v>6</v>
      </c>
      <c r="CJ1038" s="2">
        <v>1.3860924032872319</v>
      </c>
      <c r="CK1038" s="12">
        <v>1.3860924032872319</v>
      </c>
      <c r="CL1038" s="7">
        <v>4.8105830000000003</v>
      </c>
      <c r="CM1038" s="7">
        <v>4.8105830000000003</v>
      </c>
      <c r="CS1038" s="12">
        <v>1.3860924032872319</v>
      </c>
      <c r="CU1038" s="7">
        <v>64.117647058823522</v>
      </c>
    </row>
    <row r="1039" spans="1:99" x14ac:dyDescent="0.15">
      <c r="B1039" s="5" t="s">
        <v>47</v>
      </c>
      <c r="C1039" s="6">
        <v>17</v>
      </c>
      <c r="D1039" s="14">
        <v>708300</v>
      </c>
      <c r="E1039" s="14">
        <v>5358750</v>
      </c>
      <c r="F1039" s="2">
        <v>-78.188541999999998</v>
      </c>
      <c r="G1039" s="2">
        <v>48.347549000000001</v>
      </c>
      <c r="H1039" s="5" t="s">
        <v>1</v>
      </c>
      <c r="I1039" s="1" t="s">
        <v>46</v>
      </c>
      <c r="J1039" s="3" t="s">
        <v>48</v>
      </c>
      <c r="K1039" s="3" t="s">
        <v>52</v>
      </c>
      <c r="L1039" s="7">
        <v>63.966593000000003</v>
      </c>
      <c r="M1039" s="7">
        <v>17.558865000000001</v>
      </c>
      <c r="N1039" s="7">
        <v>7.0437E-2</v>
      </c>
      <c r="O1039" s="7">
        <v>3.7230829999999999</v>
      </c>
      <c r="P1039" s="7">
        <v>1.378547</v>
      </c>
      <c r="Q1039" s="7">
        <v>2.5457839999999998</v>
      </c>
      <c r="R1039" s="7">
        <v>9.0360230000000001</v>
      </c>
      <c r="S1039" s="7">
        <v>0.73455400000000004</v>
      </c>
      <c r="T1039" s="7">
        <v>0.83517799999999998</v>
      </c>
      <c r="U1039" s="7">
        <v>0.15093599999999999</v>
      </c>
      <c r="V1039" s="7">
        <v>0.79</v>
      </c>
      <c r="W1039" s="7">
        <v>100.17</v>
      </c>
      <c r="X1039" s="7">
        <v>0.19</v>
      </c>
      <c r="Y1039" s="7"/>
      <c r="Z1039" s="7"/>
      <c r="AA1039" s="7"/>
      <c r="AB1039" s="7"/>
      <c r="AC1039" s="8"/>
      <c r="AD1039" s="9"/>
      <c r="AE1039" s="7">
        <v>0.4</v>
      </c>
      <c r="AF1039" s="9">
        <v>16</v>
      </c>
      <c r="AG1039" s="8">
        <v>82</v>
      </c>
      <c r="AH1039" s="9">
        <v>265</v>
      </c>
      <c r="AI1039" s="9">
        <v>4.5999999999999996</v>
      </c>
      <c r="AJ1039" s="9">
        <v>137</v>
      </c>
      <c r="AK1039" s="7">
        <v>3.7</v>
      </c>
      <c r="AL1039" s="7">
        <v>0.45</v>
      </c>
      <c r="AM1039" s="7">
        <v>1.93</v>
      </c>
      <c r="AN1039" s="7">
        <v>0.52</v>
      </c>
      <c r="AO1039" s="9">
        <v>17.5</v>
      </c>
      <c r="AP1039" s="8">
        <v>156</v>
      </c>
      <c r="AQ1039" s="8">
        <v>32</v>
      </c>
      <c r="AR1039" s="8">
        <v>18</v>
      </c>
      <c r="AS1039" s="8">
        <v>10</v>
      </c>
      <c r="AT1039" s="7">
        <v>59</v>
      </c>
      <c r="AU1039" s="8">
        <v>49</v>
      </c>
      <c r="AV1039" s="7">
        <v>6</v>
      </c>
      <c r="AW1039" s="8"/>
      <c r="AX1039" s="7"/>
      <c r="AY1039" s="7"/>
      <c r="AZ1039" s="7"/>
      <c r="BA1039" s="7"/>
      <c r="BB1039" s="9">
        <v>14.5</v>
      </c>
      <c r="BC1039" s="7">
        <v>8.7899999999999991</v>
      </c>
      <c r="BD1039" s="7">
        <v>16.899999999999999</v>
      </c>
      <c r="BE1039" s="7">
        <v>2.4900000000000002</v>
      </c>
      <c r="BF1039" s="7">
        <v>9.39</v>
      </c>
      <c r="BG1039" s="7">
        <v>2.12</v>
      </c>
      <c r="BH1039" s="7">
        <v>0.58599999999999997</v>
      </c>
      <c r="BI1039" s="7">
        <v>2.15</v>
      </c>
      <c r="BJ1039" s="7">
        <v>0.41</v>
      </c>
      <c r="BK1039" s="7">
        <v>2.7</v>
      </c>
      <c r="BL1039" s="7">
        <v>0.56999999999999995</v>
      </c>
      <c r="BM1039" s="7">
        <v>1.81</v>
      </c>
      <c r="BN1039" s="7">
        <v>0.28000000000000003</v>
      </c>
      <c r="BO1039" s="7">
        <v>1.78</v>
      </c>
      <c r="BP1039" s="7">
        <v>0.29199999999999998</v>
      </c>
      <c r="BQ1039" s="6" t="s">
        <v>29</v>
      </c>
      <c r="BR1039" s="10">
        <v>12.301373350359537</v>
      </c>
      <c r="BS1039" s="10">
        <v>8.8448379955725489</v>
      </c>
      <c r="BT1039" s="10">
        <v>1.387147313342725</v>
      </c>
      <c r="BU1039" s="10">
        <v>64.365660092573961</v>
      </c>
      <c r="BV1039" s="7">
        <v>0.1506798442647499</v>
      </c>
      <c r="BW1039" s="11">
        <v>887.03714263357153</v>
      </c>
      <c r="BX1039" s="7">
        <v>4.9382022471910103</v>
      </c>
      <c r="BY1039" s="7">
        <v>5.6551724137931032</v>
      </c>
      <c r="BZ1039" s="7">
        <f>AP1039/AO1039</f>
        <v>8.9142857142857146</v>
      </c>
      <c r="CA1039" s="9">
        <v>3.3546436966027784</v>
      </c>
      <c r="CB1039" s="12">
        <v>1.387147313342725</v>
      </c>
      <c r="CC1039" s="7">
        <v>59</v>
      </c>
      <c r="CD1039" s="7">
        <v>59</v>
      </c>
      <c r="CJ1039" s="2">
        <v>1.387147313342725</v>
      </c>
      <c r="CK1039" s="12">
        <v>1.387147313342725</v>
      </c>
      <c r="CL1039" s="7">
        <v>3.7230829999999999</v>
      </c>
      <c r="CM1039" s="7">
        <v>3.7230829999999999</v>
      </c>
      <c r="CS1039" s="12">
        <v>1.387147313342725</v>
      </c>
      <c r="CU1039" s="7">
        <v>4.9382022471910103</v>
      </c>
    </row>
    <row r="1040" spans="1:99" x14ac:dyDescent="0.15">
      <c r="B1040" s="5" t="s">
        <v>47</v>
      </c>
      <c r="C1040" s="6">
        <v>18</v>
      </c>
      <c r="D1040" s="14">
        <v>524756</v>
      </c>
      <c r="E1040" s="14">
        <v>5523000</v>
      </c>
      <c r="F1040" s="2">
        <v>-74.655575999999996</v>
      </c>
      <c r="G1040" s="2">
        <v>49.858902999999998</v>
      </c>
      <c r="H1040" s="5" t="s">
        <v>1</v>
      </c>
      <c r="I1040" s="1" t="s">
        <v>46</v>
      </c>
      <c r="J1040" s="3" t="s">
        <v>15</v>
      </c>
      <c r="K1040" s="3" t="s">
        <v>39</v>
      </c>
      <c r="L1040" s="7">
        <v>66.068465000000003</v>
      </c>
      <c r="M1040" s="7">
        <v>17.582988</v>
      </c>
      <c r="N1040" s="7">
        <v>4.1494000000000003E-2</v>
      </c>
      <c r="O1040" s="7">
        <v>3.9004150000000002</v>
      </c>
      <c r="P1040" s="7">
        <v>1.338174</v>
      </c>
      <c r="Q1040" s="7">
        <v>1.981328</v>
      </c>
      <c r="R1040" s="7">
        <v>8.0290459999999992</v>
      </c>
      <c r="S1040" s="7">
        <v>0.19709499999999999</v>
      </c>
      <c r="T1040" s="7">
        <v>0.70539399999999997</v>
      </c>
      <c r="U1040" s="7">
        <v>0.15560199999999999</v>
      </c>
      <c r="V1040" s="7">
        <v>1.92</v>
      </c>
      <c r="W1040" s="7">
        <v>98.32</v>
      </c>
      <c r="X1040" s="7"/>
      <c r="Y1040" s="7"/>
      <c r="Z1040" s="7"/>
      <c r="AA1040" s="7"/>
      <c r="AB1040" s="7"/>
      <c r="AC1040" s="8"/>
      <c r="AD1040" s="9"/>
      <c r="AE1040" s="7">
        <v>0.13</v>
      </c>
      <c r="AF1040" s="9">
        <v>4.7</v>
      </c>
      <c r="AG1040" s="8">
        <v>85.8</v>
      </c>
      <c r="AH1040" s="9">
        <v>42.4</v>
      </c>
      <c r="AI1040" s="9">
        <v>3.2</v>
      </c>
      <c r="AJ1040" s="9">
        <v>90</v>
      </c>
      <c r="AK1040" s="7">
        <v>2.5</v>
      </c>
      <c r="AL1040" s="7">
        <v>0.2</v>
      </c>
      <c r="AM1040" s="7">
        <v>1.03</v>
      </c>
      <c r="AN1040" s="7">
        <v>0.28000000000000003</v>
      </c>
      <c r="AO1040" s="9"/>
      <c r="AP1040" s="8">
        <v>93</v>
      </c>
      <c r="AQ1040" s="8">
        <v>50</v>
      </c>
      <c r="AR1040" s="8">
        <v>26</v>
      </c>
      <c r="AS1040" s="8">
        <v>10.5</v>
      </c>
      <c r="AT1040" s="7">
        <v>8</v>
      </c>
      <c r="AU1040" s="8">
        <v>49</v>
      </c>
      <c r="AV1040" s="7"/>
      <c r="AW1040" s="8"/>
      <c r="AX1040" s="7"/>
      <c r="AY1040" s="7"/>
      <c r="AZ1040" s="7"/>
      <c r="BA1040" s="7"/>
      <c r="BB1040" s="9">
        <v>10.3</v>
      </c>
      <c r="BC1040" s="7">
        <v>8.6</v>
      </c>
      <c r="BD1040" s="7">
        <v>19.600000000000001</v>
      </c>
      <c r="BE1040" s="7">
        <v>2.52</v>
      </c>
      <c r="BF1040" s="7">
        <v>10</v>
      </c>
      <c r="BG1040" s="7">
        <v>2.2200000000000002</v>
      </c>
      <c r="BH1040" s="7">
        <v>0.87</v>
      </c>
      <c r="BI1040" s="7">
        <v>2.5</v>
      </c>
      <c r="BJ1040" s="7">
        <v>0.42</v>
      </c>
      <c r="BK1040" s="7">
        <v>1.97</v>
      </c>
      <c r="BL1040" s="7">
        <v>0.42</v>
      </c>
      <c r="BM1040" s="7">
        <v>1.1399999999999999</v>
      </c>
      <c r="BN1040" s="7">
        <v>0.16</v>
      </c>
      <c r="BO1040" s="7">
        <v>0.89</v>
      </c>
      <c r="BP1040" s="7">
        <v>0.13</v>
      </c>
      <c r="BQ1040" s="6" t="s">
        <v>29</v>
      </c>
      <c r="BR1040" s="10">
        <v>40.736933965854028</v>
      </c>
      <c r="BS1040" s="10">
        <v>8.9211618257261414</v>
      </c>
      <c r="BT1040" s="10">
        <v>1.3881473029045643</v>
      </c>
      <c r="BU1040" s="10">
        <v>68.535752074688816</v>
      </c>
      <c r="BV1040" s="7">
        <v>0.1582607811228641</v>
      </c>
      <c r="BW1040" s="11">
        <v>937.86392389359105</v>
      </c>
      <c r="BX1040" s="7">
        <v>9.6629213483146064</v>
      </c>
      <c r="BY1040" s="7">
        <v>8.3300970873786397</v>
      </c>
      <c r="BZ1040" s="7"/>
      <c r="CA1040" s="9">
        <v>6.5642629785628888</v>
      </c>
      <c r="CB1040" s="12">
        <v>1.3881473029045643</v>
      </c>
      <c r="CC1040" s="7">
        <v>8</v>
      </c>
      <c r="CD1040" s="7">
        <v>8</v>
      </c>
      <c r="CJ1040" s="2">
        <v>1.3881473029045643</v>
      </c>
      <c r="CK1040" s="12">
        <v>1.3881473029045643</v>
      </c>
      <c r="CL1040" s="7">
        <v>3.9004150000000002</v>
      </c>
      <c r="CM1040" s="7">
        <v>3.9004150000000002</v>
      </c>
      <c r="CS1040" s="12">
        <v>1.3881473029045643</v>
      </c>
      <c r="CU1040" s="7">
        <v>9.6629213483146064</v>
      </c>
    </row>
    <row r="1041" spans="1:99" x14ac:dyDescent="0.15">
      <c r="B1041" s="5" t="s">
        <v>47</v>
      </c>
      <c r="C1041" s="6">
        <v>18</v>
      </c>
      <c r="D1041" s="14">
        <v>571308</v>
      </c>
      <c r="E1041" s="14">
        <v>5516192</v>
      </c>
      <c r="F1041" s="2">
        <v>-74.009230000000002</v>
      </c>
      <c r="G1041" s="2">
        <v>49.793945999999998</v>
      </c>
      <c r="H1041" s="5" t="s">
        <v>1</v>
      </c>
      <c r="I1041" s="1" t="s">
        <v>46</v>
      </c>
      <c r="J1041" s="3" t="s">
        <v>48</v>
      </c>
      <c r="K1041" s="3" t="s">
        <v>52</v>
      </c>
      <c r="L1041" s="7">
        <v>62.572035</v>
      </c>
      <c r="M1041" s="7">
        <v>18.825195000000001</v>
      </c>
      <c r="N1041" s="7">
        <v>6.0661E-2</v>
      </c>
      <c r="O1041" s="7">
        <v>5.0247700000000002</v>
      </c>
      <c r="P1041" s="7">
        <v>1.374987</v>
      </c>
      <c r="Q1041" s="7">
        <v>2.8005260000000001</v>
      </c>
      <c r="R1041" s="7">
        <v>7.0366999999999997</v>
      </c>
      <c r="S1041" s="7">
        <v>1.627742</v>
      </c>
      <c r="T1041" s="7">
        <v>0.58639200000000002</v>
      </c>
      <c r="U1041" s="7">
        <v>9.0992000000000003E-2</v>
      </c>
      <c r="V1041" s="7">
        <v>0.84</v>
      </c>
      <c r="W1041" s="7">
        <v>99.75</v>
      </c>
      <c r="X1041" s="7"/>
      <c r="Y1041" s="7"/>
      <c r="Z1041" s="7"/>
      <c r="AA1041" s="7"/>
      <c r="AB1041" s="7"/>
      <c r="AC1041" s="8"/>
      <c r="AD1041" s="9"/>
      <c r="AE1041" s="7">
        <v>0.6</v>
      </c>
      <c r="AF1041" s="9">
        <v>26</v>
      </c>
      <c r="AG1041" s="8">
        <v>229</v>
      </c>
      <c r="AH1041" s="9">
        <v>283</v>
      </c>
      <c r="AI1041" s="9">
        <v>23</v>
      </c>
      <c r="AJ1041" s="9">
        <v>557</v>
      </c>
      <c r="AK1041" s="7">
        <v>21</v>
      </c>
      <c r="AL1041" s="7">
        <v>1.7</v>
      </c>
      <c r="AM1041" s="7">
        <v>10</v>
      </c>
      <c r="AN1041" s="7">
        <v>2</v>
      </c>
      <c r="AO1041" s="9"/>
      <c r="AP1041" s="8">
        <v>45</v>
      </c>
      <c r="AQ1041" s="8">
        <v>120</v>
      </c>
      <c r="AR1041" s="8">
        <v>11</v>
      </c>
      <c r="AS1041" s="8">
        <v>6.5</v>
      </c>
      <c r="AT1041" s="7">
        <v>8</v>
      </c>
      <c r="AU1041" s="8">
        <v>89</v>
      </c>
      <c r="AV1041" s="7">
        <v>9</v>
      </c>
      <c r="AW1041" s="8"/>
      <c r="AX1041" s="7"/>
      <c r="AY1041" s="7"/>
      <c r="AZ1041" s="7"/>
      <c r="BA1041" s="7"/>
      <c r="BB1041" s="9">
        <v>168</v>
      </c>
      <c r="BC1041" s="7">
        <v>86.9</v>
      </c>
      <c r="BD1041" s="7">
        <v>207</v>
      </c>
      <c r="BE1041" s="7">
        <v>27.5</v>
      </c>
      <c r="BF1041" s="7">
        <v>123.5</v>
      </c>
      <c r="BG1041" s="7">
        <v>28.8</v>
      </c>
      <c r="BH1041" s="7">
        <v>4</v>
      </c>
      <c r="BI1041" s="7">
        <v>29</v>
      </c>
      <c r="BJ1041" s="7">
        <v>4.8</v>
      </c>
      <c r="BK1041" s="7">
        <v>31.1</v>
      </c>
      <c r="BL1041" s="7">
        <v>6.4</v>
      </c>
      <c r="BM1041" s="7">
        <v>19.2</v>
      </c>
      <c r="BN1041" s="7">
        <v>2.6</v>
      </c>
      <c r="BO1041" s="7">
        <v>18</v>
      </c>
      <c r="BP1041" s="7">
        <v>2.7</v>
      </c>
      <c r="BQ1041" s="6" t="s">
        <v>29</v>
      </c>
      <c r="BR1041" s="10">
        <v>4.3229823891009751</v>
      </c>
      <c r="BS1041" s="10">
        <v>87.857648367202515</v>
      </c>
      <c r="BT1041" s="10">
        <v>1.3901395207764633</v>
      </c>
      <c r="BU1041" s="10">
        <v>63.26158629056718</v>
      </c>
      <c r="BV1041" s="7">
        <v>9.1220050125313284E-2</v>
      </c>
      <c r="BW1041" s="11">
        <v>821.2920708183475</v>
      </c>
      <c r="BX1041" s="7">
        <v>4.8277777777777784</v>
      </c>
      <c r="BY1041" s="7">
        <v>1.3630952380952381</v>
      </c>
      <c r="BZ1041" s="7"/>
      <c r="CA1041" s="9">
        <v>3.2796296061048609</v>
      </c>
      <c r="CB1041" s="12">
        <v>1.3901395207764633</v>
      </c>
      <c r="CC1041" s="7">
        <v>8</v>
      </c>
      <c r="CD1041" s="7">
        <v>8</v>
      </c>
      <c r="CJ1041" s="2">
        <v>1.3901395207764633</v>
      </c>
      <c r="CK1041" s="12">
        <v>1.3901395207764633</v>
      </c>
      <c r="CL1041" s="7">
        <v>5.0247700000000002</v>
      </c>
      <c r="CM1041" s="7">
        <v>5.0247700000000002</v>
      </c>
      <c r="CS1041" s="12">
        <v>1.3901395207764633</v>
      </c>
      <c r="CU1041" s="7">
        <v>4.8277777777777784</v>
      </c>
    </row>
    <row r="1042" spans="1:99" x14ac:dyDescent="0.15">
      <c r="B1042" s="5" t="s">
        <v>47</v>
      </c>
      <c r="C1042" s="6">
        <v>17</v>
      </c>
      <c r="D1042" s="14">
        <v>720026</v>
      </c>
      <c r="E1042" s="14">
        <v>5339462</v>
      </c>
      <c r="F1042" s="2">
        <v>-78.040515999999997</v>
      </c>
      <c r="G1042" s="2">
        <v>48.170276000000001</v>
      </c>
      <c r="H1042" s="5" t="s">
        <v>1</v>
      </c>
      <c r="I1042" s="1" t="s">
        <v>46</v>
      </c>
      <c r="J1042" s="3" t="s">
        <v>48</v>
      </c>
      <c r="K1042" s="3" t="s">
        <v>52</v>
      </c>
      <c r="L1042" s="7">
        <v>67.881172000000007</v>
      </c>
      <c r="M1042" s="7">
        <v>16.944416</v>
      </c>
      <c r="N1042" s="7">
        <v>4.1404000000000003E-2</v>
      </c>
      <c r="O1042" s="7">
        <v>2.960356</v>
      </c>
      <c r="P1042" s="7">
        <v>1.3456159999999999</v>
      </c>
      <c r="Q1042" s="7">
        <v>1.9459679999999999</v>
      </c>
      <c r="R1042" s="7">
        <v>8.353173</v>
      </c>
      <c r="S1042" s="7">
        <v>0.13456199999999999</v>
      </c>
      <c r="T1042" s="7">
        <v>0.320878</v>
      </c>
      <c r="U1042" s="7">
        <v>7.2456000000000007E-2</v>
      </c>
      <c r="V1042" s="7">
        <v>1.39</v>
      </c>
      <c r="W1042" s="7">
        <v>98</v>
      </c>
      <c r="X1042" s="7">
        <v>0.02</v>
      </c>
      <c r="Y1042" s="7"/>
      <c r="Z1042" s="7"/>
      <c r="AA1042" s="7"/>
      <c r="AB1042" s="7"/>
      <c r="AC1042" s="8"/>
      <c r="AD1042" s="9"/>
      <c r="AE1042" s="7">
        <v>0.2</v>
      </c>
      <c r="AF1042" s="9">
        <v>2</v>
      </c>
      <c r="AG1042" s="8">
        <v>107</v>
      </c>
      <c r="AH1042" s="9">
        <v>50</v>
      </c>
      <c r="AI1042" s="9">
        <v>1.4</v>
      </c>
      <c r="AJ1042" s="9">
        <v>80</v>
      </c>
      <c r="AK1042" s="7">
        <v>2.2000000000000002</v>
      </c>
      <c r="AL1042" s="7">
        <v>0.04</v>
      </c>
      <c r="AM1042" s="7">
        <v>0.92</v>
      </c>
      <c r="AN1042" s="7">
        <v>0.28000000000000003</v>
      </c>
      <c r="AO1042" s="9">
        <v>5.8</v>
      </c>
      <c r="AP1042" s="8">
        <v>49</v>
      </c>
      <c r="AQ1042" s="8">
        <v>24</v>
      </c>
      <c r="AR1042" s="8">
        <v>19</v>
      </c>
      <c r="AS1042" s="8">
        <v>7</v>
      </c>
      <c r="AT1042" s="7">
        <v>14</v>
      </c>
      <c r="AU1042" s="8">
        <v>50</v>
      </c>
      <c r="AV1042" s="7"/>
      <c r="AW1042" s="8"/>
      <c r="AX1042" s="7"/>
      <c r="AY1042" s="7"/>
      <c r="AZ1042" s="7"/>
      <c r="BA1042" s="7"/>
      <c r="BB1042" s="9">
        <v>4.2</v>
      </c>
      <c r="BC1042" s="7">
        <v>6.83</v>
      </c>
      <c r="BD1042" s="7">
        <v>14.8</v>
      </c>
      <c r="BE1042" s="7">
        <v>1.87</v>
      </c>
      <c r="BF1042" s="7">
        <v>7.27</v>
      </c>
      <c r="BG1042" s="7">
        <v>1.59</v>
      </c>
      <c r="BH1042" s="7">
        <v>0.49</v>
      </c>
      <c r="BI1042" s="7">
        <v>1.17</v>
      </c>
      <c r="BJ1042" s="7">
        <v>0.17</v>
      </c>
      <c r="BK1042" s="7">
        <v>0.89</v>
      </c>
      <c r="BL1042" s="7">
        <v>0.17</v>
      </c>
      <c r="BM1042" s="7">
        <v>0.47</v>
      </c>
      <c r="BN1042" s="7">
        <v>6.7000000000000004E-2</v>
      </c>
      <c r="BO1042" s="7">
        <v>0.45</v>
      </c>
      <c r="BP1042" s="7">
        <v>7.5999999999999998E-2</v>
      </c>
      <c r="BQ1042" s="6" t="s">
        <v>29</v>
      </c>
      <c r="BR1042" s="10">
        <v>62.076760155170113</v>
      </c>
      <c r="BS1042" s="10">
        <v>7.0696615257219753</v>
      </c>
      <c r="BT1042" s="10">
        <v>1.3928330400579649</v>
      </c>
      <c r="BU1042" s="10">
        <v>70.263090777352247</v>
      </c>
      <c r="BV1042" s="7">
        <v>7.3934693877551028E-2</v>
      </c>
      <c r="BW1042" s="11">
        <v>877.20427731335155</v>
      </c>
      <c r="BX1042" s="7">
        <v>15.177777777777777</v>
      </c>
      <c r="BY1042" s="7">
        <v>25.476190476190474</v>
      </c>
      <c r="BZ1042" s="7">
        <f t="shared" ref="BZ1042:BZ1052" si="84">AP1042/AO1042</f>
        <v>8.4482758620689662</v>
      </c>
      <c r="CA1042" s="9">
        <v>10.310642213899285</v>
      </c>
      <c r="CB1042" s="12">
        <v>1.3928330400579649</v>
      </c>
      <c r="CC1042" s="7">
        <v>14</v>
      </c>
      <c r="CD1042" s="7">
        <v>14</v>
      </c>
      <c r="CJ1042" s="2">
        <v>1.3928330400579649</v>
      </c>
      <c r="CK1042" s="12">
        <v>1.3928330400579649</v>
      </c>
      <c r="CL1042" s="7">
        <v>2.960356</v>
      </c>
      <c r="CM1042" s="7">
        <v>2.960356</v>
      </c>
      <c r="CS1042" s="12">
        <v>1.3928330400579649</v>
      </c>
      <c r="CU1042" s="7">
        <v>15.177777777777777</v>
      </c>
    </row>
    <row r="1043" spans="1:99" x14ac:dyDescent="0.15">
      <c r="A1043" s="3" t="s">
        <v>450</v>
      </c>
      <c r="B1043" s="5" t="s">
        <v>67</v>
      </c>
      <c r="C1043" s="6">
        <v>17</v>
      </c>
      <c r="D1043" s="14">
        <v>510110</v>
      </c>
      <c r="E1043" s="14">
        <v>5343968</v>
      </c>
      <c r="F1043" s="2">
        <v>-80.863812999999993</v>
      </c>
      <c r="G1043" s="2">
        <v>48.248846</v>
      </c>
      <c r="H1043" s="5" t="s">
        <v>1</v>
      </c>
      <c r="I1043" s="1" t="s">
        <v>46</v>
      </c>
      <c r="J1043" s="3" t="s">
        <v>48</v>
      </c>
      <c r="K1043" s="3" t="s">
        <v>52</v>
      </c>
      <c r="L1043" s="7">
        <v>69.433400000000006</v>
      </c>
      <c r="M1043" s="7">
        <v>15.914512999999999</v>
      </c>
      <c r="N1043" s="7">
        <v>3.9760999999999998E-2</v>
      </c>
      <c r="O1043" s="7">
        <v>2.2266400000000002</v>
      </c>
      <c r="P1043" s="7">
        <v>1.4015899999999999</v>
      </c>
      <c r="Q1043" s="7">
        <v>2.4254470000000001</v>
      </c>
      <c r="R1043" s="7">
        <v>5.2087479999999999</v>
      </c>
      <c r="S1043" s="7">
        <v>2.992048</v>
      </c>
      <c r="T1043" s="7">
        <v>0.238569</v>
      </c>
      <c r="U1043" s="7">
        <v>0.119284</v>
      </c>
      <c r="V1043" s="7">
        <v>0.83</v>
      </c>
      <c r="W1043" s="7">
        <v>101.43</v>
      </c>
      <c r="X1043" s="7"/>
      <c r="Y1043" s="7">
        <v>0.16</v>
      </c>
      <c r="Z1043" s="7"/>
      <c r="AA1043" s="7">
        <v>0.13</v>
      </c>
      <c r="AB1043" s="7">
        <v>0.57999999999999996</v>
      </c>
      <c r="AC1043" s="8">
        <v>12</v>
      </c>
      <c r="AD1043" s="9">
        <v>1.08</v>
      </c>
      <c r="AE1043" s="7">
        <v>0.79500000000000004</v>
      </c>
      <c r="AF1043" s="9">
        <v>70.88</v>
      </c>
      <c r="AG1043" s="8">
        <v>978.5</v>
      </c>
      <c r="AH1043" s="9">
        <v>1472</v>
      </c>
      <c r="AI1043" s="9">
        <v>3.3</v>
      </c>
      <c r="AJ1043" s="9">
        <v>97.9</v>
      </c>
      <c r="AK1043" s="7">
        <v>3</v>
      </c>
      <c r="AL1043" s="7">
        <v>0.2</v>
      </c>
      <c r="AM1043" s="7">
        <v>5.48</v>
      </c>
      <c r="AN1043" s="7">
        <v>1.0289999999999999</v>
      </c>
      <c r="AO1043" s="9">
        <v>3.7</v>
      </c>
      <c r="AP1043" s="8">
        <v>31.2</v>
      </c>
      <c r="AQ1043" s="8">
        <v>68</v>
      </c>
      <c r="AR1043" s="8">
        <v>26</v>
      </c>
      <c r="AS1043" s="8">
        <v>9</v>
      </c>
      <c r="AT1043" s="7"/>
      <c r="AU1043" s="8">
        <v>47</v>
      </c>
      <c r="AV1043" s="7">
        <v>18</v>
      </c>
      <c r="AW1043" s="8"/>
      <c r="AX1043" s="7">
        <v>2</v>
      </c>
      <c r="AY1043" s="7"/>
      <c r="AZ1043" s="7"/>
      <c r="BA1043" s="7"/>
      <c r="BB1043" s="9">
        <v>5.53</v>
      </c>
      <c r="BC1043" s="7">
        <v>23.08</v>
      </c>
      <c r="BD1043" s="7">
        <v>45.25</v>
      </c>
      <c r="BE1043" s="7">
        <v>5.2469999999999999</v>
      </c>
      <c r="BF1043" s="7">
        <v>19.670000000000002</v>
      </c>
      <c r="BG1043" s="7">
        <v>3.38</v>
      </c>
      <c r="BH1043" s="7">
        <v>0.82199999999999995</v>
      </c>
      <c r="BI1043" s="7">
        <v>2.1230000000000002</v>
      </c>
      <c r="BJ1043" s="7">
        <v>0.23699999999999999</v>
      </c>
      <c r="BK1043" s="7">
        <v>1.1479999999999999</v>
      </c>
      <c r="BL1043" s="7">
        <v>0.19500000000000001</v>
      </c>
      <c r="BM1043" s="7">
        <v>0.52400000000000002</v>
      </c>
      <c r="BN1043" s="7">
        <v>7.0999999999999994E-2</v>
      </c>
      <c r="BO1043" s="7">
        <v>0.47</v>
      </c>
      <c r="BP1043" s="7">
        <v>7.0000000000000007E-2</v>
      </c>
      <c r="BQ1043" s="6" t="s">
        <v>58</v>
      </c>
      <c r="BR1043" s="10">
        <v>1.7408637829339635</v>
      </c>
      <c r="BS1043" s="10">
        <v>22.942345924453278</v>
      </c>
      <c r="BT1043" s="10">
        <v>1.3932306163021866</v>
      </c>
      <c r="BU1043" s="10">
        <v>69.019284294234595</v>
      </c>
      <c r="BV1043" s="7">
        <v>0.11760228729172828</v>
      </c>
      <c r="BW1043" s="11">
        <v>910.99340085686538</v>
      </c>
      <c r="BX1043" s="7">
        <v>49.106382978723403</v>
      </c>
      <c r="BY1043" s="7">
        <v>176.94394213381554</v>
      </c>
      <c r="BZ1043" s="7">
        <f t="shared" si="84"/>
        <v>8.4324324324324316</v>
      </c>
      <c r="CA1043" s="9">
        <v>33.359188197737758</v>
      </c>
      <c r="CB1043" s="12">
        <v>1.3932306163021866</v>
      </c>
      <c r="CC1043" s="7"/>
      <c r="CD1043" s="7"/>
      <c r="CJ1043" s="2">
        <v>1.3932306163021866</v>
      </c>
      <c r="CK1043" s="12">
        <v>1.3932306163021866</v>
      </c>
      <c r="CL1043" s="7">
        <v>2.2266400000000002</v>
      </c>
      <c r="CM1043" s="7">
        <v>2.2266400000000002</v>
      </c>
      <c r="CS1043" s="12">
        <v>1.3932306163021866</v>
      </c>
      <c r="CU1043" s="7">
        <v>49.106382978723403</v>
      </c>
    </row>
    <row r="1044" spans="1:99" x14ac:dyDescent="0.15">
      <c r="B1044" s="5" t="s">
        <v>67</v>
      </c>
      <c r="C1044" s="6">
        <v>17</v>
      </c>
      <c r="D1044" s="14">
        <v>701358</v>
      </c>
      <c r="E1044" s="14">
        <v>5360504</v>
      </c>
      <c r="F1044" s="2">
        <v>-78.281288000000004</v>
      </c>
      <c r="G1044" s="2">
        <v>48.365561999999997</v>
      </c>
      <c r="H1044" s="5" t="s">
        <v>1</v>
      </c>
      <c r="I1044" s="1" t="s">
        <v>46</v>
      </c>
      <c r="J1044" s="3" t="s">
        <v>48</v>
      </c>
      <c r="K1044" s="3" t="s">
        <v>52</v>
      </c>
      <c r="L1044" s="7">
        <v>65.954014000000001</v>
      </c>
      <c r="M1044" s="7">
        <v>17.809601000000001</v>
      </c>
      <c r="N1044" s="7">
        <v>4.0339E-2</v>
      </c>
      <c r="O1044" s="7">
        <v>3.0254129999999999</v>
      </c>
      <c r="P1044" s="7">
        <v>1.381605</v>
      </c>
      <c r="Q1044" s="7">
        <v>3.3481239999999999</v>
      </c>
      <c r="R1044" s="7">
        <v>7.7853969999999997</v>
      </c>
      <c r="S1044" s="7">
        <v>0.23194799999999999</v>
      </c>
      <c r="T1044" s="7">
        <v>0.33279500000000001</v>
      </c>
      <c r="U1044" s="7">
        <v>9.0761999999999995E-2</v>
      </c>
      <c r="V1044" s="7">
        <v>0.7</v>
      </c>
      <c r="W1044" s="7">
        <v>99.86</v>
      </c>
      <c r="X1044" s="7"/>
      <c r="Y1044" s="7"/>
      <c r="Z1044" s="7"/>
      <c r="AA1044" s="7"/>
      <c r="AB1044" s="7"/>
      <c r="AC1044" s="8"/>
      <c r="AD1044" s="9"/>
      <c r="AE1044" s="7">
        <v>0.4</v>
      </c>
      <c r="AF1044" s="9">
        <v>6.4</v>
      </c>
      <c r="AG1044" s="8">
        <v>780.3</v>
      </c>
      <c r="AH1044" s="9">
        <v>162</v>
      </c>
      <c r="AI1044" s="9">
        <v>2</v>
      </c>
      <c r="AJ1044" s="9">
        <v>100.4</v>
      </c>
      <c r="AK1044" s="7">
        <v>2.9</v>
      </c>
      <c r="AL1044" s="7"/>
      <c r="AM1044" s="7">
        <v>1.7</v>
      </c>
      <c r="AN1044" s="7">
        <v>0.4</v>
      </c>
      <c r="AO1044" s="9">
        <v>6</v>
      </c>
      <c r="AP1044" s="8">
        <v>43</v>
      </c>
      <c r="AQ1044" s="8"/>
      <c r="AR1044" s="8">
        <v>6.1</v>
      </c>
      <c r="AS1044" s="8">
        <v>7</v>
      </c>
      <c r="AT1044" s="7">
        <v>11.9</v>
      </c>
      <c r="AU1044" s="8">
        <v>10</v>
      </c>
      <c r="AV1044" s="7">
        <v>2</v>
      </c>
      <c r="AW1044" s="8"/>
      <c r="AX1044" s="7"/>
      <c r="AY1044" s="7">
        <v>0.5</v>
      </c>
      <c r="AZ1044" s="7"/>
      <c r="BA1044" s="7"/>
      <c r="BB1044" s="9">
        <v>5.4</v>
      </c>
      <c r="BC1044" s="7">
        <v>11.3</v>
      </c>
      <c r="BD1044" s="7">
        <v>23</v>
      </c>
      <c r="BE1044" s="7">
        <v>2.82</v>
      </c>
      <c r="BF1044" s="7">
        <v>10.7</v>
      </c>
      <c r="BG1044" s="7">
        <v>2.08</v>
      </c>
      <c r="BH1044" s="7">
        <v>0.65</v>
      </c>
      <c r="BI1044" s="7">
        <v>1.66</v>
      </c>
      <c r="BJ1044" s="7">
        <v>0.23</v>
      </c>
      <c r="BK1044" s="7">
        <v>1.25</v>
      </c>
      <c r="BL1044" s="7">
        <v>0.24</v>
      </c>
      <c r="BM1044" s="7">
        <v>0.62</v>
      </c>
      <c r="BN1044" s="7">
        <v>0.1</v>
      </c>
      <c r="BO1044" s="7">
        <v>0.69</v>
      </c>
      <c r="BP1044" s="7">
        <v>0.09</v>
      </c>
      <c r="BQ1044" s="6" t="s">
        <v>29</v>
      </c>
      <c r="BR1044" s="10">
        <v>33.565268939589906</v>
      </c>
      <c r="BS1044" s="10">
        <v>11.395724082291247</v>
      </c>
      <c r="BT1044" s="10">
        <v>1.3933087938684952</v>
      </c>
      <c r="BU1044" s="10">
        <v>66.512720855183545</v>
      </c>
      <c r="BV1044" s="7">
        <v>9.0889244942920083E-2</v>
      </c>
      <c r="BW1044" s="11">
        <v>857.91243474114606</v>
      </c>
      <c r="BX1044" s="7">
        <v>16.376811594202902</v>
      </c>
      <c r="BY1044" s="7">
        <v>144.49999999999997</v>
      </c>
      <c r="BZ1044" s="7">
        <f t="shared" si="84"/>
        <v>7.166666666666667</v>
      </c>
      <c r="CA1044" s="9">
        <v>11.125175728919277</v>
      </c>
      <c r="CB1044" s="12">
        <v>1.3933087938684952</v>
      </c>
      <c r="CC1044" s="7">
        <v>11.9</v>
      </c>
      <c r="CD1044" s="7">
        <v>11.9</v>
      </c>
      <c r="CJ1044" s="2">
        <v>1.3933087938684952</v>
      </c>
      <c r="CK1044" s="12">
        <v>1.3933087938684952</v>
      </c>
      <c r="CL1044" s="7">
        <v>3.0254129999999999</v>
      </c>
      <c r="CM1044" s="7">
        <v>3.0254129999999999</v>
      </c>
      <c r="CS1044" s="12">
        <v>1.3933087938684952</v>
      </c>
      <c r="CU1044" s="7">
        <v>16.376811594202902</v>
      </c>
    </row>
    <row r="1045" spans="1:99" x14ac:dyDescent="0.15">
      <c r="B1045" s="5" t="s">
        <v>47</v>
      </c>
      <c r="C1045" s="6">
        <v>18</v>
      </c>
      <c r="D1045" s="14">
        <v>475136</v>
      </c>
      <c r="E1045" s="14">
        <v>5500405</v>
      </c>
      <c r="F1045" s="2">
        <v>-75.344483999999994</v>
      </c>
      <c r="G1045" s="2">
        <v>49.655673</v>
      </c>
      <c r="H1045" s="5" t="s">
        <v>1</v>
      </c>
      <c r="I1045" s="1" t="s">
        <v>46</v>
      </c>
      <c r="J1045" s="3" t="s">
        <v>48</v>
      </c>
      <c r="K1045" s="3" t="s">
        <v>52</v>
      </c>
      <c r="L1045" s="7">
        <v>66.697034000000002</v>
      </c>
      <c r="M1045" s="7">
        <v>16.449033</v>
      </c>
      <c r="N1045" s="7">
        <v>8.0979999999999996E-2</v>
      </c>
      <c r="O1045" s="7">
        <v>4.4842599999999999</v>
      </c>
      <c r="P1045" s="7">
        <v>1.3766579999999999</v>
      </c>
      <c r="Q1045" s="7">
        <v>4.1603399999999997</v>
      </c>
      <c r="R1045" s="7">
        <v>4.7069539999999996</v>
      </c>
      <c r="S1045" s="7">
        <v>1.407025</v>
      </c>
      <c r="T1045" s="7">
        <v>0.47575699999999999</v>
      </c>
      <c r="U1045" s="7">
        <v>0.16195999999999999</v>
      </c>
      <c r="V1045" s="7">
        <v>0.68</v>
      </c>
      <c r="W1045" s="7">
        <v>99.47</v>
      </c>
      <c r="X1045" s="7">
        <v>0.01</v>
      </c>
      <c r="Y1045" s="7"/>
      <c r="Z1045" s="7"/>
      <c r="AA1045" s="7"/>
      <c r="AB1045" s="7"/>
      <c r="AC1045" s="8">
        <v>24</v>
      </c>
      <c r="AD1045" s="9">
        <v>1</v>
      </c>
      <c r="AE1045" s="7">
        <v>0.8</v>
      </c>
      <c r="AF1045" s="9">
        <v>46</v>
      </c>
      <c r="AG1045" s="8">
        <v>332</v>
      </c>
      <c r="AH1045" s="9">
        <v>323</v>
      </c>
      <c r="AI1045" s="9">
        <v>8.4</v>
      </c>
      <c r="AJ1045" s="9">
        <v>198</v>
      </c>
      <c r="AK1045" s="7">
        <v>4.7</v>
      </c>
      <c r="AL1045" s="7">
        <v>2.78</v>
      </c>
      <c r="AM1045" s="7">
        <v>3.69</v>
      </c>
      <c r="AN1045" s="7">
        <v>0.63</v>
      </c>
      <c r="AO1045" s="9">
        <v>13.9</v>
      </c>
      <c r="AP1045" s="8">
        <v>51</v>
      </c>
      <c r="AQ1045" s="8"/>
      <c r="AR1045" s="8">
        <v>10</v>
      </c>
      <c r="AS1045" s="8">
        <v>109</v>
      </c>
      <c r="AT1045" s="7">
        <v>13</v>
      </c>
      <c r="AU1045" s="8">
        <v>94</v>
      </c>
      <c r="AV1045" s="7">
        <v>5</v>
      </c>
      <c r="AW1045" s="8"/>
      <c r="AX1045" s="7">
        <v>1</v>
      </c>
      <c r="AY1045" s="7"/>
      <c r="AZ1045" s="7"/>
      <c r="BA1045" s="7"/>
      <c r="BB1045" s="9">
        <v>19</v>
      </c>
      <c r="BC1045" s="7">
        <v>22.2</v>
      </c>
      <c r="BD1045" s="7">
        <v>44.7</v>
      </c>
      <c r="BE1045" s="7">
        <v>5.44</v>
      </c>
      <c r="BF1045" s="7">
        <v>20.2</v>
      </c>
      <c r="BG1045" s="7">
        <v>4.1399999999999997</v>
      </c>
      <c r="BH1045" s="7">
        <v>1.07</v>
      </c>
      <c r="BI1045" s="7">
        <v>3.49</v>
      </c>
      <c r="BJ1045" s="7">
        <v>0.56999999999999995</v>
      </c>
      <c r="BK1045" s="7">
        <v>3.25</v>
      </c>
      <c r="BL1045" s="7">
        <v>0.63</v>
      </c>
      <c r="BM1045" s="7">
        <v>1.77</v>
      </c>
      <c r="BN1045" s="7">
        <v>0.26200000000000001</v>
      </c>
      <c r="BO1045" s="7">
        <v>1.71</v>
      </c>
      <c r="BP1045" s="7">
        <v>0.28499999999999998</v>
      </c>
      <c r="BQ1045" s="6" t="s">
        <v>29</v>
      </c>
      <c r="BR1045" s="10">
        <v>3.3453236438584955</v>
      </c>
      <c r="BS1045" s="10">
        <v>22.471910112359552</v>
      </c>
      <c r="BT1045" s="10">
        <v>1.393519587002733</v>
      </c>
      <c r="BU1045" s="10">
        <v>67.51395282923373</v>
      </c>
      <c r="BV1045" s="7">
        <v>0.16282296169699406</v>
      </c>
      <c r="BW1045" s="11">
        <v>930.29603754109246</v>
      </c>
      <c r="BX1045" s="7">
        <v>12.982456140350877</v>
      </c>
      <c r="BY1045" s="7">
        <v>17.473684210526315</v>
      </c>
      <c r="BZ1045" s="7">
        <f t="shared" si="84"/>
        <v>3.6690647482014387</v>
      </c>
      <c r="CA1045" s="9">
        <v>8.819305584825619</v>
      </c>
      <c r="CB1045" s="12">
        <v>1.393519587002733</v>
      </c>
      <c r="CC1045" s="7">
        <v>13</v>
      </c>
      <c r="CD1045" s="7">
        <v>13</v>
      </c>
      <c r="CJ1045" s="2">
        <v>1.393519587002733</v>
      </c>
      <c r="CK1045" s="12">
        <v>1.393519587002733</v>
      </c>
      <c r="CL1045" s="7">
        <v>4.4842599999999999</v>
      </c>
      <c r="CM1045" s="7">
        <v>4.4842599999999999</v>
      </c>
      <c r="CS1045" s="12">
        <v>1.393519587002733</v>
      </c>
      <c r="CU1045" s="7">
        <v>12.982456140350877</v>
      </c>
    </row>
    <row r="1046" spans="1:99" x14ac:dyDescent="0.15">
      <c r="B1046" s="5" t="s">
        <v>57</v>
      </c>
      <c r="C1046" s="6">
        <v>17</v>
      </c>
      <c r="D1046" s="14">
        <v>677991</v>
      </c>
      <c r="E1046" s="14">
        <v>5356734</v>
      </c>
      <c r="F1046" s="2">
        <v>-78.598072999999999</v>
      </c>
      <c r="G1046" s="2">
        <v>48.338695999999999</v>
      </c>
      <c r="H1046" s="5" t="s">
        <v>1</v>
      </c>
      <c r="I1046" s="1" t="s">
        <v>46</v>
      </c>
      <c r="J1046" s="3" t="s">
        <v>48</v>
      </c>
      <c r="K1046" s="3" t="s">
        <v>52</v>
      </c>
      <c r="L1046" s="7">
        <v>69.467420000000004</v>
      </c>
      <c r="M1046" s="7">
        <v>15.422635</v>
      </c>
      <c r="N1046" s="7">
        <v>4.0347000000000001E-2</v>
      </c>
      <c r="O1046" s="7">
        <v>3.550535</v>
      </c>
      <c r="P1046" s="7">
        <v>1.3818839999999999</v>
      </c>
      <c r="Q1046" s="7">
        <v>3.368973</v>
      </c>
      <c r="R1046" s="7">
        <v>5.6687510000000003</v>
      </c>
      <c r="S1046" s="7">
        <v>0.60520499999999999</v>
      </c>
      <c r="T1046" s="7">
        <v>0.38329600000000003</v>
      </c>
      <c r="U1046" s="7">
        <v>0.110954</v>
      </c>
      <c r="V1046" s="7">
        <v>0.8</v>
      </c>
      <c r="W1046" s="7">
        <v>99.94</v>
      </c>
      <c r="X1046" s="7">
        <v>0.05</v>
      </c>
      <c r="Y1046" s="7">
        <v>0.4</v>
      </c>
      <c r="Z1046" s="7"/>
      <c r="AA1046" s="7"/>
      <c r="AB1046" s="7"/>
      <c r="AC1046" s="8"/>
      <c r="AD1046" s="9"/>
      <c r="AE1046" s="7">
        <v>2.1</v>
      </c>
      <c r="AF1046" s="9">
        <v>15.4</v>
      </c>
      <c r="AG1046" s="8">
        <v>429.6</v>
      </c>
      <c r="AH1046" s="9">
        <v>278</v>
      </c>
      <c r="AI1046" s="9">
        <v>4.0999999999999996</v>
      </c>
      <c r="AJ1046" s="9">
        <v>124.3</v>
      </c>
      <c r="AK1046" s="7">
        <v>3.6</v>
      </c>
      <c r="AL1046" s="7">
        <v>0.2</v>
      </c>
      <c r="AM1046" s="7">
        <v>1.8</v>
      </c>
      <c r="AN1046" s="7">
        <v>0.6</v>
      </c>
      <c r="AO1046" s="9">
        <v>7</v>
      </c>
      <c r="AP1046" s="8">
        <v>61</v>
      </c>
      <c r="AQ1046" s="8"/>
      <c r="AR1046" s="8">
        <v>16.399999999999999</v>
      </c>
      <c r="AS1046" s="8">
        <v>8</v>
      </c>
      <c r="AT1046" s="7">
        <v>18.3</v>
      </c>
      <c r="AU1046" s="8">
        <v>47</v>
      </c>
      <c r="AV1046" s="7">
        <v>1.2</v>
      </c>
      <c r="AW1046" s="8">
        <v>14.1</v>
      </c>
      <c r="AX1046" s="7"/>
      <c r="AY1046" s="7">
        <v>4.2</v>
      </c>
      <c r="AZ1046" s="7"/>
      <c r="BA1046" s="7"/>
      <c r="BB1046" s="9">
        <v>8.9</v>
      </c>
      <c r="BC1046" s="7">
        <v>10.9</v>
      </c>
      <c r="BD1046" s="7">
        <v>24.9</v>
      </c>
      <c r="BE1046" s="7">
        <v>3.02</v>
      </c>
      <c r="BF1046" s="7">
        <v>12</v>
      </c>
      <c r="BG1046" s="7">
        <v>2.2999999999999998</v>
      </c>
      <c r="BH1046" s="7">
        <v>0.68</v>
      </c>
      <c r="BI1046" s="7">
        <v>1.93</v>
      </c>
      <c r="BJ1046" s="7">
        <v>0.35</v>
      </c>
      <c r="BK1046" s="7">
        <v>1.52</v>
      </c>
      <c r="BL1046" s="7">
        <v>0.31</v>
      </c>
      <c r="BM1046" s="7">
        <v>0.78</v>
      </c>
      <c r="BN1046" s="7">
        <v>0.11</v>
      </c>
      <c r="BO1046" s="7">
        <v>0.88</v>
      </c>
      <c r="BP1046" s="7">
        <v>0.12</v>
      </c>
      <c r="BQ1046" s="6" t="s">
        <v>29</v>
      </c>
      <c r="BR1046" s="10">
        <v>9.3666625358349656</v>
      </c>
      <c r="BS1046" s="10">
        <v>10.994553157151502</v>
      </c>
      <c r="BT1046" s="10">
        <v>1.3938712931208392</v>
      </c>
      <c r="BU1046" s="10">
        <v>70.070022190841243</v>
      </c>
      <c r="BV1046" s="7">
        <v>0.11102061236742045</v>
      </c>
      <c r="BW1046" s="11">
        <v>915.75937872304883</v>
      </c>
      <c r="BX1046" s="7">
        <v>12.386363636363637</v>
      </c>
      <c r="BY1046" s="7">
        <v>48.269662921348313</v>
      </c>
      <c r="BZ1046" s="7">
        <f t="shared" si="84"/>
        <v>8.7142857142857135</v>
      </c>
      <c r="CA1046" s="9">
        <v>8.4143651103380801</v>
      </c>
      <c r="CB1046" s="12">
        <v>1.3938712931208392</v>
      </c>
      <c r="CC1046" s="7">
        <v>18.3</v>
      </c>
      <c r="CD1046" s="7">
        <v>18.3</v>
      </c>
      <c r="CJ1046" s="2">
        <v>1.3938712931208392</v>
      </c>
      <c r="CK1046" s="12">
        <v>1.3938712931208392</v>
      </c>
      <c r="CL1046" s="7">
        <v>3.550535</v>
      </c>
      <c r="CM1046" s="7">
        <v>3.550535</v>
      </c>
      <c r="CS1046" s="12">
        <v>1.3938712931208392</v>
      </c>
      <c r="CU1046" s="7">
        <v>12.386363636363637</v>
      </c>
    </row>
    <row r="1047" spans="1:99" x14ac:dyDescent="0.15">
      <c r="B1047" s="5" t="s">
        <v>67</v>
      </c>
      <c r="C1047" s="6">
        <v>18</v>
      </c>
      <c r="D1047" s="14">
        <v>383436</v>
      </c>
      <c r="E1047" s="14">
        <v>5426760</v>
      </c>
      <c r="F1047" s="2">
        <v>-76.593134000000006</v>
      </c>
      <c r="G1047" s="2">
        <v>48.98274</v>
      </c>
      <c r="H1047" s="5" t="s">
        <v>1</v>
      </c>
      <c r="I1047" s="1" t="s">
        <v>46</v>
      </c>
      <c r="J1047" s="3" t="s">
        <v>48</v>
      </c>
      <c r="K1047" s="3" t="s">
        <v>52</v>
      </c>
      <c r="L1047" s="7">
        <v>70.090852999999996</v>
      </c>
      <c r="M1047" s="7">
        <v>15.868263000000001</v>
      </c>
      <c r="N1047" s="7">
        <v>5.1621E-2</v>
      </c>
      <c r="O1047" s="7">
        <v>2.911419</v>
      </c>
      <c r="P1047" s="7">
        <v>1.3524670000000001</v>
      </c>
      <c r="Q1047" s="7">
        <v>2.2919679999999998</v>
      </c>
      <c r="R1047" s="7">
        <v>4.7697710000000004</v>
      </c>
      <c r="S1047" s="7">
        <v>2.1990500000000002</v>
      </c>
      <c r="T1047" s="7">
        <v>0.351022</v>
      </c>
      <c r="U1047" s="7">
        <v>0.113566</v>
      </c>
      <c r="V1047" s="7">
        <v>1.4</v>
      </c>
      <c r="W1047" s="7">
        <v>98.26</v>
      </c>
      <c r="X1047" s="7">
        <v>0.02</v>
      </c>
      <c r="Y1047" s="7"/>
      <c r="Z1047" s="7"/>
      <c r="AA1047" s="7"/>
      <c r="AB1047" s="7"/>
      <c r="AC1047" s="8"/>
      <c r="AD1047" s="9">
        <v>1</v>
      </c>
      <c r="AE1047" s="7">
        <v>1.4</v>
      </c>
      <c r="AF1047" s="9">
        <v>37</v>
      </c>
      <c r="AG1047" s="8">
        <v>492</v>
      </c>
      <c r="AH1047" s="9">
        <v>629</v>
      </c>
      <c r="AI1047" s="9">
        <v>2.4</v>
      </c>
      <c r="AJ1047" s="9">
        <v>97</v>
      </c>
      <c r="AK1047" s="7">
        <v>2.6</v>
      </c>
      <c r="AL1047" s="7">
        <v>0.18</v>
      </c>
      <c r="AM1047" s="7">
        <v>3.59</v>
      </c>
      <c r="AN1047" s="7">
        <v>0.85</v>
      </c>
      <c r="AO1047" s="9">
        <v>4.5</v>
      </c>
      <c r="AP1047" s="8">
        <v>48</v>
      </c>
      <c r="AQ1047" s="8">
        <v>31</v>
      </c>
      <c r="AR1047" s="8">
        <v>24</v>
      </c>
      <c r="AS1047" s="8">
        <v>7</v>
      </c>
      <c r="AT1047" s="7">
        <v>2</v>
      </c>
      <c r="AU1047" s="8">
        <v>35</v>
      </c>
      <c r="AV1047" s="7">
        <v>4</v>
      </c>
      <c r="AW1047" s="8"/>
      <c r="AX1047" s="7"/>
      <c r="AY1047" s="7"/>
      <c r="AZ1047" s="7"/>
      <c r="BA1047" s="7"/>
      <c r="BB1047" s="9">
        <v>5.3</v>
      </c>
      <c r="BC1047" s="7">
        <v>19.8</v>
      </c>
      <c r="BD1047" s="7">
        <v>42</v>
      </c>
      <c r="BE1047" s="7">
        <v>5.16</v>
      </c>
      <c r="BF1047" s="7">
        <v>20.100000000000001</v>
      </c>
      <c r="BG1047" s="7">
        <v>3.25</v>
      </c>
      <c r="BH1047" s="7">
        <v>0.91</v>
      </c>
      <c r="BI1047" s="7">
        <v>2.09</v>
      </c>
      <c r="BJ1047" s="7">
        <v>0.26</v>
      </c>
      <c r="BK1047" s="7">
        <v>1.08</v>
      </c>
      <c r="BL1047" s="7">
        <v>0.19</v>
      </c>
      <c r="BM1047" s="7">
        <v>0.52</v>
      </c>
      <c r="BN1047" s="7">
        <v>7.6999999999999999E-2</v>
      </c>
      <c r="BO1047" s="7">
        <v>0.45</v>
      </c>
      <c r="BP1047" s="7">
        <v>6.2E-2</v>
      </c>
      <c r="BQ1047" s="6" t="s">
        <v>29</v>
      </c>
      <c r="BR1047" s="10">
        <v>2.1690143471044316</v>
      </c>
      <c r="BS1047" s="10">
        <v>20.44187487094776</v>
      </c>
      <c r="BT1047" s="10">
        <v>1.3963111707619245</v>
      </c>
      <c r="BU1047" s="10">
        <v>72.363052859797648</v>
      </c>
      <c r="BV1047" s="7">
        <v>0.11557704050478322</v>
      </c>
      <c r="BW1047" s="11">
        <v>942.5424882189028</v>
      </c>
      <c r="BX1047" s="7">
        <v>44</v>
      </c>
      <c r="BY1047" s="7">
        <v>92.830188679245282</v>
      </c>
      <c r="BZ1047" s="7">
        <f t="shared" si="84"/>
        <v>10.666666666666666</v>
      </c>
      <c r="CA1047" s="9">
        <v>29.890295144246831</v>
      </c>
      <c r="CB1047" s="12">
        <v>1.3963111707619245</v>
      </c>
      <c r="CC1047" s="7">
        <v>2</v>
      </c>
      <c r="CD1047" s="7">
        <v>2</v>
      </c>
      <c r="CJ1047" s="2">
        <v>1.3963111707619245</v>
      </c>
      <c r="CK1047" s="12">
        <v>1.3963111707619245</v>
      </c>
      <c r="CL1047" s="7">
        <v>2.911419</v>
      </c>
      <c r="CM1047" s="7">
        <v>2.911419</v>
      </c>
      <c r="CS1047" s="12">
        <v>1.3963111707619245</v>
      </c>
      <c r="CU1047" s="7">
        <v>44</v>
      </c>
    </row>
    <row r="1048" spans="1:99" x14ac:dyDescent="0.15">
      <c r="B1048" s="5" t="s">
        <v>57</v>
      </c>
      <c r="C1048" s="6">
        <v>17</v>
      </c>
      <c r="D1048" s="14">
        <v>662631</v>
      </c>
      <c r="E1048" s="14">
        <v>5438287</v>
      </c>
      <c r="F1048" s="2">
        <v>-78.773053000000004</v>
      </c>
      <c r="G1048" s="2">
        <v>49.075946000000002</v>
      </c>
      <c r="H1048" s="5" t="s">
        <v>1</v>
      </c>
      <c r="I1048" s="1" t="s">
        <v>46</v>
      </c>
      <c r="J1048" s="3" t="s">
        <v>48</v>
      </c>
      <c r="K1048" s="3" t="s">
        <v>52</v>
      </c>
      <c r="L1048" s="7">
        <v>66.904737999999995</v>
      </c>
      <c r="M1048" s="7">
        <v>16.799115</v>
      </c>
      <c r="N1048" s="7">
        <v>5.0297000000000001E-2</v>
      </c>
      <c r="O1048" s="7">
        <v>3.8929689999999999</v>
      </c>
      <c r="P1048" s="7">
        <v>1.38819</v>
      </c>
      <c r="Q1048" s="7">
        <v>4.3556990000000004</v>
      </c>
      <c r="R1048" s="7">
        <v>4.6775979999999997</v>
      </c>
      <c r="S1048" s="7">
        <v>1.327834</v>
      </c>
      <c r="T1048" s="7">
        <v>0.44261099999999998</v>
      </c>
      <c r="U1048" s="7">
        <v>0.16095000000000001</v>
      </c>
      <c r="V1048" s="7">
        <v>0.4</v>
      </c>
      <c r="W1048" s="7">
        <v>99.81</v>
      </c>
      <c r="X1048" s="7"/>
      <c r="Y1048" s="7"/>
      <c r="Z1048" s="7"/>
      <c r="AA1048" s="7"/>
      <c r="AB1048" s="7"/>
      <c r="AC1048" s="8"/>
      <c r="AD1048" s="9">
        <v>2</v>
      </c>
      <c r="AE1048" s="7">
        <v>0.9</v>
      </c>
      <c r="AF1048" s="9">
        <v>34.4</v>
      </c>
      <c r="AG1048" s="8">
        <v>407</v>
      </c>
      <c r="AH1048" s="9">
        <v>376</v>
      </c>
      <c r="AI1048" s="9">
        <v>4.7</v>
      </c>
      <c r="AJ1048" s="9">
        <v>132.9</v>
      </c>
      <c r="AK1048" s="7">
        <v>3.2</v>
      </c>
      <c r="AL1048" s="7">
        <v>0.6</v>
      </c>
      <c r="AM1048" s="7">
        <v>4.7</v>
      </c>
      <c r="AN1048" s="7">
        <v>0.8</v>
      </c>
      <c r="AO1048" s="9">
        <v>5</v>
      </c>
      <c r="AP1048" s="8">
        <v>67</v>
      </c>
      <c r="AQ1048" s="8"/>
      <c r="AR1048" s="8">
        <v>12.1</v>
      </c>
      <c r="AS1048" s="8">
        <v>11.8</v>
      </c>
      <c r="AT1048" s="7">
        <v>25.2</v>
      </c>
      <c r="AU1048" s="8">
        <v>56</v>
      </c>
      <c r="AV1048" s="7">
        <v>1.4</v>
      </c>
      <c r="AW1048" s="8"/>
      <c r="AX1048" s="7"/>
      <c r="AY1048" s="7">
        <v>0.9</v>
      </c>
      <c r="AZ1048" s="7"/>
      <c r="BA1048" s="7"/>
      <c r="BB1048" s="9">
        <v>6.9</v>
      </c>
      <c r="BC1048" s="7">
        <v>41.6</v>
      </c>
      <c r="BD1048" s="7">
        <v>79.3</v>
      </c>
      <c r="BE1048" s="7">
        <v>8.08</v>
      </c>
      <c r="BF1048" s="7">
        <v>26.8</v>
      </c>
      <c r="BG1048" s="7">
        <v>3.18</v>
      </c>
      <c r="BH1048" s="7">
        <v>0.94</v>
      </c>
      <c r="BI1048" s="7">
        <v>2.92</v>
      </c>
      <c r="BJ1048" s="7">
        <v>0.32</v>
      </c>
      <c r="BK1048" s="7">
        <v>1.3</v>
      </c>
      <c r="BL1048" s="7">
        <v>0.28000000000000003</v>
      </c>
      <c r="BM1048" s="7">
        <v>0.76</v>
      </c>
      <c r="BN1048" s="7">
        <v>0.15</v>
      </c>
      <c r="BO1048" s="7">
        <v>0.89</v>
      </c>
      <c r="BP1048" s="7">
        <v>0.16</v>
      </c>
      <c r="BQ1048" s="6" t="s">
        <v>29</v>
      </c>
      <c r="BR1048" s="10">
        <v>3.5227279916013599</v>
      </c>
      <c r="BS1048" s="10">
        <v>41.846896690473798</v>
      </c>
      <c r="BT1048" s="10">
        <v>1.3964289306910775</v>
      </c>
      <c r="BU1048" s="10">
        <v>67.301818730510007</v>
      </c>
      <c r="BV1048" s="7">
        <v>0.16125638713555757</v>
      </c>
      <c r="BW1048" s="11">
        <v>926.96602004587146</v>
      </c>
      <c r="BX1048" s="7">
        <v>46.741573033707866</v>
      </c>
      <c r="BY1048" s="7">
        <v>58.985507246376805</v>
      </c>
      <c r="BZ1048" s="7">
        <f t="shared" si="84"/>
        <v>13.4</v>
      </c>
      <c r="CA1048" s="9">
        <v>31.752713942815838</v>
      </c>
      <c r="CB1048" s="12">
        <v>1.3964289306910775</v>
      </c>
      <c r="CC1048" s="7">
        <v>25.2</v>
      </c>
      <c r="CD1048" s="7">
        <v>25.2</v>
      </c>
      <c r="CJ1048" s="2">
        <v>1.3964289306910775</v>
      </c>
      <c r="CK1048" s="12">
        <v>1.3964289306910775</v>
      </c>
      <c r="CL1048" s="7">
        <v>3.8929689999999999</v>
      </c>
      <c r="CM1048" s="7">
        <v>3.8929689999999999</v>
      </c>
      <c r="CS1048" s="12">
        <v>1.3964289306910775</v>
      </c>
      <c r="CU1048" s="7">
        <v>46.741573033707866</v>
      </c>
    </row>
    <row r="1049" spans="1:99" x14ac:dyDescent="0.15">
      <c r="B1049" s="5" t="s">
        <v>47</v>
      </c>
      <c r="C1049" s="6">
        <v>18</v>
      </c>
      <c r="D1049" s="14">
        <v>513054</v>
      </c>
      <c r="E1049" s="14">
        <v>5515601</v>
      </c>
      <c r="F1049" s="2">
        <v>-74.818630999999996</v>
      </c>
      <c r="G1049" s="2">
        <v>49.792724</v>
      </c>
      <c r="H1049" s="5" t="s">
        <v>1</v>
      </c>
      <c r="I1049" s="1" t="s">
        <v>46</v>
      </c>
      <c r="J1049" s="3" t="s">
        <v>15</v>
      </c>
      <c r="K1049" s="3" t="s">
        <v>9</v>
      </c>
      <c r="L1049" s="7">
        <v>67.506974</v>
      </c>
      <c r="M1049" s="7">
        <v>16.107036000000001</v>
      </c>
      <c r="N1049" s="7">
        <v>4.1327000000000003E-2</v>
      </c>
      <c r="O1049" s="7">
        <v>2.303957</v>
      </c>
      <c r="P1049" s="7">
        <v>1.3534459999999999</v>
      </c>
      <c r="Q1049" s="7">
        <v>2.1386509999999999</v>
      </c>
      <c r="R1049" s="7">
        <v>6.1266660000000002</v>
      </c>
      <c r="S1049" s="7">
        <v>3.647071</v>
      </c>
      <c r="T1049" s="7">
        <v>0.68188899999999997</v>
      </c>
      <c r="U1049" s="7">
        <v>9.2984999999999998E-2</v>
      </c>
      <c r="V1049" s="7">
        <v>2</v>
      </c>
      <c r="W1049" s="7">
        <v>98.79</v>
      </c>
      <c r="X1049" s="7"/>
      <c r="Y1049" s="7"/>
      <c r="Z1049" s="7"/>
      <c r="AA1049" s="7"/>
      <c r="AB1049" s="7"/>
      <c r="AC1049" s="8">
        <v>3</v>
      </c>
      <c r="AD1049" s="9"/>
      <c r="AE1049" s="7"/>
      <c r="AF1049" s="9">
        <v>93</v>
      </c>
      <c r="AG1049" s="8">
        <v>25</v>
      </c>
      <c r="AH1049" s="9">
        <v>21</v>
      </c>
      <c r="AI1049" s="9"/>
      <c r="AJ1049" s="9"/>
      <c r="AK1049" s="7">
        <v>9</v>
      </c>
      <c r="AL1049" s="7">
        <v>1</v>
      </c>
      <c r="AM1049" s="7">
        <v>10</v>
      </c>
      <c r="AN1049" s="7">
        <v>2</v>
      </c>
      <c r="AO1049" s="9">
        <v>8</v>
      </c>
      <c r="AP1049" s="8">
        <v>3</v>
      </c>
      <c r="AQ1049" s="8">
        <v>142</v>
      </c>
      <c r="AR1049" s="8">
        <v>3</v>
      </c>
      <c r="AS1049" s="8">
        <v>2</v>
      </c>
      <c r="AT1049" s="7">
        <v>3</v>
      </c>
      <c r="AU1049" s="8">
        <v>29</v>
      </c>
      <c r="AV1049" s="7">
        <v>4</v>
      </c>
      <c r="AW1049" s="8"/>
      <c r="AX1049" s="7"/>
      <c r="AY1049" s="7"/>
      <c r="AZ1049" s="7"/>
      <c r="BA1049" s="7"/>
      <c r="BB1049" s="9">
        <v>10</v>
      </c>
      <c r="BC1049" s="7">
        <v>52</v>
      </c>
      <c r="BD1049" s="7">
        <v>120</v>
      </c>
      <c r="BE1049" s="7"/>
      <c r="BF1049" s="7">
        <v>54</v>
      </c>
      <c r="BG1049" s="7">
        <v>9.4</v>
      </c>
      <c r="BH1049" s="7">
        <v>1.8</v>
      </c>
      <c r="BI1049" s="7"/>
      <c r="BJ1049" s="7">
        <v>0.9</v>
      </c>
      <c r="BK1049" s="7"/>
      <c r="BL1049" s="7"/>
      <c r="BM1049" s="7"/>
      <c r="BN1049" s="7"/>
      <c r="BO1049" s="7">
        <v>2.7</v>
      </c>
      <c r="BP1049" s="7">
        <v>0.49</v>
      </c>
      <c r="BQ1049" s="6" t="s">
        <v>29</v>
      </c>
      <c r="BR1049" s="10">
        <v>1.6798866816686597</v>
      </c>
      <c r="BS1049" s="10">
        <v>53.724558322140716</v>
      </c>
      <c r="BT1049" s="10">
        <v>1.3983324723628472</v>
      </c>
      <c r="BU1049" s="10">
        <v>69.745814650273786</v>
      </c>
      <c r="BV1049" s="7">
        <v>9.4123899180078963E-2</v>
      </c>
      <c r="BW1049" s="11">
        <v>895.66044637357857</v>
      </c>
      <c r="BX1049" s="7">
        <v>19.25925925925926</v>
      </c>
      <c r="BY1049" s="7">
        <v>2.5</v>
      </c>
      <c r="BZ1049" s="7">
        <f t="shared" si="84"/>
        <v>0.375</v>
      </c>
      <c r="CA1049" s="9">
        <v>13.083294170882452</v>
      </c>
      <c r="CB1049" s="12">
        <v>1.3983324723628472</v>
      </c>
      <c r="CC1049" s="7">
        <v>3</v>
      </c>
      <c r="CD1049" s="7">
        <v>3</v>
      </c>
      <c r="CJ1049" s="2">
        <v>1.3983324723628472</v>
      </c>
      <c r="CK1049" s="12">
        <v>1.3983324723628472</v>
      </c>
      <c r="CL1049" s="7">
        <v>2.303957</v>
      </c>
      <c r="CM1049" s="7">
        <v>2.303957</v>
      </c>
      <c r="CS1049" s="12">
        <v>1.3983324723628472</v>
      </c>
      <c r="CU1049" s="7">
        <v>19.25925925925926</v>
      </c>
    </row>
    <row r="1050" spans="1:99" x14ac:dyDescent="0.15">
      <c r="B1050" s="5" t="s">
        <v>57</v>
      </c>
      <c r="C1050" s="6">
        <v>18</v>
      </c>
      <c r="D1050" s="14">
        <v>423636</v>
      </c>
      <c r="E1050" s="14">
        <v>5526787</v>
      </c>
      <c r="F1050" s="2">
        <v>-76.063094000000007</v>
      </c>
      <c r="G1050" s="2">
        <v>49.888603000000003</v>
      </c>
      <c r="H1050" s="5" t="s">
        <v>1</v>
      </c>
      <c r="I1050" s="1" t="s">
        <v>46</v>
      </c>
      <c r="J1050" s="3" t="s">
        <v>15</v>
      </c>
      <c r="K1050" s="3" t="s">
        <v>9</v>
      </c>
      <c r="L1050" s="7">
        <v>67.100977</v>
      </c>
      <c r="M1050" s="7">
        <v>16.195032999999999</v>
      </c>
      <c r="N1050" s="7">
        <v>5.0895999999999997E-2</v>
      </c>
      <c r="O1050" s="7">
        <v>3.460912</v>
      </c>
      <c r="P1050" s="7">
        <v>1.3741859999999999</v>
      </c>
      <c r="Q1050" s="7">
        <v>6.1074919999999997</v>
      </c>
      <c r="R1050" s="7">
        <v>4.2243490000000001</v>
      </c>
      <c r="S1050" s="7">
        <v>0.83469099999999996</v>
      </c>
      <c r="T1050" s="7">
        <v>0.53949499999999995</v>
      </c>
      <c r="U1050" s="7">
        <v>0.111971</v>
      </c>
      <c r="V1050" s="7">
        <v>1.7</v>
      </c>
      <c r="W1050" s="7">
        <v>99.94</v>
      </c>
      <c r="X1050" s="7">
        <v>0.01</v>
      </c>
      <c r="Y1050" s="7">
        <v>1.25</v>
      </c>
      <c r="Z1050" s="7"/>
      <c r="AA1050" s="7"/>
      <c r="AB1050" s="7"/>
      <c r="AC1050" s="8"/>
      <c r="AD1050" s="9"/>
      <c r="AE1050" s="7">
        <v>1.1000000000000001</v>
      </c>
      <c r="AF1050" s="9">
        <v>28.1</v>
      </c>
      <c r="AG1050" s="8">
        <v>387.8</v>
      </c>
      <c r="AH1050" s="9">
        <v>290</v>
      </c>
      <c r="AI1050" s="9">
        <v>3.4</v>
      </c>
      <c r="AJ1050" s="9">
        <v>107.5</v>
      </c>
      <c r="AK1050" s="7">
        <v>2.7</v>
      </c>
      <c r="AL1050" s="7">
        <v>0.2</v>
      </c>
      <c r="AM1050" s="7">
        <v>2.1</v>
      </c>
      <c r="AN1050" s="7">
        <v>0.4</v>
      </c>
      <c r="AO1050" s="9">
        <v>9</v>
      </c>
      <c r="AP1050" s="8">
        <v>76</v>
      </c>
      <c r="AQ1050" s="8">
        <v>136.84039999999999</v>
      </c>
      <c r="AR1050" s="8">
        <v>36.9</v>
      </c>
      <c r="AS1050" s="8">
        <v>10.199999999999999</v>
      </c>
      <c r="AT1050" s="7">
        <v>30.1</v>
      </c>
      <c r="AU1050" s="8">
        <v>49</v>
      </c>
      <c r="AV1050" s="7">
        <v>0.4</v>
      </c>
      <c r="AW1050" s="8"/>
      <c r="AX1050" s="7"/>
      <c r="AY1050" s="7">
        <v>0.5</v>
      </c>
      <c r="AZ1050" s="7"/>
      <c r="BA1050" s="7"/>
      <c r="BB1050" s="9">
        <v>8.6</v>
      </c>
      <c r="BC1050" s="7">
        <v>10.1</v>
      </c>
      <c r="BD1050" s="7">
        <v>21.9</v>
      </c>
      <c r="BE1050" s="7">
        <v>2.82</v>
      </c>
      <c r="BF1050" s="7">
        <v>10</v>
      </c>
      <c r="BG1050" s="7">
        <v>2.4</v>
      </c>
      <c r="BH1050" s="7">
        <v>0.52</v>
      </c>
      <c r="BI1050" s="7">
        <v>1.62</v>
      </c>
      <c r="BJ1050" s="7">
        <v>0.3</v>
      </c>
      <c r="BK1050" s="7">
        <v>1.37</v>
      </c>
      <c r="BL1050" s="7">
        <v>0.27</v>
      </c>
      <c r="BM1050" s="7">
        <v>0.74</v>
      </c>
      <c r="BN1050" s="7">
        <v>0.16</v>
      </c>
      <c r="BO1050" s="7">
        <v>0.76</v>
      </c>
      <c r="BP1050" s="7">
        <v>0.11</v>
      </c>
      <c r="BQ1050" s="6" t="s">
        <v>29</v>
      </c>
      <c r="BR1050" s="10">
        <v>5.0609734620356521</v>
      </c>
      <c r="BS1050" s="10">
        <v>10.280944625407166</v>
      </c>
      <c r="BT1050" s="10">
        <v>1.3988049674267102</v>
      </c>
      <c r="BU1050" s="10">
        <v>68.303111767100987</v>
      </c>
      <c r="BV1050" s="7">
        <v>0.11203822293376027</v>
      </c>
      <c r="BW1050" s="11">
        <v>898.48154756224187</v>
      </c>
      <c r="BX1050" s="7">
        <v>13.289473684210526</v>
      </c>
      <c r="BY1050" s="7">
        <v>45.093023255813954</v>
      </c>
      <c r="BZ1050" s="7">
        <f t="shared" si="84"/>
        <v>8.4444444444444446</v>
      </c>
      <c r="CA1050" s="9">
        <v>9.0278702439262251</v>
      </c>
      <c r="CB1050" s="12">
        <v>1.3988049674267102</v>
      </c>
      <c r="CC1050" s="7">
        <v>30.1</v>
      </c>
      <c r="CD1050" s="7">
        <v>30.1</v>
      </c>
      <c r="CJ1050" s="2">
        <v>1.3988049674267102</v>
      </c>
      <c r="CK1050" s="12">
        <v>1.3988049674267102</v>
      </c>
      <c r="CL1050" s="7">
        <v>3.460912</v>
      </c>
      <c r="CM1050" s="7">
        <v>3.460912</v>
      </c>
      <c r="CS1050" s="12">
        <v>1.3988049674267102</v>
      </c>
      <c r="CU1050" s="7">
        <v>13.289473684210526</v>
      </c>
    </row>
    <row r="1051" spans="1:99" x14ac:dyDescent="0.15">
      <c r="A1051" s="3" t="s">
        <v>430</v>
      </c>
      <c r="B1051" s="5" t="s">
        <v>67</v>
      </c>
      <c r="C1051" s="6">
        <v>17</v>
      </c>
      <c r="D1051" s="14">
        <v>515240</v>
      </c>
      <c r="E1051" s="14">
        <v>5337617</v>
      </c>
      <c r="F1051" s="2">
        <v>-80.794938000000002</v>
      </c>
      <c r="G1051" s="2">
        <v>48.191605000000003</v>
      </c>
      <c r="H1051" s="5" t="s">
        <v>1</v>
      </c>
      <c r="I1051" s="1" t="s">
        <v>46</v>
      </c>
      <c r="J1051" s="3" t="s">
        <v>48</v>
      </c>
      <c r="K1051" s="3" t="s">
        <v>52</v>
      </c>
      <c r="L1051" s="7">
        <v>69.885743000000005</v>
      </c>
      <c r="M1051" s="7">
        <v>15.439641999999999</v>
      </c>
      <c r="N1051" s="7">
        <v>3.9742E-2</v>
      </c>
      <c r="O1051" s="7">
        <v>2.2454049999999999</v>
      </c>
      <c r="P1051" s="7">
        <v>1.41083</v>
      </c>
      <c r="Q1051" s="7">
        <v>2.5633379999999999</v>
      </c>
      <c r="R1051" s="7">
        <v>5.1266769999999999</v>
      </c>
      <c r="S1051" s="7">
        <v>2.930949</v>
      </c>
      <c r="T1051" s="7">
        <v>0.23845</v>
      </c>
      <c r="U1051" s="7">
        <v>0.119225</v>
      </c>
      <c r="V1051" s="7">
        <v>0.45</v>
      </c>
      <c r="W1051" s="7">
        <v>101.11</v>
      </c>
      <c r="X1051" s="7"/>
      <c r="Y1051" s="7">
        <v>0.04</v>
      </c>
      <c r="Z1051" s="7"/>
      <c r="AA1051" s="7">
        <v>0.11</v>
      </c>
      <c r="AB1051" s="7">
        <v>0.32</v>
      </c>
      <c r="AC1051" s="8">
        <v>22</v>
      </c>
      <c r="AD1051" s="9">
        <v>0.87</v>
      </c>
      <c r="AE1051" s="7">
        <v>2.4470000000000001</v>
      </c>
      <c r="AF1051" s="9">
        <v>74.180000000000007</v>
      </c>
      <c r="AG1051" s="8">
        <v>1009.1</v>
      </c>
      <c r="AH1051" s="9">
        <v>1223</v>
      </c>
      <c r="AI1051" s="9">
        <v>2.8</v>
      </c>
      <c r="AJ1051" s="9">
        <v>89.6</v>
      </c>
      <c r="AK1051" s="7">
        <v>2.8</v>
      </c>
      <c r="AL1051" s="7">
        <v>0.2</v>
      </c>
      <c r="AM1051" s="7">
        <v>6.41</v>
      </c>
      <c r="AN1051" s="7">
        <v>0.69099999999999995</v>
      </c>
      <c r="AO1051" s="9">
        <v>3.9</v>
      </c>
      <c r="AP1051" s="8">
        <v>32.4</v>
      </c>
      <c r="AQ1051" s="8">
        <v>67</v>
      </c>
      <c r="AR1051" s="8">
        <v>26</v>
      </c>
      <c r="AS1051" s="8">
        <v>9</v>
      </c>
      <c r="AT1051" s="7"/>
      <c r="AU1051" s="8">
        <v>50</v>
      </c>
      <c r="AV1051" s="7">
        <v>17</v>
      </c>
      <c r="AW1051" s="8"/>
      <c r="AX1051" s="7"/>
      <c r="AY1051" s="7"/>
      <c r="AZ1051" s="7"/>
      <c r="BA1051" s="7"/>
      <c r="BB1051" s="9">
        <v>5.43</v>
      </c>
      <c r="BC1051" s="7">
        <v>20.29</v>
      </c>
      <c r="BD1051" s="7">
        <v>42.39</v>
      </c>
      <c r="BE1051" s="7">
        <v>4.9470000000000001</v>
      </c>
      <c r="BF1051" s="7">
        <v>18.98</v>
      </c>
      <c r="BG1051" s="7">
        <v>3.24</v>
      </c>
      <c r="BH1051" s="7">
        <v>0.80300000000000005</v>
      </c>
      <c r="BI1051" s="7">
        <v>2.0859999999999999</v>
      </c>
      <c r="BJ1051" s="7">
        <v>0.23100000000000001</v>
      </c>
      <c r="BK1051" s="7">
        <v>1.127</v>
      </c>
      <c r="BL1051" s="7">
        <v>0.185</v>
      </c>
      <c r="BM1051" s="7">
        <v>0.49199999999999999</v>
      </c>
      <c r="BN1051" s="7">
        <v>6.9000000000000006E-2</v>
      </c>
      <c r="BO1051" s="7">
        <v>0.45</v>
      </c>
      <c r="BP1051" s="7">
        <v>6.7000000000000004E-2</v>
      </c>
      <c r="BQ1051" s="6" t="s">
        <v>58</v>
      </c>
      <c r="BR1051" s="10">
        <v>1.7491525782263697</v>
      </c>
      <c r="BS1051" s="10">
        <v>20.156964037353468</v>
      </c>
      <c r="BT1051" s="10">
        <v>1.4015795748062785</v>
      </c>
      <c r="BU1051" s="10">
        <v>69.427521359030408</v>
      </c>
      <c r="BV1051" s="7">
        <v>0.11791613094649392</v>
      </c>
      <c r="BW1051" s="11">
        <v>915.47307495671737</v>
      </c>
      <c r="BX1051" s="7">
        <v>45.088888888888889</v>
      </c>
      <c r="BY1051" s="7">
        <v>185.83793738489874</v>
      </c>
      <c r="BZ1051" s="7">
        <f t="shared" si="84"/>
        <v>8.3076923076923084</v>
      </c>
      <c r="CA1051" s="9">
        <v>30.630004468523644</v>
      </c>
      <c r="CB1051" s="12">
        <v>1.4015795748062785</v>
      </c>
      <c r="CC1051" s="7"/>
      <c r="CD1051" s="7"/>
      <c r="CJ1051" s="2">
        <v>1.4015795748062785</v>
      </c>
      <c r="CK1051" s="12">
        <v>1.4015795748062785</v>
      </c>
      <c r="CL1051" s="7">
        <v>2.2454049999999999</v>
      </c>
      <c r="CM1051" s="7">
        <v>2.2454049999999999</v>
      </c>
      <c r="CS1051" s="12">
        <v>1.4015795748062785</v>
      </c>
      <c r="CU1051" s="7">
        <v>45.088888888888889</v>
      </c>
    </row>
    <row r="1052" spans="1:99" x14ac:dyDescent="0.15">
      <c r="B1052" s="5" t="s">
        <v>47</v>
      </c>
      <c r="C1052" s="6">
        <v>17</v>
      </c>
      <c r="D1052" s="14">
        <v>631698</v>
      </c>
      <c r="E1052" s="14">
        <v>5348905</v>
      </c>
      <c r="F1052" s="2">
        <v>-79.224857999999998</v>
      </c>
      <c r="G1052" s="2">
        <v>48.279642000000003</v>
      </c>
      <c r="H1052" s="5" t="s">
        <v>1</v>
      </c>
      <c r="I1052" s="1" t="s">
        <v>46</v>
      </c>
      <c r="J1052" s="3" t="s">
        <v>15</v>
      </c>
      <c r="K1052" s="3" t="s">
        <v>9</v>
      </c>
      <c r="L1052" s="7">
        <v>70.376016000000007</v>
      </c>
      <c r="M1052" s="7">
        <v>13.109756000000001</v>
      </c>
      <c r="N1052" s="7">
        <v>0.10162599999999999</v>
      </c>
      <c r="O1052" s="7">
        <v>6.6260159999999999</v>
      </c>
      <c r="P1052" s="7">
        <v>1.3821140000000001</v>
      </c>
      <c r="Q1052" s="7">
        <v>2.398374</v>
      </c>
      <c r="R1052" s="7">
        <v>4.9898369999999996</v>
      </c>
      <c r="S1052" s="7">
        <v>0.121951</v>
      </c>
      <c r="T1052" s="7">
        <v>0.70121999999999995</v>
      </c>
      <c r="U1052" s="7">
        <v>0.19308900000000001</v>
      </c>
      <c r="V1052" s="7">
        <v>1.6</v>
      </c>
      <c r="W1052" s="7">
        <v>100</v>
      </c>
      <c r="X1052" s="7">
        <v>0.01</v>
      </c>
      <c r="Y1052" s="7">
        <v>0.15</v>
      </c>
      <c r="Z1052" s="7"/>
      <c r="AA1052" s="7"/>
      <c r="AB1052" s="7"/>
      <c r="AC1052" s="8"/>
      <c r="AD1052" s="9"/>
      <c r="AE1052" s="7">
        <v>0.1</v>
      </c>
      <c r="AF1052" s="9">
        <v>2.5</v>
      </c>
      <c r="AG1052" s="8">
        <v>82.5</v>
      </c>
      <c r="AH1052" s="9">
        <v>32</v>
      </c>
      <c r="AI1052" s="9">
        <v>12.3</v>
      </c>
      <c r="AJ1052" s="9">
        <v>243.9</v>
      </c>
      <c r="AK1052" s="7">
        <v>6.7</v>
      </c>
      <c r="AL1052" s="7">
        <v>0.7</v>
      </c>
      <c r="AM1052" s="7">
        <v>2.5</v>
      </c>
      <c r="AN1052" s="7">
        <v>0.6</v>
      </c>
      <c r="AO1052" s="9">
        <v>17</v>
      </c>
      <c r="AP1052" s="8">
        <v>5</v>
      </c>
      <c r="AQ1052" s="8"/>
      <c r="AR1052" s="8">
        <v>0.7</v>
      </c>
      <c r="AS1052" s="8">
        <v>7.5</v>
      </c>
      <c r="AT1052" s="7">
        <v>3.6</v>
      </c>
      <c r="AU1052" s="8">
        <v>53</v>
      </c>
      <c r="AV1052" s="7">
        <v>1.3</v>
      </c>
      <c r="AW1052" s="8">
        <v>0.7</v>
      </c>
      <c r="AX1052" s="7"/>
      <c r="AY1052" s="7">
        <v>1</v>
      </c>
      <c r="AZ1052" s="7"/>
      <c r="BA1052" s="7"/>
      <c r="BB1052" s="9">
        <v>51.8</v>
      </c>
      <c r="BC1052" s="7">
        <v>18.100000000000001</v>
      </c>
      <c r="BD1052" s="7">
        <v>49.6</v>
      </c>
      <c r="BE1052" s="7">
        <v>6.57</v>
      </c>
      <c r="BF1052" s="7">
        <v>28.5</v>
      </c>
      <c r="BG1052" s="7">
        <v>6.6</v>
      </c>
      <c r="BH1052" s="7">
        <v>1.54</v>
      </c>
      <c r="BI1052" s="7">
        <v>7.14</v>
      </c>
      <c r="BJ1052" s="7">
        <v>1.43</v>
      </c>
      <c r="BK1052" s="7">
        <v>7.87</v>
      </c>
      <c r="BL1052" s="7">
        <v>1.75</v>
      </c>
      <c r="BM1052" s="7">
        <v>5.47</v>
      </c>
      <c r="BN1052" s="7">
        <v>0.77</v>
      </c>
      <c r="BO1052" s="7">
        <v>5.65</v>
      </c>
      <c r="BP1052" s="7">
        <v>0.84</v>
      </c>
      <c r="BQ1052" s="6" t="s">
        <v>29</v>
      </c>
      <c r="BR1052" s="10">
        <v>40.916737050126684</v>
      </c>
      <c r="BS1052" s="10">
        <v>18.394308943089431</v>
      </c>
      <c r="BT1052" s="10">
        <v>1.4045873983739836</v>
      </c>
      <c r="BU1052" s="10">
        <v>71.520341463414638</v>
      </c>
      <c r="BV1052" s="7">
        <v>0.19308900000000001</v>
      </c>
      <c r="BW1052" s="11">
        <v>989.94611879595129</v>
      </c>
      <c r="BX1052" s="7">
        <v>3.2035398230088497</v>
      </c>
      <c r="BY1052" s="7">
        <v>1.5926640926640927</v>
      </c>
      <c r="BZ1052" s="7">
        <f t="shared" si="84"/>
        <v>0.29411764705882354</v>
      </c>
      <c r="CA1052" s="9">
        <v>2.176244336729154</v>
      </c>
      <c r="CB1052" s="12">
        <v>1.4045873983739836</v>
      </c>
      <c r="CC1052" s="7">
        <v>3.6</v>
      </c>
      <c r="CD1052" s="7">
        <v>3.6</v>
      </c>
      <c r="CJ1052" s="2">
        <v>1.4045873983739836</v>
      </c>
      <c r="CK1052" s="12">
        <v>1.4045873983739836</v>
      </c>
      <c r="CL1052" s="7">
        <v>6.6260159999999999</v>
      </c>
      <c r="CM1052" s="7">
        <v>6.6260159999999999</v>
      </c>
      <c r="CS1052" s="12">
        <v>1.4045873983739836</v>
      </c>
      <c r="CU1052" s="7">
        <v>3.2035398230088497</v>
      </c>
    </row>
    <row r="1053" spans="1:99" x14ac:dyDescent="0.15">
      <c r="B1053" s="5" t="s">
        <v>47</v>
      </c>
      <c r="C1053" s="6">
        <v>18</v>
      </c>
      <c r="D1053" s="14">
        <v>564876</v>
      </c>
      <c r="E1053" s="14">
        <v>5530983</v>
      </c>
      <c r="F1053" s="2">
        <v>-74.096107000000003</v>
      </c>
      <c r="G1053" s="2">
        <v>49.927692999999998</v>
      </c>
      <c r="H1053" s="5" t="s">
        <v>1</v>
      </c>
      <c r="I1053" s="1" t="s">
        <v>46</v>
      </c>
      <c r="J1053" s="3" t="s">
        <v>15</v>
      </c>
      <c r="K1053" s="3" t="s">
        <v>9</v>
      </c>
      <c r="L1053" s="7">
        <v>70.760534000000007</v>
      </c>
      <c r="M1053" s="7">
        <v>15.395683</v>
      </c>
      <c r="N1053" s="7">
        <v>5.1387000000000002E-2</v>
      </c>
      <c r="O1053" s="7">
        <v>3.257965</v>
      </c>
      <c r="P1053" s="7">
        <v>1.366906</v>
      </c>
      <c r="Q1053" s="7">
        <v>1.9424459999999999</v>
      </c>
      <c r="R1053" s="7">
        <v>6.3103800000000003</v>
      </c>
      <c r="S1053" s="7">
        <v>0.35971199999999998</v>
      </c>
      <c r="T1053" s="7">
        <v>0.46248699999999998</v>
      </c>
      <c r="U1053" s="7">
        <v>9.2496999999999996E-2</v>
      </c>
      <c r="V1053" s="7">
        <v>1.03</v>
      </c>
      <c r="W1053" s="7">
        <v>98.33</v>
      </c>
      <c r="X1053" s="7"/>
      <c r="Y1053" s="7"/>
      <c r="Z1053" s="7"/>
      <c r="AA1053" s="7"/>
      <c r="AB1053" s="7"/>
      <c r="AC1053" s="8"/>
      <c r="AD1053" s="9"/>
      <c r="AE1053" s="7">
        <v>0.43</v>
      </c>
      <c r="AF1053" s="9">
        <v>7.4</v>
      </c>
      <c r="AG1053" s="8">
        <v>175</v>
      </c>
      <c r="AH1053" s="9">
        <v>811</v>
      </c>
      <c r="AI1053" s="9">
        <v>3.9</v>
      </c>
      <c r="AJ1053" s="9">
        <v>87</v>
      </c>
      <c r="AK1053" s="7">
        <v>2.5</v>
      </c>
      <c r="AL1053" s="7">
        <v>0.4</v>
      </c>
      <c r="AM1053" s="7">
        <v>1.67</v>
      </c>
      <c r="AN1053" s="7">
        <v>0.36</v>
      </c>
      <c r="AO1053" s="9"/>
      <c r="AP1053" s="8">
        <v>93</v>
      </c>
      <c r="AQ1053" s="8">
        <v>160</v>
      </c>
      <c r="AR1053" s="8">
        <v>43</v>
      </c>
      <c r="AS1053" s="8">
        <v>19.7</v>
      </c>
      <c r="AT1053" s="7">
        <v>25</v>
      </c>
      <c r="AU1053" s="8">
        <v>60</v>
      </c>
      <c r="AV1053" s="7">
        <v>5</v>
      </c>
      <c r="AW1053" s="8"/>
      <c r="AX1053" s="7"/>
      <c r="AY1053" s="7"/>
      <c r="AZ1053" s="7"/>
      <c r="BA1053" s="7"/>
      <c r="BB1053" s="9">
        <v>7.2</v>
      </c>
      <c r="BC1053" s="7">
        <v>7.6</v>
      </c>
      <c r="BD1053" s="7">
        <v>17.5</v>
      </c>
      <c r="BE1053" s="7">
        <v>2.2000000000000002</v>
      </c>
      <c r="BF1053" s="7">
        <v>8.6</v>
      </c>
      <c r="BG1053" s="7">
        <v>1.65</v>
      </c>
      <c r="BH1053" s="7">
        <v>0.39</v>
      </c>
      <c r="BI1053" s="7">
        <v>1.74</v>
      </c>
      <c r="BJ1053" s="7">
        <v>0.25</v>
      </c>
      <c r="BK1053" s="7">
        <v>1.45</v>
      </c>
      <c r="BL1053" s="7">
        <v>0.28000000000000003</v>
      </c>
      <c r="BM1053" s="7">
        <v>0.83</v>
      </c>
      <c r="BN1053" s="7">
        <v>0.11</v>
      </c>
      <c r="BO1053" s="7">
        <v>0.73</v>
      </c>
      <c r="BP1053" s="7">
        <v>0.11</v>
      </c>
      <c r="BQ1053" s="6" t="s">
        <v>29</v>
      </c>
      <c r="BR1053" s="10">
        <v>17.542867627435285</v>
      </c>
      <c r="BS1053" s="10">
        <v>7.8108941418293938</v>
      </c>
      <c r="BT1053" s="10">
        <v>1.4048365878725591</v>
      </c>
      <c r="BU1053" s="10">
        <v>72.724084275436809</v>
      </c>
      <c r="BV1053" s="7">
        <v>9.4067934506254433E-2</v>
      </c>
      <c r="BW1053" s="11">
        <v>925.11280225373469</v>
      </c>
      <c r="BX1053" s="7">
        <v>10.410958904109588</v>
      </c>
      <c r="BY1053" s="7">
        <v>24.305555555555554</v>
      </c>
      <c r="BZ1053" s="7"/>
      <c r="CA1053" s="9">
        <v>7.072423508601366</v>
      </c>
      <c r="CB1053" s="12">
        <v>1.4048365878725591</v>
      </c>
      <c r="CC1053" s="7">
        <v>25</v>
      </c>
      <c r="CD1053" s="7">
        <v>25</v>
      </c>
      <c r="CJ1053" s="2">
        <v>1.4048365878725591</v>
      </c>
      <c r="CK1053" s="12">
        <v>1.4048365878725591</v>
      </c>
      <c r="CL1053" s="7">
        <v>3.257965</v>
      </c>
      <c r="CM1053" s="7">
        <v>3.257965</v>
      </c>
      <c r="CS1053" s="12">
        <v>1.4048365878725591</v>
      </c>
      <c r="CU1053" s="7">
        <v>10.410958904109588</v>
      </c>
    </row>
    <row r="1054" spans="1:99" x14ac:dyDescent="0.15">
      <c r="B1054" s="5" t="s">
        <v>47</v>
      </c>
      <c r="C1054" s="6">
        <v>17</v>
      </c>
      <c r="D1054" s="14">
        <v>722364</v>
      </c>
      <c r="E1054" s="14">
        <v>5337260</v>
      </c>
      <c r="F1054" s="2">
        <v>-78.010264000000006</v>
      </c>
      <c r="G1054" s="2">
        <v>48.149678999999999</v>
      </c>
      <c r="H1054" s="5" t="s">
        <v>1</v>
      </c>
      <c r="I1054" s="1" t="s">
        <v>46</v>
      </c>
      <c r="J1054" s="3" t="s">
        <v>48</v>
      </c>
      <c r="K1054" s="3" t="s">
        <v>52</v>
      </c>
      <c r="L1054" s="7">
        <v>67.218575999999999</v>
      </c>
      <c r="M1054" s="7">
        <v>17.304392</v>
      </c>
      <c r="N1054" s="7">
        <v>4.0384000000000003E-2</v>
      </c>
      <c r="O1054" s="7">
        <v>3.2306919999999999</v>
      </c>
      <c r="P1054" s="7">
        <v>1.3932359999999999</v>
      </c>
      <c r="Q1054" s="7">
        <v>2.5138820000000002</v>
      </c>
      <c r="R1054" s="7">
        <v>6.4815750000000003</v>
      </c>
      <c r="S1054" s="7">
        <v>1.3932359999999999</v>
      </c>
      <c r="T1054" s="7">
        <v>0.323069</v>
      </c>
      <c r="U1054" s="7">
        <v>0.10095899999999999</v>
      </c>
      <c r="V1054" s="7">
        <v>0.7</v>
      </c>
      <c r="W1054" s="7">
        <v>99.75</v>
      </c>
      <c r="X1054" s="7">
        <v>0.06</v>
      </c>
      <c r="Y1054" s="7"/>
      <c r="Z1054" s="7"/>
      <c r="AA1054" s="7"/>
      <c r="AB1054" s="7"/>
      <c r="AC1054" s="8"/>
      <c r="AD1054" s="9">
        <v>1</v>
      </c>
      <c r="AE1054" s="7">
        <v>1</v>
      </c>
      <c r="AF1054" s="9"/>
      <c r="AG1054" s="8">
        <v>95</v>
      </c>
      <c r="AH1054" s="9">
        <v>406</v>
      </c>
      <c r="AI1054" s="9"/>
      <c r="AJ1054" s="9">
        <v>94</v>
      </c>
      <c r="AK1054" s="7">
        <v>2</v>
      </c>
      <c r="AL1054" s="7"/>
      <c r="AM1054" s="7">
        <v>1</v>
      </c>
      <c r="AN1054" s="7"/>
      <c r="AO1054" s="9">
        <v>6.6</v>
      </c>
      <c r="AP1054" s="8">
        <v>48</v>
      </c>
      <c r="AQ1054" s="8">
        <v>24</v>
      </c>
      <c r="AR1054" s="8">
        <v>15</v>
      </c>
      <c r="AS1054" s="8">
        <v>10</v>
      </c>
      <c r="AT1054" s="7">
        <v>16</v>
      </c>
      <c r="AU1054" s="8">
        <v>51</v>
      </c>
      <c r="AV1054" s="7"/>
      <c r="AW1054" s="8"/>
      <c r="AX1054" s="7"/>
      <c r="AY1054" s="7"/>
      <c r="AZ1054" s="7"/>
      <c r="BA1054" s="7"/>
      <c r="BB1054" s="9">
        <v>4</v>
      </c>
      <c r="BC1054" s="7">
        <v>8</v>
      </c>
      <c r="BD1054" s="7">
        <v>15</v>
      </c>
      <c r="BE1054" s="7"/>
      <c r="BF1054" s="7">
        <v>5</v>
      </c>
      <c r="BG1054" s="7">
        <v>1.6</v>
      </c>
      <c r="BH1054" s="7">
        <v>0.5</v>
      </c>
      <c r="BI1054" s="7"/>
      <c r="BJ1054" s="7"/>
      <c r="BK1054" s="7"/>
      <c r="BL1054" s="7"/>
      <c r="BM1054" s="7"/>
      <c r="BN1054" s="7"/>
      <c r="BO1054" s="7">
        <v>0.5</v>
      </c>
      <c r="BP1054" s="7"/>
      <c r="BQ1054" s="6" t="s">
        <v>29</v>
      </c>
      <c r="BR1054" s="10">
        <v>4.652173070463296</v>
      </c>
      <c r="BS1054" s="10">
        <v>8.0767289247854617</v>
      </c>
      <c r="BT1054" s="10">
        <v>1.4065986875315497</v>
      </c>
      <c r="BU1054" s="10">
        <v>67.86327713276124</v>
      </c>
      <c r="BV1054" s="7">
        <v>0.10121203007518796</v>
      </c>
      <c r="BW1054" s="11">
        <v>883.37847469551946</v>
      </c>
      <c r="BX1054" s="7">
        <v>16</v>
      </c>
      <c r="BY1054" s="7">
        <v>23.75</v>
      </c>
      <c r="BZ1054" s="7">
        <f>AP1054/AO1054</f>
        <v>7.2727272727272734</v>
      </c>
      <c r="CA1054" s="9">
        <v>10.869198234271575</v>
      </c>
      <c r="CB1054" s="12">
        <v>1.4065986875315497</v>
      </c>
      <c r="CC1054" s="7">
        <v>16</v>
      </c>
      <c r="CD1054" s="7">
        <v>16</v>
      </c>
      <c r="CJ1054" s="2">
        <v>1.4065986875315497</v>
      </c>
      <c r="CK1054" s="12">
        <v>1.4065986875315497</v>
      </c>
      <c r="CL1054" s="7">
        <v>3.2306919999999999</v>
      </c>
      <c r="CM1054" s="7">
        <v>3.2306919999999999</v>
      </c>
      <c r="CS1054" s="12">
        <v>1.4065986875315497</v>
      </c>
      <c r="CU1054" s="7">
        <v>16</v>
      </c>
    </row>
    <row r="1055" spans="1:99" x14ac:dyDescent="0.15">
      <c r="A1055" s="3">
        <v>27841</v>
      </c>
      <c r="B1055" s="5" t="s">
        <v>47</v>
      </c>
      <c r="C1055" s="6">
        <v>17</v>
      </c>
      <c r="D1055" s="14">
        <v>465255.27386999998</v>
      </c>
      <c r="E1055" s="14">
        <v>5385968.9113600003</v>
      </c>
      <c r="F1055" s="2">
        <v>-81.471507000000003</v>
      </c>
      <c r="G1055" s="2">
        <v>48.625822999999997</v>
      </c>
      <c r="H1055" s="5" t="s">
        <v>1</v>
      </c>
      <c r="I1055" s="1" t="s">
        <v>46</v>
      </c>
      <c r="J1055" s="3" t="s">
        <v>15</v>
      </c>
      <c r="K1055" s="3" t="s">
        <v>9</v>
      </c>
      <c r="L1055" s="7">
        <v>72.202166000000005</v>
      </c>
      <c r="M1055" s="7">
        <v>14.298463</v>
      </c>
      <c r="N1055" s="7">
        <v>3.0422000000000001E-2</v>
      </c>
      <c r="O1055" s="7">
        <v>3.6405310000000002</v>
      </c>
      <c r="P1055" s="7">
        <v>1.389283</v>
      </c>
      <c r="Q1055" s="7">
        <v>1.947025</v>
      </c>
      <c r="R1055" s="7">
        <v>4.005598</v>
      </c>
      <c r="S1055" s="7">
        <v>2.0281509999999998</v>
      </c>
      <c r="T1055" s="7">
        <v>0.37723600000000002</v>
      </c>
      <c r="U1055" s="7">
        <v>8.1126000000000004E-2</v>
      </c>
      <c r="V1055" s="7">
        <v>1.45</v>
      </c>
      <c r="W1055" s="7">
        <v>100.05200000000001</v>
      </c>
      <c r="X1055" s="7"/>
      <c r="Y1055" s="7"/>
      <c r="Z1055" s="7"/>
      <c r="AA1055" s="7"/>
      <c r="AB1055" s="7"/>
      <c r="AC1055" s="8"/>
      <c r="AD1055" s="9"/>
      <c r="AE1055" s="7"/>
      <c r="AF1055" s="9">
        <v>50</v>
      </c>
      <c r="AG1055" s="8">
        <v>173</v>
      </c>
      <c r="AH1055" s="9">
        <v>500</v>
      </c>
      <c r="AI1055" s="9">
        <v>18</v>
      </c>
      <c r="AJ1055" s="9">
        <v>224</v>
      </c>
      <c r="AK1055" s="7"/>
      <c r="AL1055" s="7"/>
      <c r="AM1055" s="7">
        <v>5.5</v>
      </c>
      <c r="AN1055" s="7">
        <v>1.7</v>
      </c>
      <c r="AO1055" s="9"/>
      <c r="AP1055" s="8"/>
      <c r="AQ1055" s="8"/>
      <c r="AR1055" s="8"/>
      <c r="AS1055" s="8"/>
      <c r="AT1055" s="7"/>
      <c r="AU1055" s="8"/>
      <c r="AV1055" s="7"/>
      <c r="AW1055" s="8"/>
      <c r="AX1055" s="7"/>
      <c r="AY1055" s="7"/>
      <c r="AZ1055" s="7"/>
      <c r="BA1055" s="7"/>
      <c r="BB1055" s="9">
        <v>61</v>
      </c>
      <c r="BC1055" s="7">
        <v>42.2</v>
      </c>
      <c r="BD1055" s="7">
        <v>87</v>
      </c>
      <c r="BE1055" s="7"/>
      <c r="BF1055" s="7">
        <v>41</v>
      </c>
      <c r="BG1055" s="7">
        <v>8.6300000000000008</v>
      </c>
      <c r="BH1055" s="7">
        <v>2.13</v>
      </c>
      <c r="BI1055" s="7"/>
      <c r="BJ1055" s="7">
        <v>1.3</v>
      </c>
      <c r="BK1055" s="7"/>
      <c r="BL1055" s="7"/>
      <c r="BM1055" s="7"/>
      <c r="BN1055" s="7"/>
      <c r="BO1055" s="7">
        <v>6.11</v>
      </c>
      <c r="BP1055" s="7">
        <v>0.93</v>
      </c>
      <c r="BQ1055" s="6" t="s">
        <v>32</v>
      </c>
      <c r="BR1055" s="10">
        <v>1.9749998890615148</v>
      </c>
      <c r="BS1055" s="10">
        <v>42.79832052088193</v>
      </c>
      <c r="BT1055" s="10">
        <v>1.4089805480619055</v>
      </c>
      <c r="BU1055" s="10">
        <v>73.225863572747002</v>
      </c>
      <c r="BV1055" s="7">
        <v>8.1083836405069359E-2</v>
      </c>
      <c r="BW1055" s="11">
        <v>915.29315676145586</v>
      </c>
      <c r="BX1055" s="7">
        <v>6.9067103109656305</v>
      </c>
      <c r="BY1055" s="7">
        <v>2.8360655737704916</v>
      </c>
      <c r="BZ1055" s="7"/>
      <c r="CA1055" s="9">
        <v>4.6919002197858068</v>
      </c>
      <c r="CB1055" s="12">
        <v>1.4089805480619055</v>
      </c>
      <c r="CC1055" s="7"/>
      <c r="CD1055" s="7"/>
      <c r="CJ1055" s="2">
        <v>1.4089805480619055</v>
      </c>
      <c r="CK1055" s="12">
        <v>1.4089805480619055</v>
      </c>
      <c r="CL1055" s="7">
        <v>3.6405310000000002</v>
      </c>
      <c r="CM1055" s="7">
        <v>3.6405310000000002</v>
      </c>
      <c r="CS1055" s="12">
        <v>1.4089805480619055</v>
      </c>
      <c r="CU1055" s="7">
        <v>6.9067103109656305</v>
      </c>
    </row>
    <row r="1056" spans="1:99" x14ac:dyDescent="0.15">
      <c r="B1056" s="5" t="s">
        <v>57</v>
      </c>
      <c r="C1056" s="6">
        <v>17</v>
      </c>
      <c r="D1056" s="14">
        <v>677797</v>
      </c>
      <c r="E1056" s="14">
        <v>5356722</v>
      </c>
      <c r="F1056" s="2">
        <v>-78.600694000000004</v>
      </c>
      <c r="G1056" s="2">
        <v>48.338642999999998</v>
      </c>
      <c r="H1056" s="5" t="s">
        <v>1</v>
      </c>
      <c r="I1056" s="1" t="s">
        <v>46</v>
      </c>
      <c r="J1056" s="3" t="s">
        <v>48</v>
      </c>
      <c r="K1056" s="3" t="s">
        <v>52</v>
      </c>
      <c r="L1056" s="7">
        <v>69.872643999999994</v>
      </c>
      <c r="M1056" s="7">
        <v>15.812531999999999</v>
      </c>
      <c r="N1056" s="7">
        <v>3.0564999999999998E-2</v>
      </c>
      <c r="O1056" s="7">
        <v>2.862965</v>
      </c>
      <c r="P1056" s="7">
        <v>1.385634</v>
      </c>
      <c r="Q1056" s="7">
        <v>2.516556</v>
      </c>
      <c r="R1056" s="7">
        <v>5.6138560000000002</v>
      </c>
      <c r="S1056" s="7">
        <v>1.487519</v>
      </c>
      <c r="T1056" s="7">
        <v>0.32603199999999999</v>
      </c>
      <c r="U1056" s="7">
        <v>9.1696E-2</v>
      </c>
      <c r="V1056" s="7">
        <v>1.8</v>
      </c>
      <c r="W1056" s="7">
        <v>99.95</v>
      </c>
      <c r="X1056" s="7"/>
      <c r="Y1056" s="7">
        <v>0.66</v>
      </c>
      <c r="Z1056" s="7"/>
      <c r="AA1056" s="7"/>
      <c r="AB1056" s="7"/>
      <c r="AC1056" s="8"/>
      <c r="AD1056" s="9"/>
      <c r="AE1056" s="7">
        <v>2.9</v>
      </c>
      <c r="AF1056" s="9">
        <v>32.299999999999997</v>
      </c>
      <c r="AG1056" s="8">
        <v>335.1</v>
      </c>
      <c r="AH1056" s="9">
        <v>342</v>
      </c>
      <c r="AI1056" s="9">
        <v>2.1</v>
      </c>
      <c r="AJ1056" s="9">
        <v>98.1</v>
      </c>
      <c r="AK1056" s="7">
        <v>3.1</v>
      </c>
      <c r="AL1056" s="7">
        <v>0.1</v>
      </c>
      <c r="AM1056" s="7">
        <v>0.7</v>
      </c>
      <c r="AN1056" s="7">
        <v>0.4</v>
      </c>
      <c r="AO1056" s="9">
        <v>5</v>
      </c>
      <c r="AP1056" s="8">
        <v>46</v>
      </c>
      <c r="AQ1056" s="8"/>
      <c r="AR1056" s="8">
        <v>16.5</v>
      </c>
      <c r="AS1056" s="8">
        <v>7.6</v>
      </c>
      <c r="AT1056" s="7">
        <v>1.4</v>
      </c>
      <c r="AU1056" s="8">
        <v>46</v>
      </c>
      <c r="AV1056" s="7">
        <v>12.9</v>
      </c>
      <c r="AW1056" s="8">
        <v>2.6</v>
      </c>
      <c r="AX1056" s="7">
        <v>0.3</v>
      </c>
      <c r="AY1056" s="7"/>
      <c r="AZ1056" s="7"/>
      <c r="BA1056" s="7"/>
      <c r="BB1056" s="9">
        <v>6.1</v>
      </c>
      <c r="BC1056" s="7">
        <v>7.7</v>
      </c>
      <c r="BD1056" s="7">
        <v>17.5</v>
      </c>
      <c r="BE1056" s="7">
        <v>2.2799999999999998</v>
      </c>
      <c r="BF1056" s="7">
        <v>9.9</v>
      </c>
      <c r="BG1056" s="7">
        <v>1.9</v>
      </c>
      <c r="BH1056" s="7">
        <v>0.59</v>
      </c>
      <c r="BI1056" s="7">
        <v>1.54</v>
      </c>
      <c r="BJ1056" s="7">
        <v>0.23</v>
      </c>
      <c r="BK1056" s="7">
        <v>1.1100000000000001</v>
      </c>
      <c r="BL1056" s="7">
        <v>0.22</v>
      </c>
      <c r="BM1056" s="7">
        <v>0.59</v>
      </c>
      <c r="BN1056" s="7">
        <v>0.09</v>
      </c>
      <c r="BO1056" s="7">
        <v>0.46</v>
      </c>
      <c r="BP1056" s="7">
        <v>7.0000000000000007E-2</v>
      </c>
      <c r="BQ1056" s="6" t="s">
        <v>29</v>
      </c>
      <c r="BR1056" s="10">
        <v>3.7739726349713854</v>
      </c>
      <c r="BS1056" s="10">
        <v>7.8451349974528775</v>
      </c>
      <c r="BT1056" s="10">
        <v>1.4117514009169638</v>
      </c>
      <c r="BU1056" s="10">
        <v>71.189652572592962</v>
      </c>
      <c r="BV1056" s="7">
        <v>9.174187093546772E-2</v>
      </c>
      <c r="BW1056" s="11">
        <v>907.6382020512691</v>
      </c>
      <c r="BX1056" s="7">
        <v>16.739130434782609</v>
      </c>
      <c r="BY1056" s="7">
        <v>54.934426229508205</v>
      </c>
      <c r="BZ1056" s="7">
        <f>AP1056/AO1056</f>
        <v>9.1999999999999993</v>
      </c>
      <c r="CA1056" s="9">
        <v>11.371307935311295</v>
      </c>
      <c r="CB1056" s="12"/>
      <c r="CC1056" s="7">
        <v>1.4</v>
      </c>
      <c r="CD1056" s="7"/>
      <c r="CJ1056" s="2">
        <v>1.4117514009169638</v>
      </c>
      <c r="CK1056" s="12">
        <v>1.4117514009169638</v>
      </c>
      <c r="CL1056" s="7">
        <v>2.862965</v>
      </c>
      <c r="CM1056" s="7">
        <v>2.862965</v>
      </c>
      <c r="CS1056" s="12">
        <v>1.4117514009169638</v>
      </c>
      <c r="CU1056" s="7">
        <v>16.739130434782609</v>
      </c>
    </row>
    <row r="1057" spans="1:99" x14ac:dyDescent="0.15">
      <c r="B1057" s="5" t="s">
        <v>47</v>
      </c>
      <c r="C1057" s="6">
        <v>18</v>
      </c>
      <c r="D1057" s="14">
        <v>327061</v>
      </c>
      <c r="E1057" s="14">
        <v>5451139</v>
      </c>
      <c r="F1057" s="2">
        <v>-77.373486</v>
      </c>
      <c r="G1057" s="2">
        <v>49.188648000000001</v>
      </c>
      <c r="H1057" s="5" t="s">
        <v>1</v>
      </c>
      <c r="I1057" s="1" t="s">
        <v>46</v>
      </c>
      <c r="J1057" s="3" t="s">
        <v>48</v>
      </c>
      <c r="K1057" s="3" t="s">
        <v>52</v>
      </c>
      <c r="L1057" s="7">
        <v>67.493446000000006</v>
      </c>
      <c r="M1057" s="7">
        <v>15.728978</v>
      </c>
      <c r="N1057" s="7">
        <v>6.0496000000000001E-2</v>
      </c>
      <c r="O1057" s="7">
        <v>4.6985279999999996</v>
      </c>
      <c r="P1057" s="7">
        <v>1.401492</v>
      </c>
      <c r="Q1057" s="7">
        <v>4.3859649999999997</v>
      </c>
      <c r="R1057" s="7">
        <v>4.1439810000000001</v>
      </c>
      <c r="S1057" s="7">
        <v>1.361162</v>
      </c>
      <c r="T1057" s="7">
        <v>0.55454700000000001</v>
      </c>
      <c r="U1057" s="7">
        <v>0.171406</v>
      </c>
      <c r="V1057" s="7">
        <v>1.46</v>
      </c>
      <c r="W1057" s="7">
        <v>100.64</v>
      </c>
      <c r="X1057" s="7"/>
      <c r="Y1057" s="7"/>
      <c r="Z1057" s="7"/>
      <c r="AA1057" s="7"/>
      <c r="AB1057" s="7"/>
      <c r="AC1057" s="8"/>
      <c r="AD1057" s="9">
        <v>1</v>
      </c>
      <c r="AE1057" s="7">
        <v>1.1000000000000001</v>
      </c>
      <c r="AF1057" s="9">
        <v>39</v>
      </c>
      <c r="AG1057" s="8">
        <v>290</v>
      </c>
      <c r="AH1057" s="9">
        <v>359</v>
      </c>
      <c r="AI1057" s="9">
        <v>6.1</v>
      </c>
      <c r="AJ1057" s="9">
        <v>176</v>
      </c>
      <c r="AK1057" s="7">
        <v>4.8</v>
      </c>
      <c r="AL1057" s="7">
        <v>0.43</v>
      </c>
      <c r="AM1057" s="7">
        <v>3.5</v>
      </c>
      <c r="AN1057" s="7">
        <v>0.4</v>
      </c>
      <c r="AO1057" s="9">
        <v>7</v>
      </c>
      <c r="AP1057" s="8">
        <v>58</v>
      </c>
      <c r="AQ1057" s="8">
        <v>60</v>
      </c>
      <c r="AR1057" s="8"/>
      <c r="AS1057" s="8">
        <v>8</v>
      </c>
      <c r="AT1057" s="7">
        <v>20</v>
      </c>
      <c r="AU1057" s="8">
        <v>70</v>
      </c>
      <c r="AV1057" s="7"/>
      <c r="AW1057" s="8"/>
      <c r="AX1057" s="7"/>
      <c r="AY1057" s="7"/>
      <c r="AZ1057" s="7"/>
      <c r="BA1057" s="7"/>
      <c r="BB1057" s="9">
        <v>10.6</v>
      </c>
      <c r="BC1057" s="7">
        <v>24.1</v>
      </c>
      <c r="BD1057" s="7">
        <v>46.2</v>
      </c>
      <c r="BE1057" s="7">
        <v>4.9400000000000004</v>
      </c>
      <c r="BF1057" s="7">
        <v>15.5</v>
      </c>
      <c r="BG1057" s="7">
        <v>3.06</v>
      </c>
      <c r="BH1057" s="7">
        <v>0.97199999999999998</v>
      </c>
      <c r="BI1057" s="7">
        <v>2.48</v>
      </c>
      <c r="BJ1057" s="7">
        <v>0.36</v>
      </c>
      <c r="BK1057" s="7">
        <v>1.92</v>
      </c>
      <c r="BL1057" s="7">
        <v>0.36</v>
      </c>
      <c r="BM1057" s="7">
        <v>1.02</v>
      </c>
      <c r="BN1057" s="7">
        <v>0.14399999999999999</v>
      </c>
      <c r="BO1057" s="7">
        <v>0.9</v>
      </c>
      <c r="BP1057" s="7">
        <v>0.13500000000000001</v>
      </c>
      <c r="BQ1057" s="6" t="s">
        <v>29</v>
      </c>
      <c r="BR1057" s="10">
        <v>3.0444436444743537</v>
      </c>
      <c r="BS1057" s="10">
        <v>24.299253881831014</v>
      </c>
      <c r="BT1057" s="10">
        <v>1.4130792498487599</v>
      </c>
      <c r="BU1057" s="10">
        <v>68.051468037910865</v>
      </c>
      <c r="BV1057" s="7">
        <v>0.17031597774244833</v>
      </c>
      <c r="BW1057" s="11">
        <v>940.97854672342498</v>
      </c>
      <c r="BX1057" s="7">
        <v>26.777777777777779</v>
      </c>
      <c r="BY1057" s="7">
        <v>27.358490566037737</v>
      </c>
      <c r="BZ1057" s="7">
        <f>AP1057/AO1057</f>
        <v>8.2857142857142865</v>
      </c>
      <c r="CA1057" s="9">
        <v>18.190810933746178</v>
      </c>
      <c r="CB1057" s="12">
        <v>1.4130792498487599</v>
      </c>
      <c r="CC1057" s="7">
        <v>20</v>
      </c>
      <c r="CD1057" s="7">
        <v>20</v>
      </c>
      <c r="CJ1057" s="2">
        <v>1.4130792498487599</v>
      </c>
      <c r="CK1057" s="12">
        <v>1.4130792498487599</v>
      </c>
      <c r="CL1057" s="7">
        <v>4.6985279999999996</v>
      </c>
      <c r="CM1057" s="7">
        <v>4.6985279999999996</v>
      </c>
      <c r="CS1057" s="12">
        <v>1.4130792498487599</v>
      </c>
      <c r="CU1057" s="7">
        <v>26.777777777777779</v>
      </c>
    </row>
    <row r="1058" spans="1:99" x14ac:dyDescent="0.15">
      <c r="B1058" s="5" t="s">
        <v>47</v>
      </c>
      <c r="C1058" s="6">
        <v>17</v>
      </c>
      <c r="D1058" s="14">
        <v>632012</v>
      </c>
      <c r="E1058" s="14">
        <v>5349547</v>
      </c>
      <c r="F1058" s="2">
        <v>-79.220427999999998</v>
      </c>
      <c r="G1058" s="2">
        <v>48.285350000000001</v>
      </c>
      <c r="H1058" s="5" t="s">
        <v>1</v>
      </c>
      <c r="I1058" s="1" t="s">
        <v>46</v>
      </c>
      <c r="J1058" s="3" t="s">
        <v>15</v>
      </c>
      <c r="K1058" s="3" t="s">
        <v>9</v>
      </c>
      <c r="L1058" s="7">
        <v>73.841933999999995</v>
      </c>
      <c r="M1058" s="7">
        <v>12.403494999999999</v>
      </c>
      <c r="N1058" s="7">
        <v>0.10158499999999999</v>
      </c>
      <c r="O1058" s="7">
        <v>4.8049569999999999</v>
      </c>
      <c r="P1058" s="7">
        <v>1.3917109999999999</v>
      </c>
      <c r="Q1058" s="7">
        <v>2.1332789999999999</v>
      </c>
      <c r="R1058" s="7">
        <v>4.225924</v>
      </c>
      <c r="S1058" s="7">
        <v>0.66030100000000003</v>
      </c>
      <c r="T1058" s="7">
        <v>0.375863</v>
      </c>
      <c r="U1058" s="7">
        <v>6.0950999999999998E-2</v>
      </c>
      <c r="V1058" s="7">
        <v>1.5</v>
      </c>
      <c r="W1058" s="7">
        <v>99.94</v>
      </c>
      <c r="X1058" s="7"/>
      <c r="Y1058" s="7">
        <v>0.26</v>
      </c>
      <c r="Z1058" s="7"/>
      <c r="AA1058" s="7"/>
      <c r="AB1058" s="7"/>
      <c r="AC1058" s="8"/>
      <c r="AD1058" s="9"/>
      <c r="AE1058" s="7">
        <v>0.3</v>
      </c>
      <c r="AF1058" s="9">
        <v>12.1</v>
      </c>
      <c r="AG1058" s="8">
        <v>103.1</v>
      </c>
      <c r="AH1058" s="9">
        <v>366</v>
      </c>
      <c r="AI1058" s="9">
        <v>14.5</v>
      </c>
      <c r="AJ1058" s="9">
        <v>295.39999999999998</v>
      </c>
      <c r="AK1058" s="7">
        <v>9.1999999999999993</v>
      </c>
      <c r="AL1058" s="7">
        <v>1</v>
      </c>
      <c r="AM1058" s="7">
        <v>2.1</v>
      </c>
      <c r="AN1058" s="7">
        <v>0.9</v>
      </c>
      <c r="AO1058" s="9">
        <v>11</v>
      </c>
      <c r="AP1058" s="8">
        <v>13</v>
      </c>
      <c r="AQ1058" s="8"/>
      <c r="AR1058" s="8">
        <v>5.0999999999999996</v>
      </c>
      <c r="AS1058" s="8">
        <v>4.3</v>
      </c>
      <c r="AT1058" s="7">
        <v>7.8</v>
      </c>
      <c r="AU1058" s="8">
        <v>129</v>
      </c>
      <c r="AV1058" s="7">
        <v>1.5</v>
      </c>
      <c r="AW1058" s="8"/>
      <c r="AX1058" s="7"/>
      <c r="AY1058" s="7"/>
      <c r="AZ1058" s="7"/>
      <c r="BA1058" s="7"/>
      <c r="BB1058" s="9">
        <v>71.099999999999994</v>
      </c>
      <c r="BC1058" s="7">
        <v>22.2</v>
      </c>
      <c r="BD1058" s="7">
        <v>54.5</v>
      </c>
      <c r="BE1058" s="7">
        <v>7.8</v>
      </c>
      <c r="BF1058" s="7">
        <v>37.299999999999997</v>
      </c>
      <c r="BG1058" s="7">
        <v>9.5</v>
      </c>
      <c r="BH1058" s="7">
        <v>1.47</v>
      </c>
      <c r="BI1058" s="7">
        <v>9.8000000000000007</v>
      </c>
      <c r="BJ1058" s="7">
        <v>1.89</v>
      </c>
      <c r="BK1058" s="7">
        <v>11.84</v>
      </c>
      <c r="BL1058" s="7">
        <v>2.4500000000000002</v>
      </c>
      <c r="BM1058" s="7">
        <v>7.31</v>
      </c>
      <c r="BN1058" s="7">
        <v>1.24</v>
      </c>
      <c r="BO1058" s="7">
        <v>7.76</v>
      </c>
      <c r="BP1058" s="7">
        <v>1.22</v>
      </c>
      <c r="BQ1058" s="6" t="s">
        <v>29</v>
      </c>
      <c r="BR1058" s="10">
        <v>6.3999963652940099</v>
      </c>
      <c r="BS1058" s="10">
        <v>22.551808208045511</v>
      </c>
      <c r="BT1058" s="10">
        <v>1.4137657456318569</v>
      </c>
      <c r="BU1058" s="10">
        <v>75.012123120682645</v>
      </c>
      <c r="BV1058" s="7">
        <v>6.0987592555533314E-2</v>
      </c>
      <c r="BW1058" s="11">
        <v>905.07249827134353</v>
      </c>
      <c r="BX1058" s="7">
        <v>2.8608247422680413</v>
      </c>
      <c r="BY1058" s="7">
        <v>1.450070323488045</v>
      </c>
      <c r="BZ1058" s="7">
        <f>AP1058/AO1058</f>
        <v>1.1818181818181819</v>
      </c>
      <c r="CA1058" s="9">
        <v>1.9434294523262641</v>
      </c>
      <c r="CB1058" s="12">
        <v>1.4137657456318569</v>
      </c>
      <c r="CC1058" s="7">
        <v>7.8</v>
      </c>
      <c r="CD1058" s="7">
        <v>7.8</v>
      </c>
      <c r="CJ1058" s="2">
        <v>1.4137657456318569</v>
      </c>
      <c r="CK1058" s="12">
        <v>1.4137657456318569</v>
      </c>
      <c r="CL1058" s="7">
        <v>4.8049569999999999</v>
      </c>
      <c r="CM1058" s="7">
        <v>4.8049569999999999</v>
      </c>
      <c r="CS1058" s="12">
        <v>1.4137657456318569</v>
      </c>
      <c r="CU1058" s="7">
        <v>2.8608247422680413</v>
      </c>
    </row>
    <row r="1059" spans="1:99" x14ac:dyDescent="0.15">
      <c r="A1059" s="3" t="s">
        <v>275</v>
      </c>
      <c r="B1059" s="5" t="s">
        <v>47</v>
      </c>
      <c r="C1059" s="6">
        <v>17</v>
      </c>
      <c r="D1059" s="14">
        <v>470433.85672799998</v>
      </c>
      <c r="E1059" s="14">
        <v>5368618.1796040004</v>
      </c>
      <c r="F1059" s="2">
        <v>-81.400000000000006</v>
      </c>
      <c r="G1059" s="2">
        <v>48.47</v>
      </c>
      <c r="H1059" s="5" t="s">
        <v>1</v>
      </c>
      <c r="I1059" s="1" t="s">
        <v>46</v>
      </c>
      <c r="J1059" s="3" t="s">
        <v>15</v>
      </c>
      <c r="K1059" s="3" t="s">
        <v>39</v>
      </c>
      <c r="L1059" s="7">
        <v>66.211198999999993</v>
      </c>
      <c r="M1059" s="7">
        <v>11.55646</v>
      </c>
      <c r="N1059" s="7">
        <v>0.24399399999999999</v>
      </c>
      <c r="O1059" s="7">
        <v>6.4170699999999998</v>
      </c>
      <c r="P1059" s="7">
        <v>1.275425</v>
      </c>
      <c r="Q1059" s="7">
        <v>7.5860070000000004</v>
      </c>
      <c r="R1059" s="7">
        <v>4.2255390000000004</v>
      </c>
      <c r="S1059" s="7">
        <v>0.52126099999999997</v>
      </c>
      <c r="T1059" s="7">
        <v>1.4528760000000001</v>
      </c>
      <c r="U1059" s="7">
        <v>0.51017000000000001</v>
      </c>
      <c r="V1059" s="7">
        <v>1.27</v>
      </c>
      <c r="W1059" s="7">
        <v>91.436015999999995</v>
      </c>
      <c r="X1059" s="7">
        <v>0.01</v>
      </c>
      <c r="Y1059" s="7">
        <v>5.26</v>
      </c>
      <c r="Z1059" s="7"/>
      <c r="AA1059" s="7"/>
      <c r="AB1059" s="7"/>
      <c r="AC1059" s="8"/>
      <c r="AD1059" s="9"/>
      <c r="AE1059" s="7">
        <v>1.208</v>
      </c>
      <c r="AF1059" s="9">
        <v>12.18</v>
      </c>
      <c r="AG1059" s="8">
        <v>206.5</v>
      </c>
      <c r="AH1059" s="9">
        <v>158</v>
      </c>
      <c r="AI1059" s="9">
        <v>7.9</v>
      </c>
      <c r="AJ1059" s="9">
        <v>168.6</v>
      </c>
      <c r="AK1059" s="7">
        <v>4.7</v>
      </c>
      <c r="AL1059" s="7">
        <v>0.45</v>
      </c>
      <c r="AM1059" s="7">
        <v>0.78</v>
      </c>
      <c r="AN1059" s="7">
        <v>0.22800000000000001</v>
      </c>
      <c r="AO1059" s="9"/>
      <c r="AP1059" s="8">
        <v>31</v>
      </c>
      <c r="AQ1059" s="8">
        <v>28</v>
      </c>
      <c r="AR1059" s="8"/>
      <c r="AS1059" s="8">
        <v>15</v>
      </c>
      <c r="AT1059" s="7"/>
      <c r="AU1059" s="8">
        <v>74</v>
      </c>
      <c r="AV1059" s="7">
        <v>1</v>
      </c>
      <c r="AW1059" s="8"/>
      <c r="AX1059" s="7"/>
      <c r="AY1059" s="7"/>
      <c r="AZ1059" s="7"/>
      <c r="BA1059" s="7"/>
      <c r="BB1059" s="9">
        <v>56.95</v>
      </c>
      <c r="BC1059" s="7">
        <v>9.8699999999999992</v>
      </c>
      <c r="BD1059" s="7">
        <v>28.16</v>
      </c>
      <c r="BE1059" s="7">
        <v>4.5350000000000001</v>
      </c>
      <c r="BF1059" s="7">
        <v>24.25</v>
      </c>
      <c r="BG1059" s="7">
        <v>7.49</v>
      </c>
      <c r="BH1059" s="7">
        <v>2.3260000000000001</v>
      </c>
      <c r="BI1059" s="7">
        <v>9.3610000000000007</v>
      </c>
      <c r="BJ1059" s="7">
        <v>1.5580000000000001</v>
      </c>
      <c r="BK1059" s="7">
        <v>10.202</v>
      </c>
      <c r="BL1059" s="7">
        <v>2.1669999999999998</v>
      </c>
      <c r="BM1059" s="7">
        <v>6.5250000000000004</v>
      </c>
      <c r="BN1059" s="7">
        <v>0.94199999999999995</v>
      </c>
      <c r="BO1059" s="7">
        <v>6.19</v>
      </c>
      <c r="BP1059" s="7">
        <v>0.93200000000000005</v>
      </c>
      <c r="BQ1059" s="6" t="s">
        <v>40</v>
      </c>
      <c r="BR1059" s="10">
        <v>8.1063785704282516</v>
      </c>
      <c r="BS1059" s="10">
        <v>10.946474556444857</v>
      </c>
      <c r="BT1059" s="10">
        <v>1.4145296161249934</v>
      </c>
      <c r="BU1059" s="10">
        <v>73.432543587153717</v>
      </c>
      <c r="BV1059" s="7">
        <v>0.55795300617647214</v>
      </c>
      <c r="BW1059" s="11">
        <v>1139.6538805185669</v>
      </c>
      <c r="BX1059" s="7">
        <v>1.5945072697899836</v>
      </c>
      <c r="BY1059" s="7">
        <v>3.625987708516242</v>
      </c>
      <c r="BZ1059" s="7"/>
      <c r="CA1059" s="9">
        <v>1.0831884750834049</v>
      </c>
      <c r="CB1059" s="12">
        <v>1.4145296161249934</v>
      </c>
      <c r="CC1059" s="7"/>
      <c r="CD1059" s="7"/>
      <c r="CJ1059" s="2">
        <v>1.4145296161249934</v>
      </c>
      <c r="CK1059" s="12">
        <v>1.4145296161249934</v>
      </c>
      <c r="CL1059" s="7">
        <v>6.4170699999999998</v>
      </c>
      <c r="CM1059" s="7">
        <v>6.4170699999999998</v>
      </c>
      <c r="CS1059" s="12">
        <v>1.4145296161249934</v>
      </c>
      <c r="CU1059" s="7">
        <v>1.5945072697899836</v>
      </c>
    </row>
    <row r="1060" spans="1:99" x14ac:dyDescent="0.15">
      <c r="B1060" s="5" t="s">
        <v>47</v>
      </c>
      <c r="C1060" s="6">
        <v>17</v>
      </c>
      <c r="D1060" s="14">
        <v>708078</v>
      </c>
      <c r="E1060" s="14">
        <v>5357583</v>
      </c>
      <c r="F1060" s="2">
        <v>-78.192110999999997</v>
      </c>
      <c r="G1060" s="2">
        <v>48.337135000000004</v>
      </c>
      <c r="H1060" s="5" t="s">
        <v>1</v>
      </c>
      <c r="I1060" s="1" t="s">
        <v>46</v>
      </c>
      <c r="J1060" s="3" t="s">
        <v>15</v>
      </c>
      <c r="K1060" s="3" t="s">
        <v>39</v>
      </c>
      <c r="L1060" s="7">
        <v>66.591583999999997</v>
      </c>
      <c r="M1060" s="7">
        <v>15.593324000000001</v>
      </c>
      <c r="N1060" s="7">
        <v>8.1907999999999995E-2</v>
      </c>
      <c r="O1060" s="7">
        <v>5.6516840000000004</v>
      </c>
      <c r="P1060" s="7">
        <v>1.3822049999999999</v>
      </c>
      <c r="Q1060" s="7">
        <v>3.1841919999999999</v>
      </c>
      <c r="R1060" s="7">
        <v>4.8223609999999999</v>
      </c>
      <c r="S1060" s="7">
        <v>1.6586460000000001</v>
      </c>
      <c r="T1060" s="7">
        <v>0.860039</v>
      </c>
      <c r="U1060" s="7">
        <v>0.17405499999999999</v>
      </c>
      <c r="V1060" s="7">
        <v>0.66</v>
      </c>
      <c r="W1060" s="7">
        <v>98.33</v>
      </c>
      <c r="X1060" s="7">
        <v>0.02</v>
      </c>
      <c r="Y1060" s="7"/>
      <c r="Z1060" s="7"/>
      <c r="AA1060" s="7"/>
      <c r="AB1060" s="7"/>
      <c r="AC1060" s="8"/>
      <c r="AD1060" s="9">
        <v>2</v>
      </c>
      <c r="AE1060" s="7">
        <v>11.4</v>
      </c>
      <c r="AF1060" s="9">
        <v>55</v>
      </c>
      <c r="AG1060" s="8">
        <v>125</v>
      </c>
      <c r="AH1060" s="9">
        <v>374</v>
      </c>
      <c r="AI1060" s="9">
        <v>8.8000000000000007</v>
      </c>
      <c r="AJ1060" s="9">
        <v>215</v>
      </c>
      <c r="AK1060" s="7">
        <v>5.3</v>
      </c>
      <c r="AL1060" s="7">
        <v>0.71</v>
      </c>
      <c r="AM1060" s="7">
        <v>2.36</v>
      </c>
      <c r="AN1060" s="7">
        <v>0.62</v>
      </c>
      <c r="AO1060" s="9">
        <v>9.8000000000000007</v>
      </c>
      <c r="AP1060" s="8">
        <v>102</v>
      </c>
      <c r="AQ1060" s="8"/>
      <c r="AR1060" s="8">
        <v>8</v>
      </c>
      <c r="AS1060" s="8">
        <v>13</v>
      </c>
      <c r="AT1060" s="7">
        <v>6</v>
      </c>
      <c r="AU1060" s="8">
        <v>100</v>
      </c>
      <c r="AV1060" s="7"/>
      <c r="AW1060" s="8"/>
      <c r="AX1060" s="7"/>
      <c r="AY1060" s="7"/>
      <c r="AZ1060" s="7"/>
      <c r="BA1060" s="7"/>
      <c r="BB1060" s="9">
        <v>21.6</v>
      </c>
      <c r="BC1060" s="7">
        <v>4.47</v>
      </c>
      <c r="BD1060" s="7">
        <v>9.48</v>
      </c>
      <c r="BE1060" s="7">
        <v>1.32</v>
      </c>
      <c r="BF1060" s="7">
        <v>5.79</v>
      </c>
      <c r="BG1060" s="7">
        <v>2.23</v>
      </c>
      <c r="BH1060" s="7">
        <v>0.82199999999999995</v>
      </c>
      <c r="BI1060" s="7">
        <v>2.88</v>
      </c>
      <c r="BJ1060" s="7">
        <v>0.55000000000000004</v>
      </c>
      <c r="BK1060" s="7">
        <v>3.78</v>
      </c>
      <c r="BL1060" s="7">
        <v>0.75</v>
      </c>
      <c r="BM1060" s="7">
        <v>2.2000000000000002</v>
      </c>
      <c r="BN1060" s="7">
        <v>0.33400000000000002</v>
      </c>
      <c r="BO1060" s="7">
        <v>2.31</v>
      </c>
      <c r="BP1060" s="7">
        <v>0.315</v>
      </c>
      <c r="BQ1060" s="6" t="s">
        <v>29</v>
      </c>
      <c r="BR1060" s="10">
        <v>2.9074082112759441</v>
      </c>
      <c r="BS1060" s="10">
        <v>4.5766356097061536</v>
      </c>
      <c r="BT1060" s="10">
        <v>1.4151786628442713</v>
      </c>
      <c r="BU1060" s="10">
        <v>68.180182246339712</v>
      </c>
      <c r="BV1060" s="7">
        <v>0.17701108512152955</v>
      </c>
      <c r="BW1060" s="11">
        <v>946.65409978064724</v>
      </c>
      <c r="BX1060" s="7">
        <v>1.9350649350649349</v>
      </c>
      <c r="BY1060" s="7">
        <v>5.7870370370370363</v>
      </c>
      <c r="BZ1060" s="7">
        <f>AP1060/AO1060</f>
        <v>10.408163265306122</v>
      </c>
      <c r="CA1060" s="9">
        <v>1.3145377734630395</v>
      </c>
      <c r="CB1060" s="12">
        <v>1.4151786628442713</v>
      </c>
      <c r="CC1060" s="7">
        <v>6</v>
      </c>
      <c r="CD1060" s="7">
        <v>6</v>
      </c>
      <c r="CJ1060" s="2">
        <v>1.4151786628442713</v>
      </c>
      <c r="CK1060" s="12">
        <v>1.4151786628442713</v>
      </c>
      <c r="CL1060" s="7">
        <v>5.6516840000000004</v>
      </c>
      <c r="CM1060" s="7">
        <v>5.6516840000000004</v>
      </c>
      <c r="CS1060" s="12">
        <v>1.4151786628442713</v>
      </c>
      <c r="CU1060" s="7">
        <v>1.9350649350649349</v>
      </c>
    </row>
    <row r="1061" spans="1:99" x14ac:dyDescent="0.15">
      <c r="A1061" s="3" t="s">
        <v>280</v>
      </c>
      <c r="B1061" s="5" t="s">
        <v>67</v>
      </c>
      <c r="C1061" s="6">
        <v>18</v>
      </c>
      <c r="D1061" s="14">
        <v>559604</v>
      </c>
      <c r="E1061" s="14">
        <v>5518089</v>
      </c>
      <c r="F1061" s="2">
        <v>-74.171537000000001</v>
      </c>
      <c r="G1061" s="2">
        <v>49.812283000000001</v>
      </c>
      <c r="H1061" s="5" t="s">
        <v>1</v>
      </c>
      <c r="I1061" s="1" t="s">
        <v>46</v>
      </c>
      <c r="J1061" s="3" t="s">
        <v>48</v>
      </c>
      <c r="K1061" s="3" t="s">
        <v>49</v>
      </c>
      <c r="L1061" s="7">
        <v>64.491207000000003</v>
      </c>
      <c r="M1061" s="7">
        <v>19.934940000000001</v>
      </c>
      <c r="N1061" s="7">
        <v>3.0497E-2</v>
      </c>
      <c r="O1061" s="7">
        <v>2.4092709999999999</v>
      </c>
      <c r="P1061" s="7">
        <v>1.392701</v>
      </c>
      <c r="Q1061" s="7">
        <v>3.6494870000000001</v>
      </c>
      <c r="R1061" s="7">
        <v>5.7639519999999997</v>
      </c>
      <c r="S1061" s="7">
        <v>1.941649</v>
      </c>
      <c r="T1061" s="7">
        <v>0.26430799999999999</v>
      </c>
      <c r="U1061" s="7">
        <v>0.121988</v>
      </c>
      <c r="V1061" s="7">
        <v>1.6</v>
      </c>
      <c r="W1061" s="7">
        <v>99.97</v>
      </c>
      <c r="X1061" s="7">
        <v>0.01</v>
      </c>
      <c r="Y1061" s="7"/>
      <c r="Z1061" s="7"/>
      <c r="AA1061" s="7"/>
      <c r="AB1061" s="7"/>
      <c r="AC1061" s="8"/>
      <c r="AD1061" s="9"/>
      <c r="AE1061" s="7">
        <v>0.4</v>
      </c>
      <c r="AF1061" s="9">
        <v>37</v>
      </c>
      <c r="AG1061" s="8">
        <v>460</v>
      </c>
      <c r="AH1061" s="9">
        <v>388</v>
      </c>
      <c r="AI1061" s="9">
        <v>1.7</v>
      </c>
      <c r="AJ1061" s="9">
        <v>82.5</v>
      </c>
      <c r="AK1061" s="7">
        <v>2</v>
      </c>
      <c r="AL1061" s="7">
        <v>0.1</v>
      </c>
      <c r="AM1061" s="7">
        <v>0.9</v>
      </c>
      <c r="AN1061" s="7">
        <v>0.4</v>
      </c>
      <c r="AO1061" s="9">
        <v>2</v>
      </c>
      <c r="AP1061" s="8">
        <v>19</v>
      </c>
      <c r="AQ1061" s="8"/>
      <c r="AR1061" s="8">
        <v>6.9</v>
      </c>
      <c r="AS1061" s="8">
        <v>4.8</v>
      </c>
      <c r="AT1061" s="7">
        <v>6</v>
      </c>
      <c r="AU1061" s="8">
        <v>10</v>
      </c>
      <c r="AV1061" s="7">
        <v>0.6</v>
      </c>
      <c r="AW1061" s="8">
        <v>0.5</v>
      </c>
      <c r="AX1061" s="7"/>
      <c r="AY1061" s="7">
        <v>0.6</v>
      </c>
      <c r="AZ1061" s="7"/>
      <c r="BA1061" s="7"/>
      <c r="BB1061" s="9">
        <v>2.2999999999999998</v>
      </c>
      <c r="BC1061" s="7">
        <v>5.9</v>
      </c>
      <c r="BD1061" s="7">
        <v>14.4</v>
      </c>
      <c r="BE1061" s="7">
        <v>1.55</v>
      </c>
      <c r="BF1061" s="7">
        <v>5.9</v>
      </c>
      <c r="BG1061" s="7">
        <v>0.8</v>
      </c>
      <c r="BH1061" s="7">
        <v>0.31</v>
      </c>
      <c r="BI1061" s="7">
        <v>0.59</v>
      </c>
      <c r="BJ1061" s="7">
        <v>7.0000000000000007E-2</v>
      </c>
      <c r="BK1061" s="7">
        <v>0.44</v>
      </c>
      <c r="BL1061" s="7">
        <v>7.0000000000000007E-2</v>
      </c>
      <c r="BM1061" s="7">
        <v>0.24</v>
      </c>
      <c r="BN1061" s="7"/>
      <c r="BO1061" s="7">
        <v>0.21</v>
      </c>
      <c r="BP1061" s="7">
        <v>0.03</v>
      </c>
      <c r="BQ1061" s="6" t="s">
        <v>29</v>
      </c>
      <c r="BR1061" s="10">
        <v>2.9685859802672883</v>
      </c>
      <c r="BS1061" s="10">
        <v>5.9977635457964826</v>
      </c>
      <c r="BT1061" s="10">
        <v>1.4157781844058146</v>
      </c>
      <c r="BU1061" s="10">
        <v>65.55983226593473</v>
      </c>
      <c r="BV1061" s="7">
        <v>0.12202460738221467</v>
      </c>
      <c r="BW1061" s="11">
        <v>877.72002016590829</v>
      </c>
      <c r="BX1061" s="7">
        <v>28.095238095238098</v>
      </c>
      <c r="BY1061" s="7">
        <v>200.00000000000003</v>
      </c>
      <c r="BZ1061" s="7">
        <f>AP1061/AO1061</f>
        <v>9.5</v>
      </c>
      <c r="CA1061" s="9">
        <v>19.085794518512589</v>
      </c>
      <c r="CB1061" s="12">
        <v>1.4157781844058146</v>
      </c>
      <c r="CC1061" s="7">
        <v>6</v>
      </c>
      <c r="CD1061" s="7">
        <v>6</v>
      </c>
      <c r="CJ1061" s="2">
        <v>1.4157781844058146</v>
      </c>
      <c r="CK1061" s="12">
        <v>1.4157781844058146</v>
      </c>
      <c r="CL1061" s="7">
        <v>2.4092709999999999</v>
      </c>
      <c r="CM1061" s="7">
        <v>2.4092709999999999</v>
      </c>
      <c r="CS1061" s="12"/>
      <c r="CU1061" s="7"/>
    </row>
    <row r="1062" spans="1:99" x14ac:dyDescent="0.15">
      <c r="B1062" s="5" t="s">
        <v>47</v>
      </c>
      <c r="C1062" s="6">
        <v>18</v>
      </c>
      <c r="D1062" s="14">
        <v>436258</v>
      </c>
      <c r="E1062" s="14">
        <v>5430320</v>
      </c>
      <c r="F1062" s="2">
        <v>-75.871874000000005</v>
      </c>
      <c r="G1062" s="2">
        <v>49.022472</v>
      </c>
      <c r="H1062" s="5" t="s">
        <v>1</v>
      </c>
      <c r="I1062" s="1" t="s">
        <v>46</v>
      </c>
      <c r="J1062" s="3" t="s">
        <v>48</v>
      </c>
      <c r="K1062" s="3" t="s">
        <v>52</v>
      </c>
      <c r="L1062" s="7">
        <v>69.743797999999998</v>
      </c>
      <c r="M1062" s="7">
        <v>15.656771000000001</v>
      </c>
      <c r="N1062" s="7">
        <v>6.0999999999999999E-2</v>
      </c>
      <c r="O1062" s="7">
        <v>3.4668559999999999</v>
      </c>
      <c r="P1062" s="7">
        <v>1.3928430000000001</v>
      </c>
      <c r="Q1062" s="7">
        <v>3.741358</v>
      </c>
      <c r="R1062" s="7">
        <v>4.107361</v>
      </c>
      <c r="S1062" s="7">
        <v>1.443676</v>
      </c>
      <c r="T1062" s="7">
        <v>0.345669</v>
      </c>
      <c r="U1062" s="7">
        <v>4.0667000000000002E-2</v>
      </c>
      <c r="V1062" s="7">
        <v>1.57</v>
      </c>
      <c r="W1062" s="7">
        <v>99.93</v>
      </c>
      <c r="X1062" s="7"/>
      <c r="Y1062" s="7"/>
      <c r="Z1062" s="7"/>
      <c r="AA1062" s="7"/>
      <c r="AB1062" s="7"/>
      <c r="AC1062" s="8"/>
      <c r="AD1062" s="9"/>
      <c r="AE1062" s="7">
        <v>1.2</v>
      </c>
      <c r="AF1062" s="9">
        <v>43</v>
      </c>
      <c r="AG1062" s="8">
        <v>224.2</v>
      </c>
      <c r="AH1062" s="9">
        <v>500.2</v>
      </c>
      <c r="AI1062" s="9">
        <v>6</v>
      </c>
      <c r="AJ1062" s="9">
        <v>139.69999999999999</v>
      </c>
      <c r="AK1062" s="7">
        <v>4.4000000000000004</v>
      </c>
      <c r="AL1062" s="7">
        <v>0.7</v>
      </c>
      <c r="AM1062" s="7">
        <v>5.0999999999999996</v>
      </c>
      <c r="AN1062" s="7">
        <v>1.1000000000000001</v>
      </c>
      <c r="AO1062" s="9"/>
      <c r="AP1062" s="8">
        <v>47</v>
      </c>
      <c r="AQ1062" s="8"/>
      <c r="AR1062" s="8">
        <v>13.6</v>
      </c>
      <c r="AS1062" s="8">
        <v>8.6999999999999993</v>
      </c>
      <c r="AT1062" s="7">
        <v>1</v>
      </c>
      <c r="AU1062" s="8">
        <v>38</v>
      </c>
      <c r="AV1062" s="7">
        <v>1.2</v>
      </c>
      <c r="AW1062" s="8"/>
      <c r="AX1062" s="7"/>
      <c r="AY1062" s="7"/>
      <c r="AZ1062" s="7"/>
      <c r="BA1062" s="7"/>
      <c r="BB1062" s="9">
        <v>13.1</v>
      </c>
      <c r="BC1062" s="7">
        <v>20.8</v>
      </c>
      <c r="BD1062" s="7">
        <v>40.299999999999997</v>
      </c>
      <c r="BE1062" s="7">
        <v>4.07</v>
      </c>
      <c r="BF1062" s="7">
        <v>14.4</v>
      </c>
      <c r="BG1062" s="7">
        <v>2.4</v>
      </c>
      <c r="BH1062" s="7">
        <v>0.57999999999999996</v>
      </c>
      <c r="BI1062" s="7">
        <v>2.27</v>
      </c>
      <c r="BJ1062" s="7">
        <v>0.45</v>
      </c>
      <c r="BK1062" s="7">
        <v>2.0299999999999998</v>
      </c>
      <c r="BL1062" s="7">
        <v>0.4</v>
      </c>
      <c r="BM1062" s="7">
        <v>1.31</v>
      </c>
      <c r="BN1062" s="7">
        <v>0.19</v>
      </c>
      <c r="BO1062" s="7">
        <v>1.33</v>
      </c>
      <c r="BP1062" s="7">
        <v>0.21</v>
      </c>
      <c r="BQ1062" s="6" t="s">
        <v>29</v>
      </c>
      <c r="BR1062" s="10">
        <v>2.8450711932594297</v>
      </c>
      <c r="BS1062" s="10">
        <v>21.1468076453843</v>
      </c>
      <c r="BT1062" s="10">
        <v>1.4160664904432694</v>
      </c>
      <c r="BU1062" s="10">
        <v>70.906667344448948</v>
      </c>
      <c r="BV1062" s="7">
        <v>4.0695486840788546E-2</v>
      </c>
      <c r="BW1062" s="11">
        <v>829.00386437104464</v>
      </c>
      <c r="BX1062" s="7">
        <v>15.639097744360901</v>
      </c>
      <c r="BY1062" s="7">
        <v>17.114503816793892</v>
      </c>
      <c r="BZ1062" s="7"/>
      <c r="CA1062" s="9">
        <v>10.624028349288004</v>
      </c>
      <c r="CB1062" s="12"/>
      <c r="CC1062" s="7">
        <v>1</v>
      </c>
      <c r="CD1062" s="7"/>
      <c r="CJ1062" s="2">
        <v>1.4160664904432694</v>
      </c>
      <c r="CK1062" s="12">
        <v>1.4160664904432694</v>
      </c>
      <c r="CL1062" s="7">
        <v>3.4668559999999999</v>
      </c>
      <c r="CM1062" s="7">
        <v>3.4668559999999999</v>
      </c>
      <c r="CS1062" s="12">
        <v>1.4160664904432694</v>
      </c>
      <c r="CU1062" s="7">
        <v>15.639097744360901</v>
      </c>
    </row>
    <row r="1063" spans="1:99" x14ac:dyDescent="0.15">
      <c r="B1063" s="5" t="s">
        <v>67</v>
      </c>
      <c r="C1063" s="6">
        <v>18</v>
      </c>
      <c r="D1063" s="14">
        <v>465816</v>
      </c>
      <c r="E1063" s="14">
        <v>5464865</v>
      </c>
      <c r="F1063" s="2">
        <v>-75.470530999999994</v>
      </c>
      <c r="G1063" s="2">
        <v>49.335551000000002</v>
      </c>
      <c r="H1063" s="5" t="s">
        <v>1</v>
      </c>
      <c r="I1063" s="1" t="s">
        <v>46</v>
      </c>
      <c r="J1063" s="3" t="s">
        <v>48</v>
      </c>
      <c r="K1063" s="3" t="s">
        <v>52</v>
      </c>
      <c r="L1063" s="7">
        <v>64.641163000000006</v>
      </c>
      <c r="M1063" s="7">
        <v>19.087513999999999</v>
      </c>
      <c r="N1063" s="7">
        <v>4.0375000000000001E-2</v>
      </c>
      <c r="O1063" s="7">
        <v>3.1492879999999999</v>
      </c>
      <c r="P1063" s="7">
        <v>1.4030480000000001</v>
      </c>
      <c r="Q1063" s="7">
        <v>4.542243</v>
      </c>
      <c r="R1063" s="7">
        <v>5.581912</v>
      </c>
      <c r="S1063" s="7">
        <v>1.039669</v>
      </c>
      <c r="T1063" s="7">
        <v>0.373473</v>
      </c>
      <c r="U1063" s="7">
        <v>0.141314</v>
      </c>
      <c r="V1063" s="7">
        <v>1.18</v>
      </c>
      <c r="W1063" s="7">
        <v>100.25</v>
      </c>
      <c r="X1063" s="7"/>
      <c r="Y1063" s="7"/>
      <c r="Z1063" s="7"/>
      <c r="AA1063" s="7"/>
      <c r="AB1063" s="7"/>
      <c r="AC1063" s="8"/>
      <c r="AD1063" s="9"/>
      <c r="AE1063" s="7">
        <v>1.21</v>
      </c>
      <c r="AF1063" s="9">
        <v>19</v>
      </c>
      <c r="AG1063" s="8">
        <v>717</v>
      </c>
      <c r="AH1063" s="9">
        <v>476</v>
      </c>
      <c r="AI1063" s="9">
        <v>3</v>
      </c>
      <c r="AJ1063" s="9">
        <v>94</v>
      </c>
      <c r="AK1063" s="7">
        <v>2.2999999999999998</v>
      </c>
      <c r="AL1063" s="7">
        <v>1.8</v>
      </c>
      <c r="AM1063" s="7">
        <v>1</v>
      </c>
      <c r="AN1063" s="7">
        <v>11</v>
      </c>
      <c r="AO1063" s="9">
        <v>8</v>
      </c>
      <c r="AP1063" s="8"/>
      <c r="AQ1063" s="8">
        <v>26</v>
      </c>
      <c r="AR1063" s="8">
        <v>22</v>
      </c>
      <c r="AS1063" s="8">
        <v>57</v>
      </c>
      <c r="AT1063" s="7"/>
      <c r="AU1063" s="8"/>
      <c r="AV1063" s="7"/>
      <c r="AW1063" s="8"/>
      <c r="AX1063" s="7"/>
      <c r="AY1063" s="7"/>
      <c r="AZ1063" s="7"/>
      <c r="BA1063" s="7"/>
      <c r="BB1063" s="9">
        <v>7</v>
      </c>
      <c r="BC1063" s="7">
        <v>17.7</v>
      </c>
      <c r="BD1063" s="7">
        <v>37.200000000000003</v>
      </c>
      <c r="BE1063" s="7"/>
      <c r="BF1063" s="7">
        <v>19.8</v>
      </c>
      <c r="BG1063" s="7">
        <v>2.62</v>
      </c>
      <c r="BH1063" s="7">
        <v>0.6</v>
      </c>
      <c r="BI1063" s="7"/>
      <c r="BJ1063" s="7">
        <v>0.21</v>
      </c>
      <c r="BK1063" s="7"/>
      <c r="BL1063" s="7"/>
      <c r="BM1063" s="7"/>
      <c r="BN1063" s="7"/>
      <c r="BO1063" s="7">
        <v>0.5</v>
      </c>
      <c r="BP1063" s="7">
        <v>0.12</v>
      </c>
      <c r="BQ1063" s="6" t="s">
        <v>29</v>
      </c>
      <c r="BR1063" s="10">
        <v>5.3689318427307153</v>
      </c>
      <c r="BS1063" s="10">
        <v>17.866155243767036</v>
      </c>
      <c r="BT1063" s="10">
        <v>1.4162188351670537</v>
      </c>
      <c r="BU1063" s="10">
        <v>65.247969112748578</v>
      </c>
      <c r="BV1063" s="7">
        <v>0.14096159600997504</v>
      </c>
      <c r="BW1063" s="11">
        <v>889.71826180427763</v>
      </c>
      <c r="BX1063" s="7">
        <v>35.4</v>
      </c>
      <c r="BY1063" s="7">
        <v>102.42857142857143</v>
      </c>
      <c r="BZ1063" s="7">
        <f t="shared" ref="BZ1063:BZ1068" si="85">AP1063/AO1063</f>
        <v>0</v>
      </c>
      <c r="CA1063" s="9">
        <v>24.048101093325858</v>
      </c>
      <c r="CB1063" s="12">
        <v>1.4162188351670537</v>
      </c>
      <c r="CC1063" s="7"/>
      <c r="CD1063" s="7"/>
      <c r="CJ1063" s="2">
        <v>1.4162188351670537</v>
      </c>
      <c r="CK1063" s="12">
        <v>1.4162188351670537</v>
      </c>
      <c r="CL1063" s="7">
        <v>3.1492879999999999</v>
      </c>
      <c r="CM1063" s="7">
        <v>3.1492879999999999</v>
      </c>
      <c r="CS1063" s="12">
        <v>1.4162188351670537</v>
      </c>
      <c r="CU1063" s="7">
        <v>35.4</v>
      </c>
    </row>
    <row r="1064" spans="1:99" x14ac:dyDescent="0.15">
      <c r="B1064" s="5" t="s">
        <v>67</v>
      </c>
      <c r="C1064" s="6">
        <v>18</v>
      </c>
      <c r="D1064" s="14">
        <v>376810</v>
      </c>
      <c r="E1064" s="14">
        <v>5423127</v>
      </c>
      <c r="F1064" s="2">
        <v>-76.682554999999994</v>
      </c>
      <c r="G1064" s="2">
        <v>48.948787000000003</v>
      </c>
      <c r="H1064" s="5" t="s">
        <v>1</v>
      </c>
      <c r="I1064" s="1" t="s">
        <v>46</v>
      </c>
      <c r="J1064" s="3" t="s">
        <v>48</v>
      </c>
      <c r="K1064" s="3" t="s">
        <v>52</v>
      </c>
      <c r="L1064" s="7">
        <v>66.987469000000004</v>
      </c>
      <c r="M1064" s="7">
        <v>17.112781999999999</v>
      </c>
      <c r="N1064" s="7">
        <v>6.0150000000000002E-2</v>
      </c>
      <c r="O1064" s="7">
        <v>3.7894739999999998</v>
      </c>
      <c r="P1064" s="7">
        <v>1.4135340000000001</v>
      </c>
      <c r="Q1064" s="7">
        <v>4.7017540000000002</v>
      </c>
      <c r="R1064" s="7">
        <v>4.6215539999999997</v>
      </c>
      <c r="S1064" s="7">
        <v>0.91228100000000001</v>
      </c>
      <c r="T1064" s="7">
        <v>0.30075200000000002</v>
      </c>
      <c r="U1064" s="7">
        <v>0.10025100000000001</v>
      </c>
      <c r="V1064" s="7">
        <v>0.61</v>
      </c>
      <c r="W1064" s="7">
        <v>100.36</v>
      </c>
      <c r="X1064" s="7">
        <v>0.03</v>
      </c>
      <c r="Y1064" s="7"/>
      <c r="Z1064" s="7"/>
      <c r="AA1064" s="7"/>
      <c r="AB1064" s="7"/>
      <c r="AC1064" s="8"/>
      <c r="AD1064" s="9"/>
      <c r="AE1064" s="7">
        <v>1.3</v>
      </c>
      <c r="AF1064" s="9">
        <v>28</v>
      </c>
      <c r="AG1064" s="8">
        <v>492</v>
      </c>
      <c r="AH1064" s="9">
        <v>291</v>
      </c>
      <c r="AI1064" s="9">
        <v>0.9</v>
      </c>
      <c r="AJ1064" s="9">
        <v>81</v>
      </c>
      <c r="AK1064" s="7">
        <v>2.2000000000000002</v>
      </c>
      <c r="AL1064" s="7">
        <v>0.08</v>
      </c>
      <c r="AM1064" s="7">
        <v>2.0099999999999998</v>
      </c>
      <c r="AN1064" s="7">
        <v>0.32</v>
      </c>
      <c r="AO1064" s="9">
        <v>5.3</v>
      </c>
      <c r="AP1064" s="8">
        <v>43</v>
      </c>
      <c r="AQ1064" s="8">
        <v>37</v>
      </c>
      <c r="AR1064" s="8">
        <v>19</v>
      </c>
      <c r="AS1064" s="8">
        <v>9</v>
      </c>
      <c r="AT1064" s="7">
        <v>15</v>
      </c>
      <c r="AU1064" s="8">
        <v>52</v>
      </c>
      <c r="AV1064" s="7">
        <v>4</v>
      </c>
      <c r="AW1064" s="8"/>
      <c r="AX1064" s="7"/>
      <c r="AY1064" s="7"/>
      <c r="AZ1064" s="7"/>
      <c r="BA1064" s="7"/>
      <c r="BB1064" s="9">
        <v>3.2</v>
      </c>
      <c r="BC1064" s="7">
        <v>13.3</v>
      </c>
      <c r="BD1064" s="7">
        <v>29.1</v>
      </c>
      <c r="BE1064" s="7">
        <v>2.56</v>
      </c>
      <c r="BF1064" s="7">
        <v>8.5500000000000007</v>
      </c>
      <c r="BG1064" s="7">
        <v>1.21</v>
      </c>
      <c r="BH1064" s="7">
        <v>0.48499999999999999</v>
      </c>
      <c r="BI1064" s="7">
        <v>0.85</v>
      </c>
      <c r="BJ1064" s="7">
        <v>0.12</v>
      </c>
      <c r="BK1064" s="7">
        <v>0.64</v>
      </c>
      <c r="BL1064" s="7">
        <v>0.13</v>
      </c>
      <c r="BM1064" s="7">
        <v>0.34</v>
      </c>
      <c r="BN1064" s="7">
        <v>4.9000000000000002E-2</v>
      </c>
      <c r="BO1064" s="7">
        <v>0.34</v>
      </c>
      <c r="BP1064" s="7">
        <v>4.5999999999999999E-2</v>
      </c>
      <c r="BQ1064" s="6" t="s">
        <v>29</v>
      </c>
      <c r="BR1064" s="10">
        <v>5.0659325361374394</v>
      </c>
      <c r="BS1064" s="10">
        <v>13.333333333333334</v>
      </c>
      <c r="BT1064" s="10">
        <v>1.4170766917293232</v>
      </c>
      <c r="BU1064" s="10">
        <v>67.155357393483712</v>
      </c>
      <c r="BV1064" s="7">
        <v>9.9891390992427262E-2</v>
      </c>
      <c r="BW1064" s="11">
        <v>874.45273292808508</v>
      </c>
      <c r="BX1064" s="7">
        <v>39.117647058823529</v>
      </c>
      <c r="BY1064" s="7">
        <v>153.75</v>
      </c>
      <c r="BZ1064" s="7">
        <f t="shared" si="85"/>
        <v>8.1132075471698109</v>
      </c>
      <c r="CA1064" s="9">
        <v>26.573591271288958</v>
      </c>
      <c r="CB1064" s="12">
        <v>1.4170766917293232</v>
      </c>
      <c r="CC1064" s="7">
        <v>15</v>
      </c>
      <c r="CD1064" s="7">
        <v>15</v>
      </c>
      <c r="CJ1064" s="2">
        <v>1.4170766917293232</v>
      </c>
      <c r="CK1064" s="12">
        <v>1.4170766917293232</v>
      </c>
      <c r="CL1064" s="7">
        <v>3.7894739999999998</v>
      </c>
      <c r="CM1064" s="7">
        <v>3.7894739999999998</v>
      </c>
      <c r="CS1064" s="12">
        <v>1.4170766917293232</v>
      </c>
      <c r="CU1064" s="7">
        <v>39.117647058823529</v>
      </c>
    </row>
    <row r="1065" spans="1:99" x14ac:dyDescent="0.15">
      <c r="B1065" s="5" t="s">
        <v>47</v>
      </c>
      <c r="C1065" s="6">
        <v>17</v>
      </c>
      <c r="D1065" s="14">
        <v>626673</v>
      </c>
      <c r="E1065" s="14">
        <v>5346514</v>
      </c>
      <c r="F1065" s="2">
        <v>-79.293273999999997</v>
      </c>
      <c r="G1065" s="2">
        <v>48.259165000000003</v>
      </c>
      <c r="H1065" s="5" t="s">
        <v>1</v>
      </c>
      <c r="I1065" s="1" t="s">
        <v>46</v>
      </c>
      <c r="J1065" s="3" t="s">
        <v>15</v>
      </c>
      <c r="K1065" s="3" t="s">
        <v>45</v>
      </c>
      <c r="L1065" s="7">
        <v>57.991284</v>
      </c>
      <c r="M1065" s="7">
        <v>17.381170000000001</v>
      </c>
      <c r="N1065" s="7">
        <v>0.111483</v>
      </c>
      <c r="O1065" s="7">
        <v>6.1315499999999998</v>
      </c>
      <c r="P1065" s="7">
        <v>1.398601</v>
      </c>
      <c r="Q1065" s="7">
        <v>15.911625000000001</v>
      </c>
      <c r="R1065" s="7">
        <v>0.111483</v>
      </c>
      <c r="S1065" s="7">
        <v>4.0538999999999999E-2</v>
      </c>
      <c r="T1065" s="7">
        <v>0.83105300000000004</v>
      </c>
      <c r="U1065" s="7">
        <v>9.1213000000000002E-2</v>
      </c>
      <c r="V1065" s="7">
        <v>1.3</v>
      </c>
      <c r="W1065" s="7">
        <v>99.97</v>
      </c>
      <c r="X1065" s="7">
        <v>0.02</v>
      </c>
      <c r="Y1065" s="7">
        <v>7.0000000000000007E-2</v>
      </c>
      <c r="Z1065" s="7"/>
      <c r="AA1065" s="7"/>
      <c r="AB1065" s="7"/>
      <c r="AC1065" s="8"/>
      <c r="AD1065" s="9"/>
      <c r="AE1065" s="7"/>
      <c r="AF1065" s="9">
        <v>0.5</v>
      </c>
      <c r="AG1065" s="8">
        <v>93.9</v>
      </c>
      <c r="AH1065" s="9">
        <v>5</v>
      </c>
      <c r="AI1065" s="9">
        <v>3.9</v>
      </c>
      <c r="AJ1065" s="9">
        <v>72.400000000000006</v>
      </c>
      <c r="AK1065" s="7">
        <v>2.1</v>
      </c>
      <c r="AL1065" s="7">
        <v>0.3</v>
      </c>
      <c r="AM1065" s="7">
        <v>1.2</v>
      </c>
      <c r="AN1065" s="7">
        <v>0.3</v>
      </c>
      <c r="AO1065" s="9">
        <v>27</v>
      </c>
      <c r="AP1065" s="8">
        <v>224</v>
      </c>
      <c r="AQ1065" s="8">
        <v>342.101</v>
      </c>
      <c r="AR1065" s="8">
        <v>67.599999999999994</v>
      </c>
      <c r="AS1065" s="8">
        <v>25.8</v>
      </c>
      <c r="AT1065" s="7">
        <v>15.5</v>
      </c>
      <c r="AU1065" s="8">
        <v>14</v>
      </c>
      <c r="AV1065" s="7">
        <v>0.9</v>
      </c>
      <c r="AW1065" s="8">
        <v>0.5</v>
      </c>
      <c r="AX1065" s="7"/>
      <c r="AY1065" s="7">
        <v>1.4</v>
      </c>
      <c r="AZ1065" s="7"/>
      <c r="BA1065" s="7"/>
      <c r="BB1065" s="9">
        <v>16.8</v>
      </c>
      <c r="BC1065" s="7">
        <v>7.1</v>
      </c>
      <c r="BD1065" s="7">
        <v>16.100000000000001</v>
      </c>
      <c r="BE1065" s="7">
        <v>2.12</v>
      </c>
      <c r="BF1065" s="7">
        <v>8.8000000000000007</v>
      </c>
      <c r="BG1065" s="7">
        <v>2.4</v>
      </c>
      <c r="BH1065" s="7">
        <v>0.88</v>
      </c>
      <c r="BI1065" s="7">
        <v>2.36</v>
      </c>
      <c r="BJ1065" s="7">
        <v>0.48</v>
      </c>
      <c r="BK1065" s="7">
        <v>2.91</v>
      </c>
      <c r="BL1065" s="7">
        <v>0.53</v>
      </c>
      <c r="BM1065" s="7">
        <v>1.65</v>
      </c>
      <c r="BN1065" s="7">
        <v>0.25</v>
      </c>
      <c r="BO1065" s="7">
        <v>1.58</v>
      </c>
      <c r="BP1065" s="7">
        <v>0.26</v>
      </c>
      <c r="BQ1065" s="6" t="s">
        <v>29</v>
      </c>
      <c r="BR1065" s="10">
        <v>2.7500185007030269</v>
      </c>
      <c r="BS1065" s="10">
        <v>7.1957028478767606</v>
      </c>
      <c r="BT1065" s="10">
        <v>1.4174531265835613</v>
      </c>
      <c r="BU1065" s="10">
        <v>58.772964426877465</v>
      </c>
      <c r="BV1065" s="7">
        <v>9.1240372111633494E-2</v>
      </c>
      <c r="BW1065" s="11">
        <v>765.50235813116672</v>
      </c>
      <c r="BX1065" s="7">
        <v>4.4936708860759493</v>
      </c>
      <c r="BY1065" s="7">
        <v>5.5892857142857144</v>
      </c>
      <c r="BZ1065" s="7">
        <f t="shared" si="85"/>
        <v>8.2962962962962958</v>
      </c>
      <c r="CA1065" s="9">
        <v>3.0526624787708934</v>
      </c>
      <c r="CB1065" s="12">
        <v>1.4174531265835613</v>
      </c>
      <c r="CC1065" s="7">
        <v>15.5</v>
      </c>
      <c r="CD1065" s="7">
        <v>15.5</v>
      </c>
      <c r="CJ1065" s="2">
        <v>1.4174531265835613</v>
      </c>
      <c r="CK1065" s="12">
        <v>1.4174531265835613</v>
      </c>
      <c r="CL1065" s="7">
        <v>6.1315499999999998</v>
      </c>
      <c r="CM1065" s="7">
        <v>6.1315499999999998</v>
      </c>
      <c r="CS1065" s="12">
        <v>1.4174531265835613</v>
      </c>
      <c r="CU1065" s="7">
        <v>4.4936708860759493</v>
      </c>
    </row>
    <row r="1066" spans="1:99" x14ac:dyDescent="0.15">
      <c r="B1066" s="5" t="s">
        <v>47</v>
      </c>
      <c r="C1066" s="6">
        <v>17</v>
      </c>
      <c r="D1066" s="14">
        <v>623596</v>
      </c>
      <c r="E1066" s="14">
        <v>5358745</v>
      </c>
      <c r="F1066" s="2">
        <v>-79.331130000000002</v>
      </c>
      <c r="G1066" s="2">
        <v>48.369765000000001</v>
      </c>
      <c r="H1066" s="5" t="s">
        <v>1</v>
      </c>
      <c r="I1066" s="1" t="s">
        <v>46</v>
      </c>
      <c r="J1066" s="3" t="s">
        <v>15</v>
      </c>
      <c r="K1066" s="3" t="s">
        <v>39</v>
      </c>
      <c r="L1066" s="7">
        <v>68.800408000000004</v>
      </c>
      <c r="M1066" s="7">
        <v>13.660031</v>
      </c>
      <c r="N1066" s="7">
        <v>0.153139</v>
      </c>
      <c r="O1066" s="7">
        <v>7.4936189999999998</v>
      </c>
      <c r="P1066" s="7">
        <v>1.3884639999999999</v>
      </c>
      <c r="Q1066" s="7">
        <v>2.664625</v>
      </c>
      <c r="R1066" s="7">
        <v>4.4920879999999999</v>
      </c>
      <c r="S1066" s="7">
        <v>0.45941799999999999</v>
      </c>
      <c r="T1066" s="7">
        <v>0.71465000000000001</v>
      </c>
      <c r="U1066" s="7">
        <v>0.17355799999999999</v>
      </c>
      <c r="V1066" s="7">
        <v>2</v>
      </c>
      <c r="W1066" s="7">
        <v>99.95</v>
      </c>
      <c r="X1066" s="7">
        <v>0.13</v>
      </c>
      <c r="Y1066" s="7"/>
      <c r="Z1066" s="7"/>
      <c r="AA1066" s="7"/>
      <c r="AB1066" s="7"/>
      <c r="AC1066" s="8"/>
      <c r="AD1066" s="9"/>
      <c r="AE1066" s="7"/>
      <c r="AF1066" s="9">
        <v>9.6999999999999993</v>
      </c>
      <c r="AG1066" s="8">
        <v>135.5</v>
      </c>
      <c r="AH1066" s="9">
        <v>111</v>
      </c>
      <c r="AI1066" s="9">
        <v>5.9</v>
      </c>
      <c r="AJ1066" s="9">
        <v>117.1</v>
      </c>
      <c r="AK1066" s="7">
        <v>3.8</v>
      </c>
      <c r="AL1066" s="7">
        <v>0.3</v>
      </c>
      <c r="AM1066" s="7">
        <v>1.2</v>
      </c>
      <c r="AN1066" s="7">
        <v>0.3</v>
      </c>
      <c r="AO1066" s="9">
        <v>24</v>
      </c>
      <c r="AP1066" s="8">
        <v>21</v>
      </c>
      <c r="AQ1066" s="8"/>
      <c r="AR1066" s="8">
        <v>2</v>
      </c>
      <c r="AS1066" s="8">
        <v>5.9</v>
      </c>
      <c r="AT1066" s="7">
        <v>30.9</v>
      </c>
      <c r="AU1066" s="8">
        <v>67</v>
      </c>
      <c r="AV1066" s="7">
        <v>0.6</v>
      </c>
      <c r="AW1066" s="8"/>
      <c r="AX1066" s="7"/>
      <c r="AY1066" s="7"/>
      <c r="AZ1066" s="7"/>
      <c r="BA1066" s="7"/>
      <c r="BB1066" s="9">
        <v>31.2</v>
      </c>
      <c r="BC1066" s="7">
        <v>12.4</v>
      </c>
      <c r="BD1066" s="7">
        <v>30</v>
      </c>
      <c r="BE1066" s="7">
        <v>4.3099999999999996</v>
      </c>
      <c r="BF1066" s="7">
        <v>17.899999999999999</v>
      </c>
      <c r="BG1066" s="7">
        <v>4.54</v>
      </c>
      <c r="BH1066" s="7">
        <v>1.44</v>
      </c>
      <c r="BI1066" s="7">
        <v>5.07</v>
      </c>
      <c r="BJ1066" s="7">
        <v>0.87</v>
      </c>
      <c r="BK1066" s="7">
        <v>5.39</v>
      </c>
      <c r="BL1066" s="7">
        <v>1.18</v>
      </c>
      <c r="BM1066" s="7">
        <v>3.44</v>
      </c>
      <c r="BN1066" s="7">
        <v>0.56000000000000005</v>
      </c>
      <c r="BO1066" s="7">
        <v>3.42</v>
      </c>
      <c r="BP1066" s="7">
        <v>0.54</v>
      </c>
      <c r="BQ1066" s="6" t="s">
        <v>29</v>
      </c>
      <c r="BR1066" s="10">
        <v>9.7777797125928885</v>
      </c>
      <c r="BS1066" s="10">
        <v>12.659520163348647</v>
      </c>
      <c r="BT1066" s="10">
        <v>1.4175232261357833</v>
      </c>
      <c r="BU1066" s="10">
        <v>70.240334864726904</v>
      </c>
      <c r="BV1066" s="7">
        <v>0.17364482241120557</v>
      </c>
      <c r="BW1066" s="11">
        <v>965.47665654946479</v>
      </c>
      <c r="BX1066" s="7">
        <v>3.6257309941520468</v>
      </c>
      <c r="BY1066" s="7">
        <v>4.3429487179487181</v>
      </c>
      <c r="BZ1066" s="7">
        <f t="shared" si="85"/>
        <v>0.875</v>
      </c>
      <c r="CA1066" s="9">
        <v>2.4630493074738218</v>
      </c>
      <c r="CB1066" s="12">
        <v>1.4175232261357833</v>
      </c>
      <c r="CC1066" s="7">
        <v>30.9</v>
      </c>
      <c r="CD1066" s="7">
        <v>30.9</v>
      </c>
      <c r="CJ1066" s="2">
        <v>1.4175232261357833</v>
      </c>
      <c r="CK1066" s="12">
        <v>1.4175232261357833</v>
      </c>
      <c r="CL1066" s="7">
        <v>7.4936189999999998</v>
      </c>
      <c r="CM1066" s="7">
        <v>7.4936189999999998</v>
      </c>
      <c r="CS1066" s="12">
        <v>1.4175232261357833</v>
      </c>
      <c r="CU1066" s="7">
        <v>3.6257309941520468</v>
      </c>
    </row>
    <row r="1067" spans="1:99" x14ac:dyDescent="0.15">
      <c r="B1067" s="5" t="s">
        <v>47</v>
      </c>
      <c r="C1067" s="6">
        <v>17</v>
      </c>
      <c r="D1067" s="14">
        <v>640286</v>
      </c>
      <c r="E1067" s="14">
        <v>5440755</v>
      </c>
      <c r="F1067" s="2">
        <v>-79.077977000000004</v>
      </c>
      <c r="G1067" s="2">
        <v>49.103631</v>
      </c>
      <c r="H1067" s="5" t="s">
        <v>1</v>
      </c>
      <c r="I1067" s="1" t="s">
        <v>46</v>
      </c>
      <c r="J1067" s="3" t="s">
        <v>48</v>
      </c>
      <c r="K1067" s="3" t="s">
        <v>52</v>
      </c>
      <c r="L1067" s="7">
        <v>68.967963999999995</v>
      </c>
      <c r="M1067" s="7">
        <v>14.557988999999999</v>
      </c>
      <c r="N1067" s="7">
        <v>6.0826999999999999E-2</v>
      </c>
      <c r="O1067" s="7">
        <v>5.1703159999999997</v>
      </c>
      <c r="P1067" s="7">
        <v>1.399027</v>
      </c>
      <c r="Q1067" s="7">
        <v>5.2108679999999996</v>
      </c>
      <c r="R1067" s="7">
        <v>3.5482559999999999</v>
      </c>
      <c r="S1067" s="7">
        <v>0.243309</v>
      </c>
      <c r="T1067" s="7">
        <v>0.72992699999999999</v>
      </c>
      <c r="U1067" s="7">
        <v>0.11151700000000001</v>
      </c>
      <c r="V1067" s="7">
        <v>0.65</v>
      </c>
      <c r="W1067" s="7">
        <v>99.29</v>
      </c>
      <c r="X1067" s="7"/>
      <c r="Y1067" s="7"/>
      <c r="Z1067" s="7"/>
      <c r="AA1067" s="7"/>
      <c r="AB1067" s="7"/>
      <c r="AC1067" s="8">
        <v>10</v>
      </c>
      <c r="AD1067" s="9">
        <v>1</v>
      </c>
      <c r="AE1067" s="7">
        <v>0.2</v>
      </c>
      <c r="AF1067" s="9">
        <v>6</v>
      </c>
      <c r="AG1067" s="8">
        <v>240</v>
      </c>
      <c r="AH1067" s="9">
        <v>104</v>
      </c>
      <c r="AI1067" s="9">
        <v>7</v>
      </c>
      <c r="AJ1067" s="9">
        <v>200</v>
      </c>
      <c r="AK1067" s="7">
        <v>4.3</v>
      </c>
      <c r="AL1067" s="7">
        <v>0.4</v>
      </c>
      <c r="AM1067" s="7">
        <v>0.59</v>
      </c>
      <c r="AN1067" s="7">
        <v>0.5</v>
      </c>
      <c r="AO1067" s="9">
        <v>9.4</v>
      </c>
      <c r="AP1067" s="8">
        <v>62</v>
      </c>
      <c r="AQ1067" s="8">
        <v>20</v>
      </c>
      <c r="AR1067" s="8">
        <v>8</v>
      </c>
      <c r="AS1067" s="8">
        <v>15</v>
      </c>
      <c r="AT1067" s="7">
        <v>31</v>
      </c>
      <c r="AU1067" s="8">
        <v>63</v>
      </c>
      <c r="AV1067" s="7">
        <v>12</v>
      </c>
      <c r="AW1067" s="8"/>
      <c r="AX1067" s="7"/>
      <c r="AY1067" s="7"/>
      <c r="AZ1067" s="7"/>
      <c r="BA1067" s="7"/>
      <c r="BB1067" s="9">
        <v>10</v>
      </c>
      <c r="BC1067" s="7">
        <v>16</v>
      </c>
      <c r="BD1067" s="7"/>
      <c r="BE1067" s="7">
        <v>10</v>
      </c>
      <c r="BF1067" s="7">
        <v>12</v>
      </c>
      <c r="BG1067" s="7">
        <v>2.2999999999999998</v>
      </c>
      <c r="BH1067" s="7">
        <v>1.4</v>
      </c>
      <c r="BI1067" s="7">
        <v>5</v>
      </c>
      <c r="BJ1067" s="7">
        <v>0.3</v>
      </c>
      <c r="BK1067" s="7">
        <v>1</v>
      </c>
      <c r="BL1067" s="7">
        <v>0.5</v>
      </c>
      <c r="BM1067" s="7"/>
      <c r="BN1067" s="7">
        <v>0.2</v>
      </c>
      <c r="BO1067" s="7">
        <v>0.9</v>
      </c>
      <c r="BP1067" s="7">
        <v>0.13</v>
      </c>
      <c r="BQ1067" s="6" t="s">
        <v>29</v>
      </c>
      <c r="BR1067" s="10">
        <v>14.583332305833322</v>
      </c>
      <c r="BS1067" s="10">
        <v>16.220600162206001</v>
      </c>
      <c r="BT1067" s="10">
        <v>1.4183160989456611</v>
      </c>
      <c r="BU1067" s="10">
        <v>69.918860502838598</v>
      </c>
      <c r="BV1067" s="7">
        <v>0.11231443247054083</v>
      </c>
      <c r="BW1067" s="11">
        <v>915.42466150787288</v>
      </c>
      <c r="BX1067" s="7">
        <v>17.777777777777779</v>
      </c>
      <c r="BY1067" s="7">
        <v>24</v>
      </c>
      <c r="BZ1067" s="7">
        <f t="shared" si="85"/>
        <v>6.5957446808510634</v>
      </c>
      <c r="CA1067" s="9">
        <v>12.076886926968417</v>
      </c>
      <c r="CB1067" s="12">
        <v>1.4183160989456611</v>
      </c>
      <c r="CC1067" s="7">
        <v>31</v>
      </c>
      <c r="CD1067" s="7">
        <v>31</v>
      </c>
      <c r="CJ1067" s="2">
        <v>1.4183160989456611</v>
      </c>
      <c r="CK1067" s="12">
        <v>1.4183160989456611</v>
      </c>
      <c r="CL1067" s="7">
        <v>5.1703159999999997</v>
      </c>
      <c r="CM1067" s="7">
        <v>5.1703159999999997</v>
      </c>
      <c r="CS1067" s="12">
        <v>1.4183160989456611</v>
      </c>
      <c r="CU1067" s="7">
        <v>17.777777777777779</v>
      </c>
    </row>
    <row r="1068" spans="1:99" x14ac:dyDescent="0.15">
      <c r="B1068" s="5" t="s">
        <v>47</v>
      </c>
      <c r="C1068" s="6">
        <v>17</v>
      </c>
      <c r="D1068" s="14">
        <v>721006</v>
      </c>
      <c r="E1068" s="14">
        <v>5338679</v>
      </c>
      <c r="F1068" s="2">
        <v>-78.027760000000001</v>
      </c>
      <c r="G1068" s="2">
        <v>48.162900999999998</v>
      </c>
      <c r="H1068" s="5" t="s">
        <v>1</v>
      </c>
      <c r="I1068" s="1" t="s">
        <v>46</v>
      </c>
      <c r="J1068" s="3" t="s">
        <v>15</v>
      </c>
      <c r="K1068" s="3" t="s">
        <v>25</v>
      </c>
      <c r="L1068" s="7">
        <v>67.767070000000004</v>
      </c>
      <c r="M1068" s="7">
        <v>16.926389</v>
      </c>
      <c r="N1068" s="7">
        <v>5.1261000000000001E-2</v>
      </c>
      <c r="O1068" s="7">
        <v>3.4037320000000002</v>
      </c>
      <c r="P1068" s="7">
        <v>1.3840479999999999</v>
      </c>
      <c r="Q1068" s="7">
        <v>2.9731390000000002</v>
      </c>
      <c r="R1068" s="7">
        <v>6.2333400000000001</v>
      </c>
      <c r="S1068" s="7">
        <v>0.75866299999999998</v>
      </c>
      <c r="T1068" s="7">
        <v>0.36907899999999999</v>
      </c>
      <c r="U1068" s="7">
        <v>0.13327900000000001</v>
      </c>
      <c r="V1068" s="7">
        <v>1.34</v>
      </c>
      <c r="W1068" s="7">
        <v>98.88</v>
      </c>
      <c r="X1068" s="7">
        <v>0.01</v>
      </c>
      <c r="Y1068" s="7"/>
      <c r="Z1068" s="7"/>
      <c r="AA1068" s="7"/>
      <c r="AB1068" s="7"/>
      <c r="AC1068" s="8"/>
      <c r="AD1068" s="9"/>
      <c r="AE1068" s="7">
        <v>0.2</v>
      </c>
      <c r="AF1068" s="9">
        <v>26</v>
      </c>
      <c r="AG1068" s="8">
        <v>147</v>
      </c>
      <c r="AH1068" s="9">
        <v>423</v>
      </c>
      <c r="AI1068" s="9">
        <v>2.4</v>
      </c>
      <c r="AJ1068" s="9">
        <v>89</v>
      </c>
      <c r="AK1068" s="7">
        <v>2.5</v>
      </c>
      <c r="AL1068" s="7">
        <v>7.0000000000000007E-2</v>
      </c>
      <c r="AM1068" s="7">
        <v>1.1399999999999999</v>
      </c>
      <c r="AN1068" s="7">
        <v>0.34</v>
      </c>
      <c r="AO1068" s="9">
        <v>7.5</v>
      </c>
      <c r="AP1068" s="8">
        <v>52</v>
      </c>
      <c r="AQ1068" s="8">
        <v>24</v>
      </c>
      <c r="AR1068" s="8">
        <v>20</v>
      </c>
      <c r="AS1068" s="8">
        <v>9</v>
      </c>
      <c r="AT1068" s="7">
        <v>7</v>
      </c>
      <c r="AU1068" s="8">
        <v>62</v>
      </c>
      <c r="AV1068" s="7"/>
      <c r="AW1068" s="8"/>
      <c r="AX1068" s="7"/>
      <c r="AY1068" s="7"/>
      <c r="AZ1068" s="7"/>
      <c r="BA1068" s="7"/>
      <c r="BB1068" s="9">
        <v>5.9</v>
      </c>
      <c r="BC1068" s="7">
        <v>8.39</v>
      </c>
      <c r="BD1068" s="7">
        <v>17.5</v>
      </c>
      <c r="BE1068" s="7">
        <v>2.29</v>
      </c>
      <c r="BF1068" s="7">
        <v>8.92</v>
      </c>
      <c r="BG1068" s="7">
        <v>1.93</v>
      </c>
      <c r="BH1068" s="7">
        <v>0.53900000000000003</v>
      </c>
      <c r="BI1068" s="7">
        <v>1.58</v>
      </c>
      <c r="BJ1068" s="7">
        <v>0.21</v>
      </c>
      <c r="BK1068" s="7">
        <v>1.1599999999999999</v>
      </c>
      <c r="BL1068" s="7">
        <v>0.24</v>
      </c>
      <c r="BM1068" s="7">
        <v>0.68</v>
      </c>
      <c r="BN1068" s="7">
        <v>9.8000000000000004E-2</v>
      </c>
      <c r="BO1068" s="7">
        <v>0.64</v>
      </c>
      <c r="BP1068" s="7">
        <v>9.5000000000000001E-2</v>
      </c>
      <c r="BQ1068" s="6" t="s">
        <v>29</v>
      </c>
      <c r="BR1068" s="10">
        <v>8.2162172137035814</v>
      </c>
      <c r="BS1068" s="10">
        <v>8.6015993438589309</v>
      </c>
      <c r="BT1068" s="10">
        <v>1.4189542751691615</v>
      </c>
      <c r="BU1068" s="10">
        <v>69.476184129587864</v>
      </c>
      <c r="BV1068" s="7">
        <v>0.13478863268608415</v>
      </c>
      <c r="BW1068" s="11">
        <v>930.1016825240232</v>
      </c>
      <c r="BX1068" s="7">
        <v>13.109375</v>
      </c>
      <c r="BY1068" s="7">
        <v>24.915254237288135</v>
      </c>
      <c r="BZ1068" s="7">
        <f t="shared" si="85"/>
        <v>6.9333333333333336</v>
      </c>
      <c r="CA1068" s="9">
        <v>8.9055247251502454</v>
      </c>
      <c r="CB1068" s="12">
        <v>1.4189542751691615</v>
      </c>
      <c r="CC1068" s="7">
        <v>7</v>
      </c>
      <c r="CD1068" s="7">
        <v>7</v>
      </c>
      <c r="CJ1068" s="2">
        <v>1.4189542751691615</v>
      </c>
      <c r="CK1068" s="12">
        <v>1.4189542751691615</v>
      </c>
      <c r="CL1068" s="7">
        <v>3.4037320000000002</v>
      </c>
      <c r="CM1068" s="7">
        <v>3.4037320000000002</v>
      </c>
      <c r="CS1068" s="12">
        <v>1.4189542751691615</v>
      </c>
      <c r="CU1068" s="7">
        <v>13.109375</v>
      </c>
    </row>
    <row r="1069" spans="1:99" x14ac:dyDescent="0.15">
      <c r="B1069" s="5" t="s">
        <v>47</v>
      </c>
      <c r="C1069" s="6">
        <v>18</v>
      </c>
      <c r="D1069" s="14">
        <v>534630</v>
      </c>
      <c r="E1069" s="14">
        <v>5539928</v>
      </c>
      <c r="F1069" s="2">
        <v>-74.516686000000007</v>
      </c>
      <c r="G1069" s="2">
        <v>50.010660999999999</v>
      </c>
      <c r="H1069" s="5" t="s">
        <v>1</v>
      </c>
      <c r="I1069" s="1" t="s">
        <v>46</v>
      </c>
      <c r="J1069" s="3" t="s">
        <v>15</v>
      </c>
      <c r="K1069" s="3" t="s">
        <v>39</v>
      </c>
      <c r="L1069" s="7">
        <v>64.938119999999998</v>
      </c>
      <c r="M1069" s="7">
        <v>17.796869999999998</v>
      </c>
      <c r="N1069" s="7">
        <v>3.0683999999999999E-2</v>
      </c>
      <c r="O1069" s="7">
        <v>4.5310420000000002</v>
      </c>
      <c r="P1069" s="7">
        <v>1.3910199999999999</v>
      </c>
      <c r="Q1069" s="7">
        <v>3.232075</v>
      </c>
      <c r="R1069" s="7">
        <v>7.5278720000000003</v>
      </c>
      <c r="S1069" s="7">
        <v>0.14319299999999999</v>
      </c>
      <c r="T1069" s="7">
        <v>0.40912300000000001</v>
      </c>
      <c r="U1069" s="7"/>
      <c r="V1069" s="7">
        <v>1.44</v>
      </c>
      <c r="W1069" s="7">
        <v>99.21</v>
      </c>
      <c r="X1069" s="7">
        <v>0.03</v>
      </c>
      <c r="Y1069" s="7"/>
      <c r="Z1069" s="7"/>
      <c r="AA1069" s="7"/>
      <c r="AB1069" s="7"/>
      <c r="AC1069" s="8"/>
      <c r="AD1069" s="9"/>
      <c r="AE1069" s="7"/>
      <c r="AF1069" s="9">
        <v>2</v>
      </c>
      <c r="AG1069" s="8">
        <v>245</v>
      </c>
      <c r="AH1069" s="9">
        <v>45</v>
      </c>
      <c r="AI1069" s="9">
        <v>5.5</v>
      </c>
      <c r="AJ1069" s="9">
        <v>111</v>
      </c>
      <c r="AK1069" s="7">
        <v>2.4</v>
      </c>
      <c r="AL1069" s="7">
        <v>1.7</v>
      </c>
      <c r="AM1069" s="7">
        <v>1.32</v>
      </c>
      <c r="AN1069" s="7">
        <v>0.21</v>
      </c>
      <c r="AO1069" s="9">
        <v>10.7</v>
      </c>
      <c r="AP1069" s="8">
        <v>65</v>
      </c>
      <c r="AQ1069" s="8">
        <v>22</v>
      </c>
      <c r="AR1069" s="8">
        <v>35</v>
      </c>
      <c r="AS1069" s="8">
        <v>76</v>
      </c>
      <c r="AT1069" s="7">
        <v>11</v>
      </c>
      <c r="AU1069" s="8">
        <v>13</v>
      </c>
      <c r="AV1069" s="7"/>
      <c r="AW1069" s="8">
        <v>2.2000000000000002</v>
      </c>
      <c r="AX1069" s="7">
        <v>0.8</v>
      </c>
      <c r="AY1069" s="7"/>
      <c r="AZ1069" s="7"/>
      <c r="BA1069" s="7"/>
      <c r="BB1069" s="9">
        <v>10.9</v>
      </c>
      <c r="BC1069" s="7">
        <v>9.51</v>
      </c>
      <c r="BD1069" s="7">
        <v>23</v>
      </c>
      <c r="BE1069" s="7">
        <v>3.15</v>
      </c>
      <c r="BF1069" s="7">
        <v>14.2</v>
      </c>
      <c r="BG1069" s="7">
        <v>3.22</v>
      </c>
      <c r="BH1069" s="7">
        <v>0.74</v>
      </c>
      <c r="BI1069" s="7">
        <v>2.89</v>
      </c>
      <c r="BJ1069" s="7">
        <v>0.41</v>
      </c>
      <c r="BK1069" s="7">
        <v>2.2200000000000002</v>
      </c>
      <c r="BL1069" s="7">
        <v>0.39</v>
      </c>
      <c r="BM1069" s="7">
        <v>1.1200000000000001</v>
      </c>
      <c r="BN1069" s="7">
        <v>0.16700000000000001</v>
      </c>
      <c r="BO1069" s="7">
        <v>0.97</v>
      </c>
      <c r="BP1069" s="7">
        <v>0.14499999999999999</v>
      </c>
      <c r="BQ1069" s="6" t="s">
        <v>29</v>
      </c>
      <c r="BR1069" s="10">
        <v>52.57150838378972</v>
      </c>
      <c r="BS1069" s="10">
        <v>9.7269100951212035</v>
      </c>
      <c r="BT1069" s="10">
        <v>1.4227472639869081</v>
      </c>
      <c r="BU1069" s="10">
        <v>66.4192697146364</v>
      </c>
      <c r="BV1069" s="7">
        <v>0</v>
      </c>
      <c r="BW1069" s="11"/>
      <c r="BX1069" s="7">
        <v>9.8041237113402069</v>
      </c>
      <c r="BY1069" s="7">
        <v>22.477064220183486</v>
      </c>
      <c r="BZ1069" s="7">
        <f t="shared" ref="BZ1069:BZ1078" si="86">AP1069/AO1069</f>
        <v>6.0747663551401869</v>
      </c>
      <c r="CA1069" s="9">
        <v>6.660185258242441</v>
      </c>
      <c r="CB1069" s="12">
        <v>1.4227472639869081</v>
      </c>
      <c r="CC1069" s="7">
        <v>11</v>
      </c>
      <c r="CD1069" s="7">
        <v>11</v>
      </c>
      <c r="CJ1069" s="2">
        <v>1.4227472639869081</v>
      </c>
      <c r="CK1069" s="12">
        <v>1.4227472639869081</v>
      </c>
      <c r="CL1069" s="7">
        <v>4.5310420000000002</v>
      </c>
      <c r="CM1069" s="7">
        <v>4.5310420000000002</v>
      </c>
      <c r="CS1069" s="12">
        <v>1.4227472639869081</v>
      </c>
      <c r="CU1069" s="7">
        <v>9.8041237113402069</v>
      </c>
    </row>
    <row r="1070" spans="1:99" x14ac:dyDescent="0.15">
      <c r="B1070" s="5" t="s">
        <v>57</v>
      </c>
      <c r="C1070" s="6">
        <v>17</v>
      </c>
      <c r="D1070" s="14">
        <v>720026</v>
      </c>
      <c r="E1070" s="14">
        <v>5339462</v>
      </c>
      <c r="F1070" s="2">
        <v>-78.040515999999997</v>
      </c>
      <c r="G1070" s="2">
        <v>48.170276000000001</v>
      </c>
      <c r="H1070" s="5" t="s">
        <v>1</v>
      </c>
      <c r="I1070" s="1" t="s">
        <v>46</v>
      </c>
      <c r="J1070" s="3" t="s">
        <v>48</v>
      </c>
      <c r="K1070" s="3" t="s">
        <v>52</v>
      </c>
      <c r="L1070" s="7">
        <v>67.329631000000006</v>
      </c>
      <c r="M1070" s="7">
        <v>17.375063000000001</v>
      </c>
      <c r="N1070" s="7">
        <v>4.0384000000000003E-2</v>
      </c>
      <c r="O1070" s="7">
        <v>3.0186769999999998</v>
      </c>
      <c r="P1070" s="7">
        <v>1.4134279999999999</v>
      </c>
      <c r="Q1070" s="7">
        <v>2.180717</v>
      </c>
      <c r="R1070" s="7">
        <v>7.3700150000000004</v>
      </c>
      <c r="S1070" s="7">
        <v>0.85815200000000003</v>
      </c>
      <c r="T1070" s="7">
        <v>0.33316499999999999</v>
      </c>
      <c r="U1070" s="7">
        <v>8.0767000000000005E-2</v>
      </c>
      <c r="V1070" s="7">
        <v>0.63</v>
      </c>
      <c r="W1070" s="7">
        <v>99.68</v>
      </c>
      <c r="X1070" s="7">
        <v>0.02</v>
      </c>
      <c r="Y1070" s="7"/>
      <c r="Z1070" s="7"/>
      <c r="AA1070" s="7"/>
      <c r="AB1070" s="7"/>
      <c r="AC1070" s="8"/>
      <c r="AD1070" s="9"/>
      <c r="AE1070" s="7">
        <v>1.3</v>
      </c>
      <c r="AF1070" s="9">
        <v>19</v>
      </c>
      <c r="AG1070" s="8">
        <v>212</v>
      </c>
      <c r="AH1070" s="9">
        <v>327</v>
      </c>
      <c r="AI1070" s="9">
        <v>1.3</v>
      </c>
      <c r="AJ1070" s="9">
        <v>79</v>
      </c>
      <c r="AK1070" s="7">
        <v>2.1</v>
      </c>
      <c r="AL1070" s="7">
        <v>0.15</v>
      </c>
      <c r="AM1070" s="7">
        <v>0.98</v>
      </c>
      <c r="AN1070" s="7">
        <v>0.32</v>
      </c>
      <c r="AO1070" s="9">
        <v>5.8</v>
      </c>
      <c r="AP1070" s="8">
        <v>50</v>
      </c>
      <c r="AQ1070" s="8">
        <v>31</v>
      </c>
      <c r="AR1070" s="8">
        <v>20</v>
      </c>
      <c r="AS1070" s="8">
        <v>8</v>
      </c>
      <c r="AT1070" s="7">
        <v>31</v>
      </c>
      <c r="AU1070" s="8">
        <v>50</v>
      </c>
      <c r="AV1070" s="7"/>
      <c r="AW1070" s="8"/>
      <c r="AX1070" s="7"/>
      <c r="AY1070" s="7"/>
      <c r="AZ1070" s="7"/>
      <c r="BA1070" s="7"/>
      <c r="BB1070" s="9">
        <v>4.4000000000000004</v>
      </c>
      <c r="BC1070" s="7">
        <v>7.85</v>
      </c>
      <c r="BD1070" s="7">
        <v>15.7</v>
      </c>
      <c r="BE1070" s="7">
        <v>2.02</v>
      </c>
      <c r="BF1070" s="7">
        <v>7.88</v>
      </c>
      <c r="BG1070" s="7">
        <v>1.6</v>
      </c>
      <c r="BH1070" s="7">
        <v>0.504</v>
      </c>
      <c r="BI1070" s="7">
        <v>1.33</v>
      </c>
      <c r="BJ1070" s="7">
        <v>0.18</v>
      </c>
      <c r="BK1070" s="7">
        <v>0.92</v>
      </c>
      <c r="BL1070" s="7">
        <v>0.17</v>
      </c>
      <c r="BM1070" s="7">
        <v>0.48</v>
      </c>
      <c r="BN1070" s="7">
        <v>7.0999999999999994E-2</v>
      </c>
      <c r="BO1070" s="7">
        <v>0.46</v>
      </c>
      <c r="BP1070" s="7">
        <v>7.5999999999999998E-2</v>
      </c>
      <c r="BQ1070" s="6" t="s">
        <v>29</v>
      </c>
      <c r="BR1070" s="10">
        <v>8.5882396125628091</v>
      </c>
      <c r="BS1070" s="10">
        <v>7.9252902574457336</v>
      </c>
      <c r="BT1070" s="10">
        <v>1.4269843513377078</v>
      </c>
      <c r="BU1070" s="10">
        <v>67.975397274103983</v>
      </c>
      <c r="BV1070" s="7">
        <v>8.1026284109149277E-2</v>
      </c>
      <c r="BW1070" s="11">
        <v>862.32465233624168</v>
      </c>
      <c r="BX1070" s="7">
        <v>17.065217391304348</v>
      </c>
      <c r="BY1070" s="7">
        <v>48.18181818181818</v>
      </c>
      <c r="BZ1070" s="7">
        <f t="shared" si="86"/>
        <v>8.6206896551724146</v>
      </c>
      <c r="CA1070" s="9">
        <v>11.592826921064111</v>
      </c>
      <c r="CB1070" s="12">
        <v>1.4269843513377078</v>
      </c>
      <c r="CC1070" s="7">
        <v>31</v>
      </c>
      <c r="CD1070" s="7">
        <v>31</v>
      </c>
      <c r="CJ1070" s="2">
        <v>1.4269843513377078</v>
      </c>
      <c r="CK1070" s="12">
        <v>1.4269843513377078</v>
      </c>
      <c r="CL1070" s="7">
        <v>3.0186769999999998</v>
      </c>
      <c r="CM1070" s="7">
        <v>3.0186769999999998</v>
      </c>
      <c r="CS1070" s="12">
        <v>1.4269843513377078</v>
      </c>
      <c r="CU1070" s="7">
        <v>17.065217391304348</v>
      </c>
    </row>
    <row r="1071" spans="1:99" x14ac:dyDescent="0.15">
      <c r="B1071" s="5" t="s">
        <v>57</v>
      </c>
      <c r="C1071" s="6">
        <v>18</v>
      </c>
      <c r="D1071" s="14">
        <v>378102</v>
      </c>
      <c r="E1071" s="14">
        <v>5425811</v>
      </c>
      <c r="F1071" s="2">
        <v>-76.665719999999993</v>
      </c>
      <c r="G1071" s="2">
        <v>48.973177999999997</v>
      </c>
      <c r="H1071" s="5" t="s">
        <v>1</v>
      </c>
      <c r="I1071" s="1" t="s">
        <v>46</v>
      </c>
      <c r="J1071" s="3" t="s">
        <v>48</v>
      </c>
      <c r="K1071" s="3" t="s">
        <v>52</v>
      </c>
      <c r="L1071" s="7">
        <v>65.824055000000001</v>
      </c>
      <c r="M1071" s="7">
        <v>17.082957</v>
      </c>
      <c r="N1071" s="7">
        <v>7.0218000000000003E-2</v>
      </c>
      <c r="O1071" s="7">
        <v>4.5541179999999999</v>
      </c>
      <c r="P1071" s="7">
        <v>1.4244159999999999</v>
      </c>
      <c r="Q1071" s="7">
        <v>4.0726250000000004</v>
      </c>
      <c r="R1071" s="7">
        <v>4.6845220000000003</v>
      </c>
      <c r="S1071" s="7">
        <v>1.5949439999999999</v>
      </c>
      <c r="T1071" s="7">
        <v>0.56174100000000005</v>
      </c>
      <c r="U1071" s="7">
        <v>0.13040399999999999</v>
      </c>
      <c r="V1071" s="7">
        <v>0.62</v>
      </c>
      <c r="W1071" s="7">
        <v>100.31</v>
      </c>
      <c r="X1071" s="7">
        <v>0.02</v>
      </c>
      <c r="Y1071" s="7"/>
      <c r="Z1071" s="7"/>
      <c r="AA1071" s="7"/>
      <c r="AB1071" s="7"/>
      <c r="AC1071" s="8"/>
      <c r="AD1071" s="9">
        <v>1</v>
      </c>
      <c r="AE1071" s="7">
        <v>3.4</v>
      </c>
      <c r="AF1071" s="9">
        <v>77</v>
      </c>
      <c r="AG1071" s="8">
        <v>460</v>
      </c>
      <c r="AH1071" s="9">
        <v>410</v>
      </c>
      <c r="AI1071" s="9">
        <v>5.6</v>
      </c>
      <c r="AJ1071" s="9">
        <v>148</v>
      </c>
      <c r="AK1071" s="7">
        <v>3.3</v>
      </c>
      <c r="AL1071" s="7">
        <v>0.59</v>
      </c>
      <c r="AM1071" s="7">
        <v>1.71</v>
      </c>
      <c r="AN1071" s="7">
        <v>1.1299999999999999</v>
      </c>
      <c r="AO1071" s="9">
        <v>6.6</v>
      </c>
      <c r="AP1071" s="8">
        <v>65</v>
      </c>
      <c r="AQ1071" s="8">
        <v>24</v>
      </c>
      <c r="AR1071" s="8">
        <v>9</v>
      </c>
      <c r="AS1071" s="8">
        <v>11</v>
      </c>
      <c r="AT1071" s="7">
        <v>17</v>
      </c>
      <c r="AU1071" s="8">
        <v>77</v>
      </c>
      <c r="AV1071" s="7">
        <v>8</v>
      </c>
      <c r="AW1071" s="8">
        <v>2.1</v>
      </c>
      <c r="AX1071" s="7"/>
      <c r="AY1071" s="7">
        <v>16</v>
      </c>
      <c r="AZ1071" s="7"/>
      <c r="BA1071" s="7"/>
      <c r="BB1071" s="9">
        <v>9.1999999999999993</v>
      </c>
      <c r="BC1071" s="7">
        <v>10.7</v>
      </c>
      <c r="BD1071" s="7">
        <v>20.100000000000001</v>
      </c>
      <c r="BE1071" s="7">
        <v>2.34</v>
      </c>
      <c r="BF1071" s="7">
        <v>9.92</v>
      </c>
      <c r="BG1071" s="7">
        <v>2.2599999999999998</v>
      </c>
      <c r="BH1071" s="7">
        <v>0.68200000000000005</v>
      </c>
      <c r="BI1071" s="7">
        <v>2.11</v>
      </c>
      <c r="BJ1071" s="7">
        <v>0.32</v>
      </c>
      <c r="BK1071" s="7">
        <v>1.8</v>
      </c>
      <c r="BL1071" s="7">
        <v>0.34</v>
      </c>
      <c r="BM1071" s="7">
        <v>0.9</v>
      </c>
      <c r="BN1071" s="7">
        <v>0.127</v>
      </c>
      <c r="BO1071" s="7">
        <v>0.83</v>
      </c>
      <c r="BP1071" s="7">
        <v>0.128</v>
      </c>
      <c r="BQ1071" s="6" t="s">
        <v>29</v>
      </c>
      <c r="BR1071" s="10">
        <v>2.9371075097307493</v>
      </c>
      <c r="BS1071" s="10">
        <v>10.733273146754941</v>
      </c>
      <c r="BT1071" s="10">
        <v>1.4288454208044938</v>
      </c>
      <c r="BU1071" s="10">
        <v>66.028744106730869</v>
      </c>
      <c r="BV1071" s="7">
        <v>0.13000099690958031</v>
      </c>
      <c r="BW1071" s="11">
        <v>889.66408063237429</v>
      </c>
      <c r="BX1071" s="7">
        <v>12.891566265060241</v>
      </c>
      <c r="BY1071" s="7">
        <v>50.000000000000007</v>
      </c>
      <c r="BZ1071" s="7">
        <f t="shared" si="86"/>
        <v>9.8484848484848495</v>
      </c>
      <c r="CA1071" s="9">
        <v>8.7575618303242351</v>
      </c>
      <c r="CB1071" s="12">
        <v>1.4288454208044938</v>
      </c>
      <c r="CC1071" s="7">
        <v>17</v>
      </c>
      <c r="CD1071" s="7">
        <v>17</v>
      </c>
      <c r="CJ1071" s="2">
        <v>1.4288454208044938</v>
      </c>
      <c r="CK1071" s="12">
        <v>1.4288454208044938</v>
      </c>
      <c r="CL1071" s="7">
        <v>4.5541179999999999</v>
      </c>
      <c r="CM1071" s="7">
        <v>4.5541179999999999</v>
      </c>
      <c r="CS1071" s="12">
        <v>1.4288454208044938</v>
      </c>
      <c r="CU1071" s="7">
        <v>12.891566265060241</v>
      </c>
    </row>
    <row r="1072" spans="1:99" x14ac:dyDescent="0.15">
      <c r="A1072" s="3" t="s">
        <v>205</v>
      </c>
      <c r="B1072" s="5" t="s">
        <v>57</v>
      </c>
      <c r="C1072" s="6">
        <v>18</v>
      </c>
      <c r="D1072" s="14">
        <v>494287</v>
      </c>
      <c r="E1072" s="14">
        <v>5518408</v>
      </c>
      <c r="F1072" s="2">
        <v>-75.079417000000007</v>
      </c>
      <c r="G1072" s="2">
        <v>49.818086000000001</v>
      </c>
      <c r="H1072" s="5" t="s">
        <v>1</v>
      </c>
      <c r="I1072" s="1" t="s">
        <v>46</v>
      </c>
      <c r="J1072" s="3" t="s">
        <v>15</v>
      </c>
      <c r="K1072" s="3" t="s">
        <v>41</v>
      </c>
      <c r="L1072" s="7">
        <v>67.367448999999993</v>
      </c>
      <c r="M1072" s="7">
        <v>16.747</v>
      </c>
      <c r="N1072" s="7">
        <v>5.1277000000000003E-2</v>
      </c>
      <c r="O1072" s="7">
        <v>3.7021839999999999</v>
      </c>
      <c r="P1072" s="7">
        <v>1.3947290000000001</v>
      </c>
      <c r="Q1072" s="7">
        <v>2.2766899999999999</v>
      </c>
      <c r="R1072" s="7">
        <v>5.4353400000000001</v>
      </c>
      <c r="S1072" s="7">
        <v>2.3894989999999998</v>
      </c>
      <c r="T1072" s="7">
        <v>0.48200199999999999</v>
      </c>
      <c r="U1072" s="7">
        <v>0.15382999999999999</v>
      </c>
      <c r="V1072" s="7">
        <v>1.72</v>
      </c>
      <c r="W1072" s="7">
        <v>99.23</v>
      </c>
      <c r="X1072" s="7">
        <v>0.1</v>
      </c>
      <c r="Y1072" s="7"/>
      <c r="Z1072" s="7"/>
      <c r="AA1072" s="7"/>
      <c r="AB1072" s="7"/>
      <c r="AC1072" s="8"/>
      <c r="AD1072" s="9">
        <v>1</v>
      </c>
      <c r="AE1072" s="7">
        <v>2.4</v>
      </c>
      <c r="AF1072" s="9">
        <v>59</v>
      </c>
      <c r="AG1072" s="8">
        <v>899</v>
      </c>
      <c r="AH1072" s="9">
        <v>686</v>
      </c>
      <c r="AI1072" s="9">
        <v>4.9000000000000004</v>
      </c>
      <c r="AJ1072" s="9">
        <v>147</v>
      </c>
      <c r="AK1072" s="7">
        <v>3.2</v>
      </c>
      <c r="AL1072" s="7">
        <v>0.4</v>
      </c>
      <c r="AM1072" s="7">
        <v>5.17</v>
      </c>
      <c r="AN1072" s="7">
        <v>1.48</v>
      </c>
      <c r="AO1072" s="9">
        <v>6.7</v>
      </c>
      <c r="AP1072" s="8">
        <v>62</v>
      </c>
      <c r="AQ1072" s="8">
        <v>74</v>
      </c>
      <c r="AR1072" s="8">
        <v>37</v>
      </c>
      <c r="AS1072" s="8">
        <v>13</v>
      </c>
      <c r="AT1072" s="7">
        <v>39</v>
      </c>
      <c r="AU1072" s="8">
        <v>74</v>
      </c>
      <c r="AV1072" s="7">
        <v>6</v>
      </c>
      <c r="AW1072" s="8">
        <v>13.2</v>
      </c>
      <c r="AX1072" s="7">
        <v>0.5</v>
      </c>
      <c r="AY1072" s="7"/>
      <c r="AZ1072" s="7"/>
      <c r="BA1072" s="7"/>
      <c r="BB1072" s="9">
        <v>13.8</v>
      </c>
      <c r="BC1072" s="7">
        <v>30.6</v>
      </c>
      <c r="BD1072" s="7">
        <v>62.9</v>
      </c>
      <c r="BE1072" s="7">
        <v>7.5</v>
      </c>
      <c r="BF1072" s="7">
        <v>27.7</v>
      </c>
      <c r="BG1072" s="7">
        <v>4.76</v>
      </c>
      <c r="BH1072" s="7">
        <v>1.25</v>
      </c>
      <c r="BI1072" s="7">
        <v>3.6</v>
      </c>
      <c r="BJ1072" s="7">
        <v>0.46</v>
      </c>
      <c r="BK1072" s="7">
        <v>2.37</v>
      </c>
      <c r="BL1072" s="7">
        <v>0.44</v>
      </c>
      <c r="BM1072" s="7">
        <v>1.19</v>
      </c>
      <c r="BN1072" s="7">
        <v>0.16700000000000001</v>
      </c>
      <c r="BO1072" s="7">
        <v>1.2</v>
      </c>
      <c r="BP1072" s="7">
        <v>0.17799999999999999</v>
      </c>
      <c r="BQ1072" s="6" t="s">
        <v>29</v>
      </c>
      <c r="BR1072" s="10">
        <v>2.2746776625560421</v>
      </c>
      <c r="BS1072" s="10">
        <v>31.381396779817454</v>
      </c>
      <c r="BT1072" s="10">
        <v>1.4303445800430725</v>
      </c>
      <c r="BU1072" s="10">
        <v>69.087733565788113</v>
      </c>
      <c r="BV1072" s="7">
        <v>0.15502368235412675</v>
      </c>
      <c r="BW1072" s="11">
        <v>941.28037713904303</v>
      </c>
      <c r="BX1072" s="7">
        <v>25.500000000000004</v>
      </c>
      <c r="BY1072" s="7">
        <v>65.144927536231876</v>
      </c>
      <c r="BZ1072" s="7">
        <f t="shared" si="86"/>
        <v>9.2537313432835813</v>
      </c>
      <c r="CA1072" s="9">
        <v>17.322784685870324</v>
      </c>
      <c r="CB1072" s="12">
        <v>1.4303445800430725</v>
      </c>
      <c r="CC1072" s="7">
        <v>39</v>
      </c>
      <c r="CD1072" s="7">
        <v>39</v>
      </c>
      <c r="CJ1072" s="2">
        <v>1.4303445800430725</v>
      </c>
      <c r="CK1072" s="12">
        <v>1.4303445800430725</v>
      </c>
      <c r="CL1072" s="7">
        <v>3.7021839999999999</v>
      </c>
      <c r="CM1072" s="7">
        <v>3.7021839999999999</v>
      </c>
      <c r="CS1072" s="12">
        <v>1.4303445800430725</v>
      </c>
      <c r="CU1072" s="7">
        <v>25.500000000000004</v>
      </c>
    </row>
    <row r="1073" spans="1:99" x14ac:dyDescent="0.15">
      <c r="B1073" s="5" t="s">
        <v>47</v>
      </c>
      <c r="C1073" s="6">
        <v>18</v>
      </c>
      <c r="D1073" s="14">
        <v>373513</v>
      </c>
      <c r="E1073" s="14">
        <v>5416160</v>
      </c>
      <c r="F1073" s="2">
        <v>-76.725404999999995</v>
      </c>
      <c r="G1073" s="2">
        <v>48.885477000000002</v>
      </c>
      <c r="H1073" s="5" t="s">
        <v>1</v>
      </c>
      <c r="I1073" s="1" t="s">
        <v>46</v>
      </c>
      <c r="J1073" s="3" t="s">
        <v>48</v>
      </c>
      <c r="K1073" s="3" t="s">
        <v>52</v>
      </c>
      <c r="L1073" s="7">
        <v>68.417903999999993</v>
      </c>
      <c r="M1073" s="7">
        <v>14.843984000000001</v>
      </c>
      <c r="N1073" s="7">
        <v>7.9753000000000004E-2</v>
      </c>
      <c r="O1073" s="7">
        <v>5.0144549999999999</v>
      </c>
      <c r="P1073" s="7">
        <v>1.4355500000000001</v>
      </c>
      <c r="Q1073" s="7">
        <v>3.9776690000000001</v>
      </c>
      <c r="R1073" s="7">
        <v>3.9577309999999999</v>
      </c>
      <c r="S1073" s="7">
        <v>1.614994</v>
      </c>
      <c r="T1073" s="7">
        <v>0.528362</v>
      </c>
      <c r="U1073" s="7">
        <v>0.12959799999999999</v>
      </c>
      <c r="V1073" s="7">
        <v>0.65</v>
      </c>
      <c r="W1073" s="7">
        <v>100.96</v>
      </c>
      <c r="X1073" s="7">
        <v>0.03</v>
      </c>
      <c r="Y1073" s="7"/>
      <c r="Z1073" s="7"/>
      <c r="AA1073" s="7"/>
      <c r="AB1073" s="7"/>
      <c r="AC1073" s="8"/>
      <c r="AD1073" s="9">
        <v>1</v>
      </c>
      <c r="AE1073" s="7">
        <v>1</v>
      </c>
      <c r="AF1073" s="9">
        <v>65</v>
      </c>
      <c r="AG1073" s="8">
        <v>188</v>
      </c>
      <c r="AH1073" s="9">
        <v>431</v>
      </c>
      <c r="AI1073" s="9">
        <v>6.8</v>
      </c>
      <c r="AJ1073" s="9">
        <v>149</v>
      </c>
      <c r="AK1073" s="7">
        <v>3.7</v>
      </c>
      <c r="AL1073" s="7">
        <v>0.91</v>
      </c>
      <c r="AM1073" s="7">
        <v>12.6</v>
      </c>
      <c r="AN1073" s="7">
        <v>2</v>
      </c>
      <c r="AO1073" s="9">
        <v>7.5</v>
      </c>
      <c r="AP1073" s="8">
        <v>79</v>
      </c>
      <c r="AQ1073" s="8">
        <v>30</v>
      </c>
      <c r="AR1073" s="8">
        <v>15</v>
      </c>
      <c r="AS1073" s="8">
        <v>10</v>
      </c>
      <c r="AT1073" s="7">
        <v>13</v>
      </c>
      <c r="AU1073" s="8">
        <v>67</v>
      </c>
      <c r="AV1073" s="7">
        <v>12</v>
      </c>
      <c r="AW1073" s="8">
        <v>2.6</v>
      </c>
      <c r="AX1073" s="7"/>
      <c r="AY1073" s="7"/>
      <c r="AZ1073" s="7"/>
      <c r="BA1073" s="7"/>
      <c r="BB1073" s="9">
        <v>17.3</v>
      </c>
      <c r="BC1073" s="7">
        <v>32.200000000000003</v>
      </c>
      <c r="BD1073" s="7">
        <v>56.6</v>
      </c>
      <c r="BE1073" s="7">
        <v>5.95</v>
      </c>
      <c r="BF1073" s="7">
        <v>21</v>
      </c>
      <c r="BG1073" s="7">
        <v>3.75</v>
      </c>
      <c r="BH1073" s="7">
        <v>0.85799999999999998</v>
      </c>
      <c r="BI1073" s="7">
        <v>3.27</v>
      </c>
      <c r="BJ1073" s="7">
        <v>0.51</v>
      </c>
      <c r="BK1073" s="7">
        <v>3.05</v>
      </c>
      <c r="BL1073" s="7">
        <v>0.6</v>
      </c>
      <c r="BM1073" s="7">
        <v>1.81</v>
      </c>
      <c r="BN1073" s="7">
        <v>0.28000000000000003</v>
      </c>
      <c r="BO1073" s="7">
        <v>1.89</v>
      </c>
      <c r="BP1073" s="7">
        <v>0.3</v>
      </c>
      <c r="BQ1073" s="6" t="s">
        <v>29</v>
      </c>
      <c r="BR1073" s="10">
        <v>2.4506165347982716</v>
      </c>
      <c r="BS1073" s="10">
        <v>32.100488485694356</v>
      </c>
      <c r="BT1073" s="10">
        <v>1.4311135480011965</v>
      </c>
      <c r="BU1073" s="10">
        <v>68.206463961718669</v>
      </c>
      <c r="BV1073" s="7">
        <v>0.12836568938193343</v>
      </c>
      <c r="BW1073" s="11">
        <v>911.75296791701032</v>
      </c>
      <c r="BX1073" s="7">
        <v>17.037037037037038</v>
      </c>
      <c r="BY1073" s="7">
        <v>10.867052023121387</v>
      </c>
      <c r="BZ1073" s="7">
        <f t="shared" si="86"/>
        <v>10.533333333333333</v>
      </c>
      <c r="CA1073" s="9">
        <v>11.5736833050114</v>
      </c>
      <c r="CB1073" s="12">
        <v>1.4311135480011965</v>
      </c>
      <c r="CC1073" s="7">
        <v>13</v>
      </c>
      <c r="CD1073" s="7">
        <v>13</v>
      </c>
      <c r="CJ1073" s="2">
        <v>1.4311135480011965</v>
      </c>
      <c r="CK1073" s="12">
        <v>1.4311135480011965</v>
      </c>
      <c r="CL1073" s="7">
        <v>5.0144549999999999</v>
      </c>
      <c r="CM1073" s="7">
        <v>5.0144549999999999</v>
      </c>
      <c r="CS1073" s="12">
        <v>1.4311135480011965</v>
      </c>
      <c r="CU1073" s="7">
        <v>17.037037037037038</v>
      </c>
    </row>
    <row r="1074" spans="1:99" x14ac:dyDescent="0.15">
      <c r="B1074" s="5" t="s">
        <v>47</v>
      </c>
      <c r="C1074" s="6">
        <v>18</v>
      </c>
      <c r="D1074" s="14">
        <v>368593</v>
      </c>
      <c r="E1074" s="14">
        <v>5526709</v>
      </c>
      <c r="F1074" s="2">
        <v>-76.829016999999993</v>
      </c>
      <c r="G1074" s="2">
        <v>49.878346999999998</v>
      </c>
      <c r="H1074" s="5" t="s">
        <v>1</v>
      </c>
      <c r="I1074" s="1" t="s">
        <v>46</v>
      </c>
      <c r="J1074" s="3" t="s">
        <v>15</v>
      </c>
      <c r="K1074" s="3" t="s">
        <v>9</v>
      </c>
      <c r="L1074" s="7">
        <v>71.084948999999995</v>
      </c>
      <c r="M1074" s="7">
        <v>13.742008</v>
      </c>
      <c r="N1074" s="7">
        <v>8.1194000000000002E-2</v>
      </c>
      <c r="O1074" s="7">
        <v>5.4501169999999997</v>
      </c>
      <c r="P1074" s="7">
        <v>1.410738</v>
      </c>
      <c r="Q1074" s="7">
        <v>4.0089309999999996</v>
      </c>
      <c r="R1074" s="7">
        <v>2.9940120000000001</v>
      </c>
      <c r="S1074" s="7">
        <v>0.82208499999999995</v>
      </c>
      <c r="T1074" s="7">
        <v>0.31462499999999999</v>
      </c>
      <c r="U1074" s="7">
        <v>9.1342999999999994E-2</v>
      </c>
      <c r="V1074" s="7">
        <v>1.4</v>
      </c>
      <c r="W1074" s="7">
        <v>99.93</v>
      </c>
      <c r="X1074" s="7"/>
      <c r="Y1074" s="7">
        <v>7.0000000000000007E-2</v>
      </c>
      <c r="Z1074" s="7"/>
      <c r="AA1074" s="7"/>
      <c r="AB1074" s="7"/>
      <c r="AC1074" s="8"/>
      <c r="AD1074" s="9"/>
      <c r="AE1074" s="7">
        <v>0.6</v>
      </c>
      <c r="AF1074" s="9">
        <v>19.899999999999999</v>
      </c>
      <c r="AG1074" s="8">
        <v>129.80000000000001</v>
      </c>
      <c r="AH1074" s="9">
        <v>266</v>
      </c>
      <c r="AI1074" s="9">
        <v>10.199999999999999</v>
      </c>
      <c r="AJ1074" s="9">
        <v>231</v>
      </c>
      <c r="AK1074" s="7">
        <v>6</v>
      </c>
      <c r="AL1074" s="7">
        <v>0.8</v>
      </c>
      <c r="AM1074" s="7">
        <v>3.9</v>
      </c>
      <c r="AN1074" s="7">
        <v>0.7</v>
      </c>
      <c r="AO1074" s="9">
        <v>9</v>
      </c>
      <c r="AP1074" s="8"/>
      <c r="AQ1074" s="8"/>
      <c r="AR1074" s="8">
        <v>2.8</v>
      </c>
      <c r="AS1074" s="8">
        <v>7.1</v>
      </c>
      <c r="AT1074" s="7">
        <v>7.4</v>
      </c>
      <c r="AU1074" s="8">
        <v>66</v>
      </c>
      <c r="AV1074" s="7">
        <v>0.6</v>
      </c>
      <c r="AW1074" s="8">
        <v>0.5</v>
      </c>
      <c r="AX1074" s="7"/>
      <c r="AY1074" s="7"/>
      <c r="AZ1074" s="7"/>
      <c r="BA1074" s="7"/>
      <c r="BB1074" s="9">
        <v>36.700000000000003</v>
      </c>
      <c r="BC1074" s="7">
        <v>23.6</v>
      </c>
      <c r="BD1074" s="7">
        <v>45.7</v>
      </c>
      <c r="BE1074" s="7">
        <v>5.33</v>
      </c>
      <c r="BF1074" s="7">
        <v>23.2</v>
      </c>
      <c r="BG1074" s="7">
        <v>4.5999999999999996</v>
      </c>
      <c r="BH1074" s="7">
        <v>1.18</v>
      </c>
      <c r="BI1074" s="7">
        <v>4.7</v>
      </c>
      <c r="BJ1074" s="7">
        <v>0.9</v>
      </c>
      <c r="BK1074" s="7">
        <v>5.35</v>
      </c>
      <c r="BL1074" s="7">
        <v>1.1599999999999999</v>
      </c>
      <c r="BM1074" s="7">
        <v>3.42</v>
      </c>
      <c r="BN1074" s="7">
        <v>0.6</v>
      </c>
      <c r="BO1074" s="7">
        <v>3.82</v>
      </c>
      <c r="BP1074" s="7">
        <v>0.67</v>
      </c>
      <c r="BQ1074" s="6" t="s">
        <v>29</v>
      </c>
      <c r="BR1074" s="10">
        <v>3.6419737618372801</v>
      </c>
      <c r="BS1074" s="10">
        <v>23.952095808383234</v>
      </c>
      <c r="BT1074" s="10">
        <v>1.4317852430731757</v>
      </c>
      <c r="BU1074" s="10">
        <v>72.145487668730325</v>
      </c>
      <c r="BV1074" s="7">
        <v>9.1406984889422588E-2</v>
      </c>
      <c r="BW1074" s="11">
        <v>916.66395286622617</v>
      </c>
      <c r="BX1074" s="7">
        <v>6.178010471204189</v>
      </c>
      <c r="BY1074" s="7">
        <v>3.5367847411444142</v>
      </c>
      <c r="BZ1074" s="7">
        <f t="shared" si="86"/>
        <v>0</v>
      </c>
      <c r="CA1074" s="9">
        <v>4.1968762815577421</v>
      </c>
      <c r="CB1074" s="12">
        <v>1.4317852430731757</v>
      </c>
      <c r="CC1074" s="7">
        <v>7.4</v>
      </c>
      <c r="CD1074" s="7">
        <v>7.4</v>
      </c>
      <c r="CJ1074" s="2">
        <v>1.4317852430731757</v>
      </c>
      <c r="CK1074" s="12">
        <v>1.4317852430731757</v>
      </c>
      <c r="CL1074" s="7">
        <v>5.4501169999999997</v>
      </c>
      <c r="CM1074" s="7">
        <v>5.4501169999999997</v>
      </c>
      <c r="CS1074" s="12">
        <v>1.4317852430731757</v>
      </c>
      <c r="CU1074" s="7">
        <v>6.178010471204189</v>
      </c>
    </row>
    <row r="1075" spans="1:99" x14ac:dyDescent="0.15">
      <c r="B1075" s="5" t="s">
        <v>57</v>
      </c>
      <c r="C1075" s="6">
        <v>18</v>
      </c>
      <c r="D1075" s="14">
        <v>516983</v>
      </c>
      <c r="E1075" s="14">
        <v>5522666</v>
      </c>
      <c r="F1075" s="2">
        <v>-74.763733000000002</v>
      </c>
      <c r="G1075" s="2">
        <v>49.856169999999999</v>
      </c>
      <c r="H1075" s="5" t="s">
        <v>1</v>
      </c>
      <c r="I1075" s="1" t="s">
        <v>46</v>
      </c>
      <c r="J1075" s="3" t="s">
        <v>48</v>
      </c>
      <c r="K1075" s="3" t="s">
        <v>52</v>
      </c>
      <c r="L1075" s="7">
        <v>66.371859000000001</v>
      </c>
      <c r="M1075" s="7">
        <v>17.035176</v>
      </c>
      <c r="N1075" s="7">
        <v>6.0302000000000001E-2</v>
      </c>
      <c r="O1075" s="7">
        <v>3.0251260000000002</v>
      </c>
      <c r="P1075" s="7">
        <v>1.427136</v>
      </c>
      <c r="Q1075" s="7">
        <v>3.3266330000000002</v>
      </c>
      <c r="R1075" s="7">
        <v>6.331658</v>
      </c>
      <c r="S1075" s="7">
        <v>2.0201009999999999</v>
      </c>
      <c r="T1075" s="7">
        <v>0.28140700000000002</v>
      </c>
      <c r="U1075" s="7">
        <v>0.120603</v>
      </c>
      <c r="V1075" s="7">
        <v>0.8</v>
      </c>
      <c r="W1075" s="7">
        <v>100.3</v>
      </c>
      <c r="X1075" s="7">
        <v>0.04</v>
      </c>
      <c r="Y1075" s="7"/>
      <c r="Z1075" s="7"/>
      <c r="AA1075" s="7"/>
      <c r="AB1075" s="7"/>
      <c r="AC1075" s="8"/>
      <c r="AD1075" s="9">
        <v>3</v>
      </c>
      <c r="AE1075" s="7">
        <v>2.4</v>
      </c>
      <c r="AF1075" s="9">
        <v>50</v>
      </c>
      <c r="AG1075" s="8">
        <v>1262</v>
      </c>
      <c r="AH1075" s="9">
        <v>743</v>
      </c>
      <c r="AI1075" s="9">
        <v>5.9</v>
      </c>
      <c r="AJ1075" s="9">
        <v>121</v>
      </c>
      <c r="AK1075" s="7">
        <v>2.8</v>
      </c>
      <c r="AL1075" s="7">
        <v>0.46</v>
      </c>
      <c r="AM1075" s="7">
        <v>4.1500000000000004</v>
      </c>
      <c r="AN1075" s="7">
        <v>0.72</v>
      </c>
      <c r="AO1075" s="9">
        <v>4</v>
      </c>
      <c r="AP1075" s="8">
        <v>47</v>
      </c>
      <c r="AQ1075" s="8">
        <v>81</v>
      </c>
      <c r="AR1075" s="8">
        <v>28</v>
      </c>
      <c r="AS1075" s="8">
        <v>8</v>
      </c>
      <c r="AT1075" s="7">
        <v>2</v>
      </c>
      <c r="AU1075" s="8">
        <v>39</v>
      </c>
      <c r="AV1075" s="7">
        <v>5</v>
      </c>
      <c r="AW1075" s="8">
        <v>4.9000000000000004</v>
      </c>
      <c r="AX1075" s="7"/>
      <c r="AY1075" s="7"/>
      <c r="AZ1075" s="7"/>
      <c r="BA1075" s="7"/>
      <c r="BB1075" s="9">
        <v>9</v>
      </c>
      <c r="BC1075" s="7">
        <v>25.3</v>
      </c>
      <c r="BD1075" s="7">
        <v>49.9</v>
      </c>
      <c r="BE1075" s="7">
        <v>5.56</v>
      </c>
      <c r="BF1075" s="7">
        <v>20.5</v>
      </c>
      <c r="BG1075" s="7">
        <v>3.21</v>
      </c>
      <c r="BH1075" s="7">
        <v>0.90900000000000003</v>
      </c>
      <c r="BI1075" s="7">
        <v>2.2999999999999998</v>
      </c>
      <c r="BJ1075" s="7">
        <v>0.34</v>
      </c>
      <c r="BK1075" s="7">
        <v>1.73</v>
      </c>
      <c r="BL1075" s="7">
        <v>0.32</v>
      </c>
      <c r="BM1075" s="7">
        <v>0.92</v>
      </c>
      <c r="BN1075" s="7">
        <v>0.13400000000000001</v>
      </c>
      <c r="BO1075" s="7">
        <v>0.91</v>
      </c>
      <c r="BP1075" s="7">
        <v>0.14399999999999999</v>
      </c>
      <c r="BQ1075" s="6" t="s">
        <v>29</v>
      </c>
      <c r="BR1075" s="10">
        <v>3.1343274420437397</v>
      </c>
      <c r="BS1075" s="10">
        <v>25.427135678391959</v>
      </c>
      <c r="BT1075" s="10">
        <v>1.434307537688442</v>
      </c>
      <c r="BU1075" s="10">
        <v>66.705385929648244</v>
      </c>
      <c r="BV1075" s="7">
        <v>0.12024227318045863</v>
      </c>
      <c r="BW1075" s="11">
        <v>888.78704236433657</v>
      </c>
      <c r="BX1075" s="7">
        <v>27.802197802197803</v>
      </c>
      <c r="BY1075" s="7">
        <v>140.22222222222223</v>
      </c>
      <c r="BZ1075" s="7">
        <f t="shared" si="86"/>
        <v>11.75</v>
      </c>
      <c r="CA1075" s="9">
        <v>18.886724953782338</v>
      </c>
      <c r="CB1075" s="12">
        <v>1.434307537688442</v>
      </c>
      <c r="CC1075" s="7">
        <v>2</v>
      </c>
      <c r="CD1075" s="7">
        <v>2</v>
      </c>
      <c r="CJ1075" s="2">
        <v>1.434307537688442</v>
      </c>
      <c r="CK1075" s="12">
        <v>1.434307537688442</v>
      </c>
      <c r="CL1075" s="7">
        <v>3.0251260000000002</v>
      </c>
      <c r="CM1075" s="7">
        <v>3.0251260000000002</v>
      </c>
      <c r="CS1075" s="12">
        <v>1.434307537688442</v>
      </c>
      <c r="CU1075" s="7">
        <v>27.802197802197803</v>
      </c>
    </row>
    <row r="1076" spans="1:99" x14ac:dyDescent="0.15">
      <c r="B1076" s="5" t="s">
        <v>47</v>
      </c>
      <c r="C1076" s="6">
        <v>18</v>
      </c>
      <c r="D1076" s="14">
        <v>303818</v>
      </c>
      <c r="E1076" s="14">
        <v>5440254</v>
      </c>
      <c r="F1076" s="2">
        <v>-77.686840000000004</v>
      </c>
      <c r="G1076" s="2">
        <v>49.083848000000003</v>
      </c>
      <c r="H1076" s="5" t="s">
        <v>1</v>
      </c>
      <c r="I1076" s="1" t="s">
        <v>46</v>
      </c>
      <c r="J1076" s="3" t="s">
        <v>48</v>
      </c>
      <c r="K1076" s="3" t="s">
        <v>52</v>
      </c>
      <c r="L1076" s="7">
        <v>71.873743000000005</v>
      </c>
      <c r="M1076" s="7">
        <v>14.796944</v>
      </c>
      <c r="N1076" s="7">
        <v>5.0261E-2</v>
      </c>
      <c r="O1076" s="7">
        <v>3.2267790000000001</v>
      </c>
      <c r="P1076" s="7">
        <v>1.4274230000000001</v>
      </c>
      <c r="Q1076" s="7">
        <v>2.0104540000000002</v>
      </c>
      <c r="R1076" s="7">
        <v>4.4833129999999999</v>
      </c>
      <c r="S1076" s="7">
        <v>1.6787289999999999</v>
      </c>
      <c r="T1076" s="7">
        <v>0.35182999999999998</v>
      </c>
      <c r="U1076" s="7">
        <v>0.100523</v>
      </c>
      <c r="V1076" s="7">
        <v>1.49</v>
      </c>
      <c r="W1076" s="7">
        <v>100.97</v>
      </c>
      <c r="X1076" s="7"/>
      <c r="Y1076" s="7"/>
      <c r="Z1076" s="7"/>
      <c r="AA1076" s="7"/>
      <c r="AB1076" s="7"/>
      <c r="AC1076" s="8"/>
      <c r="AD1076" s="9">
        <v>1</v>
      </c>
      <c r="AE1076" s="7">
        <v>0.6</v>
      </c>
      <c r="AF1076" s="9">
        <v>32</v>
      </c>
      <c r="AG1076" s="8">
        <v>182</v>
      </c>
      <c r="AH1076" s="9">
        <v>259</v>
      </c>
      <c r="AI1076" s="9">
        <v>5.3</v>
      </c>
      <c r="AJ1076" s="9">
        <v>148</v>
      </c>
      <c r="AK1076" s="7">
        <v>3.5</v>
      </c>
      <c r="AL1076" s="7">
        <v>0.75</v>
      </c>
      <c r="AM1076" s="7">
        <v>1.95</v>
      </c>
      <c r="AN1076" s="7">
        <v>0.54</v>
      </c>
      <c r="AO1076" s="9">
        <v>4</v>
      </c>
      <c r="AP1076" s="8">
        <v>35</v>
      </c>
      <c r="AQ1076" s="8">
        <v>80</v>
      </c>
      <c r="AR1076" s="8"/>
      <c r="AS1076" s="8">
        <v>6</v>
      </c>
      <c r="AT1076" s="7"/>
      <c r="AU1076" s="8">
        <v>70</v>
      </c>
      <c r="AV1076" s="7"/>
      <c r="AW1076" s="8"/>
      <c r="AX1076" s="7"/>
      <c r="AY1076" s="7"/>
      <c r="AZ1076" s="7"/>
      <c r="BA1076" s="7"/>
      <c r="BB1076" s="9">
        <v>8.3000000000000007</v>
      </c>
      <c r="BC1076" s="7">
        <v>18.899999999999999</v>
      </c>
      <c r="BD1076" s="7">
        <v>37.9</v>
      </c>
      <c r="BE1076" s="7">
        <v>3.84</v>
      </c>
      <c r="BF1076" s="7">
        <v>12.8</v>
      </c>
      <c r="BG1076" s="7">
        <v>2.4300000000000002</v>
      </c>
      <c r="BH1076" s="7">
        <v>0.73399999999999999</v>
      </c>
      <c r="BI1076" s="7">
        <v>2.09</v>
      </c>
      <c r="BJ1076" s="7">
        <v>0.28000000000000003</v>
      </c>
      <c r="BK1076" s="7">
        <v>1.41</v>
      </c>
      <c r="BL1076" s="7">
        <v>0.25</v>
      </c>
      <c r="BM1076" s="7">
        <v>0.72</v>
      </c>
      <c r="BN1076" s="7">
        <v>0.109</v>
      </c>
      <c r="BO1076" s="7">
        <v>0.77</v>
      </c>
      <c r="BP1076" s="7">
        <v>0.106</v>
      </c>
      <c r="BQ1076" s="6" t="s">
        <v>29</v>
      </c>
      <c r="BR1076" s="10">
        <v>2.6706591713135355</v>
      </c>
      <c r="BS1076" s="10">
        <v>18.998793727382385</v>
      </c>
      <c r="BT1076" s="10">
        <v>1.4348843988741455</v>
      </c>
      <c r="BU1076" s="10">
        <v>72.249440088459991</v>
      </c>
      <c r="BV1076" s="7">
        <v>9.9557294245815595E-2</v>
      </c>
      <c r="BW1076" s="11">
        <v>926.22021910207116</v>
      </c>
      <c r="BX1076" s="7">
        <v>24.545454545454543</v>
      </c>
      <c r="BY1076" s="7">
        <v>21.927710843373493</v>
      </c>
      <c r="BZ1076" s="7">
        <f t="shared" si="86"/>
        <v>8.75</v>
      </c>
      <c r="CA1076" s="9">
        <v>16.674338200302984</v>
      </c>
      <c r="CB1076" s="12">
        <v>1.4348843988741455</v>
      </c>
      <c r="CC1076" s="7"/>
      <c r="CD1076" s="7"/>
      <c r="CJ1076" s="2">
        <v>1.4348843988741455</v>
      </c>
      <c r="CK1076" s="12">
        <v>1.4348843988741455</v>
      </c>
      <c r="CL1076" s="7">
        <v>3.2267790000000001</v>
      </c>
      <c r="CM1076" s="7">
        <v>3.2267790000000001</v>
      </c>
      <c r="CS1076" s="12">
        <v>1.4348843988741455</v>
      </c>
      <c r="CU1076" s="7">
        <v>24.545454545454543</v>
      </c>
    </row>
    <row r="1077" spans="1:99" x14ac:dyDescent="0.15">
      <c r="B1077" s="5" t="s">
        <v>67</v>
      </c>
      <c r="C1077" s="6">
        <v>18</v>
      </c>
      <c r="D1077" s="14">
        <v>529295</v>
      </c>
      <c r="E1077" s="14">
        <v>5487160</v>
      </c>
      <c r="F1077" s="2">
        <v>-74.595115000000007</v>
      </c>
      <c r="G1077" s="2">
        <v>49.536343000000002</v>
      </c>
      <c r="H1077" s="5" t="s">
        <v>1</v>
      </c>
      <c r="I1077" s="1" t="s">
        <v>46</v>
      </c>
      <c r="J1077" s="3" t="s">
        <v>48</v>
      </c>
      <c r="K1077" s="3" t="s">
        <v>52</v>
      </c>
      <c r="L1077" s="7">
        <v>67.516572999999994</v>
      </c>
      <c r="M1077" s="7">
        <v>17.236104000000001</v>
      </c>
      <c r="N1077" s="7">
        <v>4.0795999999999999E-2</v>
      </c>
      <c r="O1077" s="7">
        <v>2.6619069999999998</v>
      </c>
      <c r="P1077" s="7">
        <v>1.4074450000000001</v>
      </c>
      <c r="Q1077" s="7">
        <v>3.3656299999999999</v>
      </c>
      <c r="R1077" s="7">
        <v>6.4966850000000003</v>
      </c>
      <c r="S1077" s="7">
        <v>0.81591000000000002</v>
      </c>
      <c r="T1077" s="7">
        <v>0.30596600000000002</v>
      </c>
      <c r="U1077" s="7">
        <v>0.15298300000000001</v>
      </c>
      <c r="V1077" s="7">
        <v>1.62</v>
      </c>
      <c r="W1077" s="7">
        <v>99.67</v>
      </c>
      <c r="X1077" s="7">
        <v>0.11</v>
      </c>
      <c r="Y1077" s="7"/>
      <c r="Z1077" s="7"/>
      <c r="AA1077" s="7"/>
      <c r="AB1077" s="7"/>
      <c r="AC1077" s="8">
        <v>5</v>
      </c>
      <c r="AD1077" s="9">
        <v>1</v>
      </c>
      <c r="AE1077" s="7">
        <v>0.8</v>
      </c>
      <c r="AF1077" s="9">
        <v>29</v>
      </c>
      <c r="AG1077" s="8">
        <v>810</v>
      </c>
      <c r="AH1077" s="9">
        <v>181</v>
      </c>
      <c r="AI1077" s="9">
        <v>2.2999999999999998</v>
      </c>
      <c r="AJ1077" s="9">
        <v>117</v>
      </c>
      <c r="AK1077" s="7">
        <v>2.6</v>
      </c>
      <c r="AL1077" s="7">
        <v>0.12</v>
      </c>
      <c r="AM1077" s="7">
        <v>5.31</v>
      </c>
      <c r="AN1077" s="7">
        <v>1.1399999999999999</v>
      </c>
      <c r="AO1077" s="9">
        <v>3.7</v>
      </c>
      <c r="AP1077" s="8">
        <v>46</v>
      </c>
      <c r="AQ1077" s="8">
        <v>20</v>
      </c>
      <c r="AR1077" s="8">
        <v>9</v>
      </c>
      <c r="AS1077" s="8">
        <v>7</v>
      </c>
      <c r="AT1077" s="7">
        <v>24</v>
      </c>
      <c r="AU1077" s="8">
        <v>34</v>
      </c>
      <c r="AV1077" s="7">
        <v>11</v>
      </c>
      <c r="AW1077" s="8"/>
      <c r="AX1077" s="7">
        <v>1</v>
      </c>
      <c r="AY1077" s="7"/>
      <c r="AZ1077" s="7"/>
      <c r="BA1077" s="7"/>
      <c r="BB1077" s="9">
        <v>5.3</v>
      </c>
      <c r="BC1077" s="7">
        <v>37.5</v>
      </c>
      <c r="BD1077" s="7">
        <v>73.7</v>
      </c>
      <c r="BE1077" s="7">
        <v>8.69</v>
      </c>
      <c r="BF1077" s="7">
        <v>30.9</v>
      </c>
      <c r="BG1077" s="7">
        <v>4.3</v>
      </c>
      <c r="BH1077" s="7">
        <v>1.04</v>
      </c>
      <c r="BI1077" s="7">
        <v>2.85</v>
      </c>
      <c r="BJ1077" s="7">
        <v>0.26</v>
      </c>
      <c r="BK1077" s="7">
        <v>1.07</v>
      </c>
      <c r="BL1077" s="7">
        <v>0.17</v>
      </c>
      <c r="BM1077" s="7">
        <v>0.48</v>
      </c>
      <c r="BN1077" s="7">
        <v>7.2999999999999995E-2</v>
      </c>
      <c r="BO1077" s="7">
        <v>0.46</v>
      </c>
      <c r="BP1077" s="7">
        <v>7.0999999999999994E-2</v>
      </c>
      <c r="BQ1077" s="6" t="s">
        <v>29</v>
      </c>
      <c r="BR1077" s="10">
        <v>7.9625019916412354</v>
      </c>
      <c r="BS1077" s="10">
        <v>38.245792962774097</v>
      </c>
      <c r="BT1077" s="10">
        <v>1.4354360020397758</v>
      </c>
      <c r="BU1077" s="10">
        <v>68.859329933707286</v>
      </c>
      <c r="BV1077" s="7">
        <v>0.15348951540082273</v>
      </c>
      <c r="BW1077" s="11">
        <v>937.84245214841064</v>
      </c>
      <c r="BX1077" s="7">
        <v>81.521739130434781</v>
      </c>
      <c r="BY1077" s="7">
        <v>152.83018867924528</v>
      </c>
      <c r="BZ1077" s="7">
        <f t="shared" si="86"/>
        <v>12.432432432432432</v>
      </c>
      <c r="CA1077" s="9">
        <v>55.37974643820435</v>
      </c>
      <c r="CB1077" s="12">
        <v>1.4354360020397758</v>
      </c>
      <c r="CC1077" s="7">
        <v>24</v>
      </c>
      <c r="CD1077" s="7">
        <v>24</v>
      </c>
      <c r="CJ1077" s="2">
        <v>1.4354360020397758</v>
      </c>
      <c r="CK1077" s="12">
        <v>1.4354360020397758</v>
      </c>
      <c r="CL1077" s="7">
        <v>2.6619069999999998</v>
      </c>
      <c r="CM1077" s="7">
        <v>2.6619069999999998</v>
      </c>
      <c r="CS1077" s="12">
        <v>1.4354360020397758</v>
      </c>
      <c r="CU1077" s="7">
        <v>81.521739130434781</v>
      </c>
    </row>
    <row r="1078" spans="1:99" x14ac:dyDescent="0.15">
      <c r="B1078" s="5" t="s">
        <v>47</v>
      </c>
      <c r="C1078" s="6">
        <v>17</v>
      </c>
      <c r="D1078" s="14">
        <v>678506</v>
      </c>
      <c r="E1078" s="14">
        <v>5356307</v>
      </c>
      <c r="F1078" s="2">
        <v>-78.591311000000005</v>
      </c>
      <c r="G1078" s="2">
        <v>48.334712000000003</v>
      </c>
      <c r="H1078" s="5" t="s">
        <v>1</v>
      </c>
      <c r="I1078" s="1" t="s">
        <v>46</v>
      </c>
      <c r="J1078" s="3" t="s">
        <v>48</v>
      </c>
      <c r="K1078" s="3" t="s">
        <v>52</v>
      </c>
      <c r="L1078" s="7">
        <v>72.527696000000006</v>
      </c>
      <c r="M1078" s="7">
        <v>13.95467</v>
      </c>
      <c r="N1078" s="7">
        <v>5.0818000000000002E-2</v>
      </c>
      <c r="O1078" s="7">
        <v>3.3235079999999999</v>
      </c>
      <c r="P1078" s="7">
        <v>1.4127449999999999</v>
      </c>
      <c r="Q1078" s="7">
        <v>1.890436</v>
      </c>
      <c r="R1078" s="7">
        <v>5.081817</v>
      </c>
      <c r="S1078" s="7">
        <v>1.3415999999999999</v>
      </c>
      <c r="T1078" s="7">
        <v>0.33539999999999998</v>
      </c>
      <c r="U1078" s="7">
        <v>8.1309000000000006E-2</v>
      </c>
      <c r="V1078" s="7">
        <v>1.6</v>
      </c>
      <c r="W1078" s="7">
        <v>99.99</v>
      </c>
      <c r="X1078" s="7">
        <v>0.32</v>
      </c>
      <c r="Y1078" s="7">
        <v>0.48</v>
      </c>
      <c r="Z1078" s="7"/>
      <c r="AA1078" s="7"/>
      <c r="AB1078" s="7"/>
      <c r="AC1078" s="8"/>
      <c r="AD1078" s="9"/>
      <c r="AE1078" s="7">
        <v>4.8</v>
      </c>
      <c r="AF1078" s="9">
        <v>32.299999999999997</v>
      </c>
      <c r="AG1078" s="8">
        <v>168.2</v>
      </c>
      <c r="AH1078" s="9">
        <v>314</v>
      </c>
      <c r="AI1078" s="9">
        <v>2.6</v>
      </c>
      <c r="AJ1078" s="9">
        <v>102.3</v>
      </c>
      <c r="AK1078" s="7">
        <v>3.1</v>
      </c>
      <c r="AL1078" s="7">
        <v>0.2</v>
      </c>
      <c r="AM1078" s="7">
        <v>1.7</v>
      </c>
      <c r="AN1078" s="7">
        <v>0.4</v>
      </c>
      <c r="AO1078" s="9">
        <v>6</v>
      </c>
      <c r="AP1078" s="8">
        <v>68</v>
      </c>
      <c r="AQ1078" s="8"/>
      <c r="AR1078" s="8">
        <v>20.5</v>
      </c>
      <c r="AS1078" s="8">
        <v>10</v>
      </c>
      <c r="AT1078" s="7">
        <v>2.7</v>
      </c>
      <c r="AU1078" s="8">
        <v>28</v>
      </c>
      <c r="AV1078" s="7">
        <v>2.7</v>
      </c>
      <c r="AW1078" s="8">
        <v>1.6</v>
      </c>
      <c r="AX1078" s="7"/>
      <c r="AY1078" s="7">
        <v>2</v>
      </c>
      <c r="AZ1078" s="7">
        <v>0.3</v>
      </c>
      <c r="BA1078" s="7"/>
      <c r="BB1078" s="9">
        <v>7.6</v>
      </c>
      <c r="BC1078" s="7">
        <v>9.1</v>
      </c>
      <c r="BD1078" s="7">
        <v>19.2</v>
      </c>
      <c r="BE1078" s="7">
        <v>2.36</v>
      </c>
      <c r="BF1078" s="7">
        <v>10.199999999999999</v>
      </c>
      <c r="BG1078" s="7">
        <v>2</v>
      </c>
      <c r="BH1078" s="7">
        <v>0.52</v>
      </c>
      <c r="BI1078" s="7">
        <v>1.62</v>
      </c>
      <c r="BJ1078" s="7">
        <v>0.27</v>
      </c>
      <c r="BK1078" s="7">
        <v>1.1599999999999999</v>
      </c>
      <c r="BL1078" s="7">
        <v>0.25</v>
      </c>
      <c r="BM1078" s="7">
        <v>0.8</v>
      </c>
      <c r="BN1078" s="7">
        <v>0.13</v>
      </c>
      <c r="BO1078" s="7">
        <v>0.72</v>
      </c>
      <c r="BP1078" s="7">
        <v>0.12</v>
      </c>
      <c r="BQ1078" s="6" t="s">
        <v>29</v>
      </c>
      <c r="BR1078" s="10">
        <v>3.7878779069767443</v>
      </c>
      <c r="BS1078" s="10">
        <v>9.2489074092895613</v>
      </c>
      <c r="BT1078" s="10">
        <v>1.4358623843886573</v>
      </c>
      <c r="BU1078" s="10">
        <v>73.7144994410001</v>
      </c>
      <c r="BV1078" s="7">
        <v>8.1317131713171328E-2</v>
      </c>
      <c r="BW1078" s="11">
        <v>920.2101094188921</v>
      </c>
      <c r="BX1078" s="7">
        <v>12.638888888888889</v>
      </c>
      <c r="BY1078" s="7">
        <v>22.131578947368421</v>
      </c>
      <c r="BZ1078" s="7">
        <f t="shared" si="86"/>
        <v>11.333333333333334</v>
      </c>
      <c r="CA1078" s="9">
        <v>8.5859117996416092</v>
      </c>
      <c r="CB1078" s="12">
        <v>1.4358623843886573</v>
      </c>
      <c r="CC1078" s="7">
        <v>2.7</v>
      </c>
      <c r="CD1078" s="7">
        <v>2.7</v>
      </c>
      <c r="CJ1078" s="2">
        <v>1.4358623843886573</v>
      </c>
      <c r="CK1078" s="12">
        <v>1.4358623843886573</v>
      </c>
      <c r="CL1078" s="7">
        <v>3.3235079999999999</v>
      </c>
      <c r="CM1078" s="7">
        <v>3.3235079999999999</v>
      </c>
      <c r="CS1078" s="12">
        <v>1.4358623843886573</v>
      </c>
      <c r="CU1078" s="7">
        <v>12.638888888888889</v>
      </c>
    </row>
    <row r="1079" spans="1:99" x14ac:dyDescent="0.15">
      <c r="B1079" s="5" t="s">
        <v>47</v>
      </c>
      <c r="C1079" s="6">
        <v>18</v>
      </c>
      <c r="D1079" s="14">
        <v>524752</v>
      </c>
      <c r="E1079" s="14">
        <v>5523045</v>
      </c>
      <c r="F1079" s="2">
        <v>-74.655629000000005</v>
      </c>
      <c r="G1079" s="2">
        <v>49.859307999999999</v>
      </c>
      <c r="H1079" s="5" t="s">
        <v>1</v>
      </c>
      <c r="I1079" s="1" t="s">
        <v>46</v>
      </c>
      <c r="J1079" s="3" t="s">
        <v>15</v>
      </c>
      <c r="K1079" s="3" t="s">
        <v>45</v>
      </c>
      <c r="L1079" s="7">
        <v>72.985291000000004</v>
      </c>
      <c r="M1079" s="7">
        <v>12.616531999999999</v>
      </c>
      <c r="N1079" s="7">
        <v>8.2866999999999996E-2</v>
      </c>
      <c r="O1079" s="7">
        <v>4.4644709999999996</v>
      </c>
      <c r="P1079" s="7">
        <v>1.388026</v>
      </c>
      <c r="Q1079" s="7">
        <v>2.8071269999999999</v>
      </c>
      <c r="R1079" s="7">
        <v>4.5266209999999996</v>
      </c>
      <c r="S1079" s="7">
        <v>0.38326100000000002</v>
      </c>
      <c r="T1079" s="7">
        <v>0.60078699999999996</v>
      </c>
      <c r="U1079" s="7">
        <v>0.14501800000000001</v>
      </c>
      <c r="V1079" s="7">
        <v>1.85</v>
      </c>
      <c r="W1079" s="7">
        <v>98.39</v>
      </c>
      <c r="X1079" s="7"/>
      <c r="Y1079" s="7"/>
      <c r="Z1079" s="7"/>
      <c r="AA1079" s="7"/>
      <c r="AB1079" s="7"/>
      <c r="AC1079" s="8"/>
      <c r="AD1079" s="9"/>
      <c r="AE1079" s="7">
        <v>0.04</v>
      </c>
      <c r="AF1079" s="9">
        <v>8</v>
      </c>
      <c r="AG1079" s="8">
        <v>126.5</v>
      </c>
      <c r="AH1079" s="9">
        <v>94.9</v>
      </c>
      <c r="AI1079" s="9">
        <v>2.8</v>
      </c>
      <c r="AJ1079" s="9">
        <v>75</v>
      </c>
      <c r="AK1079" s="7">
        <v>1.8</v>
      </c>
      <c r="AL1079" s="7">
        <v>0.2</v>
      </c>
      <c r="AM1079" s="7">
        <v>0.8</v>
      </c>
      <c r="AN1079" s="7">
        <v>0.22</v>
      </c>
      <c r="AO1079" s="9"/>
      <c r="AP1079" s="8">
        <v>68</v>
      </c>
      <c r="AQ1079" s="8">
        <v>40</v>
      </c>
      <c r="AR1079" s="8">
        <v>14</v>
      </c>
      <c r="AS1079" s="8">
        <v>10.4</v>
      </c>
      <c r="AT1079" s="7">
        <v>69</v>
      </c>
      <c r="AU1079" s="8">
        <v>46</v>
      </c>
      <c r="AV1079" s="7"/>
      <c r="AW1079" s="8"/>
      <c r="AX1079" s="7"/>
      <c r="AY1079" s="7"/>
      <c r="AZ1079" s="7"/>
      <c r="BA1079" s="7"/>
      <c r="BB1079" s="9">
        <v>7.9</v>
      </c>
      <c r="BC1079" s="7">
        <v>7.2</v>
      </c>
      <c r="BD1079" s="7">
        <v>17</v>
      </c>
      <c r="BE1079" s="7">
        <v>2.21</v>
      </c>
      <c r="BF1079" s="7">
        <v>9.5</v>
      </c>
      <c r="BG1079" s="7">
        <v>1.95</v>
      </c>
      <c r="BH1079" s="7">
        <v>0.49</v>
      </c>
      <c r="BI1079" s="7">
        <v>1.87</v>
      </c>
      <c r="BJ1079" s="7">
        <v>0.14000000000000001</v>
      </c>
      <c r="BK1079" s="7">
        <v>1.6</v>
      </c>
      <c r="BL1079" s="7">
        <v>0.17</v>
      </c>
      <c r="BM1079" s="7">
        <v>0.94</v>
      </c>
      <c r="BN1079" s="7">
        <v>0.02</v>
      </c>
      <c r="BO1079" s="7">
        <v>0.81</v>
      </c>
      <c r="BP1079" s="7">
        <v>0.02</v>
      </c>
      <c r="BQ1079" s="6" t="s">
        <v>29</v>
      </c>
      <c r="BR1079" s="10">
        <v>11.810805169323253</v>
      </c>
      <c r="BS1079" s="10">
        <v>7.4580484773151019</v>
      </c>
      <c r="BT1079" s="10">
        <v>1.4377729438574682</v>
      </c>
      <c r="BU1079" s="10">
        <v>75.601088667909679</v>
      </c>
      <c r="BV1079" s="7">
        <v>0.14739099501981909</v>
      </c>
      <c r="BW1079" s="11">
        <v>998.08574724371431</v>
      </c>
      <c r="BX1079" s="7">
        <v>8.8888888888888893</v>
      </c>
      <c r="BY1079" s="7">
        <v>16.0126582278481</v>
      </c>
      <c r="BZ1079" s="7"/>
      <c r="CA1079" s="9">
        <v>6.0384434634842084</v>
      </c>
      <c r="CB1079" s="12">
        <v>1.4377729438574682</v>
      </c>
      <c r="CC1079" s="7">
        <v>69</v>
      </c>
      <c r="CD1079" s="7">
        <v>69</v>
      </c>
      <c r="CJ1079" s="2">
        <v>1.4377729438574682</v>
      </c>
      <c r="CK1079" s="12">
        <v>1.4377729438574682</v>
      </c>
      <c r="CL1079" s="7">
        <v>4.4644709999999996</v>
      </c>
      <c r="CM1079" s="7">
        <v>4.4644709999999996</v>
      </c>
      <c r="CS1079" s="12">
        <v>1.4377729438574682</v>
      </c>
      <c r="CU1079" s="7">
        <v>8.8888888888888893</v>
      </c>
    </row>
    <row r="1080" spans="1:99" x14ac:dyDescent="0.15">
      <c r="A1080" s="3" t="s">
        <v>428</v>
      </c>
      <c r="B1080" s="5" t="s">
        <v>67</v>
      </c>
      <c r="C1080" s="6">
        <v>17</v>
      </c>
      <c r="D1080" s="14">
        <v>507942.91738599999</v>
      </c>
      <c r="E1080" s="14">
        <v>5350075.1962700002</v>
      </c>
      <c r="F1080" s="2">
        <v>-80.892889999999994</v>
      </c>
      <c r="G1080" s="2">
        <v>48.303821999999997</v>
      </c>
      <c r="H1080" s="5" t="s">
        <v>1</v>
      </c>
      <c r="I1080" s="1" t="s">
        <v>46</v>
      </c>
      <c r="J1080" s="3" t="s">
        <v>48</v>
      </c>
      <c r="K1080" s="3" t="s">
        <v>52</v>
      </c>
      <c r="L1080" s="7">
        <v>69.952337</v>
      </c>
      <c r="M1080" s="7">
        <v>15.079606999999999</v>
      </c>
      <c r="N1080" s="7">
        <v>4.0564000000000003E-2</v>
      </c>
      <c r="O1080" s="7">
        <v>2.2817159999999999</v>
      </c>
      <c r="P1080" s="7">
        <v>1.4197340000000001</v>
      </c>
      <c r="Q1080" s="7">
        <v>1.936923</v>
      </c>
      <c r="R1080" s="7">
        <v>5.6180909999999997</v>
      </c>
      <c r="S1080" s="7">
        <v>3.3160940000000001</v>
      </c>
      <c r="T1080" s="7">
        <v>0.25352400000000003</v>
      </c>
      <c r="U1080" s="7">
        <v>0.10141</v>
      </c>
      <c r="V1080" s="7">
        <v>0.79</v>
      </c>
      <c r="W1080" s="7">
        <v>99.41</v>
      </c>
      <c r="X1080" s="7"/>
      <c r="Y1080" s="7"/>
      <c r="Z1080" s="7"/>
      <c r="AA1080" s="7"/>
      <c r="AB1080" s="7"/>
      <c r="AC1080" s="8">
        <v>3.9</v>
      </c>
      <c r="AD1080" s="9"/>
      <c r="AE1080" s="7">
        <v>0.46</v>
      </c>
      <c r="AF1080" s="9">
        <v>77</v>
      </c>
      <c r="AG1080" s="8">
        <v>576</v>
      </c>
      <c r="AH1080" s="9">
        <v>1496</v>
      </c>
      <c r="AI1080" s="9">
        <v>3.46</v>
      </c>
      <c r="AJ1080" s="9">
        <v>91</v>
      </c>
      <c r="AK1080" s="7">
        <v>3.3</v>
      </c>
      <c r="AL1080" s="7">
        <v>0.39</v>
      </c>
      <c r="AM1080" s="7">
        <v>5.24</v>
      </c>
      <c r="AN1080" s="7">
        <v>0.82</v>
      </c>
      <c r="AO1080" s="9">
        <v>4.5999999999999996</v>
      </c>
      <c r="AP1080" s="8">
        <v>45.97</v>
      </c>
      <c r="AQ1080" s="8">
        <v>51</v>
      </c>
      <c r="AR1080" s="8">
        <v>18.43</v>
      </c>
      <c r="AS1080" s="8">
        <v>5.12</v>
      </c>
      <c r="AT1080" s="7">
        <v>2</v>
      </c>
      <c r="AU1080" s="8">
        <v>45</v>
      </c>
      <c r="AV1080" s="7">
        <v>9.18</v>
      </c>
      <c r="AW1080" s="8"/>
      <c r="AX1080" s="7"/>
      <c r="AY1080" s="7"/>
      <c r="AZ1080" s="7"/>
      <c r="BA1080" s="7"/>
      <c r="BB1080" s="9">
        <v>5.58</v>
      </c>
      <c r="BC1080" s="7">
        <v>17.64</v>
      </c>
      <c r="BD1080" s="7">
        <v>36.58</v>
      </c>
      <c r="BE1080" s="7">
        <v>4.5999999999999996</v>
      </c>
      <c r="BF1080" s="7">
        <v>17.78</v>
      </c>
      <c r="BG1080" s="7">
        <v>3.06</v>
      </c>
      <c r="BH1080" s="7">
        <v>0.76</v>
      </c>
      <c r="BI1080" s="7">
        <v>1.95</v>
      </c>
      <c r="BJ1080" s="7">
        <v>0.23</v>
      </c>
      <c r="BK1080" s="7">
        <v>1.05</v>
      </c>
      <c r="BL1080" s="7">
        <v>0.18</v>
      </c>
      <c r="BM1080" s="7">
        <v>0.46</v>
      </c>
      <c r="BN1080" s="7">
        <v>7.0000000000000007E-2</v>
      </c>
      <c r="BO1080" s="7">
        <v>0.45</v>
      </c>
      <c r="BP1080" s="7">
        <v>7.0000000000000007E-2</v>
      </c>
      <c r="BQ1080" s="6" t="s">
        <v>37</v>
      </c>
      <c r="BR1080" s="10">
        <v>1.6941893082644821</v>
      </c>
      <c r="BS1080" s="10">
        <v>17.886838369499088</v>
      </c>
      <c r="BT1080" s="10">
        <v>1.4396004867166905</v>
      </c>
      <c r="BU1080" s="10">
        <v>70.931187385925782</v>
      </c>
      <c r="BV1080" s="7">
        <v>0.10201187003319585</v>
      </c>
      <c r="BW1080" s="11">
        <v>915.7403454433728</v>
      </c>
      <c r="BX1080" s="7">
        <v>39.200000000000003</v>
      </c>
      <c r="BY1080" s="7">
        <v>103.2258064516129</v>
      </c>
      <c r="BZ1080" s="7">
        <f t="shared" ref="BZ1080:BZ1095" si="87">AP1080/AO1080</f>
        <v>9.9934782608695656</v>
      </c>
      <c r="CA1080" s="9">
        <v>26.629535673965361</v>
      </c>
      <c r="CB1080" s="12">
        <v>1.4396004867166905</v>
      </c>
      <c r="CC1080" s="7">
        <v>2</v>
      </c>
      <c r="CD1080" s="7">
        <v>2</v>
      </c>
      <c r="CJ1080" s="2">
        <v>1.4396004867166905</v>
      </c>
      <c r="CK1080" s="12">
        <v>1.4396004867166905</v>
      </c>
      <c r="CL1080" s="7">
        <v>2.2817159999999999</v>
      </c>
      <c r="CM1080" s="7">
        <v>2.2817159999999999</v>
      </c>
      <c r="CS1080" s="12">
        <v>1.4396004867166905</v>
      </c>
      <c r="CU1080" s="7">
        <v>39.200000000000003</v>
      </c>
    </row>
    <row r="1081" spans="1:99" x14ac:dyDescent="0.15">
      <c r="A1081" s="3" t="s">
        <v>460</v>
      </c>
      <c r="B1081" s="5" t="s">
        <v>67</v>
      </c>
      <c r="C1081" s="6">
        <v>17</v>
      </c>
      <c r="D1081" s="14">
        <v>541120</v>
      </c>
      <c r="E1081" s="14">
        <v>5337717</v>
      </c>
      <c r="F1081" s="2">
        <v>-80.446709999999996</v>
      </c>
      <c r="G1081" s="2">
        <v>48.191355999999999</v>
      </c>
      <c r="H1081" s="5" t="s">
        <v>1</v>
      </c>
      <c r="I1081" s="1" t="s">
        <v>46</v>
      </c>
      <c r="J1081" s="3" t="s">
        <v>48</v>
      </c>
      <c r="K1081" s="3" t="s">
        <v>52</v>
      </c>
      <c r="L1081" s="7">
        <v>69.147981999999999</v>
      </c>
      <c r="M1081" s="7">
        <v>16.422521</v>
      </c>
      <c r="N1081" s="7">
        <v>3.986E-2</v>
      </c>
      <c r="O1081" s="7">
        <v>2.112606</v>
      </c>
      <c r="P1081" s="7">
        <v>1.4449430000000001</v>
      </c>
      <c r="Q1081" s="7">
        <v>1.65421</v>
      </c>
      <c r="R1081" s="7">
        <v>6.1086200000000002</v>
      </c>
      <c r="S1081" s="7">
        <v>2.7105130000000002</v>
      </c>
      <c r="T1081" s="7">
        <v>0.23916299999999999</v>
      </c>
      <c r="U1081" s="7">
        <v>0.11958100000000001</v>
      </c>
      <c r="V1081" s="7">
        <v>0.78</v>
      </c>
      <c r="W1081" s="7">
        <v>101.12</v>
      </c>
      <c r="X1081" s="7"/>
      <c r="Y1081" s="7"/>
      <c r="Z1081" s="7"/>
      <c r="AA1081" s="7">
        <v>0.1</v>
      </c>
      <c r="AB1081" s="7">
        <v>0.56999999999999995</v>
      </c>
      <c r="AC1081" s="8">
        <v>16</v>
      </c>
      <c r="AD1081" s="9">
        <v>0.98</v>
      </c>
      <c r="AE1081" s="7">
        <v>0.55200000000000005</v>
      </c>
      <c r="AF1081" s="9">
        <v>49.36</v>
      </c>
      <c r="AG1081" s="8">
        <v>1022.4</v>
      </c>
      <c r="AH1081" s="9">
        <v>1629</v>
      </c>
      <c r="AI1081" s="9">
        <v>3.1</v>
      </c>
      <c r="AJ1081" s="9">
        <v>102.2</v>
      </c>
      <c r="AK1081" s="7">
        <v>2.8</v>
      </c>
      <c r="AL1081" s="7">
        <v>0.19</v>
      </c>
      <c r="AM1081" s="7">
        <v>2.54</v>
      </c>
      <c r="AN1081" s="7">
        <v>0.6</v>
      </c>
      <c r="AO1081" s="9">
        <v>3.1</v>
      </c>
      <c r="AP1081" s="8">
        <v>26.8</v>
      </c>
      <c r="AQ1081" s="8">
        <v>52</v>
      </c>
      <c r="AR1081" s="8">
        <v>22</v>
      </c>
      <c r="AS1081" s="8">
        <v>8</v>
      </c>
      <c r="AT1081" s="7"/>
      <c r="AU1081" s="8">
        <v>49</v>
      </c>
      <c r="AV1081" s="7">
        <v>11</v>
      </c>
      <c r="AW1081" s="8"/>
      <c r="AX1081" s="7">
        <v>3</v>
      </c>
      <c r="AY1081" s="7"/>
      <c r="AZ1081" s="7"/>
      <c r="BA1081" s="7"/>
      <c r="BB1081" s="9">
        <v>6.82</v>
      </c>
      <c r="BC1081" s="7">
        <v>21.34</v>
      </c>
      <c r="BD1081" s="7">
        <v>44.47</v>
      </c>
      <c r="BE1081" s="7">
        <v>5.3150000000000004</v>
      </c>
      <c r="BF1081" s="7">
        <v>20.92</v>
      </c>
      <c r="BG1081" s="7">
        <v>3.63</v>
      </c>
      <c r="BH1081" s="7">
        <v>0.89400000000000002</v>
      </c>
      <c r="BI1081" s="7">
        <v>2.38</v>
      </c>
      <c r="BJ1081" s="7">
        <v>0.27</v>
      </c>
      <c r="BK1081" s="7">
        <v>1.3360000000000001</v>
      </c>
      <c r="BL1081" s="7">
        <v>0.23400000000000001</v>
      </c>
      <c r="BM1081" s="7">
        <v>0.622</v>
      </c>
      <c r="BN1081" s="7">
        <v>8.4000000000000005E-2</v>
      </c>
      <c r="BO1081" s="7">
        <v>0.55000000000000004</v>
      </c>
      <c r="BP1081" s="7">
        <v>7.9000000000000001E-2</v>
      </c>
      <c r="BQ1081" s="6" t="s">
        <v>58</v>
      </c>
      <c r="BR1081" s="10">
        <v>2.2536767025282667</v>
      </c>
      <c r="BS1081" s="10">
        <v>21.267689854494716</v>
      </c>
      <c r="BT1081" s="10">
        <v>1.440046840741479</v>
      </c>
      <c r="BU1081" s="10">
        <v>68.913675503288815</v>
      </c>
      <c r="BV1081" s="7">
        <v>0.11825652689873417</v>
      </c>
      <c r="BW1081" s="11">
        <v>910.48042871712562</v>
      </c>
      <c r="BX1081" s="7">
        <v>38.799999999999997</v>
      </c>
      <c r="BY1081" s="7">
        <v>149.91202346041055</v>
      </c>
      <c r="BZ1081" s="7">
        <f t="shared" si="87"/>
        <v>8.6451612903225801</v>
      </c>
      <c r="CA1081" s="9">
        <v>26.357805718108565</v>
      </c>
      <c r="CB1081" s="12">
        <v>1.440046840741479</v>
      </c>
      <c r="CC1081" s="7"/>
      <c r="CD1081" s="7"/>
      <c r="CJ1081" s="2">
        <v>1.440046840741479</v>
      </c>
      <c r="CK1081" s="12">
        <v>1.440046840741479</v>
      </c>
      <c r="CL1081" s="7">
        <v>2.112606</v>
      </c>
      <c r="CM1081" s="7">
        <v>2.112606</v>
      </c>
      <c r="CS1081" s="12">
        <v>1.440046840741479</v>
      </c>
      <c r="CU1081" s="7">
        <v>38.799999999999997</v>
      </c>
    </row>
    <row r="1082" spans="1:99" x14ac:dyDescent="0.15">
      <c r="B1082" s="5" t="s">
        <v>57</v>
      </c>
      <c r="C1082" s="6">
        <v>18</v>
      </c>
      <c r="D1082" s="14">
        <v>479175</v>
      </c>
      <c r="E1082" s="14">
        <v>5514253</v>
      </c>
      <c r="F1082" s="2">
        <v>-75.289264000000003</v>
      </c>
      <c r="G1082" s="2">
        <v>49.780380000000001</v>
      </c>
      <c r="H1082" s="5" t="s">
        <v>1</v>
      </c>
      <c r="I1082" s="1" t="s">
        <v>46</v>
      </c>
      <c r="J1082" s="3" t="s">
        <v>48</v>
      </c>
      <c r="K1082" s="3" t="s">
        <v>52</v>
      </c>
      <c r="L1082" s="7">
        <v>65.811015999999995</v>
      </c>
      <c r="M1082" s="7">
        <v>17.049015000000001</v>
      </c>
      <c r="N1082" s="7">
        <v>5.0531E-2</v>
      </c>
      <c r="O1082" s="7">
        <v>3.3754420000000001</v>
      </c>
      <c r="P1082" s="7">
        <v>1.4249620000000001</v>
      </c>
      <c r="Q1082" s="7">
        <v>2.8903490000000001</v>
      </c>
      <c r="R1082" s="7">
        <v>6.1141990000000002</v>
      </c>
      <c r="S1082" s="7">
        <v>2.7993939999999999</v>
      </c>
      <c r="T1082" s="7">
        <v>0.33350200000000002</v>
      </c>
      <c r="U1082" s="7">
        <v>0.151592</v>
      </c>
      <c r="V1082" s="7">
        <v>1.08</v>
      </c>
      <c r="W1082" s="7">
        <v>100.03</v>
      </c>
      <c r="X1082" s="7">
        <v>0.02</v>
      </c>
      <c r="Y1082" s="7"/>
      <c r="Z1082" s="7"/>
      <c r="AA1082" s="7"/>
      <c r="AB1082" s="7"/>
      <c r="AC1082" s="8"/>
      <c r="AD1082" s="9">
        <v>2</v>
      </c>
      <c r="AE1082" s="7">
        <v>0.7</v>
      </c>
      <c r="AF1082" s="9">
        <v>69</v>
      </c>
      <c r="AG1082" s="8">
        <v>1160</v>
      </c>
      <c r="AH1082" s="9">
        <v>1169</v>
      </c>
      <c r="AI1082" s="9">
        <v>5.8</v>
      </c>
      <c r="AJ1082" s="9">
        <v>142</v>
      </c>
      <c r="AK1082" s="7">
        <v>3.1</v>
      </c>
      <c r="AL1082" s="7">
        <v>0.39</v>
      </c>
      <c r="AM1082" s="7">
        <v>6.02</v>
      </c>
      <c r="AN1082" s="7">
        <v>0.81</v>
      </c>
      <c r="AO1082" s="9">
        <v>4.0999999999999996</v>
      </c>
      <c r="AP1082" s="8">
        <v>48</v>
      </c>
      <c r="AQ1082" s="8">
        <v>34</v>
      </c>
      <c r="AR1082" s="8">
        <v>21</v>
      </c>
      <c r="AS1082" s="8">
        <v>8</v>
      </c>
      <c r="AT1082" s="7">
        <v>29</v>
      </c>
      <c r="AU1082" s="8">
        <v>47</v>
      </c>
      <c r="AV1082" s="7">
        <v>7</v>
      </c>
      <c r="AW1082" s="8"/>
      <c r="AX1082" s="7">
        <v>0.8</v>
      </c>
      <c r="AY1082" s="7"/>
      <c r="AZ1082" s="7"/>
      <c r="BA1082" s="7"/>
      <c r="BB1082" s="9">
        <v>9.4</v>
      </c>
      <c r="BC1082" s="7">
        <v>48.3</v>
      </c>
      <c r="BD1082" s="7">
        <v>96.5</v>
      </c>
      <c r="BE1082" s="7">
        <v>11.6</v>
      </c>
      <c r="BF1082" s="7">
        <v>41.4</v>
      </c>
      <c r="BG1082" s="7">
        <v>6.13</v>
      </c>
      <c r="BH1082" s="7">
        <v>1.4</v>
      </c>
      <c r="BI1082" s="7">
        <v>3.69</v>
      </c>
      <c r="BJ1082" s="7">
        <v>0.39</v>
      </c>
      <c r="BK1082" s="7">
        <v>1.87</v>
      </c>
      <c r="BL1082" s="7">
        <v>0.32</v>
      </c>
      <c r="BM1082" s="7">
        <v>0.9</v>
      </c>
      <c r="BN1082" s="7">
        <v>0.124</v>
      </c>
      <c r="BO1082" s="7">
        <v>0.81</v>
      </c>
      <c r="BP1082" s="7">
        <v>0.13300000000000001</v>
      </c>
      <c r="BQ1082" s="6" t="s">
        <v>29</v>
      </c>
      <c r="BR1082" s="10">
        <v>2.1841152049336392</v>
      </c>
      <c r="BS1082" s="10">
        <v>48.812531581606869</v>
      </c>
      <c r="BT1082" s="10">
        <v>1.4400828701364328</v>
      </c>
      <c r="BU1082" s="10">
        <v>66.509364325416868</v>
      </c>
      <c r="BV1082" s="7">
        <v>0.15154653603918825</v>
      </c>
      <c r="BW1082" s="11">
        <v>911.56933055980801</v>
      </c>
      <c r="BX1082" s="7">
        <v>59.629629629629619</v>
      </c>
      <c r="BY1082" s="7">
        <v>123.40425531914893</v>
      </c>
      <c r="BZ1082" s="7">
        <f t="shared" si="87"/>
        <v>11.707317073170733</v>
      </c>
      <c r="CA1082" s="9">
        <v>40.507891567539886</v>
      </c>
      <c r="CB1082" s="12">
        <v>1.4400828701364328</v>
      </c>
      <c r="CC1082" s="7">
        <v>29</v>
      </c>
      <c r="CD1082" s="7">
        <v>29</v>
      </c>
      <c r="CJ1082" s="2">
        <v>1.4400828701364328</v>
      </c>
      <c r="CK1082" s="12">
        <v>1.4400828701364328</v>
      </c>
      <c r="CL1082" s="7">
        <v>3.3754420000000001</v>
      </c>
      <c r="CM1082" s="7">
        <v>3.3754420000000001</v>
      </c>
      <c r="CS1082" s="12">
        <v>1.4400828701364328</v>
      </c>
      <c r="CU1082" s="7">
        <v>59.629629629629619</v>
      </c>
    </row>
    <row r="1083" spans="1:99" x14ac:dyDescent="0.15">
      <c r="B1083" s="5" t="s">
        <v>47</v>
      </c>
      <c r="C1083" s="6">
        <v>17</v>
      </c>
      <c r="D1083" s="14">
        <v>633063</v>
      </c>
      <c r="E1083" s="14">
        <v>5346312</v>
      </c>
      <c r="F1083" s="2">
        <v>-79.207284999999999</v>
      </c>
      <c r="G1083" s="2">
        <v>48.256039000000001</v>
      </c>
      <c r="H1083" s="5" t="s">
        <v>1</v>
      </c>
      <c r="I1083" s="1" t="s">
        <v>46</v>
      </c>
      <c r="J1083" s="3" t="s">
        <v>48</v>
      </c>
      <c r="K1083" s="3" t="s">
        <v>52</v>
      </c>
      <c r="L1083" s="7">
        <v>72.739174000000006</v>
      </c>
      <c r="M1083" s="7">
        <v>12.396777</v>
      </c>
      <c r="N1083" s="7">
        <v>6.0422999999999998E-2</v>
      </c>
      <c r="O1083" s="7">
        <v>6.3645519999999998</v>
      </c>
      <c r="P1083" s="7">
        <v>1.43001</v>
      </c>
      <c r="Q1083" s="7">
        <v>0.95669700000000002</v>
      </c>
      <c r="R1083" s="7">
        <v>5.5991939999999998</v>
      </c>
      <c r="S1083" s="7">
        <v>0.110775</v>
      </c>
      <c r="T1083" s="7">
        <v>0.30211500000000002</v>
      </c>
      <c r="U1083" s="7">
        <v>4.0281999999999998E-2</v>
      </c>
      <c r="V1083" s="7">
        <v>0.6</v>
      </c>
      <c r="W1083" s="7">
        <v>99.9</v>
      </c>
      <c r="X1083" s="7">
        <v>0.08</v>
      </c>
      <c r="Y1083" s="7">
        <v>7.0000000000000007E-2</v>
      </c>
      <c r="Z1083" s="7"/>
      <c r="AA1083" s="7"/>
      <c r="AB1083" s="7"/>
      <c r="AC1083" s="8"/>
      <c r="AD1083" s="9"/>
      <c r="AE1083" s="7">
        <v>0.1</v>
      </c>
      <c r="AF1083" s="9">
        <v>2.5</v>
      </c>
      <c r="AG1083" s="8">
        <v>176.6</v>
      </c>
      <c r="AH1083" s="9">
        <v>99</v>
      </c>
      <c r="AI1083" s="9">
        <v>13.2</v>
      </c>
      <c r="AJ1083" s="9">
        <v>236.8</v>
      </c>
      <c r="AK1083" s="7">
        <v>6.6</v>
      </c>
      <c r="AL1083" s="7">
        <v>0.9</v>
      </c>
      <c r="AM1083" s="7">
        <v>2.8</v>
      </c>
      <c r="AN1083" s="7">
        <v>0.8</v>
      </c>
      <c r="AO1083" s="9">
        <v>17</v>
      </c>
      <c r="AP1083" s="8">
        <v>5</v>
      </c>
      <c r="AQ1083" s="8"/>
      <c r="AR1083" s="8">
        <v>1.4</v>
      </c>
      <c r="AS1083" s="8">
        <v>2.9</v>
      </c>
      <c r="AT1083" s="7">
        <v>3.7</v>
      </c>
      <c r="AU1083" s="8">
        <v>27</v>
      </c>
      <c r="AV1083" s="7">
        <v>1.6</v>
      </c>
      <c r="AW1083" s="8"/>
      <c r="AX1083" s="7"/>
      <c r="AY1083" s="7">
        <v>20.6</v>
      </c>
      <c r="AZ1083" s="7"/>
      <c r="BA1083" s="7"/>
      <c r="BB1083" s="9">
        <v>51.3</v>
      </c>
      <c r="BC1083" s="7">
        <v>18.399999999999999</v>
      </c>
      <c r="BD1083" s="7">
        <v>46.1</v>
      </c>
      <c r="BE1083" s="7">
        <v>5.88</v>
      </c>
      <c r="BF1083" s="7">
        <v>28.5</v>
      </c>
      <c r="BG1083" s="7">
        <v>6.6</v>
      </c>
      <c r="BH1083" s="7">
        <v>1.81</v>
      </c>
      <c r="BI1083" s="7">
        <v>7.47</v>
      </c>
      <c r="BJ1083" s="7">
        <v>1.28</v>
      </c>
      <c r="BK1083" s="7">
        <v>8.2899999999999991</v>
      </c>
      <c r="BL1083" s="7">
        <v>1.74</v>
      </c>
      <c r="BM1083" s="7">
        <v>5.31</v>
      </c>
      <c r="BN1083" s="7">
        <v>0.83</v>
      </c>
      <c r="BO1083" s="7">
        <v>5.61</v>
      </c>
      <c r="BP1083" s="7">
        <v>0.82</v>
      </c>
      <c r="BQ1083" s="6" t="s">
        <v>29</v>
      </c>
      <c r="BR1083" s="10">
        <v>50.545646580907245</v>
      </c>
      <c r="BS1083" s="10">
        <v>18.529707955689826</v>
      </c>
      <c r="BT1083" s="10">
        <v>1.4400906344410875</v>
      </c>
      <c r="BU1083" s="10">
        <v>73.251937562940583</v>
      </c>
      <c r="BV1083" s="7">
        <v>4.0322322322322322E-2</v>
      </c>
      <c r="BW1083" s="11">
        <v>851.31582020709686</v>
      </c>
      <c r="BX1083" s="7">
        <v>3.2798573975044558</v>
      </c>
      <c r="BY1083" s="7">
        <v>3.4424951267056532</v>
      </c>
      <c r="BZ1083" s="7">
        <f t="shared" si="87"/>
        <v>0.29411764705882354</v>
      </c>
      <c r="CA1083" s="9">
        <v>2.2280887646011247</v>
      </c>
      <c r="CB1083" s="12">
        <v>1.4400906344410875</v>
      </c>
      <c r="CC1083" s="7">
        <v>3.7</v>
      </c>
      <c r="CD1083" s="7">
        <v>3.7</v>
      </c>
      <c r="CJ1083" s="2">
        <v>1.4400906344410875</v>
      </c>
      <c r="CK1083" s="12">
        <v>1.4400906344410875</v>
      </c>
      <c r="CL1083" s="7">
        <v>6.3645519999999998</v>
      </c>
      <c r="CM1083" s="7">
        <v>6.3645519999999998</v>
      </c>
      <c r="CS1083" s="12">
        <v>1.4400906344410875</v>
      </c>
      <c r="CU1083" s="7">
        <v>3.2798573975044558</v>
      </c>
    </row>
    <row r="1084" spans="1:99" x14ac:dyDescent="0.15">
      <c r="B1084" s="5" t="s">
        <v>47</v>
      </c>
      <c r="C1084" s="6">
        <v>18</v>
      </c>
      <c r="D1084" s="14">
        <v>310527</v>
      </c>
      <c r="E1084" s="14">
        <v>5327865</v>
      </c>
      <c r="F1084" s="2">
        <v>-77.543826999999993</v>
      </c>
      <c r="G1084" s="2">
        <v>48.075885</v>
      </c>
      <c r="H1084" s="5" t="s">
        <v>1</v>
      </c>
      <c r="I1084" s="1" t="s">
        <v>46</v>
      </c>
      <c r="J1084" s="3" t="s">
        <v>15</v>
      </c>
      <c r="K1084" s="3" t="s">
        <v>45</v>
      </c>
      <c r="L1084" s="7">
        <v>74.732660999999993</v>
      </c>
      <c r="M1084" s="7">
        <v>14.0442</v>
      </c>
      <c r="N1084" s="7">
        <v>3.0553E-2</v>
      </c>
      <c r="O1084" s="7">
        <v>2.1794479999999998</v>
      </c>
      <c r="P1084" s="7">
        <v>1.4156230000000001</v>
      </c>
      <c r="Q1084" s="7">
        <v>0.580507</v>
      </c>
      <c r="R1084" s="7">
        <v>5.7134130000000001</v>
      </c>
      <c r="S1084" s="7">
        <v>0.62124500000000005</v>
      </c>
      <c r="T1084" s="7">
        <v>0.37681999999999999</v>
      </c>
      <c r="U1084" s="7">
        <v>0.30553000000000002</v>
      </c>
      <c r="V1084" s="7">
        <v>1.32</v>
      </c>
      <c r="W1084" s="7">
        <v>99.51</v>
      </c>
      <c r="X1084" s="7">
        <v>0.09</v>
      </c>
      <c r="Y1084" s="7">
        <v>7.0000000000000007E-2</v>
      </c>
      <c r="Z1084" s="7"/>
      <c r="AA1084" s="7"/>
      <c r="AB1084" s="7"/>
      <c r="AC1084" s="8">
        <v>11</v>
      </c>
      <c r="AD1084" s="9">
        <v>1</v>
      </c>
      <c r="AE1084" s="7">
        <v>0.2</v>
      </c>
      <c r="AF1084" s="9">
        <v>13</v>
      </c>
      <c r="AG1084" s="8">
        <v>80</v>
      </c>
      <c r="AH1084" s="9">
        <v>144</v>
      </c>
      <c r="AI1084" s="9">
        <v>10</v>
      </c>
      <c r="AJ1084" s="9">
        <v>270</v>
      </c>
      <c r="AK1084" s="7">
        <v>7</v>
      </c>
      <c r="AL1084" s="7">
        <v>0.7</v>
      </c>
      <c r="AM1084" s="7">
        <v>4.0999999999999996</v>
      </c>
      <c r="AN1084" s="7">
        <v>0.9</v>
      </c>
      <c r="AO1084" s="9">
        <v>14</v>
      </c>
      <c r="AP1084" s="8">
        <v>8</v>
      </c>
      <c r="AQ1084" s="8"/>
      <c r="AR1084" s="8">
        <v>8</v>
      </c>
      <c r="AS1084" s="8">
        <v>16</v>
      </c>
      <c r="AT1084" s="7">
        <v>110</v>
      </c>
      <c r="AU1084" s="8">
        <v>21</v>
      </c>
      <c r="AV1084" s="7">
        <v>12</v>
      </c>
      <c r="AW1084" s="8"/>
      <c r="AX1084" s="7"/>
      <c r="AY1084" s="7"/>
      <c r="AZ1084" s="7"/>
      <c r="BA1084" s="7"/>
      <c r="BB1084" s="9">
        <v>45</v>
      </c>
      <c r="BC1084" s="7">
        <v>29</v>
      </c>
      <c r="BD1084" s="7">
        <v>66</v>
      </c>
      <c r="BE1084" s="7">
        <v>10</v>
      </c>
      <c r="BF1084" s="7">
        <v>48</v>
      </c>
      <c r="BG1084" s="7">
        <v>11</v>
      </c>
      <c r="BH1084" s="7">
        <v>1.6</v>
      </c>
      <c r="BI1084" s="7">
        <v>12</v>
      </c>
      <c r="BJ1084" s="7">
        <v>1.4</v>
      </c>
      <c r="BK1084" s="7">
        <v>2</v>
      </c>
      <c r="BL1084" s="7">
        <v>2.6</v>
      </c>
      <c r="BM1084" s="7"/>
      <c r="BN1084" s="7">
        <v>0.6</v>
      </c>
      <c r="BO1084" s="7">
        <v>5.2</v>
      </c>
      <c r="BP1084" s="7">
        <v>0.82</v>
      </c>
      <c r="BQ1084" s="6" t="s">
        <v>29</v>
      </c>
      <c r="BR1084" s="10">
        <v>9.1967146616874178</v>
      </c>
      <c r="BS1084" s="10">
        <v>29.534575822385168</v>
      </c>
      <c r="BT1084" s="10">
        <v>1.4417180975659434</v>
      </c>
      <c r="BU1084" s="10">
        <v>76.110256645279534</v>
      </c>
      <c r="BV1084" s="7">
        <v>0.30703446889759822</v>
      </c>
      <c r="BW1084" s="11">
        <v>1085.7979904017111</v>
      </c>
      <c r="BX1084" s="7">
        <v>5.5769230769230766</v>
      </c>
      <c r="BY1084" s="7">
        <v>1.7777777777777777</v>
      </c>
      <c r="BZ1084" s="7">
        <f t="shared" si="87"/>
        <v>0.5714285714285714</v>
      </c>
      <c r="CA1084" s="9">
        <v>3.7885426537725437</v>
      </c>
      <c r="CB1084" s="12"/>
      <c r="CC1084" s="7">
        <v>110</v>
      </c>
      <c r="CD1084" s="7"/>
      <c r="CJ1084" s="2">
        <v>1.4417180975659434</v>
      </c>
      <c r="CK1084" s="12">
        <v>1.4417180975659434</v>
      </c>
      <c r="CL1084" s="7">
        <v>2.1794479999999998</v>
      </c>
      <c r="CM1084" s="7">
        <v>2.1794479999999998</v>
      </c>
      <c r="CS1084" s="12">
        <v>1.4417180975659434</v>
      </c>
      <c r="CU1084" s="7">
        <v>5.5769230769230766</v>
      </c>
    </row>
    <row r="1085" spans="1:99" x14ac:dyDescent="0.15">
      <c r="B1085" s="5" t="s">
        <v>47</v>
      </c>
      <c r="C1085" s="6">
        <v>17</v>
      </c>
      <c r="D1085" s="14">
        <v>631405</v>
      </c>
      <c r="E1085" s="14">
        <v>5351544</v>
      </c>
      <c r="F1085" s="2">
        <v>-79.227985000000004</v>
      </c>
      <c r="G1085" s="2">
        <v>48.303434000000003</v>
      </c>
      <c r="H1085" s="5" t="s">
        <v>1</v>
      </c>
      <c r="I1085" s="1" t="s">
        <v>46</v>
      </c>
      <c r="J1085" s="3" t="s">
        <v>15</v>
      </c>
      <c r="K1085" s="3" t="s">
        <v>9</v>
      </c>
      <c r="L1085" s="7">
        <v>74.835864000000001</v>
      </c>
      <c r="M1085" s="7">
        <v>12.484612</v>
      </c>
      <c r="N1085" s="7">
        <v>0.13336100000000001</v>
      </c>
      <c r="O1085" s="7">
        <v>5.221584</v>
      </c>
      <c r="P1085" s="7">
        <v>1.405416</v>
      </c>
      <c r="Q1085" s="7">
        <v>0.83094000000000001</v>
      </c>
      <c r="R1085" s="7">
        <v>3.1903980000000001</v>
      </c>
      <c r="S1085" s="7">
        <v>1.4772259999999999</v>
      </c>
      <c r="T1085" s="7">
        <v>0.35904799999999998</v>
      </c>
      <c r="U1085" s="7">
        <v>6.1551000000000002E-2</v>
      </c>
      <c r="V1085" s="7">
        <v>2</v>
      </c>
      <c r="W1085" s="7">
        <v>99.48</v>
      </c>
      <c r="X1085" s="7">
        <v>0.01</v>
      </c>
      <c r="Y1085" s="7">
        <v>0.22</v>
      </c>
      <c r="Z1085" s="7"/>
      <c r="AA1085" s="7"/>
      <c r="AB1085" s="7"/>
      <c r="AC1085" s="8"/>
      <c r="AD1085" s="9"/>
      <c r="AE1085" s="7">
        <v>0.3</v>
      </c>
      <c r="AF1085" s="9">
        <v>24.9</v>
      </c>
      <c r="AG1085" s="8">
        <v>48.2</v>
      </c>
      <c r="AH1085" s="9">
        <v>1361</v>
      </c>
      <c r="AI1085" s="9">
        <v>16.100000000000001</v>
      </c>
      <c r="AJ1085" s="9">
        <v>237.1</v>
      </c>
      <c r="AK1085" s="7">
        <v>8.9</v>
      </c>
      <c r="AL1085" s="7">
        <v>1.1000000000000001</v>
      </c>
      <c r="AM1085" s="7">
        <v>5.3</v>
      </c>
      <c r="AN1085" s="7">
        <v>0.9</v>
      </c>
      <c r="AO1085" s="9">
        <v>9</v>
      </c>
      <c r="AP1085" s="8">
        <v>20</v>
      </c>
      <c r="AQ1085" s="8"/>
      <c r="AR1085" s="8">
        <v>2.9</v>
      </c>
      <c r="AS1085" s="8">
        <v>4.5</v>
      </c>
      <c r="AT1085" s="7">
        <v>3.5</v>
      </c>
      <c r="AU1085" s="8">
        <v>190</v>
      </c>
      <c r="AV1085" s="7">
        <v>0.6</v>
      </c>
      <c r="AW1085" s="8"/>
      <c r="AX1085" s="7"/>
      <c r="AY1085" s="7"/>
      <c r="AZ1085" s="7"/>
      <c r="BA1085" s="7"/>
      <c r="BB1085" s="9">
        <v>93.7</v>
      </c>
      <c r="BC1085" s="7">
        <v>32</v>
      </c>
      <c r="BD1085" s="7">
        <v>81.7</v>
      </c>
      <c r="BE1085" s="7">
        <v>10.27</v>
      </c>
      <c r="BF1085" s="7">
        <v>43.2</v>
      </c>
      <c r="BG1085" s="7">
        <v>11.8</v>
      </c>
      <c r="BH1085" s="7">
        <v>1.72</v>
      </c>
      <c r="BI1085" s="7">
        <v>12.87</v>
      </c>
      <c r="BJ1085" s="7">
        <v>2.61</v>
      </c>
      <c r="BK1085" s="7">
        <v>14.13</v>
      </c>
      <c r="BL1085" s="7">
        <v>3.15</v>
      </c>
      <c r="BM1085" s="7">
        <v>9.5500000000000007</v>
      </c>
      <c r="BN1085" s="7">
        <v>1.48</v>
      </c>
      <c r="BO1085" s="7">
        <v>9.9</v>
      </c>
      <c r="BP1085" s="7">
        <v>1.53</v>
      </c>
      <c r="BQ1085" s="6" t="s">
        <v>29</v>
      </c>
      <c r="BR1085" s="10">
        <v>2.1597223444483107</v>
      </c>
      <c r="BS1085" s="10">
        <v>32.827246614690189</v>
      </c>
      <c r="BT1085" s="10">
        <v>1.441748050882232</v>
      </c>
      <c r="BU1085" s="10">
        <v>76.770480098481741</v>
      </c>
      <c r="BV1085" s="7">
        <v>6.1872738238841977E-2</v>
      </c>
      <c r="BW1085" s="11">
        <v>922.40894414949082</v>
      </c>
      <c r="BX1085" s="7">
        <v>3.2323232323232323</v>
      </c>
      <c r="BY1085" s="7">
        <v>0.51440768409818571</v>
      </c>
      <c r="BZ1085" s="7">
        <f t="shared" si="87"/>
        <v>2.2222222222222223</v>
      </c>
      <c r="CA1085" s="9">
        <v>2.1957976230851664</v>
      </c>
      <c r="CB1085" s="12">
        <v>1.441748050882232</v>
      </c>
      <c r="CC1085" s="7">
        <v>3.5</v>
      </c>
      <c r="CD1085" s="7">
        <v>3.5</v>
      </c>
      <c r="CJ1085" s="2">
        <v>1.441748050882232</v>
      </c>
      <c r="CK1085" s="12">
        <v>1.441748050882232</v>
      </c>
      <c r="CL1085" s="7">
        <v>5.221584</v>
      </c>
      <c r="CM1085" s="7">
        <v>5.221584</v>
      </c>
      <c r="CS1085" s="12"/>
      <c r="CU1085" s="7"/>
    </row>
    <row r="1086" spans="1:99" x14ac:dyDescent="0.15">
      <c r="A1086" s="3" t="s">
        <v>266</v>
      </c>
      <c r="B1086" s="5" t="s">
        <v>47</v>
      </c>
      <c r="C1086" s="6">
        <v>17</v>
      </c>
      <c r="D1086" s="14">
        <v>640543</v>
      </c>
      <c r="E1086" s="14">
        <v>5352859</v>
      </c>
      <c r="F1086" s="2">
        <v>-79.104387000000003</v>
      </c>
      <c r="G1086" s="2">
        <v>48.313293999999999</v>
      </c>
      <c r="H1086" s="5" t="s">
        <v>1</v>
      </c>
      <c r="I1086" s="1" t="s">
        <v>46</v>
      </c>
      <c r="J1086" s="3" t="s">
        <v>48</v>
      </c>
      <c r="K1086" s="3" t="s">
        <v>52</v>
      </c>
      <c r="L1086" s="7">
        <v>66.622731000000002</v>
      </c>
      <c r="M1086" s="7">
        <v>13.834834000000001</v>
      </c>
      <c r="N1086" s="7">
        <v>8.1809999999999994E-2</v>
      </c>
      <c r="O1086" s="7">
        <v>7.0459120000000004</v>
      </c>
      <c r="P1086" s="7">
        <v>1.4112279999999999</v>
      </c>
      <c r="Q1086" s="7">
        <v>5.0108810000000004</v>
      </c>
      <c r="R1086" s="7">
        <v>4.5097930000000002</v>
      </c>
      <c r="S1086" s="7">
        <v>0.214752</v>
      </c>
      <c r="T1086" s="7">
        <v>0.98172400000000004</v>
      </c>
      <c r="U1086" s="7">
        <v>0.28633599999999998</v>
      </c>
      <c r="V1086" s="7">
        <v>1.1200000000000001</v>
      </c>
      <c r="W1086" s="7">
        <v>98.907196999999996</v>
      </c>
      <c r="X1086" s="7"/>
      <c r="Y1086" s="7"/>
      <c r="Z1086" s="7"/>
      <c r="AA1086" s="7"/>
      <c r="AB1086" s="7"/>
      <c r="AC1086" s="8">
        <v>2</v>
      </c>
      <c r="AD1086" s="9">
        <v>1</v>
      </c>
      <c r="AE1086" s="7">
        <v>0.3</v>
      </c>
      <c r="AF1086" s="9">
        <v>3</v>
      </c>
      <c r="AG1086" s="8">
        <v>153</v>
      </c>
      <c r="AH1086" s="9">
        <v>174</v>
      </c>
      <c r="AI1086" s="9">
        <v>9.3000000000000007</v>
      </c>
      <c r="AJ1086" s="9">
        <v>203</v>
      </c>
      <c r="AK1086" s="7">
        <v>5.5</v>
      </c>
      <c r="AL1086" s="7">
        <v>0.65</v>
      </c>
      <c r="AM1086" s="7">
        <v>2.59</v>
      </c>
      <c r="AN1086" s="7">
        <v>1.18</v>
      </c>
      <c r="AO1086" s="9">
        <v>17</v>
      </c>
      <c r="AP1086" s="8">
        <v>55</v>
      </c>
      <c r="AQ1086" s="8">
        <v>15</v>
      </c>
      <c r="AR1086" s="8">
        <v>4</v>
      </c>
      <c r="AS1086" s="8">
        <v>11.1</v>
      </c>
      <c r="AT1086" s="7">
        <v>6</v>
      </c>
      <c r="AU1086" s="8">
        <v>28.8</v>
      </c>
      <c r="AV1086" s="7">
        <v>2</v>
      </c>
      <c r="AW1086" s="8"/>
      <c r="AX1086" s="7"/>
      <c r="AY1086" s="7"/>
      <c r="AZ1086" s="7"/>
      <c r="BA1086" s="7"/>
      <c r="BB1086" s="9">
        <v>38.200000000000003</v>
      </c>
      <c r="BC1086" s="7">
        <v>20.100000000000001</v>
      </c>
      <c r="BD1086" s="7">
        <v>41.2</v>
      </c>
      <c r="BE1086" s="7">
        <v>5.6</v>
      </c>
      <c r="BF1086" s="7">
        <v>21</v>
      </c>
      <c r="BG1086" s="7">
        <v>5.2</v>
      </c>
      <c r="BH1086" s="7">
        <v>1.34</v>
      </c>
      <c r="BI1086" s="7">
        <v>5.9</v>
      </c>
      <c r="BJ1086" s="7">
        <v>0.99</v>
      </c>
      <c r="BK1086" s="7">
        <v>6.1</v>
      </c>
      <c r="BL1086" s="7">
        <v>1.29</v>
      </c>
      <c r="BM1086" s="7">
        <v>3.95</v>
      </c>
      <c r="BN1086" s="7">
        <v>0.59899999999999998</v>
      </c>
      <c r="BO1086" s="7">
        <v>3.93</v>
      </c>
      <c r="BP1086" s="7">
        <v>0.61499999999999999</v>
      </c>
      <c r="BQ1086" s="6" t="s">
        <v>29</v>
      </c>
      <c r="BR1086" s="10">
        <v>21.000004656534049</v>
      </c>
      <c r="BS1086" s="10">
        <v>20.554838073536359</v>
      </c>
      <c r="BT1086" s="10">
        <v>1.4431623395443065</v>
      </c>
      <c r="BU1086" s="10">
        <v>68.130320782177662</v>
      </c>
      <c r="BV1086" s="7">
        <v>0.28949966098018126</v>
      </c>
      <c r="BW1086" s="11">
        <v>1004.2395842485704</v>
      </c>
      <c r="BX1086" s="7">
        <v>5.114503816793893</v>
      </c>
      <c r="BY1086" s="7">
        <v>4.0052356020942401</v>
      </c>
      <c r="BZ1086" s="7">
        <f t="shared" si="87"/>
        <v>3.2352941176470589</v>
      </c>
      <c r="CA1086" s="9">
        <v>3.474409740916963</v>
      </c>
      <c r="CB1086" s="12">
        <v>1.4431623395443065</v>
      </c>
      <c r="CC1086" s="7">
        <v>6</v>
      </c>
      <c r="CD1086" s="7">
        <v>6</v>
      </c>
      <c r="CJ1086" s="2">
        <v>1.4431623395443065</v>
      </c>
      <c r="CK1086" s="12">
        <v>1.4431623395443065</v>
      </c>
      <c r="CL1086" s="7">
        <v>7.0459120000000004</v>
      </c>
      <c r="CM1086" s="7">
        <v>7.0459120000000004</v>
      </c>
      <c r="CS1086" s="12">
        <v>1.4431623395443065</v>
      </c>
      <c r="CU1086" s="7">
        <v>5.114503816793893</v>
      </c>
    </row>
    <row r="1087" spans="1:99" x14ac:dyDescent="0.15">
      <c r="B1087" s="5" t="s">
        <v>47</v>
      </c>
      <c r="C1087" s="6">
        <v>17</v>
      </c>
      <c r="D1087" s="14">
        <v>627506</v>
      </c>
      <c r="E1087" s="14">
        <v>5347419</v>
      </c>
      <c r="F1087" s="2">
        <v>-79.281783000000004</v>
      </c>
      <c r="G1087" s="2">
        <v>48.267136999999998</v>
      </c>
      <c r="H1087" s="5" t="s">
        <v>1</v>
      </c>
      <c r="I1087" s="1" t="s">
        <v>46</v>
      </c>
      <c r="J1087" s="3" t="s">
        <v>15</v>
      </c>
      <c r="K1087" s="3" t="s">
        <v>39</v>
      </c>
      <c r="L1087" s="7">
        <v>65.981988999999999</v>
      </c>
      <c r="M1087" s="7">
        <v>12.971769999999999</v>
      </c>
      <c r="N1087" s="7">
        <v>0.101184</v>
      </c>
      <c r="O1087" s="7">
        <v>7.7405650000000001</v>
      </c>
      <c r="P1087" s="7">
        <v>1.4266920000000001</v>
      </c>
      <c r="Q1087" s="7">
        <v>3.6426189999999998</v>
      </c>
      <c r="R1087" s="7">
        <v>5.7775980000000002</v>
      </c>
      <c r="S1087" s="7">
        <v>1.113022</v>
      </c>
      <c r="T1087" s="7">
        <v>0.91065499999999999</v>
      </c>
      <c r="U1087" s="7">
        <v>0.33390700000000001</v>
      </c>
      <c r="V1087" s="7">
        <v>1</v>
      </c>
      <c r="W1087" s="7">
        <v>99.83</v>
      </c>
      <c r="X1087" s="7">
        <v>0.32</v>
      </c>
      <c r="Y1087" s="7">
        <v>0.4</v>
      </c>
      <c r="Z1087" s="7"/>
      <c r="AA1087" s="7"/>
      <c r="AB1087" s="7"/>
      <c r="AC1087" s="8"/>
      <c r="AD1087" s="9"/>
      <c r="AE1087" s="7">
        <v>0.3</v>
      </c>
      <c r="AF1087" s="9">
        <v>21.2</v>
      </c>
      <c r="AG1087" s="8">
        <v>189.5</v>
      </c>
      <c r="AH1087" s="9">
        <v>413</v>
      </c>
      <c r="AI1087" s="9">
        <v>14.3</v>
      </c>
      <c r="AJ1087" s="9">
        <v>167.7</v>
      </c>
      <c r="AK1087" s="7">
        <v>4.5</v>
      </c>
      <c r="AL1087" s="7">
        <v>0.6</v>
      </c>
      <c r="AM1087" s="7">
        <v>2.9</v>
      </c>
      <c r="AN1087" s="7">
        <v>1.3</v>
      </c>
      <c r="AO1087" s="9">
        <v>16</v>
      </c>
      <c r="AP1087" s="8">
        <v>30</v>
      </c>
      <c r="AQ1087" s="8"/>
      <c r="AR1087" s="8">
        <v>0.7</v>
      </c>
      <c r="AS1087" s="8">
        <v>7.6</v>
      </c>
      <c r="AT1087" s="7">
        <v>25.7</v>
      </c>
      <c r="AU1087" s="8">
        <v>24</v>
      </c>
      <c r="AV1087" s="7">
        <v>4.2</v>
      </c>
      <c r="AW1087" s="8"/>
      <c r="AX1087" s="7"/>
      <c r="AY1087" s="7">
        <v>2.6</v>
      </c>
      <c r="AZ1087" s="7"/>
      <c r="BA1087" s="7"/>
      <c r="BB1087" s="9">
        <v>37.799999999999997</v>
      </c>
      <c r="BC1087" s="7">
        <v>17.399999999999999</v>
      </c>
      <c r="BD1087" s="7">
        <v>44.2</v>
      </c>
      <c r="BE1087" s="7">
        <v>5.7</v>
      </c>
      <c r="BF1087" s="7">
        <v>24.2</v>
      </c>
      <c r="BG1087" s="7">
        <v>6.2</v>
      </c>
      <c r="BH1087" s="7">
        <v>1.79</v>
      </c>
      <c r="BI1087" s="7">
        <v>5.95</v>
      </c>
      <c r="BJ1087" s="7">
        <v>1.06</v>
      </c>
      <c r="BK1087" s="7">
        <v>6.28</v>
      </c>
      <c r="BL1087" s="7">
        <v>1.24</v>
      </c>
      <c r="BM1087" s="7">
        <v>3.74</v>
      </c>
      <c r="BN1087" s="7">
        <v>0.57999999999999996</v>
      </c>
      <c r="BO1087" s="7">
        <v>3.75</v>
      </c>
      <c r="BP1087" s="7">
        <v>0.51</v>
      </c>
      <c r="BQ1087" s="6" t="s">
        <v>29</v>
      </c>
      <c r="BR1087" s="10">
        <v>5.1909108714832239</v>
      </c>
      <c r="BS1087" s="10">
        <v>17.605990083982594</v>
      </c>
      <c r="BT1087" s="10">
        <v>1.4435819083274311</v>
      </c>
      <c r="BU1087" s="10">
        <v>66.763117474451079</v>
      </c>
      <c r="BV1087" s="7">
        <v>0.33447560853450869</v>
      </c>
      <c r="BW1087" s="11">
        <v>1008.2445743905056</v>
      </c>
      <c r="BX1087" s="7">
        <v>4.6399999999999997</v>
      </c>
      <c r="BY1087" s="7">
        <v>5.0132275132275135</v>
      </c>
      <c r="BZ1087" s="7">
        <f t="shared" si="87"/>
        <v>1.875</v>
      </c>
      <c r="CA1087" s="9">
        <v>3.1520674879387562</v>
      </c>
      <c r="CB1087" s="12">
        <v>1.4435819083274311</v>
      </c>
      <c r="CC1087" s="7">
        <v>25.7</v>
      </c>
      <c r="CD1087" s="7">
        <v>25.7</v>
      </c>
      <c r="CJ1087" s="2">
        <v>1.4435819083274311</v>
      </c>
      <c r="CK1087" s="12">
        <v>1.4435819083274311</v>
      </c>
      <c r="CL1087" s="7">
        <v>7.7405650000000001</v>
      </c>
      <c r="CM1087" s="7">
        <v>7.7405650000000001</v>
      </c>
      <c r="CS1087" s="12">
        <v>1.4435819083274311</v>
      </c>
      <c r="CU1087" s="7">
        <v>4.6399999999999997</v>
      </c>
    </row>
    <row r="1088" spans="1:99" x14ac:dyDescent="0.15">
      <c r="B1088" s="5" t="s">
        <v>47</v>
      </c>
      <c r="C1088" s="6">
        <v>18</v>
      </c>
      <c r="D1088" s="14">
        <v>287868</v>
      </c>
      <c r="E1088" s="14">
        <v>5510072</v>
      </c>
      <c r="F1088" s="2">
        <v>-77.942257999999995</v>
      </c>
      <c r="G1088" s="2">
        <v>49.705753999999999</v>
      </c>
      <c r="H1088" s="5" t="s">
        <v>1</v>
      </c>
      <c r="I1088" s="1" t="s">
        <v>46</v>
      </c>
      <c r="J1088" s="3" t="s">
        <v>15</v>
      </c>
      <c r="K1088" s="3" t="s">
        <v>9</v>
      </c>
      <c r="L1088" s="7">
        <v>68.375038000000004</v>
      </c>
      <c r="M1088" s="7">
        <v>15.063813</v>
      </c>
      <c r="N1088" s="7">
        <v>4.0196999999999997E-2</v>
      </c>
      <c r="O1088" s="7">
        <v>5.5471810000000001</v>
      </c>
      <c r="P1088" s="7">
        <v>1.4370419999999999</v>
      </c>
      <c r="Q1088" s="7">
        <v>3.4167420000000002</v>
      </c>
      <c r="R1088" s="7">
        <v>3.9895489999999998</v>
      </c>
      <c r="S1088" s="7">
        <v>1.668174</v>
      </c>
      <c r="T1088" s="7">
        <v>0.36177300000000001</v>
      </c>
      <c r="U1088" s="7">
        <v>0.100492</v>
      </c>
      <c r="V1088" s="7">
        <v>0.4</v>
      </c>
      <c r="W1088" s="7">
        <v>99.91</v>
      </c>
      <c r="X1088" s="7"/>
      <c r="Y1088" s="7"/>
      <c r="Z1088" s="7"/>
      <c r="AA1088" s="7"/>
      <c r="AB1088" s="7"/>
      <c r="AC1088" s="8"/>
      <c r="AD1088" s="9"/>
      <c r="AE1088" s="7">
        <v>0.9</v>
      </c>
      <c r="AF1088" s="9">
        <v>67.599999999999994</v>
      </c>
      <c r="AG1088" s="8">
        <v>195.3</v>
      </c>
      <c r="AH1088" s="9">
        <v>292</v>
      </c>
      <c r="AI1088" s="9">
        <v>5.4</v>
      </c>
      <c r="AJ1088" s="9">
        <v>168.8</v>
      </c>
      <c r="AK1088" s="7">
        <v>4</v>
      </c>
      <c r="AL1088" s="7">
        <v>0.5</v>
      </c>
      <c r="AM1088" s="7">
        <v>2.8</v>
      </c>
      <c r="AN1088" s="7">
        <v>1.1000000000000001</v>
      </c>
      <c r="AO1088" s="9">
        <v>7</v>
      </c>
      <c r="AP1088" s="8">
        <v>35</v>
      </c>
      <c r="AQ1088" s="8"/>
      <c r="AR1088" s="8">
        <v>10.4</v>
      </c>
      <c r="AS1088" s="8">
        <v>12.2</v>
      </c>
      <c r="AT1088" s="7">
        <v>2.4</v>
      </c>
      <c r="AU1088" s="8">
        <v>31</v>
      </c>
      <c r="AV1088" s="7">
        <v>0.8</v>
      </c>
      <c r="AW1088" s="8"/>
      <c r="AX1088" s="7"/>
      <c r="AY1088" s="7"/>
      <c r="AZ1088" s="7"/>
      <c r="BA1088" s="7"/>
      <c r="BB1088" s="9">
        <v>11.5</v>
      </c>
      <c r="BC1088" s="7">
        <v>10.5</v>
      </c>
      <c r="BD1088" s="7">
        <v>19.100000000000001</v>
      </c>
      <c r="BE1088" s="7">
        <v>2.39</v>
      </c>
      <c r="BF1088" s="7">
        <v>9.5</v>
      </c>
      <c r="BG1088" s="7">
        <v>1.89</v>
      </c>
      <c r="BH1088" s="7">
        <v>0.6</v>
      </c>
      <c r="BI1088" s="7">
        <v>2</v>
      </c>
      <c r="BJ1088" s="7">
        <v>0.34</v>
      </c>
      <c r="BK1088" s="7">
        <v>1.86</v>
      </c>
      <c r="BL1088" s="7">
        <v>0.38</v>
      </c>
      <c r="BM1088" s="7">
        <v>1.1399999999999999</v>
      </c>
      <c r="BN1088" s="7">
        <v>0.2</v>
      </c>
      <c r="BO1088" s="7">
        <v>1.26</v>
      </c>
      <c r="BP1088" s="7">
        <v>0.2</v>
      </c>
      <c r="BQ1088" s="6" t="s">
        <v>29</v>
      </c>
      <c r="BR1088" s="10">
        <v>2.3915664672869856</v>
      </c>
      <c r="BS1088" s="10">
        <v>10.551703346397348</v>
      </c>
      <c r="BT1088" s="10">
        <v>1.4441181790774797</v>
      </c>
      <c r="BU1088" s="10">
        <v>68.711725454728182</v>
      </c>
      <c r="BV1088" s="7">
        <v>0.10058252427184465</v>
      </c>
      <c r="BW1088" s="11">
        <v>891.68247576472538</v>
      </c>
      <c r="BX1088" s="7">
        <v>8.3333333333333339</v>
      </c>
      <c r="BY1088" s="7">
        <v>16.982608695652175</v>
      </c>
      <c r="BZ1088" s="7">
        <f t="shared" si="87"/>
        <v>5</v>
      </c>
      <c r="CA1088" s="9">
        <v>5.6610407470164459</v>
      </c>
      <c r="CB1088" s="12">
        <v>1.4441181790774797</v>
      </c>
      <c r="CC1088" s="7">
        <v>2.4</v>
      </c>
      <c r="CD1088" s="7">
        <v>2.4</v>
      </c>
      <c r="CJ1088" s="2">
        <v>1.4441181790774797</v>
      </c>
      <c r="CK1088" s="12">
        <v>1.4441181790774797</v>
      </c>
      <c r="CL1088" s="7">
        <v>5.5471810000000001</v>
      </c>
      <c r="CM1088" s="7">
        <v>5.5471810000000001</v>
      </c>
      <c r="CS1088" s="12">
        <v>1.4441181790774797</v>
      </c>
      <c r="CU1088" s="7">
        <v>8.3333333333333339</v>
      </c>
    </row>
    <row r="1089" spans="1:99" x14ac:dyDescent="0.15">
      <c r="B1089" s="5" t="s">
        <v>67</v>
      </c>
      <c r="C1089" s="6">
        <v>18</v>
      </c>
      <c r="D1089" s="14">
        <v>444057</v>
      </c>
      <c r="E1089" s="14">
        <v>5423147</v>
      </c>
      <c r="F1089" s="2">
        <v>-75.764221000000006</v>
      </c>
      <c r="G1089" s="2">
        <v>48.958708000000001</v>
      </c>
      <c r="H1089" s="5" t="s">
        <v>1</v>
      </c>
      <c r="I1089" s="1" t="s">
        <v>46</v>
      </c>
      <c r="J1089" s="3" t="s">
        <v>15</v>
      </c>
      <c r="K1089" s="3" t="s">
        <v>9</v>
      </c>
      <c r="L1089" s="7">
        <v>69.214241999999999</v>
      </c>
      <c r="M1089" s="7">
        <v>16.073256000000001</v>
      </c>
      <c r="N1089" s="7">
        <v>3.0693999999999999E-2</v>
      </c>
      <c r="O1089" s="7">
        <v>2.9977490000000002</v>
      </c>
      <c r="P1089" s="7">
        <v>1.4119090000000001</v>
      </c>
      <c r="Q1089" s="7">
        <v>2.9875180000000001</v>
      </c>
      <c r="R1089" s="7">
        <v>4.8802950000000003</v>
      </c>
      <c r="S1089" s="7">
        <v>1.872314</v>
      </c>
      <c r="T1089" s="7">
        <v>0.40924899999999997</v>
      </c>
      <c r="U1089" s="7">
        <v>0.122775</v>
      </c>
      <c r="V1089" s="7">
        <v>2</v>
      </c>
      <c r="W1089" s="7">
        <v>99.74</v>
      </c>
      <c r="X1089" s="7"/>
      <c r="Y1089" s="7">
        <v>0.37</v>
      </c>
      <c r="Z1089" s="7"/>
      <c r="AA1089" s="7"/>
      <c r="AB1089" s="7"/>
      <c r="AC1089" s="8"/>
      <c r="AD1089" s="9"/>
      <c r="AE1089" s="7">
        <v>0.4</v>
      </c>
      <c r="AF1089" s="9">
        <v>27.2</v>
      </c>
      <c r="AG1089" s="8">
        <v>637.5</v>
      </c>
      <c r="AH1089" s="9">
        <v>856</v>
      </c>
      <c r="AI1089" s="9">
        <v>2.7</v>
      </c>
      <c r="AJ1089" s="9">
        <v>104.6</v>
      </c>
      <c r="AK1089" s="7">
        <v>3</v>
      </c>
      <c r="AL1089" s="7">
        <v>0.2</v>
      </c>
      <c r="AM1089" s="7">
        <v>3.5</v>
      </c>
      <c r="AN1089" s="7">
        <v>0.4</v>
      </c>
      <c r="AO1089" s="9">
        <v>4</v>
      </c>
      <c r="AP1089" s="8">
        <v>41</v>
      </c>
      <c r="AQ1089" s="8"/>
      <c r="AR1089" s="8">
        <v>7.4</v>
      </c>
      <c r="AS1089" s="8">
        <v>7.1</v>
      </c>
      <c r="AT1089" s="7">
        <v>17</v>
      </c>
      <c r="AU1089" s="8">
        <v>49</v>
      </c>
      <c r="AV1089" s="7">
        <v>0.5</v>
      </c>
      <c r="AW1089" s="8">
        <v>0.6</v>
      </c>
      <c r="AX1089" s="7"/>
      <c r="AY1089" s="7"/>
      <c r="AZ1089" s="7"/>
      <c r="BA1089" s="7"/>
      <c r="BB1089" s="9">
        <v>5.2</v>
      </c>
      <c r="BC1089" s="7">
        <v>16.2</v>
      </c>
      <c r="BD1089" s="7">
        <v>35.700000000000003</v>
      </c>
      <c r="BE1089" s="7">
        <v>4.01</v>
      </c>
      <c r="BF1089" s="7">
        <v>18.5</v>
      </c>
      <c r="BG1089" s="7">
        <v>2.8</v>
      </c>
      <c r="BH1089" s="7">
        <v>0.73</v>
      </c>
      <c r="BI1089" s="7">
        <v>1.65</v>
      </c>
      <c r="BJ1089" s="7">
        <v>0.28000000000000003</v>
      </c>
      <c r="BK1089" s="7">
        <v>1.1200000000000001</v>
      </c>
      <c r="BL1089" s="7">
        <v>0.17</v>
      </c>
      <c r="BM1089" s="7">
        <v>0.41</v>
      </c>
      <c r="BN1089" s="7">
        <v>0.06</v>
      </c>
      <c r="BO1089" s="7">
        <v>0.41</v>
      </c>
      <c r="BP1089" s="7">
        <v>7.0000000000000007E-2</v>
      </c>
      <c r="BQ1089" s="6" t="s">
        <v>29</v>
      </c>
      <c r="BR1089" s="10">
        <v>2.6065579811933257</v>
      </c>
      <c r="BS1089" s="10">
        <v>16.574585635359117</v>
      </c>
      <c r="BT1089" s="10">
        <v>1.4445559648045836</v>
      </c>
      <c r="BU1089" s="10">
        <v>70.814653161448746</v>
      </c>
      <c r="BV1089" s="7">
        <v>0.12309504712251855</v>
      </c>
      <c r="BW1089" s="11">
        <v>933.9636952137306</v>
      </c>
      <c r="BX1089" s="7">
        <v>39.512195121951223</v>
      </c>
      <c r="BY1089" s="7">
        <v>122.59615384615384</v>
      </c>
      <c r="BZ1089" s="7">
        <f t="shared" si="87"/>
        <v>10.25</v>
      </c>
      <c r="CA1089" s="9">
        <v>26.841617590731634</v>
      </c>
      <c r="CB1089" s="12">
        <v>1.4445559648045836</v>
      </c>
      <c r="CC1089" s="7">
        <v>17</v>
      </c>
      <c r="CD1089" s="7">
        <v>17</v>
      </c>
      <c r="CJ1089" s="2">
        <v>1.4445559648045836</v>
      </c>
      <c r="CK1089" s="12">
        <v>1.4445559648045836</v>
      </c>
      <c r="CL1089" s="7">
        <v>2.9977490000000002</v>
      </c>
      <c r="CM1089" s="7">
        <v>2.9977490000000002</v>
      </c>
      <c r="CS1089" s="12">
        <v>1.4445559648045836</v>
      </c>
      <c r="CU1089" s="7">
        <v>39.512195121951223</v>
      </c>
    </row>
    <row r="1090" spans="1:99" x14ac:dyDescent="0.15">
      <c r="B1090" s="5" t="s">
        <v>57</v>
      </c>
      <c r="C1090" s="6">
        <v>17</v>
      </c>
      <c r="D1090" s="14">
        <v>678681</v>
      </c>
      <c r="E1090" s="14">
        <v>5355632</v>
      </c>
      <c r="F1090" s="2">
        <v>-78.589237999999995</v>
      </c>
      <c r="G1090" s="2">
        <v>48.328595999999997</v>
      </c>
      <c r="H1090" s="5" t="s">
        <v>1</v>
      </c>
      <c r="I1090" s="1" t="s">
        <v>46</v>
      </c>
      <c r="J1090" s="3" t="s">
        <v>48</v>
      </c>
      <c r="K1090" s="3" t="s">
        <v>52</v>
      </c>
      <c r="L1090" s="7">
        <v>69.335918000000007</v>
      </c>
      <c r="M1090" s="7">
        <v>15.944099</v>
      </c>
      <c r="N1090" s="7">
        <v>3.0603000000000002E-2</v>
      </c>
      <c r="O1090" s="7">
        <v>3.223503</v>
      </c>
      <c r="P1090" s="7">
        <v>1.4179330000000001</v>
      </c>
      <c r="Q1090" s="7">
        <v>2.5706419999999999</v>
      </c>
      <c r="R1090" s="7">
        <v>4.9168620000000001</v>
      </c>
      <c r="S1090" s="7">
        <v>2.1115979999999999</v>
      </c>
      <c r="T1090" s="7">
        <v>0.35703400000000002</v>
      </c>
      <c r="U1090" s="7">
        <v>9.1809000000000002E-2</v>
      </c>
      <c r="V1090" s="7">
        <v>1.9</v>
      </c>
      <c r="W1090" s="7">
        <v>99.93</v>
      </c>
      <c r="X1090" s="7">
        <v>0.04</v>
      </c>
      <c r="Y1090" s="7">
        <v>0.81</v>
      </c>
      <c r="Z1090" s="7"/>
      <c r="AA1090" s="7"/>
      <c r="AB1090" s="7"/>
      <c r="AC1090" s="8"/>
      <c r="AD1090" s="9"/>
      <c r="AE1090" s="7">
        <v>1.1000000000000001</v>
      </c>
      <c r="AF1090" s="9">
        <v>45</v>
      </c>
      <c r="AG1090" s="8">
        <v>304.89999999999998</v>
      </c>
      <c r="AH1090" s="9">
        <v>487</v>
      </c>
      <c r="AI1090" s="9">
        <v>2.5</v>
      </c>
      <c r="AJ1090" s="9">
        <v>112.4</v>
      </c>
      <c r="AK1090" s="7">
        <v>3.3</v>
      </c>
      <c r="AL1090" s="7">
        <v>0.2</v>
      </c>
      <c r="AM1090" s="7">
        <v>1.1000000000000001</v>
      </c>
      <c r="AN1090" s="7">
        <v>0.5</v>
      </c>
      <c r="AO1090" s="9">
        <v>6</v>
      </c>
      <c r="AP1090" s="8">
        <v>52</v>
      </c>
      <c r="AQ1090" s="8"/>
      <c r="AR1090" s="8">
        <v>19.100000000000001</v>
      </c>
      <c r="AS1090" s="8">
        <v>9.6</v>
      </c>
      <c r="AT1090" s="7">
        <v>24.1</v>
      </c>
      <c r="AU1090" s="8">
        <v>60</v>
      </c>
      <c r="AV1090" s="7">
        <v>1</v>
      </c>
      <c r="AW1090" s="8">
        <v>5.4</v>
      </c>
      <c r="AX1090" s="7"/>
      <c r="AY1090" s="7">
        <v>1.6</v>
      </c>
      <c r="AZ1090" s="7"/>
      <c r="BA1090" s="7"/>
      <c r="BB1090" s="9">
        <v>6.4</v>
      </c>
      <c r="BC1090" s="7">
        <v>9.1</v>
      </c>
      <c r="BD1090" s="7">
        <v>21.2</v>
      </c>
      <c r="BE1090" s="7">
        <v>2.65</v>
      </c>
      <c r="BF1090" s="7">
        <v>11.4</v>
      </c>
      <c r="BG1090" s="7">
        <v>2.2000000000000002</v>
      </c>
      <c r="BH1090" s="7">
        <v>0.6</v>
      </c>
      <c r="BI1090" s="7">
        <v>1.66</v>
      </c>
      <c r="BJ1090" s="7">
        <v>0.28999999999999998</v>
      </c>
      <c r="BK1090" s="7">
        <v>1.1000000000000001</v>
      </c>
      <c r="BL1090" s="7">
        <v>0.22</v>
      </c>
      <c r="BM1090" s="7">
        <v>0.56000000000000005</v>
      </c>
      <c r="BN1090" s="7">
        <v>0.11</v>
      </c>
      <c r="BO1090" s="7">
        <v>0.57999999999999996</v>
      </c>
      <c r="BP1090" s="7">
        <v>0.1</v>
      </c>
      <c r="BQ1090" s="6" t="s">
        <v>29</v>
      </c>
      <c r="BR1090" s="10">
        <v>2.3285028684437097</v>
      </c>
      <c r="BS1090" s="10">
        <v>9.2828725900234623</v>
      </c>
      <c r="BT1090" s="10">
        <v>1.4464276241966747</v>
      </c>
      <c r="BU1090" s="10">
        <v>70.729284912781807</v>
      </c>
      <c r="BV1090" s="7">
        <v>9.1873311317922535E-2</v>
      </c>
      <c r="BW1090" s="11">
        <v>903.19143001277178</v>
      </c>
      <c r="BX1090" s="7">
        <v>15.689655172413794</v>
      </c>
      <c r="BY1090" s="7">
        <v>47.640624999999993</v>
      </c>
      <c r="BZ1090" s="7">
        <f t="shared" si="87"/>
        <v>8.6666666666666661</v>
      </c>
      <c r="CA1090" s="9">
        <v>10.658373268520618</v>
      </c>
      <c r="CB1090" s="12">
        <v>1.4464276241966747</v>
      </c>
      <c r="CC1090" s="7">
        <v>24.1</v>
      </c>
      <c r="CD1090" s="7">
        <v>24.1</v>
      </c>
      <c r="CJ1090" s="2">
        <v>1.4464276241966747</v>
      </c>
      <c r="CK1090" s="12">
        <v>1.4464276241966747</v>
      </c>
      <c r="CL1090" s="7">
        <v>3.223503</v>
      </c>
      <c r="CM1090" s="7">
        <v>3.223503</v>
      </c>
      <c r="CS1090" s="12">
        <v>1.4464276241966747</v>
      </c>
      <c r="CU1090" s="7">
        <v>15.689655172413794</v>
      </c>
    </row>
    <row r="1091" spans="1:99" x14ac:dyDescent="0.15">
      <c r="B1091" s="5" t="s">
        <v>47</v>
      </c>
      <c r="C1091" s="6">
        <v>17</v>
      </c>
      <c r="D1091" s="14">
        <v>631676</v>
      </c>
      <c r="E1091" s="14">
        <v>5349989</v>
      </c>
      <c r="F1091" s="2">
        <v>-79.224817000000002</v>
      </c>
      <c r="G1091" s="2">
        <v>48.289394000000001</v>
      </c>
      <c r="H1091" s="5" t="s">
        <v>1</v>
      </c>
      <c r="I1091" s="1" t="s">
        <v>46</v>
      </c>
      <c r="J1091" s="3" t="s">
        <v>15</v>
      </c>
      <c r="K1091" s="3" t="s">
        <v>9</v>
      </c>
      <c r="L1091" s="7">
        <v>72.944648000000001</v>
      </c>
      <c r="M1091" s="7">
        <v>12.525437999999999</v>
      </c>
      <c r="N1091" s="7">
        <v>8.14E-2</v>
      </c>
      <c r="O1091" s="7">
        <v>5.5352059999999996</v>
      </c>
      <c r="P1091" s="7">
        <v>1.424501</v>
      </c>
      <c r="Q1091" s="7">
        <v>1.0378510000000001</v>
      </c>
      <c r="R1091" s="7">
        <v>4.2328039999999998</v>
      </c>
      <c r="S1091" s="7">
        <v>1.8111520000000001</v>
      </c>
      <c r="T1091" s="7">
        <v>0.33577499999999999</v>
      </c>
      <c r="U1091" s="7">
        <v>7.1224999999999997E-2</v>
      </c>
      <c r="V1091" s="7">
        <v>1.5</v>
      </c>
      <c r="W1091" s="7">
        <v>99.78</v>
      </c>
      <c r="X1091" s="7"/>
      <c r="Y1091" s="7">
        <v>0.04</v>
      </c>
      <c r="Z1091" s="7"/>
      <c r="AA1091" s="7"/>
      <c r="AB1091" s="7"/>
      <c r="AC1091" s="8"/>
      <c r="AD1091" s="9"/>
      <c r="AE1091" s="7">
        <v>0.5</v>
      </c>
      <c r="AF1091" s="9">
        <v>26.7</v>
      </c>
      <c r="AG1091" s="8">
        <v>77.2</v>
      </c>
      <c r="AH1091" s="9">
        <v>607</v>
      </c>
      <c r="AI1091" s="9">
        <v>11</v>
      </c>
      <c r="AJ1091" s="9">
        <v>235</v>
      </c>
      <c r="AK1091" s="7">
        <v>7.4</v>
      </c>
      <c r="AL1091" s="7">
        <v>0.7</v>
      </c>
      <c r="AM1091" s="7">
        <v>2</v>
      </c>
      <c r="AN1091" s="7">
        <v>0.7</v>
      </c>
      <c r="AO1091" s="9">
        <v>14</v>
      </c>
      <c r="AP1091" s="8">
        <v>5</v>
      </c>
      <c r="AQ1091" s="8"/>
      <c r="AR1091" s="8">
        <v>0.9</v>
      </c>
      <c r="AS1091" s="8">
        <v>2.8</v>
      </c>
      <c r="AT1091" s="7">
        <v>2.8</v>
      </c>
      <c r="AU1091" s="8">
        <v>59</v>
      </c>
      <c r="AV1091" s="7">
        <v>2.1</v>
      </c>
      <c r="AW1091" s="8"/>
      <c r="AX1091" s="7"/>
      <c r="AY1091" s="7">
        <v>0.6</v>
      </c>
      <c r="AZ1091" s="7"/>
      <c r="BA1091" s="7"/>
      <c r="BB1091" s="9">
        <v>62.2</v>
      </c>
      <c r="BC1091" s="7">
        <v>22.2</v>
      </c>
      <c r="BD1091" s="7">
        <v>54.5</v>
      </c>
      <c r="BE1091" s="7">
        <v>6.57</v>
      </c>
      <c r="BF1091" s="7">
        <v>30.5</v>
      </c>
      <c r="BG1091" s="7">
        <v>7.4</v>
      </c>
      <c r="BH1091" s="7">
        <v>1.44</v>
      </c>
      <c r="BI1091" s="7">
        <v>8.43</v>
      </c>
      <c r="BJ1091" s="7">
        <v>1.66</v>
      </c>
      <c r="BK1091" s="7">
        <v>9.5500000000000007</v>
      </c>
      <c r="BL1091" s="7">
        <v>2.14</v>
      </c>
      <c r="BM1091" s="7">
        <v>6.58</v>
      </c>
      <c r="BN1091" s="7">
        <v>1</v>
      </c>
      <c r="BO1091" s="7">
        <v>6.71</v>
      </c>
      <c r="BP1091" s="7">
        <v>1.05</v>
      </c>
      <c r="BQ1091" s="6" t="s">
        <v>29</v>
      </c>
      <c r="BR1091" s="10">
        <v>2.3370782794597029</v>
      </c>
      <c r="BS1091" s="10">
        <v>22.58852258852259</v>
      </c>
      <c r="BT1091" s="10">
        <v>1.4494312169312169</v>
      </c>
      <c r="BU1091" s="10">
        <v>74.221253561253562</v>
      </c>
      <c r="BV1091" s="7">
        <v>7.1382040489075968E-2</v>
      </c>
      <c r="BW1091" s="11">
        <v>912.45970862659135</v>
      </c>
      <c r="BX1091" s="7">
        <v>3.3084947839046199</v>
      </c>
      <c r="BY1091" s="7">
        <v>1.2411575562700965</v>
      </c>
      <c r="BZ1091" s="7">
        <f t="shared" si="87"/>
        <v>0.35714285714285715</v>
      </c>
      <c r="CA1091" s="9">
        <v>2.2475428539570506</v>
      </c>
      <c r="CB1091" s="12">
        <v>1.4494312169312169</v>
      </c>
      <c r="CC1091" s="7">
        <v>2.8</v>
      </c>
      <c r="CD1091" s="7">
        <v>2.8</v>
      </c>
      <c r="CJ1091" s="2">
        <v>1.4494312169312169</v>
      </c>
      <c r="CK1091" s="12">
        <v>1.4494312169312169</v>
      </c>
      <c r="CL1091" s="7">
        <v>5.5352059999999996</v>
      </c>
      <c r="CM1091" s="7">
        <v>5.5352059999999996</v>
      </c>
      <c r="CS1091" s="12">
        <v>1.4494312169312169</v>
      </c>
      <c r="CU1091" s="7">
        <v>3.3084947839046199</v>
      </c>
    </row>
    <row r="1092" spans="1:99" x14ac:dyDescent="0.15">
      <c r="B1092" s="5" t="s">
        <v>47</v>
      </c>
      <c r="C1092" s="6">
        <v>17</v>
      </c>
      <c r="D1092" s="14">
        <v>631118</v>
      </c>
      <c r="E1092" s="14">
        <v>5341813</v>
      </c>
      <c r="F1092" s="2">
        <v>-79.234869000000003</v>
      </c>
      <c r="G1092" s="2">
        <v>48.215986999999998</v>
      </c>
      <c r="H1092" s="5" t="s">
        <v>1</v>
      </c>
      <c r="I1092" s="1" t="s">
        <v>46</v>
      </c>
      <c r="J1092" s="3" t="s">
        <v>15</v>
      </c>
      <c r="K1092" s="3" t="s">
        <v>45</v>
      </c>
      <c r="L1092" s="7">
        <v>66.108157000000006</v>
      </c>
      <c r="M1092" s="7">
        <v>14.026287</v>
      </c>
      <c r="N1092" s="7">
        <v>0.13042999999999999</v>
      </c>
      <c r="O1092" s="7">
        <v>5.0165550000000003</v>
      </c>
      <c r="P1092" s="7">
        <v>1.4447680000000001</v>
      </c>
      <c r="Q1092" s="7">
        <v>6.8827129999999999</v>
      </c>
      <c r="R1092" s="7">
        <v>4.3945020000000001</v>
      </c>
      <c r="S1092" s="7">
        <v>0.29096</v>
      </c>
      <c r="T1092" s="7">
        <v>1.4247019999999999</v>
      </c>
      <c r="U1092" s="7">
        <v>0.28092699999999998</v>
      </c>
      <c r="V1092" s="7">
        <v>0.59</v>
      </c>
      <c r="W1092" s="7">
        <v>100.26</v>
      </c>
      <c r="X1092" s="7">
        <v>7.0000000000000007E-2</v>
      </c>
      <c r="Y1092" s="7"/>
      <c r="Z1092" s="7"/>
      <c r="AA1092" s="7"/>
      <c r="AB1092" s="7"/>
      <c r="AC1092" s="8"/>
      <c r="AD1092" s="9"/>
      <c r="AE1092" s="7">
        <v>0.1</v>
      </c>
      <c r="AF1092" s="9">
        <v>5</v>
      </c>
      <c r="AG1092" s="8">
        <v>216</v>
      </c>
      <c r="AH1092" s="9">
        <v>117</v>
      </c>
      <c r="AI1092" s="9">
        <v>6.5</v>
      </c>
      <c r="AJ1092" s="9">
        <v>109</v>
      </c>
      <c r="AK1092" s="7">
        <v>2.5</v>
      </c>
      <c r="AL1092" s="7">
        <v>0.51</v>
      </c>
      <c r="AM1092" s="7">
        <v>1.1100000000000001</v>
      </c>
      <c r="AN1092" s="7">
        <v>0.28000000000000003</v>
      </c>
      <c r="AO1092" s="9">
        <v>30</v>
      </c>
      <c r="AP1092" s="8">
        <v>101</v>
      </c>
      <c r="AQ1092" s="8"/>
      <c r="AR1092" s="8"/>
      <c r="AS1092" s="8">
        <v>12</v>
      </c>
      <c r="AT1092" s="7">
        <v>31</v>
      </c>
      <c r="AU1092" s="8">
        <v>71</v>
      </c>
      <c r="AV1092" s="7">
        <v>6</v>
      </c>
      <c r="AW1092" s="8"/>
      <c r="AX1092" s="7">
        <v>0.7</v>
      </c>
      <c r="AY1092" s="7"/>
      <c r="AZ1092" s="7"/>
      <c r="BA1092" s="7"/>
      <c r="BB1092" s="9">
        <v>26.4</v>
      </c>
      <c r="BC1092" s="7">
        <v>10.7</v>
      </c>
      <c r="BD1092" s="7">
        <v>25.9</v>
      </c>
      <c r="BE1092" s="7">
        <v>3.21</v>
      </c>
      <c r="BF1092" s="7">
        <v>15.1</v>
      </c>
      <c r="BG1092" s="7">
        <v>3.78</v>
      </c>
      <c r="BH1092" s="7">
        <v>1.4</v>
      </c>
      <c r="BI1092" s="7">
        <v>4.34</v>
      </c>
      <c r="BJ1092" s="7">
        <v>0.72</v>
      </c>
      <c r="BK1092" s="7">
        <v>4.4800000000000004</v>
      </c>
      <c r="BL1092" s="7">
        <v>0.91</v>
      </c>
      <c r="BM1092" s="7">
        <v>2.68</v>
      </c>
      <c r="BN1092" s="7">
        <v>0.42799999999999999</v>
      </c>
      <c r="BO1092" s="7">
        <v>2.77</v>
      </c>
      <c r="BP1092" s="7">
        <v>0.438</v>
      </c>
      <c r="BQ1092" s="6" t="s">
        <v>29</v>
      </c>
      <c r="BR1092" s="10">
        <v>15.103457519934013</v>
      </c>
      <c r="BS1092" s="10">
        <v>10.735426908799036</v>
      </c>
      <c r="BT1092" s="10">
        <v>1.4495515200160529</v>
      </c>
      <c r="BU1092" s="10">
        <v>66.327036219524445</v>
      </c>
      <c r="BV1092" s="7">
        <v>0.2801984839417514</v>
      </c>
      <c r="BW1092" s="11">
        <v>981.32719961795908</v>
      </c>
      <c r="BX1092" s="7">
        <v>3.8628158844765341</v>
      </c>
      <c r="BY1092" s="7">
        <v>8.1818181818181817</v>
      </c>
      <c r="BZ1092" s="7">
        <f t="shared" si="87"/>
        <v>3.3666666666666667</v>
      </c>
      <c r="CA1092" s="9">
        <v>2.6241069744292833</v>
      </c>
      <c r="CB1092" s="12">
        <v>1.4495515200160529</v>
      </c>
      <c r="CC1092" s="7">
        <v>31</v>
      </c>
      <c r="CD1092" s="7">
        <v>31</v>
      </c>
      <c r="CJ1092" s="2">
        <v>1.4495515200160529</v>
      </c>
      <c r="CK1092" s="12">
        <v>1.4495515200160529</v>
      </c>
      <c r="CL1092" s="7">
        <v>5.0165550000000003</v>
      </c>
      <c r="CM1092" s="7">
        <v>5.0165550000000003</v>
      </c>
      <c r="CS1092" s="12">
        <v>1.4495515200160529</v>
      </c>
      <c r="CU1092" s="7">
        <v>3.8628158844765341</v>
      </c>
    </row>
    <row r="1093" spans="1:99" x14ac:dyDescent="0.15">
      <c r="B1093" s="5" t="s">
        <v>47</v>
      </c>
      <c r="C1093" s="6">
        <v>17</v>
      </c>
      <c r="D1093" s="14">
        <v>616988</v>
      </c>
      <c r="E1093" s="14">
        <v>5356628</v>
      </c>
      <c r="F1093" s="2">
        <v>-79.420907</v>
      </c>
      <c r="G1093" s="2">
        <v>48.351985999999997</v>
      </c>
      <c r="H1093" s="5" t="s">
        <v>1</v>
      </c>
      <c r="I1093" s="1" t="s">
        <v>46</v>
      </c>
      <c r="J1093" s="3" t="s">
        <v>48</v>
      </c>
      <c r="K1093" s="3" t="s">
        <v>52</v>
      </c>
      <c r="L1093" s="7">
        <v>67.613123000000002</v>
      </c>
      <c r="M1093" s="7">
        <v>15.731915000000001</v>
      </c>
      <c r="N1093" s="7">
        <v>4.0132000000000001E-2</v>
      </c>
      <c r="O1093" s="7">
        <v>2.8594360000000001</v>
      </c>
      <c r="P1093" s="7">
        <v>1.4447680000000001</v>
      </c>
      <c r="Q1093" s="7">
        <v>1.6454299999999999</v>
      </c>
      <c r="R1093" s="7">
        <v>9.6016860000000008</v>
      </c>
      <c r="S1093" s="7">
        <v>0.642119</v>
      </c>
      <c r="T1093" s="7">
        <v>0.33109300000000003</v>
      </c>
      <c r="U1093" s="7">
        <v>9.0298000000000003E-2</v>
      </c>
      <c r="V1093" s="7">
        <v>0.92</v>
      </c>
      <c r="W1093" s="7">
        <v>100.59</v>
      </c>
      <c r="X1093" s="7">
        <v>0.05</v>
      </c>
      <c r="Y1093" s="7">
        <v>0.26</v>
      </c>
      <c r="Z1093" s="7"/>
      <c r="AA1093" s="7"/>
      <c r="AB1093" s="7"/>
      <c r="AC1093" s="8">
        <v>1</v>
      </c>
      <c r="AD1093" s="9">
        <v>1</v>
      </c>
      <c r="AE1093" s="7"/>
      <c r="AF1093" s="9">
        <v>4</v>
      </c>
      <c r="AG1093" s="8">
        <v>650</v>
      </c>
      <c r="AH1093" s="9">
        <v>2100</v>
      </c>
      <c r="AI1093" s="9">
        <v>7.7</v>
      </c>
      <c r="AJ1093" s="9">
        <v>115</v>
      </c>
      <c r="AK1093" s="7">
        <v>3.1</v>
      </c>
      <c r="AL1093" s="7">
        <v>0.36</v>
      </c>
      <c r="AM1093" s="7">
        <v>2.2999999999999998</v>
      </c>
      <c r="AN1093" s="7">
        <v>0.55000000000000004</v>
      </c>
      <c r="AO1093" s="9">
        <v>4.9000000000000004</v>
      </c>
      <c r="AP1093" s="8">
        <v>42</v>
      </c>
      <c r="AQ1093" s="8">
        <v>79</v>
      </c>
      <c r="AR1093" s="8">
        <v>22</v>
      </c>
      <c r="AS1093" s="8">
        <v>7</v>
      </c>
      <c r="AT1093" s="7">
        <v>2</v>
      </c>
      <c r="AU1093" s="8">
        <v>43</v>
      </c>
      <c r="AV1093" s="7"/>
      <c r="AW1093" s="8"/>
      <c r="AX1093" s="7">
        <v>1.3</v>
      </c>
      <c r="AY1093" s="7"/>
      <c r="AZ1093" s="7"/>
      <c r="BA1093" s="7"/>
      <c r="BB1093" s="9">
        <v>25</v>
      </c>
      <c r="BC1093" s="7">
        <v>23.9</v>
      </c>
      <c r="BD1093" s="7">
        <v>51</v>
      </c>
      <c r="BE1093" s="7">
        <v>6.4</v>
      </c>
      <c r="BF1093" s="7">
        <v>24.9</v>
      </c>
      <c r="BG1093" s="7">
        <v>5.0999999999999996</v>
      </c>
      <c r="BH1093" s="7">
        <v>1.25</v>
      </c>
      <c r="BI1093" s="7">
        <v>4.21</v>
      </c>
      <c r="BJ1093" s="7">
        <v>0.61</v>
      </c>
      <c r="BK1093" s="7">
        <v>3.79</v>
      </c>
      <c r="BL1093" s="7">
        <v>0.75</v>
      </c>
      <c r="BM1093" s="7">
        <v>2.27</v>
      </c>
      <c r="BN1093" s="7">
        <v>0.34699999999999998</v>
      </c>
      <c r="BO1093" s="7">
        <v>2.4</v>
      </c>
      <c r="BP1093" s="7">
        <v>0.377</v>
      </c>
      <c r="BQ1093" s="6" t="s">
        <v>29</v>
      </c>
      <c r="BR1093" s="10">
        <v>14.953125511003414</v>
      </c>
      <c r="BS1093" s="10">
        <v>23.979131132738036</v>
      </c>
      <c r="BT1093" s="10">
        <v>1.4495515200160529</v>
      </c>
      <c r="BU1093" s="10">
        <v>67.836985050667209</v>
      </c>
      <c r="BV1093" s="7">
        <v>8.9768366636842623E-2</v>
      </c>
      <c r="BW1093" s="11">
        <v>870.99035549489543</v>
      </c>
      <c r="BX1093" s="7">
        <v>9.9583333333333339</v>
      </c>
      <c r="BY1093" s="7">
        <v>26</v>
      </c>
      <c r="BZ1093" s="7">
        <f t="shared" si="87"/>
        <v>8.5714285714285712</v>
      </c>
      <c r="CA1093" s="9">
        <v>6.7649436926846525</v>
      </c>
      <c r="CB1093" s="12">
        <v>1.4495515200160529</v>
      </c>
      <c r="CC1093" s="7">
        <v>2</v>
      </c>
      <c r="CD1093" s="7">
        <v>2</v>
      </c>
      <c r="CJ1093" s="2">
        <v>1.4495515200160529</v>
      </c>
      <c r="CK1093" s="12">
        <v>1.4495515200160529</v>
      </c>
      <c r="CL1093" s="7">
        <v>2.8594360000000001</v>
      </c>
      <c r="CM1093" s="7">
        <v>2.8594360000000001</v>
      </c>
      <c r="CS1093" s="12">
        <v>1.4495515200160529</v>
      </c>
      <c r="CU1093" s="7">
        <v>9.9583333333333339</v>
      </c>
    </row>
    <row r="1094" spans="1:99" x14ac:dyDescent="0.15">
      <c r="B1094" s="5" t="s">
        <v>67</v>
      </c>
      <c r="C1094" s="6">
        <v>17</v>
      </c>
      <c r="D1094" s="14">
        <v>718652</v>
      </c>
      <c r="E1094" s="14">
        <v>5344837</v>
      </c>
      <c r="F1094" s="2">
        <v>-78.056205000000006</v>
      </c>
      <c r="G1094" s="2">
        <v>48.219045000000001</v>
      </c>
      <c r="H1094" s="5" t="s">
        <v>1</v>
      </c>
      <c r="I1094" s="1" t="s">
        <v>46</v>
      </c>
      <c r="J1094" s="3" t="s">
        <v>48</v>
      </c>
      <c r="K1094" s="3" t="s">
        <v>52</v>
      </c>
      <c r="L1094" s="7">
        <v>68.318348999999998</v>
      </c>
      <c r="M1094" s="7">
        <v>16.183081000000001</v>
      </c>
      <c r="N1094" s="7">
        <v>4.0866E-2</v>
      </c>
      <c r="O1094" s="7">
        <v>2.8095629999999998</v>
      </c>
      <c r="P1094" s="7">
        <v>1.4201060000000001</v>
      </c>
      <c r="Q1094" s="7">
        <v>3.7494890000000001</v>
      </c>
      <c r="R1094" s="7">
        <v>5.1287289999999999</v>
      </c>
      <c r="S1094" s="7">
        <v>1.8696360000000001</v>
      </c>
      <c r="T1094" s="7">
        <v>0.34736400000000001</v>
      </c>
      <c r="U1094" s="7">
        <v>0.13281599999999999</v>
      </c>
      <c r="V1094" s="7">
        <v>0.91</v>
      </c>
      <c r="W1094" s="7">
        <v>98.79</v>
      </c>
      <c r="X1094" s="7">
        <v>0.04</v>
      </c>
      <c r="Y1094" s="7"/>
      <c r="Z1094" s="7"/>
      <c r="AA1094" s="7"/>
      <c r="AB1094" s="7"/>
      <c r="AC1094" s="8"/>
      <c r="AD1094" s="9">
        <v>2</v>
      </c>
      <c r="AE1094" s="7">
        <v>1.9</v>
      </c>
      <c r="AF1094" s="9">
        <v>51</v>
      </c>
      <c r="AG1094" s="8">
        <v>797</v>
      </c>
      <c r="AH1094" s="9">
        <v>836</v>
      </c>
      <c r="AI1094" s="9">
        <v>2</v>
      </c>
      <c r="AJ1094" s="9">
        <v>114</v>
      </c>
      <c r="AK1094" s="7">
        <v>2.9</v>
      </c>
      <c r="AL1094" s="7"/>
      <c r="AM1094" s="7">
        <v>3.42</v>
      </c>
      <c r="AN1094" s="7">
        <v>1.1299999999999999</v>
      </c>
      <c r="AO1094" s="9">
        <v>4.9000000000000004</v>
      </c>
      <c r="AP1094" s="8">
        <v>45</v>
      </c>
      <c r="AQ1094" s="8">
        <v>51</v>
      </c>
      <c r="AR1094" s="8">
        <v>19</v>
      </c>
      <c r="AS1094" s="8">
        <v>7</v>
      </c>
      <c r="AT1094" s="7">
        <v>12</v>
      </c>
      <c r="AU1094" s="8">
        <v>65</v>
      </c>
      <c r="AV1094" s="7">
        <v>12</v>
      </c>
      <c r="AW1094" s="8"/>
      <c r="AX1094" s="7">
        <v>0.4</v>
      </c>
      <c r="AY1094" s="7"/>
      <c r="AZ1094" s="7"/>
      <c r="BA1094" s="7"/>
      <c r="BB1094" s="9">
        <v>5.0999999999999996</v>
      </c>
      <c r="BC1094" s="7">
        <v>21.9</v>
      </c>
      <c r="BD1094" s="7">
        <v>43.4</v>
      </c>
      <c r="BE1094" s="7">
        <v>5.07</v>
      </c>
      <c r="BF1094" s="7">
        <v>18.8</v>
      </c>
      <c r="BG1094" s="7">
        <v>3.12</v>
      </c>
      <c r="BH1094" s="7">
        <v>0.84399999999999997</v>
      </c>
      <c r="BI1094" s="7">
        <v>2.06</v>
      </c>
      <c r="BJ1094" s="7">
        <v>0.25</v>
      </c>
      <c r="BK1094" s="7">
        <v>1.2</v>
      </c>
      <c r="BL1094" s="7">
        <v>0.21</v>
      </c>
      <c r="BM1094" s="7">
        <v>0.56999999999999995</v>
      </c>
      <c r="BN1094" s="7">
        <v>8.1000000000000003E-2</v>
      </c>
      <c r="BO1094" s="7">
        <v>0.48</v>
      </c>
      <c r="BP1094" s="7">
        <v>0.08</v>
      </c>
      <c r="BQ1094" s="6" t="s">
        <v>29</v>
      </c>
      <c r="BR1094" s="10">
        <v>2.7431697934785166</v>
      </c>
      <c r="BS1094" s="10">
        <v>22.374335921536574</v>
      </c>
      <c r="BT1094" s="10">
        <v>1.4508643236616265</v>
      </c>
      <c r="BU1094" s="10">
        <v>69.798068042501015</v>
      </c>
      <c r="BV1094" s="7">
        <v>0.13444275736410566</v>
      </c>
      <c r="BW1094" s="11">
        <v>933.09897532630691</v>
      </c>
      <c r="BX1094" s="7">
        <v>45.625</v>
      </c>
      <c r="BY1094" s="7">
        <v>156.27450980392157</v>
      </c>
      <c r="BZ1094" s="7">
        <f t="shared" si="87"/>
        <v>9.1836734693877542</v>
      </c>
      <c r="CA1094" s="9">
        <v>30.994198089915038</v>
      </c>
      <c r="CB1094" s="12">
        <v>1.4508643236616265</v>
      </c>
      <c r="CC1094" s="7">
        <v>12</v>
      </c>
      <c r="CD1094" s="7">
        <v>12</v>
      </c>
      <c r="CJ1094" s="2">
        <v>1.4508643236616265</v>
      </c>
      <c r="CK1094" s="12">
        <v>1.4508643236616265</v>
      </c>
      <c r="CL1094" s="7">
        <v>2.8095629999999998</v>
      </c>
      <c r="CM1094" s="7">
        <v>2.8095629999999998</v>
      </c>
      <c r="CS1094" s="12">
        <v>1.4508643236616265</v>
      </c>
      <c r="CU1094" s="7">
        <v>45.625</v>
      </c>
    </row>
    <row r="1095" spans="1:99" x14ac:dyDescent="0.15">
      <c r="B1095" s="5" t="s">
        <v>47</v>
      </c>
      <c r="C1095" s="6">
        <v>17</v>
      </c>
      <c r="D1095" s="14">
        <v>646730</v>
      </c>
      <c r="E1095" s="14">
        <v>5355692</v>
      </c>
      <c r="F1095" s="2">
        <v>-79.020003000000003</v>
      </c>
      <c r="G1095" s="2">
        <v>48.337361000000001</v>
      </c>
      <c r="H1095" s="5" t="s">
        <v>1</v>
      </c>
      <c r="I1095" s="1" t="s">
        <v>46</v>
      </c>
      <c r="J1095" s="3" t="s">
        <v>48</v>
      </c>
      <c r="K1095" s="3" t="s">
        <v>52</v>
      </c>
      <c r="L1095" s="7">
        <v>71.530032000000006</v>
      </c>
      <c r="M1095" s="7">
        <v>14.407468</v>
      </c>
      <c r="N1095" s="7">
        <v>6.0877000000000001E-2</v>
      </c>
      <c r="O1095" s="7">
        <v>3.0641229999999999</v>
      </c>
      <c r="P1095" s="7">
        <v>1.430601</v>
      </c>
      <c r="Q1095" s="7">
        <v>3.4699680000000002</v>
      </c>
      <c r="R1095" s="7">
        <v>3.7743509999999998</v>
      </c>
      <c r="S1095" s="7">
        <v>1.8567370000000001</v>
      </c>
      <c r="T1095" s="7">
        <v>0.33482099999999998</v>
      </c>
      <c r="U1095" s="7">
        <v>7.1023000000000003E-2</v>
      </c>
      <c r="V1095" s="7">
        <v>1.73</v>
      </c>
      <c r="W1095" s="7">
        <v>100.29</v>
      </c>
      <c r="X1095" s="7">
        <v>0.2</v>
      </c>
      <c r="Y1095" s="7"/>
      <c r="Z1095" s="7"/>
      <c r="AA1095" s="7"/>
      <c r="AB1095" s="7"/>
      <c r="AC1095" s="8">
        <v>15</v>
      </c>
      <c r="AD1095" s="9"/>
      <c r="AE1095" s="7">
        <v>1</v>
      </c>
      <c r="AF1095" s="9">
        <v>49</v>
      </c>
      <c r="AG1095" s="8">
        <v>170</v>
      </c>
      <c r="AH1095" s="9">
        <v>478</v>
      </c>
      <c r="AI1095" s="9">
        <v>6.8</v>
      </c>
      <c r="AJ1095" s="9">
        <v>111</v>
      </c>
      <c r="AK1095" s="7">
        <v>3</v>
      </c>
      <c r="AL1095" s="7">
        <v>0.78</v>
      </c>
      <c r="AM1095" s="7">
        <v>6.5</v>
      </c>
      <c r="AN1095" s="7">
        <v>1.68</v>
      </c>
      <c r="AO1095" s="9">
        <v>6.3</v>
      </c>
      <c r="AP1095" s="8">
        <v>44</v>
      </c>
      <c r="AQ1095" s="8">
        <v>29</v>
      </c>
      <c r="AR1095" s="8">
        <v>13</v>
      </c>
      <c r="AS1095" s="8">
        <v>8</v>
      </c>
      <c r="AT1095" s="7">
        <v>20</v>
      </c>
      <c r="AU1095" s="8">
        <v>49</v>
      </c>
      <c r="AV1095" s="7">
        <v>6</v>
      </c>
      <c r="AW1095" s="8">
        <v>1.1000000000000001</v>
      </c>
      <c r="AX1095" s="7">
        <v>1</v>
      </c>
      <c r="AY1095" s="7"/>
      <c r="AZ1095" s="7"/>
      <c r="BA1095" s="7"/>
      <c r="BB1095" s="9">
        <v>10.4</v>
      </c>
      <c r="BC1095" s="7">
        <v>17</v>
      </c>
      <c r="BD1095" s="7">
        <v>32.9</v>
      </c>
      <c r="BE1095" s="7">
        <v>3.45</v>
      </c>
      <c r="BF1095" s="7">
        <v>11.8</v>
      </c>
      <c r="BG1095" s="7">
        <v>2.09</v>
      </c>
      <c r="BH1095" s="7">
        <v>0.47599999999999998</v>
      </c>
      <c r="BI1095" s="7">
        <v>1.94</v>
      </c>
      <c r="BJ1095" s="7">
        <v>0.28000000000000003</v>
      </c>
      <c r="BK1095" s="7">
        <v>1.61</v>
      </c>
      <c r="BL1095" s="7">
        <v>0.34</v>
      </c>
      <c r="BM1095" s="7">
        <v>1.05</v>
      </c>
      <c r="BN1095" s="7">
        <v>0.17599999999999999</v>
      </c>
      <c r="BO1095" s="7">
        <v>1.17</v>
      </c>
      <c r="BP1095" s="7">
        <v>0.187</v>
      </c>
      <c r="BQ1095" s="6" t="s">
        <v>29</v>
      </c>
      <c r="BR1095" s="10">
        <v>2.0327870883167618</v>
      </c>
      <c r="BS1095" s="10">
        <v>17.248376623376622</v>
      </c>
      <c r="BT1095" s="10">
        <v>1.4515026379870131</v>
      </c>
      <c r="BU1095" s="10">
        <v>72.575113636363639</v>
      </c>
      <c r="BV1095" s="7">
        <v>7.0817628876258851E-2</v>
      </c>
      <c r="BW1095" s="11">
        <v>896.01431760256412</v>
      </c>
      <c r="BX1095" s="7">
        <v>14.529914529914532</v>
      </c>
      <c r="BY1095" s="7">
        <v>16.346153846153847</v>
      </c>
      <c r="BZ1095" s="7">
        <f t="shared" si="87"/>
        <v>6.9841269841269842</v>
      </c>
      <c r="CA1095" s="9">
        <v>9.8705325845414951</v>
      </c>
      <c r="CB1095" s="12">
        <v>1.4515026379870131</v>
      </c>
      <c r="CC1095" s="7">
        <v>20</v>
      </c>
      <c r="CD1095" s="7">
        <v>20</v>
      </c>
      <c r="CJ1095" s="2">
        <v>1.4515026379870131</v>
      </c>
      <c r="CK1095" s="12">
        <v>1.4515026379870131</v>
      </c>
      <c r="CL1095" s="7">
        <v>3.0641229999999999</v>
      </c>
      <c r="CM1095" s="7">
        <v>3.0641229999999999</v>
      </c>
      <c r="CS1095" s="12">
        <v>1.4515026379870131</v>
      </c>
      <c r="CU1095" s="7">
        <v>14.529914529914532</v>
      </c>
    </row>
    <row r="1096" spans="1:99" x14ac:dyDescent="0.15">
      <c r="A1096" s="3" t="s">
        <v>265</v>
      </c>
      <c r="B1096" s="5" t="s">
        <v>47</v>
      </c>
      <c r="C1096" s="6">
        <v>17</v>
      </c>
      <c r="D1096" s="14">
        <v>555013</v>
      </c>
      <c r="E1096" s="14">
        <v>5317937</v>
      </c>
      <c r="F1096" s="2">
        <v>-80.262338</v>
      </c>
      <c r="G1096" s="2">
        <v>48.012357999999999</v>
      </c>
      <c r="H1096" s="5" t="s">
        <v>1</v>
      </c>
      <c r="I1096" s="1" t="s">
        <v>46</v>
      </c>
      <c r="J1096" s="3" t="s">
        <v>48</v>
      </c>
      <c r="K1096" s="3" t="s">
        <v>52</v>
      </c>
      <c r="L1096" s="7">
        <v>67.070363</v>
      </c>
      <c r="M1096" s="7">
        <v>16.354718999999999</v>
      </c>
      <c r="N1096" s="7">
        <v>7.0063E-2</v>
      </c>
      <c r="O1096" s="7">
        <v>4.4540090000000001</v>
      </c>
      <c r="P1096" s="7">
        <v>1.451306</v>
      </c>
      <c r="Q1096" s="7">
        <v>4.5540989999999999</v>
      </c>
      <c r="R1096" s="7">
        <v>4.2438190000000002</v>
      </c>
      <c r="S1096" s="7">
        <v>1.181063</v>
      </c>
      <c r="T1096" s="7">
        <v>0.49044100000000002</v>
      </c>
      <c r="U1096" s="7">
        <v>0.13011700000000001</v>
      </c>
      <c r="V1096" s="7">
        <v>0.8</v>
      </c>
      <c r="W1096" s="7">
        <v>100.7</v>
      </c>
      <c r="X1096" s="7">
        <v>0.02</v>
      </c>
      <c r="Y1096" s="7">
        <v>0.04</v>
      </c>
      <c r="Z1096" s="7"/>
      <c r="AA1096" s="7"/>
      <c r="AB1096" s="7">
        <v>0.69</v>
      </c>
      <c r="AC1096" s="8">
        <v>45</v>
      </c>
      <c r="AD1096" s="9"/>
      <c r="AE1096" s="7">
        <v>1.4610000000000001</v>
      </c>
      <c r="AF1096" s="9">
        <v>31.72</v>
      </c>
      <c r="AG1096" s="8">
        <v>235.2</v>
      </c>
      <c r="AH1096" s="9">
        <v>219</v>
      </c>
      <c r="AI1096" s="9">
        <v>8</v>
      </c>
      <c r="AJ1096" s="9">
        <v>154</v>
      </c>
      <c r="AK1096" s="7">
        <v>3.6</v>
      </c>
      <c r="AL1096" s="7">
        <v>0.62</v>
      </c>
      <c r="AM1096" s="7">
        <v>2.4900000000000002</v>
      </c>
      <c r="AN1096" s="7">
        <v>0.69899999999999995</v>
      </c>
      <c r="AO1096" s="9"/>
      <c r="AP1096" s="8"/>
      <c r="AQ1096" s="8">
        <v>26</v>
      </c>
      <c r="AR1096" s="8"/>
      <c r="AS1096" s="8"/>
      <c r="AT1096" s="7"/>
      <c r="AU1096" s="8"/>
      <c r="AV1096" s="7"/>
      <c r="AW1096" s="8"/>
      <c r="AX1096" s="7"/>
      <c r="AY1096" s="7"/>
      <c r="AZ1096" s="7"/>
      <c r="BA1096" s="7"/>
      <c r="BB1096" s="9">
        <v>10.39</v>
      </c>
      <c r="BC1096" s="7">
        <v>17.760000000000002</v>
      </c>
      <c r="BD1096" s="7">
        <v>38.82</v>
      </c>
      <c r="BE1096" s="7">
        <v>4.5620000000000003</v>
      </c>
      <c r="BF1096" s="7">
        <v>17.45</v>
      </c>
      <c r="BG1096" s="7">
        <v>3.3</v>
      </c>
      <c r="BH1096" s="7">
        <v>0.94499999999999995</v>
      </c>
      <c r="BI1096" s="7">
        <v>2.7320000000000002</v>
      </c>
      <c r="BJ1096" s="7">
        <v>0.379</v>
      </c>
      <c r="BK1096" s="7">
        <v>2.1179999999999999</v>
      </c>
      <c r="BL1096" s="7">
        <v>0.38300000000000001</v>
      </c>
      <c r="BM1096" s="7">
        <v>1.042</v>
      </c>
      <c r="BN1096" s="7">
        <v>0.14499999999999999</v>
      </c>
      <c r="BO1096" s="7">
        <v>0.95</v>
      </c>
      <c r="BP1096" s="7">
        <v>0.13700000000000001</v>
      </c>
      <c r="BQ1096" s="6" t="s">
        <v>58</v>
      </c>
      <c r="BR1096" s="10">
        <v>3.593219836706425</v>
      </c>
      <c r="BS1096" s="10">
        <v>17.777777777777779</v>
      </c>
      <c r="BT1096" s="10">
        <v>1.4527587587587585</v>
      </c>
      <c r="BU1096" s="10">
        <v>67.137500500500494</v>
      </c>
      <c r="BV1096" s="7">
        <v>0.12921251241310824</v>
      </c>
      <c r="BW1096" s="11">
        <v>901.09068127062562</v>
      </c>
      <c r="BX1096" s="7">
        <v>18.694736842105264</v>
      </c>
      <c r="BY1096" s="7">
        <v>22.637151106833493</v>
      </c>
      <c r="BZ1096" s="7"/>
      <c r="CA1096" s="9">
        <v>12.699800042148894</v>
      </c>
      <c r="CB1096" s="12">
        <v>1.4527587587587585</v>
      </c>
      <c r="CC1096" s="7"/>
      <c r="CD1096" s="7"/>
      <c r="CJ1096" s="2">
        <v>1.4527587587587585</v>
      </c>
      <c r="CK1096" s="12">
        <v>1.4527587587587585</v>
      </c>
      <c r="CL1096" s="7">
        <v>4.4540090000000001</v>
      </c>
      <c r="CM1096" s="7">
        <v>4.4540090000000001</v>
      </c>
      <c r="CS1096" s="12">
        <v>1.4527587587587585</v>
      </c>
      <c r="CU1096" s="7">
        <v>18.694736842105264</v>
      </c>
    </row>
    <row r="1097" spans="1:99" x14ac:dyDescent="0.15">
      <c r="B1097" s="5" t="s">
        <v>57</v>
      </c>
      <c r="C1097" s="6">
        <v>17</v>
      </c>
      <c r="D1097" s="14">
        <v>679367</v>
      </c>
      <c r="E1097" s="14">
        <v>5357406</v>
      </c>
      <c r="F1097" s="2">
        <v>-78.579235999999995</v>
      </c>
      <c r="G1097" s="2">
        <v>48.344346999999999</v>
      </c>
      <c r="H1097" s="5" t="s">
        <v>1</v>
      </c>
      <c r="I1097" s="1" t="s">
        <v>46</v>
      </c>
      <c r="J1097" s="3" t="s">
        <v>48</v>
      </c>
      <c r="K1097" s="3" t="s">
        <v>52</v>
      </c>
      <c r="L1097" s="7">
        <v>69.407089999999997</v>
      </c>
      <c r="M1097" s="7">
        <v>16.065607</v>
      </c>
      <c r="N1097" s="7">
        <v>4.0750000000000001E-2</v>
      </c>
      <c r="O1097" s="7">
        <v>2.8015479999999999</v>
      </c>
      <c r="P1097" s="7">
        <v>1.4262429999999999</v>
      </c>
      <c r="Q1097" s="7">
        <v>2.9136099999999998</v>
      </c>
      <c r="R1097" s="7">
        <v>6.2856560000000004</v>
      </c>
      <c r="S1097" s="7">
        <v>0.65199700000000005</v>
      </c>
      <c r="T1097" s="7">
        <v>0.32599800000000001</v>
      </c>
      <c r="U1097" s="7">
        <v>8.1500000000000003E-2</v>
      </c>
      <c r="V1097" s="7">
        <v>1.8</v>
      </c>
      <c r="W1097" s="7">
        <v>99.96</v>
      </c>
      <c r="X1097" s="7">
        <v>0.11</v>
      </c>
      <c r="Y1097" s="7">
        <v>0.77</v>
      </c>
      <c r="Z1097" s="7"/>
      <c r="AA1097" s="7"/>
      <c r="AB1097" s="7"/>
      <c r="AC1097" s="8"/>
      <c r="AD1097" s="9"/>
      <c r="AE1097" s="7">
        <v>1.2</v>
      </c>
      <c r="AF1097" s="9">
        <v>17.600000000000001</v>
      </c>
      <c r="AG1097" s="8">
        <v>402</v>
      </c>
      <c r="AH1097" s="9">
        <v>184</v>
      </c>
      <c r="AI1097" s="9">
        <v>2.2999999999999998</v>
      </c>
      <c r="AJ1097" s="9">
        <v>99.5</v>
      </c>
      <c r="AK1097" s="7">
        <v>2.8</v>
      </c>
      <c r="AL1097" s="7">
        <v>0.2</v>
      </c>
      <c r="AM1097" s="7">
        <v>1.5</v>
      </c>
      <c r="AN1097" s="7">
        <v>0.5</v>
      </c>
      <c r="AO1097" s="9">
        <v>6</v>
      </c>
      <c r="AP1097" s="8">
        <v>49</v>
      </c>
      <c r="AQ1097" s="8"/>
      <c r="AR1097" s="8">
        <v>15.9</v>
      </c>
      <c r="AS1097" s="8">
        <v>7.7</v>
      </c>
      <c r="AT1097" s="7">
        <v>10.8</v>
      </c>
      <c r="AU1097" s="8">
        <v>53</v>
      </c>
      <c r="AV1097" s="7">
        <v>2.2999999999999998</v>
      </c>
      <c r="AW1097" s="8">
        <v>2.2000000000000002</v>
      </c>
      <c r="AX1097" s="7"/>
      <c r="AY1097" s="7">
        <v>0.7</v>
      </c>
      <c r="AZ1097" s="7"/>
      <c r="BA1097" s="7"/>
      <c r="BB1097" s="9">
        <v>6.5</v>
      </c>
      <c r="BC1097" s="7">
        <v>8.3000000000000007</v>
      </c>
      <c r="BD1097" s="7">
        <v>20.5</v>
      </c>
      <c r="BE1097" s="7">
        <v>2.64</v>
      </c>
      <c r="BF1097" s="7">
        <v>10.8</v>
      </c>
      <c r="BG1097" s="7">
        <v>2.2000000000000002</v>
      </c>
      <c r="BH1097" s="7">
        <v>0.53</v>
      </c>
      <c r="BI1097" s="7">
        <v>1.72</v>
      </c>
      <c r="BJ1097" s="7">
        <v>0.26</v>
      </c>
      <c r="BK1097" s="7">
        <v>1.21</v>
      </c>
      <c r="BL1097" s="7">
        <v>0.19</v>
      </c>
      <c r="BM1097" s="7">
        <v>0.55000000000000004</v>
      </c>
      <c r="BN1097" s="7">
        <v>0.08</v>
      </c>
      <c r="BO1097" s="7">
        <v>0.42</v>
      </c>
      <c r="BP1097" s="7">
        <v>7.0000000000000007E-2</v>
      </c>
      <c r="BQ1097" s="6" t="s">
        <v>29</v>
      </c>
      <c r="BR1097" s="10">
        <v>9.6406210458023587</v>
      </c>
      <c r="BS1097" s="10">
        <v>8.4555827220863904</v>
      </c>
      <c r="BT1097" s="10">
        <v>1.4529777913610433</v>
      </c>
      <c r="BU1097" s="10">
        <v>70.708119396903015</v>
      </c>
      <c r="BV1097" s="7">
        <v>8.1532613045218097E-2</v>
      </c>
      <c r="BW1097" s="11">
        <v>891.18743563270448</v>
      </c>
      <c r="BX1097" s="7">
        <v>19.761904761904763</v>
      </c>
      <c r="BY1097" s="7">
        <v>61.846153846153847</v>
      </c>
      <c r="BZ1097" s="7">
        <f>AP1097/AO1097</f>
        <v>8.1666666666666661</v>
      </c>
      <c r="CA1097" s="9">
        <v>13.424753771496142</v>
      </c>
      <c r="CB1097" s="12">
        <v>1.4529777913610433</v>
      </c>
      <c r="CC1097" s="7">
        <v>10.8</v>
      </c>
      <c r="CD1097" s="7">
        <v>10.8</v>
      </c>
      <c r="CJ1097" s="2">
        <v>1.4529777913610433</v>
      </c>
      <c r="CK1097" s="12">
        <v>1.4529777913610433</v>
      </c>
      <c r="CL1097" s="7">
        <v>2.8015479999999999</v>
      </c>
      <c r="CM1097" s="7">
        <v>2.8015479999999999</v>
      </c>
      <c r="CS1097" s="12">
        <v>1.4529777913610433</v>
      </c>
      <c r="CU1097" s="7">
        <v>19.761904761904763</v>
      </c>
    </row>
    <row r="1098" spans="1:99" x14ac:dyDescent="0.15">
      <c r="B1098" s="5" t="s">
        <v>57</v>
      </c>
      <c r="C1098" s="6">
        <v>18</v>
      </c>
      <c r="D1098" s="14">
        <v>476845</v>
      </c>
      <c r="E1098" s="14">
        <v>5467265</v>
      </c>
      <c r="F1098" s="2">
        <v>-75.318862999999993</v>
      </c>
      <c r="G1098" s="2">
        <v>49.357658000000001</v>
      </c>
      <c r="H1098" s="5" t="s">
        <v>1</v>
      </c>
      <c r="I1098" s="1" t="s">
        <v>46</v>
      </c>
      <c r="J1098" s="3" t="s">
        <v>48</v>
      </c>
      <c r="K1098" s="3" t="s">
        <v>52</v>
      </c>
      <c r="L1098" s="7">
        <v>68.047912999999994</v>
      </c>
      <c r="M1098" s="7">
        <v>16.255754</v>
      </c>
      <c r="N1098" s="7">
        <v>6.5193000000000001E-2</v>
      </c>
      <c r="O1098" s="7">
        <v>2.901878</v>
      </c>
      <c r="P1098" s="7">
        <v>1.440072</v>
      </c>
      <c r="Q1098" s="7">
        <v>3.843029</v>
      </c>
      <c r="R1098" s="7">
        <v>5.4038029999999999</v>
      </c>
      <c r="S1098" s="7">
        <v>1.9097379999999999</v>
      </c>
      <c r="T1098" s="7">
        <v>1.6931000000000002E-2</v>
      </c>
      <c r="U1098" s="7">
        <v>0.115689</v>
      </c>
      <c r="V1098" s="7">
        <v>0.8</v>
      </c>
      <c r="W1098" s="7">
        <v>99.830918999999994</v>
      </c>
      <c r="X1098" s="7"/>
      <c r="Y1098" s="7"/>
      <c r="Z1098" s="7"/>
      <c r="AA1098" s="7"/>
      <c r="AB1098" s="7">
        <v>0.6</v>
      </c>
      <c r="AC1098" s="8">
        <v>10</v>
      </c>
      <c r="AD1098" s="9">
        <v>10</v>
      </c>
      <c r="AE1098" s="7">
        <v>1</v>
      </c>
      <c r="AF1098" s="9">
        <v>40</v>
      </c>
      <c r="AG1098" s="8">
        <v>1000</v>
      </c>
      <c r="AH1098" s="9">
        <v>990</v>
      </c>
      <c r="AI1098" s="9">
        <v>20</v>
      </c>
      <c r="AJ1098" s="9">
        <v>80</v>
      </c>
      <c r="AK1098" s="7">
        <v>3</v>
      </c>
      <c r="AL1098" s="7">
        <v>1</v>
      </c>
      <c r="AM1098" s="7">
        <v>26</v>
      </c>
      <c r="AN1098" s="7">
        <v>0.3</v>
      </c>
      <c r="AO1098" s="9">
        <v>65</v>
      </c>
      <c r="AP1098" s="8">
        <v>60</v>
      </c>
      <c r="AQ1098" s="8">
        <v>27</v>
      </c>
      <c r="AR1098" s="8">
        <v>10</v>
      </c>
      <c r="AS1098" s="8">
        <v>9</v>
      </c>
      <c r="AT1098" s="7">
        <v>4</v>
      </c>
      <c r="AU1098" s="8">
        <v>53</v>
      </c>
      <c r="AV1098" s="7">
        <v>10</v>
      </c>
      <c r="AW1098" s="8">
        <v>1</v>
      </c>
      <c r="AX1098" s="7">
        <v>0.5</v>
      </c>
      <c r="AY1098" s="7">
        <v>1</v>
      </c>
      <c r="AZ1098" s="7"/>
      <c r="BA1098" s="7"/>
      <c r="BB1098" s="9">
        <v>10</v>
      </c>
      <c r="BC1098" s="7">
        <v>20</v>
      </c>
      <c r="BD1098" s="7">
        <v>296</v>
      </c>
      <c r="BE1098" s="7"/>
      <c r="BF1098" s="7">
        <v>13</v>
      </c>
      <c r="BG1098" s="7">
        <v>29</v>
      </c>
      <c r="BH1098" s="7">
        <v>0.1</v>
      </c>
      <c r="BI1098" s="7"/>
      <c r="BJ1098" s="7"/>
      <c r="BK1098" s="7"/>
      <c r="BL1098" s="7"/>
      <c r="BM1098" s="7"/>
      <c r="BN1098" s="7"/>
      <c r="BO1098" s="7">
        <v>0.1</v>
      </c>
      <c r="BP1098" s="7">
        <v>1</v>
      </c>
      <c r="BQ1098" s="6" t="s">
        <v>29</v>
      </c>
      <c r="BR1098" s="10">
        <v>2.8296043750503994</v>
      </c>
      <c r="BS1098" s="10">
        <v>20.195712815711627</v>
      </c>
      <c r="BT1098" s="10">
        <v>1.4541640272973739</v>
      </c>
      <c r="BU1098" s="10">
        <v>68.713805432826476</v>
      </c>
      <c r="BV1098" s="7">
        <v>0.11588493941441128</v>
      </c>
      <c r="BW1098" s="11">
        <v>906.28894309916438</v>
      </c>
      <c r="BX1098" s="7">
        <v>200</v>
      </c>
      <c r="BY1098" s="7">
        <v>100</v>
      </c>
      <c r="BZ1098" s="7">
        <f>AP1098/AO1098</f>
        <v>0.92307692307692313</v>
      </c>
      <c r="CA1098" s="9">
        <v>135.86497792839469</v>
      </c>
      <c r="CB1098" s="12">
        <v>1.4541640272973739</v>
      </c>
      <c r="CC1098" s="7">
        <v>4</v>
      </c>
      <c r="CD1098" s="7">
        <v>4</v>
      </c>
      <c r="CJ1098" s="2">
        <v>1.4541640272973739</v>
      </c>
      <c r="CK1098" s="12">
        <v>1.4541640272973739</v>
      </c>
      <c r="CL1098" s="7">
        <v>2.901878</v>
      </c>
      <c r="CM1098" s="7">
        <v>2.901878</v>
      </c>
      <c r="CS1098" s="12">
        <v>1.4541640272973739</v>
      </c>
      <c r="CU1098" s="7">
        <v>200</v>
      </c>
    </row>
    <row r="1099" spans="1:99" x14ac:dyDescent="0.15">
      <c r="B1099" s="5" t="s">
        <v>47</v>
      </c>
      <c r="C1099" s="6">
        <v>18</v>
      </c>
      <c r="D1099" s="14">
        <v>302426</v>
      </c>
      <c r="E1099" s="14">
        <v>5367407</v>
      </c>
      <c r="F1099" s="2">
        <v>-77.670927000000006</v>
      </c>
      <c r="G1099" s="2">
        <v>48.428792999999999</v>
      </c>
      <c r="H1099" s="5" t="s">
        <v>1</v>
      </c>
      <c r="I1099" s="1" t="s">
        <v>46</v>
      </c>
      <c r="J1099" s="3" t="s">
        <v>15</v>
      </c>
      <c r="K1099" s="3" t="s">
        <v>39</v>
      </c>
      <c r="L1099" s="7">
        <v>65.308628999999996</v>
      </c>
      <c r="M1099" s="7">
        <v>16.757089000000001</v>
      </c>
      <c r="N1099" s="7">
        <v>0.14330999999999999</v>
      </c>
      <c r="O1099" s="7">
        <v>7.9332580000000004</v>
      </c>
      <c r="P1099" s="7">
        <v>1.422868</v>
      </c>
      <c r="Q1099" s="7">
        <v>3.3780329999999998</v>
      </c>
      <c r="R1099" s="7">
        <v>2.917392</v>
      </c>
      <c r="S1099" s="7">
        <v>1.2693209999999999</v>
      </c>
      <c r="T1099" s="7">
        <v>0.74726199999999998</v>
      </c>
      <c r="U1099" s="7">
        <v>0.122838</v>
      </c>
      <c r="V1099" s="7">
        <v>1.55</v>
      </c>
      <c r="W1099" s="7">
        <v>99.24</v>
      </c>
      <c r="X1099" s="7">
        <v>0.35</v>
      </c>
      <c r="Y1099" s="7"/>
      <c r="Z1099" s="7"/>
      <c r="AA1099" s="7"/>
      <c r="AB1099" s="7"/>
      <c r="AC1099" s="8"/>
      <c r="AD1099" s="9">
        <v>1</v>
      </c>
      <c r="AE1099" s="7">
        <v>0.7</v>
      </c>
      <c r="AF1099" s="9">
        <v>28</v>
      </c>
      <c r="AG1099" s="8">
        <v>151</v>
      </c>
      <c r="AH1099" s="9">
        <v>388</v>
      </c>
      <c r="AI1099" s="9">
        <v>3.1</v>
      </c>
      <c r="AJ1099" s="9">
        <v>67</v>
      </c>
      <c r="AK1099" s="7">
        <v>1.6</v>
      </c>
      <c r="AL1099" s="7">
        <v>0.26</v>
      </c>
      <c r="AM1099" s="7">
        <v>0.85</v>
      </c>
      <c r="AN1099" s="7">
        <v>0.22</v>
      </c>
      <c r="AO1099" s="9">
        <v>22</v>
      </c>
      <c r="AP1099" s="8">
        <v>152</v>
      </c>
      <c r="AQ1099" s="8">
        <v>157</v>
      </c>
      <c r="AR1099" s="8">
        <v>89</v>
      </c>
      <c r="AS1099" s="8">
        <v>35</v>
      </c>
      <c r="AT1099" s="7">
        <v>49</v>
      </c>
      <c r="AU1099" s="8">
        <v>66</v>
      </c>
      <c r="AV1099" s="7"/>
      <c r="AW1099" s="8">
        <v>3.5</v>
      </c>
      <c r="AX1099" s="7"/>
      <c r="AY1099" s="7">
        <v>7</v>
      </c>
      <c r="AZ1099" s="7"/>
      <c r="BA1099" s="7"/>
      <c r="BB1099" s="9">
        <v>15</v>
      </c>
      <c r="BC1099" s="7">
        <v>6.77</v>
      </c>
      <c r="BD1099" s="7">
        <v>15.6</v>
      </c>
      <c r="BE1099" s="7">
        <v>1.96</v>
      </c>
      <c r="BF1099" s="7">
        <v>8.94</v>
      </c>
      <c r="BG1099" s="7">
        <v>2.19</v>
      </c>
      <c r="BH1099" s="7">
        <v>0.64800000000000002</v>
      </c>
      <c r="BI1099" s="7">
        <v>2.19</v>
      </c>
      <c r="BJ1099" s="7">
        <v>0.39</v>
      </c>
      <c r="BK1099" s="7">
        <v>2.52</v>
      </c>
      <c r="BL1099" s="7">
        <v>0.52</v>
      </c>
      <c r="BM1099" s="7">
        <v>1.56</v>
      </c>
      <c r="BN1099" s="7">
        <v>0.23799999999999999</v>
      </c>
      <c r="BO1099" s="7">
        <v>1.64</v>
      </c>
      <c r="BP1099" s="7">
        <v>0.27500000000000002</v>
      </c>
      <c r="BQ1099" s="6" t="s">
        <v>29</v>
      </c>
      <c r="BR1099" s="10">
        <v>2.2983878782435649</v>
      </c>
      <c r="BS1099" s="10">
        <v>6.9300849626369132</v>
      </c>
      <c r="BT1099" s="10">
        <v>1.4565134609478965</v>
      </c>
      <c r="BU1099" s="10">
        <v>66.852931722796598</v>
      </c>
      <c r="BV1099" s="7">
        <v>0.12377871825876663</v>
      </c>
      <c r="BW1099" s="11">
        <v>893.45143186447137</v>
      </c>
      <c r="BX1099" s="7">
        <v>4.1280487804878048</v>
      </c>
      <c r="BY1099" s="7">
        <v>10.066666666666666</v>
      </c>
      <c r="BZ1099" s="7">
        <f>AP1099/AO1099</f>
        <v>6.9090909090909092</v>
      </c>
      <c r="CA1099" s="9">
        <v>2.8042862822415611</v>
      </c>
      <c r="CB1099" s="12">
        <v>1.4565134609478965</v>
      </c>
      <c r="CC1099" s="7">
        <v>49</v>
      </c>
      <c r="CD1099" s="7">
        <v>49</v>
      </c>
      <c r="CJ1099" s="2">
        <v>1.4565134609478965</v>
      </c>
      <c r="CK1099" s="12">
        <v>1.4565134609478965</v>
      </c>
      <c r="CL1099" s="7">
        <v>7.9332580000000004</v>
      </c>
      <c r="CM1099" s="7">
        <v>7.9332580000000004</v>
      </c>
      <c r="CS1099" s="12">
        <v>1.4565134609478965</v>
      </c>
      <c r="CU1099" s="7">
        <v>4.1280487804878048</v>
      </c>
    </row>
    <row r="1100" spans="1:99" x14ac:dyDescent="0.15">
      <c r="B1100" s="5" t="s">
        <v>47</v>
      </c>
      <c r="C1100" s="6">
        <v>18</v>
      </c>
      <c r="D1100" s="14">
        <v>482139</v>
      </c>
      <c r="E1100" s="14">
        <v>5497605</v>
      </c>
      <c r="F1100" s="2">
        <v>-75.247332999999998</v>
      </c>
      <c r="G1100" s="2">
        <v>49.630737000000003</v>
      </c>
      <c r="H1100" s="5" t="s">
        <v>1</v>
      </c>
      <c r="I1100" s="1" t="s">
        <v>46</v>
      </c>
      <c r="J1100" s="3" t="s">
        <v>48</v>
      </c>
      <c r="K1100" s="3" t="s">
        <v>52</v>
      </c>
      <c r="L1100" s="7">
        <v>67.537274999999994</v>
      </c>
      <c r="M1100" s="7">
        <v>16.123393</v>
      </c>
      <c r="N1100" s="7">
        <v>8.2262000000000002E-2</v>
      </c>
      <c r="O1100" s="7">
        <v>4.1850899999999998</v>
      </c>
      <c r="P1100" s="7">
        <v>1.4190229999999999</v>
      </c>
      <c r="Q1100" s="7">
        <v>3.6503860000000001</v>
      </c>
      <c r="R1100" s="7">
        <v>4.4524419999999996</v>
      </c>
      <c r="S1100" s="7">
        <v>1.7686379999999999</v>
      </c>
      <c r="T1100" s="7">
        <v>0.544987</v>
      </c>
      <c r="U1100" s="7">
        <v>0.23650399999999999</v>
      </c>
      <c r="V1100" s="7">
        <v>0.97</v>
      </c>
      <c r="W1100" s="7">
        <v>98.22</v>
      </c>
      <c r="X1100" s="7">
        <v>0.1</v>
      </c>
      <c r="Y1100" s="7"/>
      <c r="Z1100" s="7"/>
      <c r="AA1100" s="7"/>
      <c r="AB1100" s="7"/>
      <c r="AC1100" s="8">
        <v>34</v>
      </c>
      <c r="AD1100" s="9">
        <v>1</v>
      </c>
      <c r="AE1100" s="7">
        <v>0.5</v>
      </c>
      <c r="AF1100" s="9">
        <v>44</v>
      </c>
      <c r="AG1100" s="8">
        <v>380</v>
      </c>
      <c r="AH1100" s="9">
        <v>773</v>
      </c>
      <c r="AI1100" s="9">
        <v>5.5</v>
      </c>
      <c r="AJ1100" s="9">
        <v>228</v>
      </c>
      <c r="AK1100" s="7">
        <v>5.3</v>
      </c>
      <c r="AL1100" s="7">
        <v>2.08</v>
      </c>
      <c r="AM1100" s="7">
        <v>9.26</v>
      </c>
      <c r="AN1100" s="7">
        <v>0.32</v>
      </c>
      <c r="AO1100" s="9">
        <v>7.9</v>
      </c>
      <c r="AP1100" s="8">
        <v>55</v>
      </c>
      <c r="AQ1100" s="8"/>
      <c r="AR1100" s="8">
        <v>8</v>
      </c>
      <c r="AS1100" s="8">
        <v>94</v>
      </c>
      <c r="AT1100" s="7">
        <v>9</v>
      </c>
      <c r="AU1100" s="8">
        <v>80</v>
      </c>
      <c r="AV1100" s="7">
        <v>4</v>
      </c>
      <c r="AW1100" s="8"/>
      <c r="AX1100" s="7">
        <v>1</v>
      </c>
      <c r="AY1100" s="7"/>
      <c r="AZ1100" s="7"/>
      <c r="BA1100" s="7"/>
      <c r="BB1100" s="9">
        <v>14</v>
      </c>
      <c r="BC1100" s="7">
        <v>60.5</v>
      </c>
      <c r="BD1100" s="7">
        <v>118</v>
      </c>
      <c r="BE1100" s="7">
        <v>13</v>
      </c>
      <c r="BF1100" s="7">
        <v>46</v>
      </c>
      <c r="BG1100" s="7">
        <v>6.48</v>
      </c>
      <c r="BH1100" s="7">
        <v>1.26</v>
      </c>
      <c r="BI1100" s="7">
        <v>4.45</v>
      </c>
      <c r="BJ1100" s="7">
        <v>0.59</v>
      </c>
      <c r="BK1100" s="7">
        <v>2.92</v>
      </c>
      <c r="BL1100" s="7">
        <v>0.49</v>
      </c>
      <c r="BM1100" s="7">
        <v>1.23</v>
      </c>
      <c r="BN1100" s="7">
        <v>0.16500000000000001</v>
      </c>
      <c r="BO1100" s="7">
        <v>1</v>
      </c>
      <c r="BP1100" s="7">
        <v>0.151</v>
      </c>
      <c r="BQ1100" s="6" t="s">
        <v>29</v>
      </c>
      <c r="BR1100" s="10">
        <v>2.5174411043978471</v>
      </c>
      <c r="BS1100" s="10">
        <v>62.210796915167094</v>
      </c>
      <c r="BT1100" s="10">
        <v>1.4591496143958869</v>
      </c>
      <c r="BU1100" s="10">
        <v>69.447069408740347</v>
      </c>
      <c r="BV1100" s="7">
        <v>0.24079006312360007</v>
      </c>
      <c r="BW1100" s="11">
        <v>995.21668445076887</v>
      </c>
      <c r="BX1100" s="7">
        <v>60.5</v>
      </c>
      <c r="BY1100" s="7">
        <v>27.142857142857142</v>
      </c>
      <c r="BZ1100" s="7">
        <f>AP1100/AO1100</f>
        <v>6.962025316455696</v>
      </c>
      <c r="CA1100" s="9">
        <v>41.099155823339395</v>
      </c>
      <c r="CB1100" s="12">
        <v>1.4591496143958869</v>
      </c>
      <c r="CC1100" s="7">
        <v>9</v>
      </c>
      <c r="CD1100" s="7">
        <v>9</v>
      </c>
      <c r="CJ1100" s="2">
        <v>1.4591496143958869</v>
      </c>
      <c r="CK1100" s="12">
        <v>1.4591496143958869</v>
      </c>
      <c r="CL1100" s="7">
        <v>4.1850899999999998</v>
      </c>
      <c r="CM1100" s="7">
        <v>4.1850899999999998</v>
      </c>
      <c r="CS1100" s="12">
        <v>1.4591496143958869</v>
      </c>
      <c r="CU1100" s="7">
        <v>60.5</v>
      </c>
    </row>
    <row r="1101" spans="1:99" x14ac:dyDescent="0.15">
      <c r="B1101" s="5" t="s">
        <v>47</v>
      </c>
      <c r="C1101" s="6">
        <v>18</v>
      </c>
      <c r="D1101" s="14">
        <v>290106</v>
      </c>
      <c r="E1101" s="14">
        <v>5520171</v>
      </c>
      <c r="F1101" s="2">
        <v>-77.916698999999994</v>
      </c>
      <c r="G1101" s="2">
        <v>49.797255</v>
      </c>
      <c r="H1101" s="5" t="s">
        <v>1</v>
      </c>
      <c r="I1101" s="1" t="s">
        <v>46</v>
      </c>
      <c r="J1101" s="3" t="s">
        <v>15</v>
      </c>
      <c r="K1101" s="3" t="s">
        <v>45</v>
      </c>
      <c r="L1101" s="7">
        <v>71.685828000000001</v>
      </c>
      <c r="M1101" s="7">
        <v>13.358428999999999</v>
      </c>
      <c r="N1101" s="7">
        <v>6.1044000000000001E-2</v>
      </c>
      <c r="O1101" s="7">
        <v>4.7105499999999996</v>
      </c>
      <c r="P1101" s="7">
        <v>1.4345300000000001</v>
      </c>
      <c r="Q1101" s="7">
        <v>3.2760199999999999</v>
      </c>
      <c r="R1101" s="7">
        <v>4.4765490000000003</v>
      </c>
      <c r="S1101" s="7">
        <v>0.23400099999999999</v>
      </c>
      <c r="T1101" s="7">
        <v>0.62061200000000005</v>
      </c>
      <c r="U1101" s="7">
        <v>0.14243600000000001</v>
      </c>
      <c r="V1101" s="7">
        <v>1.6</v>
      </c>
      <c r="W1101" s="7">
        <v>99.89</v>
      </c>
      <c r="X1101" s="7">
        <v>0.02</v>
      </c>
      <c r="Y1101" s="7">
        <v>7.0000000000000007E-2</v>
      </c>
      <c r="Z1101" s="7"/>
      <c r="AA1101" s="7"/>
      <c r="AB1101" s="7"/>
      <c r="AC1101" s="8"/>
      <c r="AD1101" s="9"/>
      <c r="AE1101" s="7"/>
      <c r="AF1101" s="9">
        <v>4.5</v>
      </c>
      <c r="AG1101" s="8">
        <v>161.1</v>
      </c>
      <c r="AH1101" s="9">
        <v>103</v>
      </c>
      <c r="AI1101" s="9">
        <v>6.8</v>
      </c>
      <c r="AJ1101" s="9">
        <v>190.9</v>
      </c>
      <c r="AK1101" s="7">
        <v>4.7</v>
      </c>
      <c r="AL1101" s="7">
        <v>0.5</v>
      </c>
      <c r="AM1101" s="7">
        <v>2.6</v>
      </c>
      <c r="AN1101" s="7">
        <v>0.8</v>
      </c>
      <c r="AO1101" s="9">
        <v>11</v>
      </c>
      <c r="AP1101" s="8">
        <v>60</v>
      </c>
      <c r="AQ1101" s="8"/>
      <c r="AR1101" s="8">
        <v>7.6</v>
      </c>
      <c r="AS1101" s="8">
        <v>8.3000000000000007</v>
      </c>
      <c r="AT1101" s="7">
        <v>26.7</v>
      </c>
      <c r="AU1101" s="8">
        <v>51</v>
      </c>
      <c r="AV1101" s="7">
        <v>0.7</v>
      </c>
      <c r="AW1101" s="8"/>
      <c r="AX1101" s="7"/>
      <c r="AY1101" s="7"/>
      <c r="AZ1101" s="7"/>
      <c r="BA1101" s="7"/>
      <c r="BB1101" s="9">
        <v>19.600000000000001</v>
      </c>
      <c r="BC1101" s="7">
        <v>18.100000000000001</v>
      </c>
      <c r="BD1101" s="7">
        <v>35.799999999999997</v>
      </c>
      <c r="BE1101" s="7">
        <v>3.88</v>
      </c>
      <c r="BF1101" s="7">
        <v>16.600000000000001</v>
      </c>
      <c r="BG1101" s="7">
        <v>3.68</v>
      </c>
      <c r="BH1101" s="7">
        <v>0.84</v>
      </c>
      <c r="BI1101" s="7">
        <v>3.53</v>
      </c>
      <c r="BJ1101" s="7">
        <v>0.62</v>
      </c>
      <c r="BK1101" s="7">
        <v>3.67</v>
      </c>
      <c r="BL1101" s="7">
        <v>0.76</v>
      </c>
      <c r="BM1101" s="7">
        <v>2.1800000000000002</v>
      </c>
      <c r="BN1101" s="7">
        <v>0.31</v>
      </c>
      <c r="BO1101" s="7">
        <v>2.2400000000000002</v>
      </c>
      <c r="BP1101" s="7">
        <v>0.31</v>
      </c>
      <c r="BQ1101" s="6" t="s">
        <v>29</v>
      </c>
      <c r="BR1101" s="10">
        <v>19.130469527908001</v>
      </c>
      <c r="BS1101" s="10">
        <v>18.414894699359042</v>
      </c>
      <c r="BT1101" s="10">
        <v>1.45948723166141</v>
      </c>
      <c r="BU1101" s="10">
        <v>72.932981992064299</v>
      </c>
      <c r="BV1101" s="7">
        <v>0.14259285213735109</v>
      </c>
      <c r="BW1101" s="11">
        <v>970.05782353909888</v>
      </c>
      <c r="BX1101" s="7">
        <v>8.0803571428571423</v>
      </c>
      <c r="BY1101" s="7">
        <v>8.2193877551020407</v>
      </c>
      <c r="BZ1101" s="7">
        <f>AP1101/AO1101</f>
        <v>5.4545454545454541</v>
      </c>
      <c r="CA1101" s="9">
        <v>5.4891877243391596</v>
      </c>
      <c r="CB1101" s="12">
        <v>1.45948723166141</v>
      </c>
      <c r="CC1101" s="7">
        <v>26.7</v>
      </c>
      <c r="CD1101" s="7">
        <v>26.7</v>
      </c>
      <c r="CJ1101" s="2">
        <v>1.45948723166141</v>
      </c>
      <c r="CK1101" s="12">
        <v>1.45948723166141</v>
      </c>
      <c r="CL1101" s="7">
        <v>4.7105499999999996</v>
      </c>
      <c r="CM1101" s="7">
        <v>4.7105499999999996</v>
      </c>
      <c r="CS1101" s="12">
        <v>1.45948723166141</v>
      </c>
      <c r="CU1101" s="7">
        <v>8.0803571428571423</v>
      </c>
    </row>
    <row r="1102" spans="1:99" x14ac:dyDescent="0.15">
      <c r="B1102" s="5" t="s">
        <v>47</v>
      </c>
      <c r="C1102" s="6">
        <v>18</v>
      </c>
      <c r="D1102" s="14">
        <v>572102</v>
      </c>
      <c r="E1102" s="14">
        <v>5516913</v>
      </c>
      <c r="F1102" s="2">
        <v>-73.998065999999994</v>
      </c>
      <c r="G1102" s="2">
        <v>49.800334999999997</v>
      </c>
      <c r="H1102" s="5" t="s">
        <v>1</v>
      </c>
      <c r="I1102" s="1" t="s">
        <v>46</v>
      </c>
      <c r="J1102" s="3" t="s">
        <v>15</v>
      </c>
      <c r="K1102" s="3" t="s">
        <v>39</v>
      </c>
      <c r="L1102" s="7">
        <v>69.767915000000002</v>
      </c>
      <c r="M1102" s="7">
        <v>11.644951000000001</v>
      </c>
      <c r="N1102" s="7">
        <v>0.10179199999999999</v>
      </c>
      <c r="O1102" s="7">
        <v>9.4157170000000008</v>
      </c>
      <c r="P1102" s="7">
        <v>1.4352609999999999</v>
      </c>
      <c r="Q1102" s="7">
        <v>4.1123779999999996</v>
      </c>
      <c r="R1102" s="7">
        <v>2.4938929999999999</v>
      </c>
      <c r="S1102" s="7">
        <v>0.24429999999999999</v>
      </c>
      <c r="T1102" s="7">
        <v>0.65146599999999999</v>
      </c>
      <c r="U1102" s="7">
        <v>0.132329</v>
      </c>
      <c r="V1102" s="7">
        <v>1.36</v>
      </c>
      <c r="W1102" s="7">
        <v>99.6</v>
      </c>
      <c r="X1102" s="7"/>
      <c r="Y1102" s="7"/>
      <c r="Z1102" s="7"/>
      <c r="AA1102" s="7"/>
      <c r="AB1102" s="7"/>
      <c r="AC1102" s="8"/>
      <c r="AD1102" s="9"/>
      <c r="AE1102" s="7">
        <v>0.1</v>
      </c>
      <c r="AF1102" s="9">
        <v>6</v>
      </c>
      <c r="AG1102" s="8">
        <v>246</v>
      </c>
      <c r="AH1102" s="9">
        <v>80</v>
      </c>
      <c r="AI1102" s="9">
        <v>15</v>
      </c>
      <c r="AJ1102" s="9">
        <v>398</v>
      </c>
      <c r="AK1102" s="7">
        <v>13</v>
      </c>
      <c r="AL1102" s="7">
        <v>1.2</v>
      </c>
      <c r="AM1102" s="7">
        <v>3</v>
      </c>
      <c r="AN1102" s="7">
        <v>0.7</v>
      </c>
      <c r="AO1102" s="9"/>
      <c r="AP1102" s="8">
        <v>4</v>
      </c>
      <c r="AQ1102" s="8">
        <v>15</v>
      </c>
      <c r="AR1102" s="8">
        <v>9</v>
      </c>
      <c r="AS1102" s="8">
        <v>9.6</v>
      </c>
      <c r="AT1102" s="7">
        <v>10</v>
      </c>
      <c r="AU1102" s="8">
        <v>68</v>
      </c>
      <c r="AV1102" s="7">
        <v>5</v>
      </c>
      <c r="AW1102" s="8"/>
      <c r="AX1102" s="7"/>
      <c r="AY1102" s="7"/>
      <c r="AZ1102" s="7"/>
      <c r="BA1102" s="7"/>
      <c r="BB1102" s="9">
        <v>103</v>
      </c>
      <c r="BC1102" s="7">
        <v>31.4</v>
      </c>
      <c r="BD1102" s="7">
        <v>73.7</v>
      </c>
      <c r="BE1102" s="7">
        <v>10.199999999999999</v>
      </c>
      <c r="BF1102" s="7">
        <v>46</v>
      </c>
      <c r="BG1102" s="7">
        <v>12</v>
      </c>
      <c r="BH1102" s="7">
        <v>2.7</v>
      </c>
      <c r="BI1102" s="7">
        <v>14.5</v>
      </c>
      <c r="BJ1102" s="7">
        <v>2.7</v>
      </c>
      <c r="BK1102" s="7">
        <v>16.5</v>
      </c>
      <c r="BL1102" s="7">
        <v>3.7</v>
      </c>
      <c r="BM1102" s="7">
        <v>10.9</v>
      </c>
      <c r="BN1102" s="7">
        <v>1.7</v>
      </c>
      <c r="BO1102" s="7">
        <v>11</v>
      </c>
      <c r="BP1102" s="7">
        <v>1.7</v>
      </c>
      <c r="BQ1102" s="6" t="s">
        <v>29</v>
      </c>
      <c r="BR1102" s="10">
        <v>10.208321735571019</v>
      </c>
      <c r="BS1102" s="10">
        <v>31.962540716612381</v>
      </c>
      <c r="BT1102" s="10">
        <v>1.46097414495114</v>
      </c>
      <c r="BU1102" s="10">
        <v>71.017828786644955</v>
      </c>
      <c r="BV1102" s="7">
        <v>0.13286044176706829</v>
      </c>
      <c r="BW1102" s="11">
        <v>944.03195813488367</v>
      </c>
      <c r="BX1102" s="7">
        <v>2.8545454545454545</v>
      </c>
      <c r="BY1102" s="7">
        <v>2.3883495145631066</v>
      </c>
      <c r="BZ1102" s="7"/>
      <c r="CA1102" s="9">
        <v>1.9391637758870877</v>
      </c>
      <c r="CB1102" s="12">
        <v>1.46097414495114</v>
      </c>
      <c r="CC1102" s="7">
        <v>10</v>
      </c>
      <c r="CD1102" s="7">
        <v>10</v>
      </c>
      <c r="CJ1102" s="2">
        <v>1.46097414495114</v>
      </c>
      <c r="CK1102" s="12"/>
      <c r="CL1102" s="7">
        <v>9.4157170000000008</v>
      </c>
      <c r="CM1102" s="7"/>
      <c r="CS1102" s="12">
        <v>1.46097414495114</v>
      </c>
      <c r="CU1102" s="7">
        <v>2.8545454545454545</v>
      </c>
    </row>
    <row r="1103" spans="1:99" x14ac:dyDescent="0.15">
      <c r="B1103" s="5" t="s">
        <v>57</v>
      </c>
      <c r="C1103" s="6">
        <v>18</v>
      </c>
      <c r="D1103" s="14">
        <v>379117</v>
      </c>
      <c r="E1103" s="14">
        <v>5422412</v>
      </c>
      <c r="F1103" s="2">
        <v>-76.650846999999999</v>
      </c>
      <c r="G1103" s="2">
        <v>48.942813000000001</v>
      </c>
      <c r="H1103" s="5" t="s">
        <v>1</v>
      </c>
      <c r="I1103" s="1" t="s">
        <v>46</v>
      </c>
      <c r="J1103" s="3" t="s">
        <v>48</v>
      </c>
      <c r="K1103" s="3" t="s">
        <v>52</v>
      </c>
      <c r="L1103" s="7">
        <v>64.460735</v>
      </c>
      <c r="M1103" s="7">
        <v>17.543683000000001</v>
      </c>
      <c r="N1103" s="7">
        <v>8.0337000000000006E-2</v>
      </c>
      <c r="O1103" s="7">
        <v>4.3281780000000003</v>
      </c>
      <c r="P1103" s="7">
        <v>1.456116</v>
      </c>
      <c r="Q1103" s="7">
        <v>4.3281780000000003</v>
      </c>
      <c r="R1103" s="7">
        <v>5.3424379999999996</v>
      </c>
      <c r="S1103" s="7">
        <v>1.918056</v>
      </c>
      <c r="T1103" s="7">
        <v>0.37156099999999997</v>
      </c>
      <c r="U1103" s="7">
        <v>0.17071700000000001</v>
      </c>
      <c r="V1103" s="7">
        <v>0.85</v>
      </c>
      <c r="W1103" s="7">
        <v>100.43</v>
      </c>
      <c r="X1103" s="7">
        <v>0.05</v>
      </c>
      <c r="Y1103" s="7"/>
      <c r="Z1103" s="7"/>
      <c r="AA1103" s="7"/>
      <c r="AB1103" s="7"/>
      <c r="AC1103" s="8"/>
      <c r="AD1103" s="9">
        <v>3</v>
      </c>
      <c r="AE1103" s="7">
        <v>0.5</v>
      </c>
      <c r="AF1103" s="9">
        <v>29</v>
      </c>
      <c r="AG1103" s="8">
        <v>958</v>
      </c>
      <c r="AH1103" s="9">
        <v>691</v>
      </c>
      <c r="AI1103" s="9">
        <v>5.8</v>
      </c>
      <c r="AJ1103" s="9">
        <v>128</v>
      </c>
      <c r="AK1103" s="7">
        <v>2.8</v>
      </c>
      <c r="AL1103" s="7">
        <v>0.39</v>
      </c>
      <c r="AM1103" s="7">
        <v>1.64</v>
      </c>
      <c r="AN1103" s="7">
        <v>1.2</v>
      </c>
      <c r="AO1103" s="9">
        <v>4.4000000000000004</v>
      </c>
      <c r="AP1103" s="8">
        <v>51</v>
      </c>
      <c r="AQ1103" s="8">
        <v>23</v>
      </c>
      <c r="AR1103" s="8">
        <v>13</v>
      </c>
      <c r="AS1103" s="8">
        <v>8</v>
      </c>
      <c r="AT1103" s="7">
        <v>17</v>
      </c>
      <c r="AU1103" s="8">
        <v>54</v>
      </c>
      <c r="AV1103" s="7">
        <v>7</v>
      </c>
      <c r="AW1103" s="8">
        <v>2.2999999999999998</v>
      </c>
      <c r="AX1103" s="7"/>
      <c r="AY1103" s="7"/>
      <c r="AZ1103" s="7"/>
      <c r="BA1103" s="7"/>
      <c r="BB1103" s="9">
        <v>6</v>
      </c>
      <c r="BC1103" s="7">
        <v>14.2</v>
      </c>
      <c r="BD1103" s="7">
        <v>32.9</v>
      </c>
      <c r="BE1103" s="7">
        <v>4.18</v>
      </c>
      <c r="BF1103" s="7">
        <v>16.5</v>
      </c>
      <c r="BG1103" s="7">
        <v>2.81</v>
      </c>
      <c r="BH1103" s="7">
        <v>0.90500000000000003</v>
      </c>
      <c r="BI1103" s="7">
        <v>1.93</v>
      </c>
      <c r="BJ1103" s="7">
        <v>0.25</v>
      </c>
      <c r="BK1103" s="7">
        <v>1.23</v>
      </c>
      <c r="BL1103" s="7">
        <v>0.22</v>
      </c>
      <c r="BM1103" s="7">
        <v>0.63</v>
      </c>
      <c r="BN1103" s="7">
        <v>9.5000000000000001E-2</v>
      </c>
      <c r="BO1103" s="7">
        <v>0.63</v>
      </c>
      <c r="BP1103" s="7">
        <v>9.6000000000000002E-2</v>
      </c>
      <c r="BQ1103" s="6" t="s">
        <v>29</v>
      </c>
      <c r="BR1103" s="10">
        <v>2.7853399483643853</v>
      </c>
      <c r="BS1103" s="10">
        <v>14.259891544486843</v>
      </c>
      <c r="BT1103" s="10">
        <v>1.4622574814219722</v>
      </c>
      <c r="BU1103" s="10">
        <v>64.732611970275158</v>
      </c>
      <c r="BV1103" s="7">
        <v>0.16998605994224833</v>
      </c>
      <c r="BW1103" s="11">
        <v>904.66744631397535</v>
      </c>
      <c r="BX1103" s="7">
        <v>22.539682539682538</v>
      </c>
      <c r="BY1103" s="7">
        <v>159.66666666666666</v>
      </c>
      <c r="BZ1103" s="7">
        <f t="shared" ref="BZ1103:BZ1113" si="88">AP1103/AO1103</f>
        <v>11.59090909090909</v>
      </c>
      <c r="CA1103" s="9">
        <v>15.311767353834956</v>
      </c>
      <c r="CB1103" s="12">
        <v>1.4622574814219722</v>
      </c>
      <c r="CC1103" s="7">
        <v>17</v>
      </c>
      <c r="CD1103" s="7">
        <v>17</v>
      </c>
      <c r="CJ1103" s="2">
        <v>1.4622574814219722</v>
      </c>
      <c r="CK1103" s="12">
        <v>1.4622574814219722</v>
      </c>
      <c r="CL1103" s="7">
        <v>4.3281780000000003</v>
      </c>
      <c r="CM1103" s="7">
        <v>4.3281780000000003</v>
      </c>
      <c r="CS1103" s="12">
        <v>1.4622574814219722</v>
      </c>
      <c r="CU1103" s="7">
        <v>22.539682539682538</v>
      </c>
    </row>
    <row r="1104" spans="1:99" x14ac:dyDescent="0.15">
      <c r="B1104" s="5" t="s">
        <v>47</v>
      </c>
      <c r="C1104" s="6">
        <v>17</v>
      </c>
      <c r="D1104" s="14">
        <v>646647</v>
      </c>
      <c r="E1104" s="14">
        <v>5355565</v>
      </c>
      <c r="F1104" s="2">
        <v>-79.021165999999994</v>
      </c>
      <c r="G1104" s="2">
        <v>48.336238000000002</v>
      </c>
      <c r="H1104" s="5" t="s">
        <v>1</v>
      </c>
      <c r="I1104" s="1" t="s">
        <v>46</v>
      </c>
      <c r="J1104" s="3" t="s">
        <v>48</v>
      </c>
      <c r="K1104" s="3" t="s">
        <v>52</v>
      </c>
      <c r="L1104" s="7">
        <v>71.370558000000003</v>
      </c>
      <c r="M1104" s="7">
        <v>14.416244000000001</v>
      </c>
      <c r="N1104" s="7">
        <v>6.0914000000000003E-2</v>
      </c>
      <c r="O1104" s="7">
        <v>2.7614209999999999</v>
      </c>
      <c r="P1104" s="7">
        <v>1.441624</v>
      </c>
      <c r="Q1104" s="7">
        <v>3.6954310000000001</v>
      </c>
      <c r="R1104" s="7">
        <v>4.2030459999999996</v>
      </c>
      <c r="S1104" s="7">
        <v>1.5634520000000001</v>
      </c>
      <c r="T1104" s="7">
        <v>0.38578699999999999</v>
      </c>
      <c r="U1104" s="7">
        <v>0.101523</v>
      </c>
      <c r="V1104" s="7">
        <v>1.89</v>
      </c>
      <c r="W1104" s="7">
        <v>100.39</v>
      </c>
      <c r="X1104" s="7">
        <v>0.28999999999999998</v>
      </c>
      <c r="Y1104" s="7"/>
      <c r="Z1104" s="7"/>
      <c r="AA1104" s="7"/>
      <c r="AB1104" s="7"/>
      <c r="AC1104" s="8">
        <v>14</v>
      </c>
      <c r="AD1104" s="9"/>
      <c r="AE1104" s="7">
        <v>1.1000000000000001</v>
      </c>
      <c r="AF1104" s="9">
        <v>55</v>
      </c>
      <c r="AG1104" s="8">
        <v>154</v>
      </c>
      <c r="AH1104" s="9">
        <v>475</v>
      </c>
      <c r="AI1104" s="9">
        <v>7.6</v>
      </c>
      <c r="AJ1104" s="9">
        <v>119</v>
      </c>
      <c r="AK1104" s="7">
        <v>3.2</v>
      </c>
      <c r="AL1104" s="7">
        <v>0.81</v>
      </c>
      <c r="AM1104" s="7">
        <v>4.8</v>
      </c>
      <c r="AN1104" s="7">
        <v>0.92</v>
      </c>
      <c r="AO1104" s="9">
        <v>7</v>
      </c>
      <c r="AP1104" s="8">
        <v>48</v>
      </c>
      <c r="AQ1104" s="8">
        <v>21</v>
      </c>
      <c r="AR1104" s="8">
        <v>15</v>
      </c>
      <c r="AS1104" s="8">
        <v>9</v>
      </c>
      <c r="AT1104" s="7">
        <v>26</v>
      </c>
      <c r="AU1104" s="8">
        <v>45</v>
      </c>
      <c r="AV1104" s="7">
        <v>4</v>
      </c>
      <c r="AW1104" s="8"/>
      <c r="AX1104" s="7">
        <v>1.7</v>
      </c>
      <c r="AY1104" s="7"/>
      <c r="AZ1104" s="7"/>
      <c r="BA1104" s="7"/>
      <c r="BB1104" s="9">
        <v>11.3</v>
      </c>
      <c r="BC1104" s="7">
        <v>19.5</v>
      </c>
      <c r="BD1104" s="7">
        <v>37.799999999999997</v>
      </c>
      <c r="BE1104" s="7">
        <v>4.22</v>
      </c>
      <c r="BF1104" s="7">
        <v>14.5</v>
      </c>
      <c r="BG1104" s="7">
        <v>2.4500000000000002</v>
      </c>
      <c r="BH1104" s="7">
        <v>0.55200000000000005</v>
      </c>
      <c r="BI1104" s="7">
        <v>2.2200000000000002</v>
      </c>
      <c r="BJ1104" s="7">
        <v>0.33</v>
      </c>
      <c r="BK1104" s="7">
        <v>1.81</v>
      </c>
      <c r="BL1104" s="7">
        <v>0.37</v>
      </c>
      <c r="BM1104" s="7">
        <v>1.17</v>
      </c>
      <c r="BN1104" s="7">
        <v>0.182</v>
      </c>
      <c r="BO1104" s="7">
        <v>1.21</v>
      </c>
      <c r="BP1104" s="7">
        <v>0.188</v>
      </c>
      <c r="BQ1104" s="6" t="s">
        <v>29</v>
      </c>
      <c r="BR1104" s="10">
        <v>2.6883115055658884</v>
      </c>
      <c r="BS1104" s="10">
        <v>19.796954314720811</v>
      </c>
      <c r="BT1104" s="10">
        <v>1.4635776649746193</v>
      </c>
      <c r="BU1104" s="10">
        <v>72.457419289340109</v>
      </c>
      <c r="BV1104" s="7">
        <v>0.10112859846598267</v>
      </c>
      <c r="BW1104" s="11">
        <v>929.8098646382681</v>
      </c>
      <c r="BX1104" s="7">
        <v>16.115702479338843</v>
      </c>
      <c r="BY1104" s="7">
        <v>13.628318584070795</v>
      </c>
      <c r="BZ1104" s="7">
        <f t="shared" si="88"/>
        <v>6.8571428571428568</v>
      </c>
      <c r="CA1104" s="9">
        <v>10.947797808279736</v>
      </c>
      <c r="CB1104" s="12">
        <v>1.4635776649746193</v>
      </c>
      <c r="CC1104" s="7">
        <v>26</v>
      </c>
      <c r="CD1104" s="7">
        <v>26</v>
      </c>
      <c r="CJ1104" s="2">
        <v>1.4635776649746193</v>
      </c>
      <c r="CK1104" s="12">
        <v>1.4635776649746193</v>
      </c>
      <c r="CL1104" s="7">
        <v>2.7614209999999999</v>
      </c>
      <c r="CM1104" s="7">
        <v>2.7614209999999999</v>
      </c>
      <c r="CS1104" s="12">
        <v>1.4635776649746193</v>
      </c>
      <c r="CU1104" s="7">
        <v>16.115702479338843</v>
      </c>
    </row>
    <row r="1105" spans="1:103" x14ac:dyDescent="0.15">
      <c r="B1105" s="5" t="s">
        <v>47</v>
      </c>
      <c r="C1105" s="6">
        <v>17</v>
      </c>
      <c r="D1105" s="14">
        <v>632199</v>
      </c>
      <c r="E1105" s="14">
        <v>5350956</v>
      </c>
      <c r="F1105" s="2">
        <v>-79.217466999999999</v>
      </c>
      <c r="G1105" s="2">
        <v>48.297981</v>
      </c>
      <c r="H1105" s="5" t="s">
        <v>1</v>
      </c>
      <c r="I1105" s="1" t="s">
        <v>46</v>
      </c>
      <c r="J1105" s="3" t="s">
        <v>15</v>
      </c>
      <c r="K1105" s="3" t="s">
        <v>39</v>
      </c>
      <c r="L1105" s="7">
        <v>70.007092999999998</v>
      </c>
      <c r="M1105" s="7">
        <v>13.679197</v>
      </c>
      <c r="N1105" s="7">
        <v>5.0664000000000001E-2</v>
      </c>
      <c r="O1105" s="7">
        <v>6.5660150000000002</v>
      </c>
      <c r="P1105" s="7">
        <v>1.448982</v>
      </c>
      <c r="Q1105" s="7">
        <v>1.9150879999999999</v>
      </c>
      <c r="R1105" s="7">
        <v>5.3906169999999998</v>
      </c>
      <c r="S1105" s="7">
        <v>0.283717</v>
      </c>
      <c r="T1105" s="7">
        <v>0.53703500000000004</v>
      </c>
      <c r="U1105" s="7">
        <v>0.12159300000000001</v>
      </c>
      <c r="V1105" s="7">
        <v>1.3</v>
      </c>
      <c r="W1105" s="7">
        <v>99.99</v>
      </c>
      <c r="X1105" s="7">
        <v>0.01</v>
      </c>
      <c r="Y1105" s="7">
        <v>0.15</v>
      </c>
      <c r="Z1105" s="7"/>
      <c r="AA1105" s="7"/>
      <c r="AB1105" s="7"/>
      <c r="AC1105" s="8"/>
      <c r="AD1105" s="9"/>
      <c r="AE1105" s="7">
        <v>0.2</v>
      </c>
      <c r="AF1105" s="9">
        <v>5</v>
      </c>
      <c r="AG1105" s="8">
        <v>135</v>
      </c>
      <c r="AH1105" s="9">
        <v>121</v>
      </c>
      <c r="AI1105" s="9">
        <v>12.1</v>
      </c>
      <c r="AJ1105" s="9">
        <v>253.9</v>
      </c>
      <c r="AK1105" s="7">
        <v>7.2</v>
      </c>
      <c r="AL1105" s="7">
        <v>0.7</v>
      </c>
      <c r="AM1105" s="7">
        <v>2.8</v>
      </c>
      <c r="AN1105" s="7">
        <v>0.6</v>
      </c>
      <c r="AO1105" s="9">
        <v>16</v>
      </c>
      <c r="AP1105" s="8">
        <v>14</v>
      </c>
      <c r="AQ1105" s="8"/>
      <c r="AR1105" s="8">
        <v>0.5</v>
      </c>
      <c r="AS1105" s="8">
        <v>6.7</v>
      </c>
      <c r="AT1105" s="7">
        <v>2.2000000000000002</v>
      </c>
      <c r="AU1105" s="8">
        <v>17</v>
      </c>
      <c r="AV1105" s="7">
        <v>1.1000000000000001</v>
      </c>
      <c r="AW1105" s="8">
        <v>0.5</v>
      </c>
      <c r="AX1105" s="7"/>
      <c r="AY1105" s="7">
        <v>0.7</v>
      </c>
      <c r="AZ1105" s="7"/>
      <c r="BA1105" s="7"/>
      <c r="BB1105" s="9">
        <v>47.9</v>
      </c>
      <c r="BC1105" s="7">
        <v>21.9</v>
      </c>
      <c r="BD1105" s="7">
        <v>56.6</v>
      </c>
      <c r="BE1105" s="7">
        <v>7.39</v>
      </c>
      <c r="BF1105" s="7">
        <v>33.799999999999997</v>
      </c>
      <c r="BG1105" s="7">
        <v>7.1</v>
      </c>
      <c r="BH1105" s="7">
        <v>1.64</v>
      </c>
      <c r="BI1105" s="7">
        <v>7.48</v>
      </c>
      <c r="BJ1105" s="7">
        <v>1.46</v>
      </c>
      <c r="BK1105" s="7">
        <v>7.73</v>
      </c>
      <c r="BL1105" s="7">
        <v>1.6</v>
      </c>
      <c r="BM1105" s="7">
        <v>4.78</v>
      </c>
      <c r="BN1105" s="7">
        <v>0.76</v>
      </c>
      <c r="BO1105" s="7">
        <v>4.45</v>
      </c>
      <c r="BP1105" s="7">
        <v>0.73</v>
      </c>
      <c r="BQ1105" s="6" t="s">
        <v>29</v>
      </c>
      <c r="BR1105" s="10">
        <v>18.999978852166066</v>
      </c>
      <c r="BS1105" s="10">
        <v>22.190698145708787</v>
      </c>
      <c r="BT1105" s="10">
        <v>1.468215624683352</v>
      </c>
      <c r="BU1105" s="10">
        <v>70.936359306920664</v>
      </c>
      <c r="BV1105" s="7">
        <v>0.12160516051605161</v>
      </c>
      <c r="BW1105" s="11">
        <v>933.89554765258788</v>
      </c>
      <c r="BX1105" s="7">
        <v>4.9213483146067407</v>
      </c>
      <c r="BY1105" s="7">
        <v>2.8183716075156577</v>
      </c>
      <c r="BZ1105" s="7">
        <f t="shared" si="88"/>
        <v>0.875</v>
      </c>
      <c r="CA1105" s="9">
        <v>3.3431944007099359</v>
      </c>
      <c r="CB1105" s="12">
        <v>1.468215624683352</v>
      </c>
      <c r="CC1105" s="7">
        <v>2.2000000000000002</v>
      </c>
      <c r="CD1105" s="7">
        <v>2.2000000000000002</v>
      </c>
      <c r="CJ1105" s="2">
        <v>1.468215624683352</v>
      </c>
      <c r="CK1105" s="12">
        <v>1.468215624683352</v>
      </c>
      <c r="CL1105" s="7">
        <v>6.5660150000000002</v>
      </c>
      <c r="CM1105" s="7">
        <v>6.5660150000000002</v>
      </c>
      <c r="CS1105" s="12">
        <v>1.468215624683352</v>
      </c>
      <c r="CU1105" s="7">
        <v>4.9213483146067407</v>
      </c>
    </row>
    <row r="1106" spans="1:103" x14ac:dyDescent="0.15">
      <c r="B1106" s="5" t="s">
        <v>47</v>
      </c>
      <c r="C1106" s="6">
        <v>17</v>
      </c>
      <c r="D1106" s="14">
        <v>631145</v>
      </c>
      <c r="E1106" s="14">
        <v>5350600</v>
      </c>
      <c r="F1106" s="2">
        <v>-79.231781999999995</v>
      </c>
      <c r="G1106" s="2">
        <v>48.294998999999997</v>
      </c>
      <c r="H1106" s="5" t="s">
        <v>1</v>
      </c>
      <c r="I1106" s="1" t="s">
        <v>46</v>
      </c>
      <c r="J1106" s="3" t="s">
        <v>15</v>
      </c>
      <c r="K1106" s="3" t="s">
        <v>9</v>
      </c>
      <c r="L1106" s="7">
        <v>74.944072000000006</v>
      </c>
      <c r="M1106" s="7">
        <v>13.005898</v>
      </c>
      <c r="N1106" s="7">
        <v>8.1350000000000006E-2</v>
      </c>
      <c r="O1106" s="7">
        <v>4.0980270000000001</v>
      </c>
      <c r="P1106" s="7">
        <v>1.44397</v>
      </c>
      <c r="Q1106" s="7">
        <v>0.47793400000000003</v>
      </c>
      <c r="R1106" s="7">
        <v>4.4335979999999999</v>
      </c>
      <c r="S1106" s="7">
        <v>1.1083989999999999</v>
      </c>
      <c r="T1106" s="7">
        <v>0.355908</v>
      </c>
      <c r="U1106" s="7">
        <v>5.0844E-2</v>
      </c>
      <c r="V1106" s="7">
        <v>1.6</v>
      </c>
      <c r="W1106" s="7">
        <v>99.94</v>
      </c>
      <c r="X1106" s="7">
        <v>0.01</v>
      </c>
      <c r="Y1106" s="7">
        <v>0.04</v>
      </c>
      <c r="Z1106" s="7"/>
      <c r="AA1106" s="7"/>
      <c r="AB1106" s="7"/>
      <c r="AC1106" s="8"/>
      <c r="AD1106" s="9"/>
      <c r="AE1106" s="7">
        <v>0.1</v>
      </c>
      <c r="AF1106" s="9">
        <v>20.6</v>
      </c>
      <c r="AG1106" s="8">
        <v>35.5</v>
      </c>
      <c r="AH1106" s="9">
        <v>277</v>
      </c>
      <c r="AI1106" s="9">
        <v>13.6</v>
      </c>
      <c r="AJ1106" s="9">
        <v>317.10000000000002</v>
      </c>
      <c r="AK1106" s="7">
        <v>8.8000000000000007</v>
      </c>
      <c r="AL1106" s="7">
        <v>0.9</v>
      </c>
      <c r="AM1106" s="7">
        <v>4.0999999999999996</v>
      </c>
      <c r="AN1106" s="7">
        <v>0.8</v>
      </c>
      <c r="AO1106" s="9">
        <v>13</v>
      </c>
      <c r="AP1106" s="8">
        <v>15</v>
      </c>
      <c r="AQ1106" s="8"/>
      <c r="AR1106" s="8">
        <v>0.5</v>
      </c>
      <c r="AS1106" s="8">
        <v>1.4</v>
      </c>
      <c r="AT1106" s="7">
        <v>1.7</v>
      </c>
      <c r="AU1106" s="8">
        <v>51</v>
      </c>
      <c r="AV1106" s="7">
        <v>1.5</v>
      </c>
      <c r="AW1106" s="8"/>
      <c r="AX1106" s="7"/>
      <c r="AY1106" s="7">
        <v>1.7</v>
      </c>
      <c r="AZ1106" s="7"/>
      <c r="BA1106" s="7"/>
      <c r="BB1106" s="9">
        <v>72.7</v>
      </c>
      <c r="BC1106" s="7">
        <v>18.7</v>
      </c>
      <c r="BD1106" s="7">
        <v>51.9</v>
      </c>
      <c r="BE1106" s="7">
        <v>6.74</v>
      </c>
      <c r="BF1106" s="7">
        <v>27.9</v>
      </c>
      <c r="BG1106" s="7">
        <v>7.1</v>
      </c>
      <c r="BH1106" s="7">
        <v>1.18</v>
      </c>
      <c r="BI1106" s="7">
        <v>8.14</v>
      </c>
      <c r="BJ1106" s="7">
        <v>1.79</v>
      </c>
      <c r="BK1106" s="7">
        <v>10.96</v>
      </c>
      <c r="BL1106" s="7">
        <v>2.4300000000000002</v>
      </c>
      <c r="BM1106" s="7">
        <v>8.14</v>
      </c>
      <c r="BN1106" s="7">
        <v>1.34</v>
      </c>
      <c r="BO1106" s="7">
        <v>9.06</v>
      </c>
      <c r="BP1106" s="7">
        <v>1.47</v>
      </c>
      <c r="BQ1106" s="6" t="s">
        <v>29</v>
      </c>
      <c r="BR1106" s="10">
        <v>4.0000018044043708</v>
      </c>
      <c r="BS1106" s="10">
        <v>19.01565995525727</v>
      </c>
      <c r="BT1106" s="10">
        <v>1.4683445190156599</v>
      </c>
      <c r="BU1106" s="10">
        <v>76.209143786861915</v>
      </c>
      <c r="BV1106" s="7">
        <v>5.0874524714828902E-2</v>
      </c>
      <c r="BW1106" s="11">
        <v>899.52328709129586</v>
      </c>
      <c r="BX1106" s="7">
        <v>2.0640176600441498</v>
      </c>
      <c r="BY1106" s="7">
        <v>0.4883081155433287</v>
      </c>
      <c r="BZ1106" s="7">
        <f t="shared" si="88"/>
        <v>1.1538461538461537</v>
      </c>
      <c r="CA1106" s="9">
        <v>1.4021385691285762</v>
      </c>
      <c r="CB1106" s="12"/>
      <c r="CC1106" s="7">
        <v>1.7</v>
      </c>
      <c r="CD1106" s="7"/>
      <c r="CJ1106" s="2">
        <v>1.4683445190156599</v>
      </c>
      <c r="CK1106" s="12">
        <v>1.4683445190156599</v>
      </c>
      <c r="CL1106" s="7">
        <v>4.0980270000000001</v>
      </c>
      <c r="CM1106" s="7">
        <v>4.0980270000000001</v>
      </c>
      <c r="CS1106" s="12"/>
      <c r="CU1106" s="7"/>
    </row>
    <row r="1107" spans="1:103" x14ac:dyDescent="0.15">
      <c r="B1107" s="5" t="s">
        <v>47</v>
      </c>
      <c r="C1107" s="6">
        <v>18</v>
      </c>
      <c r="D1107" s="14">
        <v>301083</v>
      </c>
      <c r="E1107" s="14">
        <v>5378455</v>
      </c>
      <c r="F1107" s="2">
        <v>-77.694316999999998</v>
      </c>
      <c r="G1107" s="2">
        <v>48.527653000000001</v>
      </c>
      <c r="H1107" s="5" t="s">
        <v>1</v>
      </c>
      <c r="I1107" s="1" t="s">
        <v>46</v>
      </c>
      <c r="J1107" s="3" t="s">
        <v>15</v>
      </c>
      <c r="K1107" s="3" t="s">
        <v>39</v>
      </c>
      <c r="L1107" s="7">
        <v>67.154981000000006</v>
      </c>
      <c r="M1107" s="7">
        <v>17.114568999999999</v>
      </c>
      <c r="N1107" s="7">
        <v>4.0411999999999997E-2</v>
      </c>
      <c r="O1107" s="7">
        <v>2.970297</v>
      </c>
      <c r="P1107" s="7">
        <v>1.454839</v>
      </c>
      <c r="Q1107" s="7">
        <v>3.3744190000000001</v>
      </c>
      <c r="R1107" s="7">
        <v>6.7589410000000001</v>
      </c>
      <c r="S1107" s="7">
        <v>0.70721400000000001</v>
      </c>
      <c r="T1107" s="7">
        <v>0.333401</v>
      </c>
      <c r="U1107" s="7">
        <v>9.0926999999999994E-2</v>
      </c>
      <c r="V1107" s="7">
        <v>1.3</v>
      </c>
      <c r="W1107" s="7">
        <v>100.28</v>
      </c>
      <c r="X1107" s="7">
        <v>0.06</v>
      </c>
      <c r="Y1107" s="7"/>
      <c r="Z1107" s="7"/>
      <c r="AA1107" s="7"/>
      <c r="AB1107" s="7"/>
      <c r="AC1107" s="8"/>
      <c r="AD1107" s="9"/>
      <c r="AE1107" s="7">
        <v>0.8</v>
      </c>
      <c r="AF1107" s="9">
        <v>20</v>
      </c>
      <c r="AG1107" s="8">
        <v>181</v>
      </c>
      <c r="AH1107" s="9">
        <v>225</v>
      </c>
      <c r="AI1107" s="9">
        <v>2.1</v>
      </c>
      <c r="AJ1107" s="9">
        <v>84</v>
      </c>
      <c r="AK1107" s="7">
        <v>2.5</v>
      </c>
      <c r="AL1107" s="7">
        <v>0.26</v>
      </c>
      <c r="AM1107" s="7">
        <v>2.14</v>
      </c>
      <c r="AN1107" s="7">
        <v>0.86</v>
      </c>
      <c r="AO1107" s="9">
        <v>4.4000000000000004</v>
      </c>
      <c r="AP1107" s="8">
        <v>44</v>
      </c>
      <c r="AQ1107" s="8">
        <v>24</v>
      </c>
      <c r="AR1107" s="8">
        <v>25</v>
      </c>
      <c r="AS1107" s="8">
        <v>10</v>
      </c>
      <c r="AT1107" s="7">
        <v>22</v>
      </c>
      <c r="AU1107" s="8">
        <v>26</v>
      </c>
      <c r="AV1107" s="7">
        <v>4</v>
      </c>
      <c r="AW1107" s="8">
        <v>7.3</v>
      </c>
      <c r="AX1107" s="7"/>
      <c r="AY1107" s="7"/>
      <c r="AZ1107" s="7"/>
      <c r="BA1107" s="7"/>
      <c r="BB1107" s="9">
        <v>4.7</v>
      </c>
      <c r="BC1107" s="7">
        <v>12.8</v>
      </c>
      <c r="BD1107" s="7">
        <v>26</v>
      </c>
      <c r="BE1107" s="7">
        <v>3.12</v>
      </c>
      <c r="BF1107" s="7">
        <v>11.9</v>
      </c>
      <c r="BG1107" s="7">
        <v>2.15</v>
      </c>
      <c r="BH1107" s="7">
        <v>0.64200000000000002</v>
      </c>
      <c r="BI1107" s="7">
        <v>1.64</v>
      </c>
      <c r="BJ1107" s="7">
        <v>0.19</v>
      </c>
      <c r="BK1107" s="7">
        <v>0.9</v>
      </c>
      <c r="BL1107" s="7">
        <v>0.16</v>
      </c>
      <c r="BM1107" s="7">
        <v>0.49</v>
      </c>
      <c r="BN1107" s="7">
        <v>6.7000000000000004E-2</v>
      </c>
      <c r="BO1107" s="7">
        <v>0.43</v>
      </c>
      <c r="BP1107" s="7">
        <v>0.06</v>
      </c>
      <c r="BQ1107" s="6" t="s">
        <v>29</v>
      </c>
      <c r="BR1107" s="10">
        <v>9.5571368779464212</v>
      </c>
      <c r="BS1107" s="10">
        <v>12.931905435441502</v>
      </c>
      <c r="BT1107" s="10">
        <v>1.469831279046272</v>
      </c>
      <c r="BU1107" s="10">
        <v>67.847020610224291</v>
      </c>
      <c r="BV1107" s="7">
        <v>9.0673115277223756E-2</v>
      </c>
      <c r="BW1107" s="11">
        <v>872.09959415398896</v>
      </c>
      <c r="BX1107" s="7">
        <v>29.767441860465119</v>
      </c>
      <c r="BY1107" s="7">
        <v>38.51063829787234</v>
      </c>
      <c r="BZ1107" s="7">
        <f t="shared" si="88"/>
        <v>10</v>
      </c>
      <c r="CA1107" s="9">
        <v>20.221764156784328</v>
      </c>
      <c r="CB1107" s="12">
        <v>1.469831279046272</v>
      </c>
      <c r="CC1107" s="7">
        <v>22</v>
      </c>
      <c r="CD1107" s="7">
        <v>22</v>
      </c>
      <c r="CJ1107" s="2">
        <v>1.469831279046272</v>
      </c>
      <c r="CK1107" s="12">
        <v>1.469831279046272</v>
      </c>
      <c r="CL1107" s="7">
        <v>2.970297</v>
      </c>
      <c r="CM1107" s="7">
        <v>2.970297</v>
      </c>
      <c r="CS1107" s="12">
        <v>1.469831279046272</v>
      </c>
      <c r="CU1107" s="7">
        <v>29.767441860465119</v>
      </c>
    </row>
    <row r="1108" spans="1:103" x14ac:dyDescent="0.15">
      <c r="B1108" s="5" t="s">
        <v>47</v>
      </c>
      <c r="C1108" s="6">
        <v>17</v>
      </c>
      <c r="D1108" s="14">
        <v>697067</v>
      </c>
      <c r="E1108" s="14">
        <v>5347423</v>
      </c>
      <c r="F1108" s="2">
        <v>-78.345268000000004</v>
      </c>
      <c r="G1108" s="2">
        <v>48.249357000000003</v>
      </c>
      <c r="H1108" s="5" t="s">
        <v>1</v>
      </c>
      <c r="I1108" s="1" t="s">
        <v>46</v>
      </c>
      <c r="J1108" s="3" t="s">
        <v>15</v>
      </c>
      <c r="K1108" s="3" t="s">
        <v>9</v>
      </c>
      <c r="L1108" s="7">
        <v>72.650079000000005</v>
      </c>
      <c r="M1108" s="7">
        <v>13.398498999999999</v>
      </c>
      <c r="N1108" s="7">
        <v>8.8862999999999998E-2</v>
      </c>
      <c r="O1108" s="7">
        <v>4.729463</v>
      </c>
      <c r="P1108" s="7">
        <v>1.4909159999999999</v>
      </c>
      <c r="Q1108" s="7">
        <v>1.9352290000000001</v>
      </c>
      <c r="R1108" s="7">
        <v>3.4656400000000001</v>
      </c>
      <c r="S1108" s="7">
        <v>1.6390210000000001</v>
      </c>
      <c r="T1108" s="7">
        <v>0.57267000000000001</v>
      </c>
      <c r="U1108" s="7">
        <v>2.9621000000000001E-2</v>
      </c>
      <c r="V1108" s="7">
        <v>1.4</v>
      </c>
      <c r="W1108" s="7">
        <v>102.68</v>
      </c>
      <c r="X1108" s="7">
        <v>0.01</v>
      </c>
      <c r="Y1108" s="7">
        <v>0.22</v>
      </c>
      <c r="Z1108" s="7"/>
      <c r="AA1108" s="7"/>
      <c r="AB1108" s="7"/>
      <c r="AC1108" s="8"/>
      <c r="AD1108" s="9"/>
      <c r="AE1108" s="7">
        <v>1.3</v>
      </c>
      <c r="AF1108" s="9">
        <v>46.5</v>
      </c>
      <c r="AG1108" s="8">
        <v>265</v>
      </c>
      <c r="AH1108" s="9">
        <v>280</v>
      </c>
      <c r="AI1108" s="9">
        <v>18.3</v>
      </c>
      <c r="AJ1108" s="9">
        <v>242</v>
      </c>
      <c r="AK1108" s="7">
        <v>6.5</v>
      </c>
      <c r="AL1108" s="7">
        <v>1</v>
      </c>
      <c r="AM1108" s="7">
        <v>7</v>
      </c>
      <c r="AN1108" s="7">
        <v>0.4</v>
      </c>
      <c r="AO1108" s="9">
        <v>14</v>
      </c>
      <c r="AP1108" s="8">
        <v>8</v>
      </c>
      <c r="AQ1108" s="8"/>
      <c r="AR1108" s="8">
        <v>1</v>
      </c>
      <c r="AS1108" s="8">
        <v>1.9</v>
      </c>
      <c r="AT1108" s="7">
        <v>3.3</v>
      </c>
      <c r="AU1108" s="8">
        <v>91</v>
      </c>
      <c r="AV1108" s="7">
        <v>2.2999999999999998</v>
      </c>
      <c r="AW1108" s="8">
        <v>4.4000000000000004</v>
      </c>
      <c r="AX1108" s="7"/>
      <c r="AY1108" s="7"/>
      <c r="AZ1108" s="7"/>
      <c r="BA1108" s="7"/>
      <c r="BB1108" s="9">
        <v>51.1</v>
      </c>
      <c r="BC1108" s="7">
        <v>46</v>
      </c>
      <c r="BD1108" s="7">
        <v>80.7</v>
      </c>
      <c r="BE1108" s="7">
        <v>11.16</v>
      </c>
      <c r="BF1108" s="7">
        <v>49.4</v>
      </c>
      <c r="BG1108" s="7">
        <v>8.6999999999999993</v>
      </c>
      <c r="BH1108" s="7">
        <v>1.8</v>
      </c>
      <c r="BI1108" s="7">
        <v>7.9</v>
      </c>
      <c r="BJ1108" s="7">
        <v>1.3</v>
      </c>
      <c r="BK1108" s="7">
        <v>8.9</v>
      </c>
      <c r="BL1108" s="7">
        <v>1.89</v>
      </c>
      <c r="BM1108" s="7">
        <v>5.15</v>
      </c>
      <c r="BN1108" s="7">
        <v>0.84</v>
      </c>
      <c r="BO1108" s="7">
        <v>5.83</v>
      </c>
      <c r="BP1108" s="7">
        <v>0.95</v>
      </c>
      <c r="BQ1108" s="6" t="s">
        <v>29</v>
      </c>
      <c r="BR1108" s="10">
        <v>2.114457349844816</v>
      </c>
      <c r="BS1108" s="10">
        <v>45.418641390205373</v>
      </c>
      <c r="BT1108" s="10">
        <v>1.4720734597156397</v>
      </c>
      <c r="BU1108" s="10">
        <v>71.731910545023695</v>
      </c>
      <c r="BV1108" s="7">
        <v>2.8847876899104011E-2</v>
      </c>
      <c r="BW1108" s="11">
        <v>808.0374543503184</v>
      </c>
      <c r="BX1108" s="7">
        <v>7.8902229845626071</v>
      </c>
      <c r="BY1108" s="7">
        <v>5.1859099804305284</v>
      </c>
      <c r="BZ1108" s="7">
        <f t="shared" si="88"/>
        <v>0.5714285714285714</v>
      </c>
      <c r="CA1108" s="9">
        <v>5.360024858238555</v>
      </c>
      <c r="CB1108" s="12">
        <v>1.4720734597156397</v>
      </c>
      <c r="CC1108" s="7">
        <v>3.3</v>
      </c>
      <c r="CD1108" s="7">
        <v>3.3</v>
      </c>
      <c r="CJ1108" s="2">
        <v>1.4720734597156397</v>
      </c>
      <c r="CK1108" s="12">
        <v>1.4720734597156397</v>
      </c>
      <c r="CL1108" s="7">
        <v>4.729463</v>
      </c>
      <c r="CM1108" s="7">
        <v>4.729463</v>
      </c>
      <c r="CS1108" s="12">
        <v>1.4720734597156397</v>
      </c>
      <c r="CU1108" s="7">
        <v>7.8902229845626071</v>
      </c>
    </row>
    <row r="1109" spans="1:103" x14ac:dyDescent="0.15">
      <c r="B1109" s="5" t="s">
        <v>47</v>
      </c>
      <c r="C1109" s="6">
        <v>17</v>
      </c>
      <c r="D1109" s="14">
        <v>632721</v>
      </c>
      <c r="E1109" s="14">
        <v>5346851</v>
      </c>
      <c r="F1109" s="2">
        <v>-79.211720999999997</v>
      </c>
      <c r="G1109" s="2">
        <v>48.260958000000002</v>
      </c>
      <c r="H1109" s="5" t="s">
        <v>1</v>
      </c>
      <c r="I1109" s="1" t="s">
        <v>46</v>
      </c>
      <c r="J1109" s="3" t="s">
        <v>15</v>
      </c>
      <c r="K1109" s="3" t="s">
        <v>9</v>
      </c>
      <c r="L1109" s="7">
        <v>71.860677999999993</v>
      </c>
      <c r="M1109" s="7">
        <v>12.96466</v>
      </c>
      <c r="N1109" s="7">
        <v>9.1659000000000004E-2</v>
      </c>
      <c r="O1109" s="7">
        <v>8.3715250000000001</v>
      </c>
      <c r="P1109" s="7">
        <v>1.4461759999999999</v>
      </c>
      <c r="Q1109" s="7">
        <v>0.40737299999999999</v>
      </c>
      <c r="R1109" s="7">
        <v>3.5950709999999999</v>
      </c>
      <c r="S1109" s="7">
        <v>0.60087599999999997</v>
      </c>
      <c r="T1109" s="7">
        <v>0.519401</v>
      </c>
      <c r="U1109" s="7">
        <v>0.14258100000000001</v>
      </c>
      <c r="V1109" s="7">
        <v>1.8</v>
      </c>
      <c r="W1109" s="7">
        <v>99.99</v>
      </c>
      <c r="X1109" s="7"/>
      <c r="Y1109" s="7">
        <v>7.0000000000000007E-2</v>
      </c>
      <c r="Z1109" s="7"/>
      <c r="AA1109" s="7"/>
      <c r="AB1109" s="7"/>
      <c r="AC1109" s="8"/>
      <c r="AD1109" s="9"/>
      <c r="AE1109" s="7"/>
      <c r="AF1109" s="9">
        <v>11.7</v>
      </c>
      <c r="AG1109" s="8">
        <v>17.3</v>
      </c>
      <c r="AH1109" s="9">
        <v>152</v>
      </c>
      <c r="AI1109" s="9">
        <v>8.4</v>
      </c>
      <c r="AJ1109" s="9">
        <v>164.3</v>
      </c>
      <c r="AK1109" s="7">
        <v>4.7</v>
      </c>
      <c r="AL1109" s="7">
        <v>0.4</v>
      </c>
      <c r="AM1109" s="7">
        <v>2.1</v>
      </c>
      <c r="AN1109" s="7">
        <v>0.5</v>
      </c>
      <c r="AO1109" s="9">
        <v>18</v>
      </c>
      <c r="AP1109" s="8"/>
      <c r="AQ1109" s="8"/>
      <c r="AR1109" s="8">
        <v>0.5</v>
      </c>
      <c r="AS1109" s="8">
        <v>6.2</v>
      </c>
      <c r="AT1109" s="7">
        <v>1.2</v>
      </c>
      <c r="AU1109" s="8">
        <v>36</v>
      </c>
      <c r="AV1109" s="7">
        <v>0.3</v>
      </c>
      <c r="AW1109" s="8"/>
      <c r="AX1109" s="7"/>
      <c r="AY1109" s="7"/>
      <c r="AZ1109" s="7"/>
      <c r="BA1109" s="7"/>
      <c r="BB1109" s="9">
        <v>30.7</v>
      </c>
      <c r="BC1109" s="7">
        <v>16.3</v>
      </c>
      <c r="BD1109" s="7">
        <v>33.6</v>
      </c>
      <c r="BE1109" s="7">
        <v>4.49</v>
      </c>
      <c r="BF1109" s="7">
        <v>19.2</v>
      </c>
      <c r="BG1109" s="7">
        <v>4.5</v>
      </c>
      <c r="BH1109" s="7">
        <v>1.65</v>
      </c>
      <c r="BI1109" s="7">
        <v>4.79</v>
      </c>
      <c r="BJ1109" s="7">
        <v>0.86</v>
      </c>
      <c r="BK1109" s="7">
        <v>5.41</v>
      </c>
      <c r="BL1109" s="7">
        <v>1.17</v>
      </c>
      <c r="BM1109" s="7">
        <v>3.18</v>
      </c>
      <c r="BN1109" s="7">
        <v>0.46</v>
      </c>
      <c r="BO1109" s="7">
        <v>3.3</v>
      </c>
      <c r="BP1109" s="7">
        <v>0.55000000000000004</v>
      </c>
      <c r="BQ1109" s="6" t="s">
        <v>29</v>
      </c>
      <c r="BR1109" s="10">
        <v>5.9830497473688418</v>
      </c>
      <c r="BS1109" s="10">
        <v>16.600468479478561</v>
      </c>
      <c r="BT1109" s="10">
        <v>1.4728343008452998</v>
      </c>
      <c r="BU1109" s="10">
        <v>73.185332518586407</v>
      </c>
      <c r="BV1109" s="7">
        <v>0.14259525952595262</v>
      </c>
      <c r="BW1109" s="11">
        <v>972.4373037092945</v>
      </c>
      <c r="BX1109" s="7">
        <v>4.9393939393939394</v>
      </c>
      <c r="BY1109" s="7">
        <v>0.56351791530944628</v>
      </c>
      <c r="BZ1109" s="7">
        <f t="shared" si="88"/>
        <v>0</v>
      </c>
      <c r="CA1109" s="9">
        <v>3.3554532427770201</v>
      </c>
      <c r="CB1109" s="12"/>
      <c r="CC1109" s="7">
        <v>1.2</v>
      </c>
      <c r="CD1109" s="7"/>
      <c r="CJ1109" s="2">
        <v>1.4728343008452998</v>
      </c>
      <c r="CK1109" s="12"/>
      <c r="CL1109" s="7">
        <v>8.3715250000000001</v>
      </c>
      <c r="CM1109" s="7"/>
      <c r="CS1109" s="12"/>
      <c r="CU1109" s="7"/>
    </row>
    <row r="1110" spans="1:103" x14ac:dyDescent="0.15">
      <c r="B1110" s="5" t="s">
        <v>67</v>
      </c>
      <c r="C1110" s="6">
        <v>18</v>
      </c>
      <c r="D1110" s="14">
        <v>277890</v>
      </c>
      <c r="E1110" s="14">
        <v>5335798</v>
      </c>
      <c r="F1110" s="2">
        <v>-77.985562999999999</v>
      </c>
      <c r="G1110" s="2">
        <v>48.136631999999999</v>
      </c>
      <c r="H1110" s="5" t="s">
        <v>1</v>
      </c>
      <c r="I1110" s="1" t="s">
        <v>46</v>
      </c>
      <c r="J1110" s="3" t="s">
        <v>48</v>
      </c>
      <c r="K1110" s="3" t="s">
        <v>52</v>
      </c>
      <c r="L1110" s="7">
        <v>68.015855999999999</v>
      </c>
      <c r="M1110" s="7">
        <v>16.597121000000001</v>
      </c>
      <c r="N1110" s="7">
        <v>4.1728000000000001E-2</v>
      </c>
      <c r="O1110" s="7">
        <v>3.119132</v>
      </c>
      <c r="P1110" s="7">
        <v>1.418736</v>
      </c>
      <c r="Q1110" s="7">
        <v>4.5378679999999996</v>
      </c>
      <c r="R1110" s="7">
        <v>4.6421869999999998</v>
      </c>
      <c r="S1110" s="7">
        <v>1.1892339999999999</v>
      </c>
      <c r="T1110" s="7">
        <v>0.33382000000000001</v>
      </c>
      <c r="U1110" s="7">
        <v>0.104319</v>
      </c>
      <c r="V1110" s="7">
        <v>1.71</v>
      </c>
      <c r="W1110" s="7">
        <v>97.57</v>
      </c>
      <c r="X1110" s="7">
        <v>0.02</v>
      </c>
      <c r="Y1110" s="7"/>
      <c r="Z1110" s="7"/>
      <c r="AA1110" s="7"/>
      <c r="AB1110" s="7"/>
      <c r="AC1110" s="8"/>
      <c r="AD1110" s="9">
        <v>1</v>
      </c>
      <c r="AE1110" s="7"/>
      <c r="AF1110" s="9"/>
      <c r="AG1110" s="8">
        <v>360</v>
      </c>
      <c r="AH1110" s="9">
        <v>221</v>
      </c>
      <c r="AI1110" s="9"/>
      <c r="AJ1110" s="9">
        <v>91</v>
      </c>
      <c r="AK1110" s="7">
        <v>2.5</v>
      </c>
      <c r="AL1110" s="7"/>
      <c r="AM1110" s="7">
        <v>1.7</v>
      </c>
      <c r="AN1110" s="7"/>
      <c r="AO1110" s="9">
        <v>6.1</v>
      </c>
      <c r="AP1110" s="8">
        <v>48</v>
      </c>
      <c r="AQ1110" s="8">
        <v>43</v>
      </c>
      <c r="AR1110" s="8">
        <v>20</v>
      </c>
      <c r="AS1110" s="8">
        <v>13</v>
      </c>
      <c r="AT1110" s="7">
        <v>20</v>
      </c>
      <c r="AU1110" s="8">
        <v>57</v>
      </c>
      <c r="AV1110" s="7"/>
      <c r="AW1110" s="8"/>
      <c r="AX1110" s="7"/>
      <c r="AY1110" s="7"/>
      <c r="AZ1110" s="7"/>
      <c r="BA1110" s="7"/>
      <c r="BB1110" s="9">
        <v>4</v>
      </c>
      <c r="BC1110" s="7">
        <v>9.1999999999999993</v>
      </c>
      <c r="BD1110" s="7">
        <v>17</v>
      </c>
      <c r="BE1110" s="7"/>
      <c r="BF1110" s="7">
        <v>14</v>
      </c>
      <c r="BG1110" s="7">
        <v>1.8</v>
      </c>
      <c r="BH1110" s="7">
        <v>0.6</v>
      </c>
      <c r="BI1110" s="7"/>
      <c r="BJ1110" s="7"/>
      <c r="BK1110" s="7"/>
      <c r="BL1110" s="7"/>
      <c r="BM1110" s="7"/>
      <c r="BN1110" s="7"/>
      <c r="BO1110" s="7">
        <v>0.6</v>
      </c>
      <c r="BP1110" s="7"/>
      <c r="BQ1110" s="6" t="s">
        <v>29</v>
      </c>
      <c r="BR1110" s="10">
        <v>3.9035101586399312</v>
      </c>
      <c r="BS1110" s="10">
        <v>9.5973294387648647</v>
      </c>
      <c r="BT1110" s="10">
        <v>1.48000834550386</v>
      </c>
      <c r="BU1110" s="10">
        <v>70.953323596912171</v>
      </c>
      <c r="BV1110" s="7">
        <v>0.10691708516962181</v>
      </c>
      <c r="BW1110" s="11">
        <v>920.74640824426217</v>
      </c>
      <c r="BX1110" s="7">
        <v>15.333333333333332</v>
      </c>
      <c r="BY1110" s="7">
        <v>90</v>
      </c>
      <c r="BZ1110" s="7">
        <f t="shared" si="88"/>
        <v>7.8688524590163942</v>
      </c>
      <c r="CA1110" s="9">
        <v>10.416314974510259</v>
      </c>
      <c r="CB1110" s="12">
        <v>1.48000834550386</v>
      </c>
      <c r="CC1110" s="7">
        <v>20</v>
      </c>
      <c r="CD1110" s="7">
        <v>20</v>
      </c>
      <c r="CJ1110" s="2">
        <v>1.48000834550386</v>
      </c>
      <c r="CK1110" s="12">
        <v>1.48000834550386</v>
      </c>
      <c r="CL1110" s="7">
        <v>3.119132</v>
      </c>
      <c r="CM1110" s="7">
        <v>3.119132</v>
      </c>
      <c r="CS1110" s="12">
        <v>1.48000834550386</v>
      </c>
      <c r="CU1110" s="7">
        <v>15.333333333333332</v>
      </c>
    </row>
    <row r="1111" spans="1:103" x14ac:dyDescent="0.15">
      <c r="B1111" s="5" t="s">
        <v>57</v>
      </c>
      <c r="C1111" s="6">
        <v>18</v>
      </c>
      <c r="D1111" s="14">
        <v>534480</v>
      </c>
      <c r="E1111" s="14">
        <v>5539578</v>
      </c>
      <c r="F1111" s="2">
        <v>-74.518810000000002</v>
      </c>
      <c r="G1111" s="2">
        <v>50.007522000000002</v>
      </c>
      <c r="H1111" s="5" t="s">
        <v>1</v>
      </c>
      <c r="I1111" s="1" t="s">
        <v>46</v>
      </c>
      <c r="J1111" s="3" t="s">
        <v>15</v>
      </c>
      <c r="K1111" s="3" t="s">
        <v>39</v>
      </c>
      <c r="L1111" s="7">
        <v>65.815443999999999</v>
      </c>
      <c r="M1111" s="7">
        <v>17.305931000000001</v>
      </c>
      <c r="N1111" s="7">
        <v>8.1392000000000006E-2</v>
      </c>
      <c r="O1111" s="7">
        <v>5.5549900000000001</v>
      </c>
      <c r="P1111" s="7">
        <v>1.4548779999999999</v>
      </c>
      <c r="Q1111" s="7">
        <v>3.7033269999999998</v>
      </c>
      <c r="R1111" s="7">
        <v>5.2090750000000003</v>
      </c>
      <c r="S1111" s="7">
        <v>0.468003</v>
      </c>
      <c r="T1111" s="7">
        <v>0.40695900000000002</v>
      </c>
      <c r="U1111" s="7"/>
      <c r="V1111" s="7">
        <v>1.77</v>
      </c>
      <c r="W1111" s="7">
        <v>100.06</v>
      </c>
      <c r="X1111" s="7">
        <v>0.03</v>
      </c>
      <c r="Y1111" s="7"/>
      <c r="Z1111" s="7"/>
      <c r="AA1111" s="7"/>
      <c r="AB1111" s="7"/>
      <c r="AC1111" s="8"/>
      <c r="AD1111" s="9"/>
      <c r="AE1111" s="7">
        <v>0.1</v>
      </c>
      <c r="AF1111" s="9">
        <v>8</v>
      </c>
      <c r="AG1111" s="8">
        <v>679</v>
      </c>
      <c r="AH1111" s="9">
        <v>96</v>
      </c>
      <c r="AI1111" s="9">
        <v>4.2</v>
      </c>
      <c r="AJ1111" s="9">
        <v>108</v>
      </c>
      <c r="AK1111" s="7">
        <v>2.5</v>
      </c>
      <c r="AL1111" s="7">
        <v>1.4</v>
      </c>
      <c r="AM1111" s="7">
        <v>1.19</v>
      </c>
      <c r="AN1111" s="7">
        <v>0.32</v>
      </c>
      <c r="AO1111" s="9">
        <v>5.6</v>
      </c>
      <c r="AP1111" s="8">
        <v>49</v>
      </c>
      <c r="AQ1111" s="8"/>
      <c r="AR1111" s="8">
        <v>10</v>
      </c>
      <c r="AS1111" s="8">
        <v>59</v>
      </c>
      <c r="AT1111" s="7">
        <v>17</v>
      </c>
      <c r="AU1111" s="8">
        <v>42</v>
      </c>
      <c r="AV1111" s="7"/>
      <c r="AW1111" s="8"/>
      <c r="AX1111" s="7">
        <v>0.8</v>
      </c>
      <c r="AY1111" s="7"/>
      <c r="AZ1111" s="7"/>
      <c r="BA1111" s="7"/>
      <c r="BB1111" s="9">
        <v>4.4000000000000004</v>
      </c>
      <c r="BC1111" s="7">
        <v>8.66</v>
      </c>
      <c r="BD1111" s="7">
        <v>16.899999999999999</v>
      </c>
      <c r="BE1111" s="7">
        <v>1.97</v>
      </c>
      <c r="BF1111" s="7">
        <v>7.62</v>
      </c>
      <c r="BG1111" s="7">
        <v>1.33</v>
      </c>
      <c r="BH1111" s="7">
        <v>0.56599999999999995</v>
      </c>
      <c r="BI1111" s="7">
        <v>1.18</v>
      </c>
      <c r="BJ1111" s="7">
        <v>0.15</v>
      </c>
      <c r="BK1111" s="7">
        <v>0.79</v>
      </c>
      <c r="BL1111" s="7">
        <v>0.14000000000000001</v>
      </c>
      <c r="BM1111" s="7">
        <v>0.4</v>
      </c>
      <c r="BN1111" s="7">
        <v>5.8000000000000003E-2</v>
      </c>
      <c r="BO1111" s="7">
        <v>0.38</v>
      </c>
      <c r="BP1111" s="7">
        <v>6.7000000000000004E-2</v>
      </c>
      <c r="BQ1111" s="6" t="s">
        <v>29</v>
      </c>
      <c r="BR1111" s="10">
        <v>11.130430787836831</v>
      </c>
      <c r="BS1111" s="10">
        <v>8.8106623257706786</v>
      </c>
      <c r="BT1111" s="10">
        <v>1.4801892359344795</v>
      </c>
      <c r="BU1111" s="10">
        <v>66.9604680028487</v>
      </c>
      <c r="BV1111" s="7">
        <v>0</v>
      </c>
      <c r="BW1111" s="11"/>
      <c r="BX1111" s="7">
        <v>22.789473684210527</v>
      </c>
      <c r="BY1111" s="7">
        <v>154.31818181818181</v>
      </c>
      <c r="BZ1111" s="7">
        <f t="shared" si="88"/>
        <v>8.75</v>
      </c>
      <c r="CA1111" s="9">
        <v>15.481456695524974</v>
      </c>
      <c r="CB1111" s="12">
        <v>1.4801892359344795</v>
      </c>
      <c r="CC1111" s="7">
        <v>17</v>
      </c>
      <c r="CD1111" s="7">
        <v>17</v>
      </c>
      <c r="CJ1111" s="2">
        <v>1.4801892359344795</v>
      </c>
      <c r="CK1111" s="12">
        <v>1.4801892359344795</v>
      </c>
      <c r="CL1111" s="7">
        <v>5.5549900000000001</v>
      </c>
      <c r="CM1111" s="7">
        <v>5.5549900000000001</v>
      </c>
      <c r="CS1111" s="12">
        <v>1.4801892359344795</v>
      </c>
      <c r="CU1111" s="7">
        <v>22.789473684210527</v>
      </c>
    </row>
    <row r="1112" spans="1:103" x14ac:dyDescent="0.15">
      <c r="B1112" s="5" t="s">
        <v>67</v>
      </c>
      <c r="C1112" s="6">
        <v>18</v>
      </c>
      <c r="D1112" s="14">
        <v>526636</v>
      </c>
      <c r="E1112" s="14">
        <v>5493010</v>
      </c>
      <c r="F1112" s="2">
        <v>-74.631467999999998</v>
      </c>
      <c r="G1112" s="2">
        <v>49.589084</v>
      </c>
      <c r="H1112" s="5" t="s">
        <v>1</v>
      </c>
      <c r="I1112" s="1" t="s">
        <v>46</v>
      </c>
      <c r="J1112" s="3" t="s">
        <v>48</v>
      </c>
      <c r="K1112" s="3" t="s">
        <v>52</v>
      </c>
      <c r="L1112" s="7">
        <v>68.583265999999995</v>
      </c>
      <c r="M1112" s="7">
        <v>15.672999000000001</v>
      </c>
      <c r="N1112" s="7">
        <v>5.0525E-2</v>
      </c>
      <c r="O1112" s="7">
        <v>3.4862570000000002</v>
      </c>
      <c r="P1112" s="7">
        <v>1.465238</v>
      </c>
      <c r="Q1112" s="7">
        <v>3.31447</v>
      </c>
      <c r="R1112" s="7">
        <v>4.8100240000000003</v>
      </c>
      <c r="S1112" s="7">
        <v>2.061439</v>
      </c>
      <c r="T1112" s="7">
        <v>0.41430899999999998</v>
      </c>
      <c r="U1112" s="7">
        <v>0.14147100000000001</v>
      </c>
      <c r="V1112" s="7">
        <v>1.65</v>
      </c>
      <c r="W1112" s="7">
        <v>100.61</v>
      </c>
      <c r="X1112" s="7">
        <v>0.08</v>
      </c>
      <c r="Y1112" s="7"/>
      <c r="Z1112" s="7"/>
      <c r="AA1112" s="7"/>
      <c r="AB1112" s="7"/>
      <c r="AC1112" s="8"/>
      <c r="AD1112" s="9">
        <v>1</v>
      </c>
      <c r="AE1112" s="7">
        <v>2</v>
      </c>
      <c r="AF1112" s="9">
        <v>60</v>
      </c>
      <c r="AG1112" s="8">
        <v>692</v>
      </c>
      <c r="AH1112" s="9">
        <v>667</v>
      </c>
      <c r="AI1112" s="9">
        <v>3.3</v>
      </c>
      <c r="AJ1112" s="9">
        <v>128</v>
      </c>
      <c r="AK1112" s="7">
        <v>3</v>
      </c>
      <c r="AL1112" s="7">
        <v>0.33</v>
      </c>
      <c r="AM1112" s="7">
        <v>3.03</v>
      </c>
      <c r="AN1112" s="7">
        <v>0.77</v>
      </c>
      <c r="AO1112" s="9">
        <v>5.8</v>
      </c>
      <c r="AP1112" s="8">
        <v>57</v>
      </c>
      <c r="AQ1112" s="8">
        <v>51</v>
      </c>
      <c r="AR1112" s="8">
        <v>34</v>
      </c>
      <c r="AS1112" s="8">
        <v>11</v>
      </c>
      <c r="AT1112" s="7">
        <v>20</v>
      </c>
      <c r="AU1112" s="8">
        <v>65</v>
      </c>
      <c r="AV1112" s="7">
        <v>16</v>
      </c>
      <c r="AW1112" s="8">
        <v>2.6</v>
      </c>
      <c r="AX1112" s="7">
        <v>0.3</v>
      </c>
      <c r="AY1112" s="7"/>
      <c r="AZ1112" s="7"/>
      <c r="BA1112" s="7"/>
      <c r="BB1112" s="9">
        <v>6.9</v>
      </c>
      <c r="BC1112" s="7">
        <v>19.8</v>
      </c>
      <c r="BD1112" s="7">
        <v>40.200000000000003</v>
      </c>
      <c r="BE1112" s="7">
        <v>4.5199999999999996</v>
      </c>
      <c r="BF1112" s="7">
        <v>16.8</v>
      </c>
      <c r="BG1112" s="7">
        <v>2.87</v>
      </c>
      <c r="BH1112" s="7">
        <v>0.873</v>
      </c>
      <c r="BI1112" s="7">
        <v>2.16</v>
      </c>
      <c r="BJ1112" s="7">
        <v>0.27</v>
      </c>
      <c r="BK1112" s="7">
        <v>1.35</v>
      </c>
      <c r="BL1112" s="7">
        <v>0.23</v>
      </c>
      <c r="BM1112" s="7">
        <v>0.64</v>
      </c>
      <c r="BN1112" s="7">
        <v>9.1999999999999998E-2</v>
      </c>
      <c r="BO1112" s="7">
        <v>0.63</v>
      </c>
      <c r="BP1112" s="7">
        <v>0.108</v>
      </c>
      <c r="BQ1112" s="6" t="s">
        <v>29</v>
      </c>
      <c r="BR1112" s="10">
        <v>2.3333331716339898</v>
      </c>
      <c r="BS1112" s="10">
        <v>20.008084074373485</v>
      </c>
      <c r="BT1112" s="10">
        <v>1.4806366208569119</v>
      </c>
      <c r="BU1112" s="10">
        <v>69.304027890056588</v>
      </c>
      <c r="BV1112" s="7">
        <v>0.14061325911937186</v>
      </c>
      <c r="BW1112" s="11">
        <v>932.88446814479983</v>
      </c>
      <c r="BX1112" s="7">
        <v>31.428571428571431</v>
      </c>
      <c r="BY1112" s="7">
        <v>100.28985507246377</v>
      </c>
      <c r="BZ1112" s="7">
        <f t="shared" si="88"/>
        <v>9.8275862068965516</v>
      </c>
      <c r="CA1112" s="9">
        <v>21.350210817319166</v>
      </c>
      <c r="CB1112" s="12">
        <v>1.4806366208569119</v>
      </c>
      <c r="CC1112" s="7">
        <v>20</v>
      </c>
      <c r="CD1112" s="7">
        <v>20</v>
      </c>
      <c r="CJ1112" s="2">
        <v>1.4806366208569119</v>
      </c>
      <c r="CK1112" s="12">
        <v>1.4806366208569119</v>
      </c>
      <c r="CL1112" s="7">
        <v>3.4862570000000002</v>
      </c>
      <c r="CM1112" s="7">
        <v>3.4862570000000002</v>
      </c>
      <c r="CS1112" s="12">
        <v>1.4806366208569119</v>
      </c>
      <c r="CU1112" s="7">
        <v>31.428571428571431</v>
      </c>
    </row>
    <row r="1113" spans="1:103" x14ac:dyDescent="0.15">
      <c r="B1113" s="5" t="s">
        <v>57</v>
      </c>
      <c r="C1113" s="6">
        <v>18</v>
      </c>
      <c r="D1113" s="14">
        <v>376764</v>
      </c>
      <c r="E1113" s="14">
        <v>5511368</v>
      </c>
      <c r="F1113" s="2">
        <v>-76.710474000000005</v>
      </c>
      <c r="G1113" s="2">
        <v>49.742164000000002</v>
      </c>
      <c r="H1113" s="5" t="s">
        <v>1</v>
      </c>
      <c r="I1113" s="1" t="s">
        <v>46</v>
      </c>
      <c r="J1113" s="3" t="s">
        <v>48</v>
      </c>
      <c r="K1113" s="3" t="s">
        <v>52</v>
      </c>
      <c r="L1113" s="7">
        <v>66.305221000000003</v>
      </c>
      <c r="M1113" s="7">
        <v>17.038153000000001</v>
      </c>
      <c r="N1113" s="7">
        <v>5.0201000000000003E-2</v>
      </c>
      <c r="O1113" s="7">
        <v>3.5240960000000001</v>
      </c>
      <c r="P1113" s="7">
        <v>1.4759040000000001</v>
      </c>
      <c r="Q1113" s="7">
        <v>4.0863449999999997</v>
      </c>
      <c r="R1113" s="7">
        <v>5.3915660000000001</v>
      </c>
      <c r="S1113" s="7">
        <v>1.6365460000000001</v>
      </c>
      <c r="T1113" s="7">
        <v>0.37148599999999998</v>
      </c>
      <c r="U1113" s="7">
        <v>0.12048200000000001</v>
      </c>
      <c r="V1113" s="7">
        <v>0.4</v>
      </c>
      <c r="W1113" s="7">
        <v>100</v>
      </c>
      <c r="X1113" s="7">
        <v>0.14000000000000001</v>
      </c>
      <c r="Y1113" s="7">
        <v>0.04</v>
      </c>
      <c r="Z1113" s="7"/>
      <c r="AA1113" s="7"/>
      <c r="AB1113" s="7"/>
      <c r="AC1113" s="8"/>
      <c r="AD1113" s="9"/>
      <c r="AE1113" s="7">
        <v>37.6</v>
      </c>
      <c r="AF1113" s="9">
        <v>135.19999999999999</v>
      </c>
      <c r="AG1113" s="8">
        <v>799.1</v>
      </c>
      <c r="AH1113" s="9">
        <v>563</v>
      </c>
      <c r="AI1113" s="9">
        <v>7.6</v>
      </c>
      <c r="AJ1113" s="9">
        <v>113.9</v>
      </c>
      <c r="AK1113" s="7">
        <v>3</v>
      </c>
      <c r="AL1113" s="7">
        <v>1.3</v>
      </c>
      <c r="AM1113" s="7">
        <v>1.5</v>
      </c>
      <c r="AN1113" s="7">
        <v>0.7</v>
      </c>
      <c r="AO1113" s="9">
        <v>5</v>
      </c>
      <c r="AP1113" s="8">
        <v>49</v>
      </c>
      <c r="AQ1113" s="8"/>
      <c r="AR1113" s="8">
        <v>13.2</v>
      </c>
      <c r="AS1113" s="8">
        <v>9.3000000000000007</v>
      </c>
      <c r="AT1113" s="7">
        <v>8.6999999999999993</v>
      </c>
      <c r="AU1113" s="8">
        <v>69</v>
      </c>
      <c r="AV1113" s="7">
        <v>1.7</v>
      </c>
      <c r="AW1113" s="8"/>
      <c r="AX1113" s="7">
        <v>0.1</v>
      </c>
      <c r="AY1113" s="7"/>
      <c r="AZ1113" s="7"/>
      <c r="BA1113" s="7"/>
      <c r="BB1113" s="9">
        <v>8.3000000000000007</v>
      </c>
      <c r="BC1113" s="7">
        <v>13.3</v>
      </c>
      <c r="BD1113" s="7">
        <v>28.2</v>
      </c>
      <c r="BE1113" s="7">
        <v>3.6</v>
      </c>
      <c r="BF1113" s="7">
        <v>13.8</v>
      </c>
      <c r="BG1113" s="7">
        <v>2.8</v>
      </c>
      <c r="BH1113" s="7">
        <v>0.74</v>
      </c>
      <c r="BI1113" s="7">
        <v>2.3199999999999998</v>
      </c>
      <c r="BJ1113" s="7">
        <v>0.26</v>
      </c>
      <c r="BK1113" s="7">
        <v>1.29</v>
      </c>
      <c r="BL1113" s="7">
        <v>0.28000000000000003</v>
      </c>
      <c r="BM1113" s="7">
        <v>0.76</v>
      </c>
      <c r="BN1113" s="7">
        <v>0.12</v>
      </c>
      <c r="BO1113" s="7">
        <v>0.61</v>
      </c>
      <c r="BP1113" s="7">
        <v>0.12</v>
      </c>
      <c r="BQ1113" s="6" t="s">
        <v>29</v>
      </c>
      <c r="BR1113" s="10">
        <v>3.2944787375362501</v>
      </c>
      <c r="BS1113" s="10">
        <v>13.353413654618475</v>
      </c>
      <c r="BT1113" s="10">
        <v>1.481831325301205</v>
      </c>
      <c r="BU1113" s="10">
        <v>66.57150702811245</v>
      </c>
      <c r="BV1113" s="7">
        <v>0.12048200000000002</v>
      </c>
      <c r="BW1113" s="11">
        <v>887.53862134492954</v>
      </c>
      <c r="BX1113" s="7">
        <v>21.803278688524593</v>
      </c>
      <c r="BY1113" s="7">
        <v>96.277108433734938</v>
      </c>
      <c r="BZ1113" s="7">
        <f t="shared" si="88"/>
        <v>9.8000000000000007</v>
      </c>
      <c r="CA1113" s="9">
        <v>14.811509888915159</v>
      </c>
      <c r="CB1113" s="12">
        <v>1.481831325301205</v>
      </c>
      <c r="CC1113" s="7">
        <v>8.6999999999999993</v>
      </c>
      <c r="CD1113" s="7">
        <v>8.6999999999999993</v>
      </c>
      <c r="CJ1113" s="2">
        <v>1.481831325301205</v>
      </c>
      <c r="CK1113" s="12">
        <v>1.481831325301205</v>
      </c>
      <c r="CL1113" s="7">
        <v>3.5240960000000001</v>
      </c>
      <c r="CM1113" s="7">
        <v>3.5240960000000001</v>
      </c>
      <c r="CS1113" s="12">
        <v>1.481831325301205</v>
      </c>
      <c r="CU1113" s="7">
        <v>21.803278688524593</v>
      </c>
    </row>
    <row r="1114" spans="1:103" x14ac:dyDescent="0.15">
      <c r="A1114" s="3" t="s">
        <v>264</v>
      </c>
      <c r="B1114" s="5" t="s">
        <v>47</v>
      </c>
      <c r="C1114" s="6">
        <v>18</v>
      </c>
      <c r="D1114" s="14">
        <v>569008</v>
      </c>
      <c r="E1114" s="14">
        <v>5515711</v>
      </c>
      <c r="F1114" s="2">
        <v>-74.041268000000002</v>
      </c>
      <c r="G1114" s="2">
        <v>49.789889000000002</v>
      </c>
      <c r="H1114" s="5" t="s">
        <v>1</v>
      </c>
      <c r="I1114" s="1" t="s">
        <v>46</v>
      </c>
      <c r="J1114" s="3" t="s">
        <v>15</v>
      </c>
      <c r="K1114" s="3" t="s">
        <v>9</v>
      </c>
      <c r="L1114" s="7">
        <v>70.296829000000002</v>
      </c>
      <c r="M1114" s="7">
        <v>10.728396</v>
      </c>
      <c r="N1114" s="7">
        <v>4.0523000000000003E-2</v>
      </c>
      <c r="O1114" s="7">
        <v>10.302908</v>
      </c>
      <c r="P1114" s="7">
        <v>1.4689490000000001</v>
      </c>
      <c r="Q1114" s="7">
        <v>1.448688</v>
      </c>
      <c r="R1114" s="7">
        <v>4.5284170000000001</v>
      </c>
      <c r="S1114" s="7">
        <v>0.46601199999999998</v>
      </c>
      <c r="T1114" s="7">
        <v>0.58757999999999999</v>
      </c>
      <c r="U1114" s="7">
        <v>0.13169900000000001</v>
      </c>
      <c r="V1114" s="7">
        <v>1.1000000000000001</v>
      </c>
      <c r="W1114" s="7">
        <v>99.81</v>
      </c>
      <c r="X1114" s="7">
        <v>0.01</v>
      </c>
      <c r="Y1114" s="7">
        <v>0.15</v>
      </c>
      <c r="Z1114" s="7"/>
      <c r="AA1114" s="7"/>
      <c r="AB1114" s="7"/>
      <c r="AC1114" s="8"/>
      <c r="AD1114" s="9"/>
      <c r="AE1114" s="7">
        <v>0.3</v>
      </c>
      <c r="AF1114" s="9">
        <v>11.4</v>
      </c>
      <c r="AG1114" s="8">
        <v>57.6</v>
      </c>
      <c r="AH1114" s="9">
        <v>98</v>
      </c>
      <c r="AI1114" s="9">
        <v>27.8</v>
      </c>
      <c r="AJ1114" s="9">
        <v>573.4</v>
      </c>
      <c r="AK1114" s="7">
        <v>16.899999999999999</v>
      </c>
      <c r="AL1114" s="7">
        <v>1.8</v>
      </c>
      <c r="AM1114" s="7">
        <v>4</v>
      </c>
      <c r="AN1114" s="7">
        <v>1.2</v>
      </c>
      <c r="AO1114" s="9">
        <v>10</v>
      </c>
      <c r="AP1114" s="8">
        <v>17</v>
      </c>
      <c r="AQ1114" s="8"/>
      <c r="AR1114" s="8">
        <v>2.7</v>
      </c>
      <c r="AS1114" s="8">
        <v>4.3</v>
      </c>
      <c r="AT1114" s="7">
        <v>3</v>
      </c>
      <c r="AU1114" s="8">
        <v>21</v>
      </c>
      <c r="AV1114" s="7">
        <v>0.9</v>
      </c>
      <c r="AW1114" s="8">
        <v>0.6</v>
      </c>
      <c r="AX1114" s="7"/>
      <c r="AY1114" s="7">
        <v>1.6</v>
      </c>
      <c r="AZ1114" s="7"/>
      <c r="BA1114" s="7"/>
      <c r="BB1114" s="9">
        <v>140.30000000000001</v>
      </c>
      <c r="BC1114" s="7">
        <v>32.9</v>
      </c>
      <c r="BD1114" s="7">
        <v>92.9</v>
      </c>
      <c r="BE1114" s="7">
        <v>12.28</v>
      </c>
      <c r="BF1114" s="7">
        <v>60.5</v>
      </c>
      <c r="BG1114" s="7">
        <v>15.8</v>
      </c>
      <c r="BH1114" s="7">
        <v>3.28</v>
      </c>
      <c r="BI1114" s="7">
        <v>18.84</v>
      </c>
      <c r="BJ1114" s="7">
        <v>3.8</v>
      </c>
      <c r="BK1114" s="7">
        <v>23.05</v>
      </c>
      <c r="BL1114" s="7">
        <v>4.47</v>
      </c>
      <c r="BM1114" s="7">
        <v>15.13</v>
      </c>
      <c r="BN1114" s="7">
        <v>2.41</v>
      </c>
      <c r="BO1114" s="7">
        <v>13.87</v>
      </c>
      <c r="BP1114" s="7">
        <v>2.25</v>
      </c>
      <c r="BQ1114" s="6" t="s">
        <v>29</v>
      </c>
      <c r="BR1114" s="10">
        <v>9.7173828141764602</v>
      </c>
      <c r="BS1114" s="10">
        <v>33.32995643805085</v>
      </c>
      <c r="BT1114" s="10">
        <v>1.4881460844899199</v>
      </c>
      <c r="BU1114" s="10">
        <v>71.215509066963833</v>
      </c>
      <c r="BV1114" s="7">
        <v>0.13194970443843304</v>
      </c>
      <c r="BW1114" s="11">
        <v>945.24847564113941</v>
      </c>
      <c r="BX1114" s="7">
        <v>2.3720259552992071</v>
      </c>
      <c r="BY1114" s="7">
        <v>0.41054882394868136</v>
      </c>
      <c r="BZ1114" s="7">
        <f>AP1114/AO1114</f>
        <v>1.7</v>
      </c>
      <c r="CA1114" s="9">
        <v>1.6113762703115304</v>
      </c>
      <c r="CB1114" s="12">
        <v>1.4881460844899199</v>
      </c>
      <c r="CC1114" s="7">
        <v>3</v>
      </c>
      <c r="CD1114" s="7">
        <v>3</v>
      </c>
      <c r="CJ1114" s="2">
        <v>1.4881460844899199</v>
      </c>
      <c r="CK1114" s="12"/>
      <c r="CL1114" s="7">
        <v>10.302908</v>
      </c>
      <c r="CM1114" s="7"/>
      <c r="CS1114" s="12"/>
      <c r="CU1114" s="7"/>
    </row>
    <row r="1115" spans="1:103" x14ac:dyDescent="0.15">
      <c r="B1115" s="5" t="s">
        <v>57</v>
      </c>
      <c r="C1115" s="6">
        <v>18</v>
      </c>
      <c r="D1115" s="14">
        <v>527780</v>
      </c>
      <c r="E1115" s="14">
        <v>5500028</v>
      </c>
      <c r="F1115" s="2">
        <v>-74.615143000000003</v>
      </c>
      <c r="G1115" s="2">
        <v>49.652155</v>
      </c>
      <c r="H1115" s="5" t="s">
        <v>1</v>
      </c>
      <c r="I1115" s="1" t="s">
        <v>46</v>
      </c>
      <c r="J1115" s="3" t="s">
        <v>48</v>
      </c>
      <c r="K1115" s="3" t="s">
        <v>52</v>
      </c>
      <c r="L1115" s="7">
        <v>68.050085999999993</v>
      </c>
      <c r="M1115" s="7">
        <v>15.833586</v>
      </c>
      <c r="N1115" s="7">
        <v>5.049E-2</v>
      </c>
      <c r="O1115" s="7">
        <v>3.0899730000000001</v>
      </c>
      <c r="P1115" s="7">
        <v>1.4743010000000001</v>
      </c>
      <c r="Q1115" s="7">
        <v>3.463597</v>
      </c>
      <c r="R1115" s="7">
        <v>5.2004440000000001</v>
      </c>
      <c r="S1115" s="7">
        <v>2.342724</v>
      </c>
      <c r="T1115" s="7">
        <v>0.38372200000000001</v>
      </c>
      <c r="U1115" s="7">
        <v>0.111077</v>
      </c>
      <c r="V1115" s="7">
        <v>0.71</v>
      </c>
      <c r="W1115" s="7">
        <v>99.74</v>
      </c>
      <c r="X1115" s="7">
        <v>0.02</v>
      </c>
      <c r="Y1115" s="7"/>
      <c r="Z1115" s="7"/>
      <c r="AA1115" s="7"/>
      <c r="AB1115" s="7"/>
      <c r="AC1115" s="8">
        <v>35</v>
      </c>
      <c r="AD1115" s="9">
        <v>1</v>
      </c>
      <c r="AE1115" s="7">
        <v>2.2999999999999998</v>
      </c>
      <c r="AF1115" s="9">
        <v>68</v>
      </c>
      <c r="AG1115" s="8">
        <v>779</v>
      </c>
      <c r="AH1115" s="9">
        <v>685</v>
      </c>
      <c r="AI1115" s="9">
        <v>5</v>
      </c>
      <c r="AJ1115" s="9">
        <v>110</v>
      </c>
      <c r="AK1115" s="7">
        <v>2.6</v>
      </c>
      <c r="AL1115" s="7">
        <v>0.28999999999999998</v>
      </c>
      <c r="AM1115" s="7">
        <v>3.92</v>
      </c>
      <c r="AN1115" s="7">
        <v>0.86</v>
      </c>
      <c r="AO1115" s="9">
        <v>4.7</v>
      </c>
      <c r="AP1115" s="8">
        <v>49</v>
      </c>
      <c r="AQ1115" s="8">
        <v>37</v>
      </c>
      <c r="AR1115" s="8">
        <v>25</v>
      </c>
      <c r="AS1115" s="8">
        <v>9</v>
      </c>
      <c r="AT1115" s="7">
        <v>8</v>
      </c>
      <c r="AU1115" s="8">
        <v>55</v>
      </c>
      <c r="AV1115" s="7">
        <v>9</v>
      </c>
      <c r="AW1115" s="8"/>
      <c r="AX1115" s="7">
        <v>0.8</v>
      </c>
      <c r="AY1115" s="7"/>
      <c r="AZ1115" s="7"/>
      <c r="BA1115" s="7"/>
      <c r="BB1115" s="9">
        <v>6.8</v>
      </c>
      <c r="BC1115" s="7">
        <v>21.5</v>
      </c>
      <c r="BD1115" s="7">
        <v>43.4</v>
      </c>
      <c r="BE1115" s="7">
        <v>5.38</v>
      </c>
      <c r="BF1115" s="7">
        <v>19.8</v>
      </c>
      <c r="BG1115" s="7">
        <v>3.13</v>
      </c>
      <c r="BH1115" s="7">
        <v>0.89800000000000002</v>
      </c>
      <c r="BI1115" s="7">
        <v>2.4300000000000002</v>
      </c>
      <c r="BJ1115" s="7">
        <v>0.28999999999999998</v>
      </c>
      <c r="BK1115" s="7">
        <v>1.31</v>
      </c>
      <c r="BL1115" s="7">
        <v>0.23</v>
      </c>
      <c r="BM1115" s="7">
        <v>0.65</v>
      </c>
      <c r="BN1115" s="7">
        <v>0.1</v>
      </c>
      <c r="BO1115" s="7">
        <v>0.65</v>
      </c>
      <c r="BP1115" s="7">
        <v>9.8000000000000004E-2</v>
      </c>
      <c r="BQ1115" s="6" t="s">
        <v>29</v>
      </c>
      <c r="BR1115" s="10">
        <v>2.219827858510008</v>
      </c>
      <c r="BS1115" s="10">
        <v>21.710592749671818</v>
      </c>
      <c r="BT1115" s="10">
        <v>1.4887417954155306</v>
      </c>
      <c r="BU1115" s="10">
        <v>68.716637382611324</v>
      </c>
      <c r="BV1115" s="7">
        <v>0.11136655303789854</v>
      </c>
      <c r="BW1115" s="11">
        <v>902.18587934247159</v>
      </c>
      <c r="BX1115" s="7">
        <v>33.076923076923073</v>
      </c>
      <c r="BY1115" s="7">
        <v>114.55882352941177</v>
      </c>
      <c r="BZ1115" s="7">
        <f>AP1115/AO1115</f>
        <v>10.425531914893616</v>
      </c>
      <c r="CA1115" s="9">
        <v>22.46997711892681</v>
      </c>
      <c r="CB1115" s="12">
        <v>1.4887417954155306</v>
      </c>
      <c r="CC1115" s="7">
        <v>8</v>
      </c>
      <c r="CD1115" s="7">
        <v>8</v>
      </c>
      <c r="CJ1115" s="2">
        <v>1.4887417954155306</v>
      </c>
      <c r="CK1115" s="12">
        <v>1.4887417954155306</v>
      </c>
      <c r="CL1115" s="7">
        <v>3.0899730000000001</v>
      </c>
      <c r="CM1115" s="7">
        <v>3.0899730000000001</v>
      </c>
      <c r="CS1115" s="12">
        <v>1.4887417954155306</v>
      </c>
      <c r="CU1115" s="7">
        <v>33.076923076923073</v>
      </c>
    </row>
    <row r="1116" spans="1:103" x14ac:dyDescent="0.15">
      <c r="B1116" s="5" t="s">
        <v>47</v>
      </c>
      <c r="C1116" s="6">
        <v>18</v>
      </c>
      <c r="D1116" s="14">
        <v>545960</v>
      </c>
      <c r="E1116" s="14">
        <v>5525548</v>
      </c>
      <c r="F1116" s="2">
        <v>-74.360281999999998</v>
      </c>
      <c r="G1116" s="2">
        <v>49.880567999999997</v>
      </c>
      <c r="H1116" s="5" t="s">
        <v>1</v>
      </c>
      <c r="I1116" s="1" t="s">
        <v>46</v>
      </c>
      <c r="J1116" s="3" t="s">
        <v>48</v>
      </c>
      <c r="K1116" s="3" t="s">
        <v>52</v>
      </c>
      <c r="L1116" s="7">
        <v>69.917779999999993</v>
      </c>
      <c r="M1116" s="7">
        <v>15.539567999999999</v>
      </c>
      <c r="N1116" s="7">
        <v>9.2496999999999996E-2</v>
      </c>
      <c r="O1116" s="7">
        <v>3.7512850000000002</v>
      </c>
      <c r="P1116" s="7">
        <v>1.4491259999999999</v>
      </c>
      <c r="Q1116" s="7">
        <v>2.2610480000000002</v>
      </c>
      <c r="R1116" s="7">
        <v>5.0051389999999998</v>
      </c>
      <c r="S1116" s="7">
        <v>1.551901</v>
      </c>
      <c r="T1116" s="7">
        <v>0.33915699999999999</v>
      </c>
      <c r="U1116" s="7">
        <v>9.2496999999999996E-2</v>
      </c>
      <c r="V1116" s="7">
        <v>1.97</v>
      </c>
      <c r="W1116" s="7">
        <v>99.27</v>
      </c>
      <c r="X1116" s="7">
        <v>0.82</v>
      </c>
      <c r="Y1116" s="7">
        <v>0.18</v>
      </c>
      <c r="Z1116" s="7"/>
      <c r="AA1116" s="7"/>
      <c r="AB1116" s="7"/>
      <c r="AC1116" s="8">
        <v>13</v>
      </c>
      <c r="AD1116" s="9">
        <v>1</v>
      </c>
      <c r="AE1116" s="7">
        <v>0.5</v>
      </c>
      <c r="AF1116" s="9">
        <v>45</v>
      </c>
      <c r="AG1116" s="8">
        <v>185</v>
      </c>
      <c r="AH1116" s="9">
        <v>191</v>
      </c>
      <c r="AI1116" s="9">
        <v>4.4000000000000004</v>
      </c>
      <c r="AJ1116" s="9">
        <v>116</v>
      </c>
      <c r="AK1116" s="7">
        <v>3</v>
      </c>
      <c r="AL1116" s="7">
        <v>1.2</v>
      </c>
      <c r="AM1116" s="7">
        <v>3.13</v>
      </c>
      <c r="AN1116" s="7">
        <v>0.85</v>
      </c>
      <c r="AO1116" s="9">
        <v>4.8</v>
      </c>
      <c r="AP1116" s="8">
        <v>39</v>
      </c>
      <c r="AQ1116" s="8">
        <v>18</v>
      </c>
      <c r="AR1116" s="8">
        <v>18</v>
      </c>
      <c r="AS1116" s="8">
        <v>22</v>
      </c>
      <c r="AT1116" s="7">
        <v>117</v>
      </c>
      <c r="AU1116" s="8">
        <v>1510</v>
      </c>
      <c r="AV1116" s="7">
        <v>44</v>
      </c>
      <c r="AW1116" s="8">
        <v>3.8</v>
      </c>
      <c r="AX1116" s="7">
        <v>1</v>
      </c>
      <c r="AY1116" s="7"/>
      <c r="AZ1116" s="7"/>
      <c r="BA1116" s="7"/>
      <c r="BB1116" s="9">
        <v>6</v>
      </c>
      <c r="BC1116" s="7">
        <v>22.6</v>
      </c>
      <c r="BD1116" s="7">
        <v>44.3</v>
      </c>
      <c r="BE1116" s="7">
        <v>5.22</v>
      </c>
      <c r="BF1116" s="7">
        <v>18.399999999999999</v>
      </c>
      <c r="BG1116" s="7">
        <v>2.75</v>
      </c>
      <c r="BH1116" s="7">
        <v>0.77400000000000002</v>
      </c>
      <c r="BI1116" s="7">
        <v>1.88</v>
      </c>
      <c r="BJ1116" s="7">
        <v>0.23</v>
      </c>
      <c r="BK1116" s="7">
        <v>1.1499999999999999</v>
      </c>
      <c r="BL1116" s="7">
        <v>0.19</v>
      </c>
      <c r="BM1116" s="7">
        <v>0.5</v>
      </c>
      <c r="BN1116" s="7">
        <v>7.0999999999999994E-2</v>
      </c>
      <c r="BO1116" s="7">
        <v>0.46</v>
      </c>
      <c r="BP1116" s="7">
        <v>6.9000000000000006E-2</v>
      </c>
      <c r="BQ1116" s="6" t="s">
        <v>29</v>
      </c>
      <c r="BR1116" s="10">
        <v>3.2251664249201464</v>
      </c>
      <c r="BS1116" s="10">
        <v>23.227132579650565</v>
      </c>
      <c r="BT1116" s="10">
        <v>1.489338129496403</v>
      </c>
      <c r="BU1116" s="10">
        <v>71.857944501541624</v>
      </c>
      <c r="BV1116" s="7">
        <v>9.3177193512642281E-2</v>
      </c>
      <c r="BW1116" s="11">
        <v>915.76904530006334</v>
      </c>
      <c r="BX1116" s="7">
        <v>49.130434782608695</v>
      </c>
      <c r="BY1116" s="7">
        <v>30.833333333333332</v>
      </c>
      <c r="BZ1116" s="7">
        <f>AP1116/AO1116</f>
        <v>8.125</v>
      </c>
      <c r="CA1116" s="9">
        <v>33.375527186757822</v>
      </c>
      <c r="CB1116" s="12"/>
      <c r="CC1116" s="7">
        <v>117</v>
      </c>
      <c r="CD1116" s="7"/>
      <c r="CJ1116" s="2">
        <v>1.489338129496403</v>
      </c>
      <c r="CK1116" s="12">
        <v>1.489338129496403</v>
      </c>
      <c r="CL1116" s="7">
        <v>3.7512850000000002</v>
      </c>
      <c r="CM1116" s="7">
        <v>3.7512850000000002</v>
      </c>
      <c r="CS1116" s="12">
        <v>1.489338129496403</v>
      </c>
      <c r="CU1116" s="7">
        <v>49.130434782608695</v>
      </c>
    </row>
    <row r="1117" spans="1:103" x14ac:dyDescent="0.15">
      <c r="A1117" s="3" t="s">
        <v>473</v>
      </c>
      <c r="B1117" s="5" t="s">
        <v>67</v>
      </c>
      <c r="C1117" s="6">
        <v>17</v>
      </c>
      <c r="D1117" s="14">
        <v>555795.728718</v>
      </c>
      <c r="E1117" s="14">
        <v>5320110.4783500005</v>
      </c>
      <c r="F1117" s="2">
        <v>-80.251559999999998</v>
      </c>
      <c r="G1117" s="2">
        <v>48.031844</v>
      </c>
      <c r="H1117" s="5" t="s">
        <v>1</v>
      </c>
      <c r="I1117" s="1" t="s">
        <v>46</v>
      </c>
      <c r="J1117" s="3" t="s">
        <v>48</v>
      </c>
      <c r="K1117" s="3" t="s">
        <v>52</v>
      </c>
      <c r="L1117" s="7">
        <v>68.800895999999995</v>
      </c>
      <c r="M1117" s="7">
        <v>16.032166</v>
      </c>
      <c r="N1117" s="7">
        <v>4.0717000000000003E-2</v>
      </c>
      <c r="O1117" s="7">
        <v>2.4735339999999999</v>
      </c>
      <c r="P1117" s="7">
        <v>1.4657979999999999</v>
      </c>
      <c r="Q1117" s="7">
        <v>2.3819219999999999</v>
      </c>
      <c r="R1117" s="7">
        <v>6.0464169999999999</v>
      </c>
      <c r="S1117" s="7">
        <v>2.3921009999999998</v>
      </c>
      <c r="T1117" s="7">
        <v>0.274837</v>
      </c>
      <c r="U1117" s="7">
        <v>9.1611999999999999E-2</v>
      </c>
      <c r="V1117" s="7">
        <v>1.02</v>
      </c>
      <c r="W1117" s="7">
        <v>99.26</v>
      </c>
      <c r="X1117" s="7"/>
      <c r="Y1117" s="7"/>
      <c r="Z1117" s="7"/>
      <c r="AA1117" s="7"/>
      <c r="AB1117" s="7"/>
      <c r="AC1117" s="8">
        <v>11.27</v>
      </c>
      <c r="AD1117" s="9"/>
      <c r="AE1117" s="7">
        <v>0.68</v>
      </c>
      <c r="AF1117" s="9">
        <v>49</v>
      </c>
      <c r="AG1117" s="8">
        <v>522</v>
      </c>
      <c r="AH1117" s="9">
        <v>998</v>
      </c>
      <c r="AI1117" s="9">
        <v>2.38</v>
      </c>
      <c r="AJ1117" s="9">
        <v>102</v>
      </c>
      <c r="AK1117" s="7">
        <v>3.04</v>
      </c>
      <c r="AL1117" s="7">
        <v>0.55000000000000004</v>
      </c>
      <c r="AM1117" s="7">
        <v>2.21</v>
      </c>
      <c r="AN1117" s="7">
        <v>0.55000000000000004</v>
      </c>
      <c r="AO1117" s="9">
        <v>4.5199999999999996</v>
      </c>
      <c r="AP1117" s="8">
        <v>45.05</v>
      </c>
      <c r="AQ1117" s="8">
        <v>46</v>
      </c>
      <c r="AR1117" s="8">
        <v>23.89</v>
      </c>
      <c r="AS1117" s="8">
        <v>6.53</v>
      </c>
      <c r="AT1117" s="7">
        <v>10</v>
      </c>
      <c r="AU1117" s="8">
        <v>61</v>
      </c>
      <c r="AV1117" s="7">
        <v>6.59</v>
      </c>
      <c r="AW1117" s="8"/>
      <c r="AX1117" s="7"/>
      <c r="AY1117" s="7"/>
      <c r="AZ1117" s="7"/>
      <c r="BA1117" s="7"/>
      <c r="BB1117" s="9">
        <v>4.3600000000000003</v>
      </c>
      <c r="BC1117" s="7">
        <v>10.59</v>
      </c>
      <c r="BD1117" s="7">
        <v>23.22</v>
      </c>
      <c r="BE1117" s="7">
        <v>3</v>
      </c>
      <c r="BF1117" s="7">
        <v>12.2</v>
      </c>
      <c r="BG1117" s="7">
        <v>2.2799999999999998</v>
      </c>
      <c r="BH1117" s="7">
        <v>0.56000000000000005</v>
      </c>
      <c r="BI1117" s="7">
        <v>1.41</v>
      </c>
      <c r="BJ1117" s="7">
        <v>0.17</v>
      </c>
      <c r="BK1117" s="7">
        <v>0.82</v>
      </c>
      <c r="BL1117" s="7">
        <v>0.16</v>
      </c>
      <c r="BM1117" s="7">
        <v>0.41</v>
      </c>
      <c r="BN1117" s="7">
        <v>0.05</v>
      </c>
      <c r="BO1117" s="7">
        <v>0.37</v>
      </c>
      <c r="BP1117" s="7">
        <v>0.06</v>
      </c>
      <c r="BQ1117" s="6" t="s">
        <v>37</v>
      </c>
      <c r="BR1117" s="10">
        <v>2.5276595762469896</v>
      </c>
      <c r="BS1117" s="10">
        <v>10.77972312703583</v>
      </c>
      <c r="BT1117" s="10">
        <v>1.4920582247557002</v>
      </c>
      <c r="BU1117" s="10">
        <v>70.033485342019532</v>
      </c>
      <c r="BV1117" s="7">
        <v>9.2294982873262127E-2</v>
      </c>
      <c r="BW1117" s="11">
        <v>896.62758920315321</v>
      </c>
      <c r="BX1117" s="7">
        <v>28.621621621621621</v>
      </c>
      <c r="BY1117" s="7">
        <v>119.72477064220183</v>
      </c>
      <c r="BZ1117" s="7">
        <f>AP1117/AO1117</f>
        <v>9.966814159292035</v>
      </c>
      <c r="CA1117" s="9">
        <v>19.443379949482427</v>
      </c>
      <c r="CB1117" s="12">
        <v>1.4920582247557002</v>
      </c>
      <c r="CC1117" s="7">
        <v>10</v>
      </c>
      <c r="CD1117" s="7">
        <v>10</v>
      </c>
      <c r="CJ1117" s="2">
        <v>1.4920582247557002</v>
      </c>
      <c r="CK1117" s="12">
        <v>1.4920582247557002</v>
      </c>
      <c r="CL1117" s="7">
        <v>2.4735339999999999</v>
      </c>
      <c r="CM1117" s="7">
        <v>2.4735339999999999</v>
      </c>
      <c r="CS1117" s="12">
        <v>1.4920582247557002</v>
      </c>
      <c r="CU1117" s="7">
        <v>28.621621621621621</v>
      </c>
    </row>
    <row r="1118" spans="1:103" x14ac:dyDescent="0.15">
      <c r="B1118" s="5"/>
      <c r="C1118" s="6"/>
      <c r="D1118" s="14"/>
      <c r="E1118" s="14"/>
      <c r="F1118" s="2"/>
      <c r="G1118" s="2"/>
      <c r="H1118" s="5"/>
      <c r="I1118" s="1"/>
      <c r="L1118" s="7"/>
      <c r="M1118" s="7"/>
      <c r="N1118" s="7"/>
      <c r="O1118" s="7"/>
      <c r="P1118" s="7"/>
      <c r="Q1118" s="7"/>
      <c r="R1118" s="7"/>
      <c r="S1118" s="7"/>
      <c r="T1118" s="7"/>
      <c r="U1118" s="7"/>
      <c r="V1118" s="7"/>
      <c r="W1118" s="7"/>
      <c r="X1118" s="7"/>
      <c r="Y1118" s="7"/>
      <c r="Z1118" s="7"/>
      <c r="AA1118" s="7"/>
      <c r="AB1118" s="7"/>
      <c r="AC1118" s="8"/>
      <c r="AD1118" s="9"/>
      <c r="AE1118" s="7"/>
      <c r="AF1118" s="9"/>
      <c r="AG1118" s="8"/>
      <c r="AH1118" s="9"/>
      <c r="AI1118" s="9"/>
      <c r="AJ1118" s="9"/>
      <c r="AK1118" s="7"/>
      <c r="AL1118" s="7"/>
      <c r="AM1118" s="7"/>
      <c r="AN1118" s="7"/>
      <c r="AO1118" s="9"/>
      <c r="AP1118" s="8"/>
      <c r="AQ1118" s="8"/>
      <c r="AR1118" s="8"/>
      <c r="AS1118" s="8"/>
      <c r="AT1118" s="7"/>
      <c r="AU1118" s="8"/>
      <c r="AV1118" s="7"/>
      <c r="AW1118" s="8"/>
      <c r="AX1118" s="7"/>
      <c r="AY1118" s="7"/>
      <c r="AZ1118" s="7"/>
      <c r="BA1118" s="7"/>
      <c r="BB1118" s="9"/>
      <c r="BC1118" s="7"/>
      <c r="BD1118" s="7"/>
      <c r="BE1118" s="7"/>
      <c r="BF1118" s="7"/>
      <c r="BG1118" s="7"/>
      <c r="BH1118" s="7"/>
      <c r="BI1118" s="7"/>
      <c r="BJ1118" s="7"/>
      <c r="BK1118" s="7"/>
      <c r="BL1118" s="7"/>
      <c r="BM1118" s="7"/>
      <c r="BN1118" s="7"/>
      <c r="BO1118" s="7"/>
      <c r="BP1118" s="7"/>
      <c r="BQ1118" s="6"/>
      <c r="BR1118" s="10"/>
      <c r="BS1118" s="10"/>
      <c r="BT1118" s="10"/>
      <c r="BU1118" s="10"/>
      <c r="BV1118" s="7"/>
      <c r="BW1118" s="11"/>
      <c r="BX1118" s="7"/>
      <c r="BY1118" s="7"/>
      <c r="BZ1118" s="7"/>
      <c r="CA1118" s="9"/>
      <c r="CB1118" s="12"/>
      <c r="CC1118" s="7"/>
      <c r="CD1118" s="7"/>
      <c r="CE1118" s="21">
        <f>AVERAGE(CB696:CB1117)</f>
        <v>1.2344103918288789</v>
      </c>
      <c r="CF1118" s="21">
        <f>AVERAGE(CD696:CD1117)</f>
        <v>17.38420420420421</v>
      </c>
      <c r="CG1118" s="21">
        <f>2*CH1118/SQRT(CI1118)</f>
        <v>1.922184424906471</v>
      </c>
      <c r="CH1118" s="21">
        <f>_xlfn.STDEV.S(CD696:CD1117)</f>
        <v>17.538287094215871</v>
      </c>
      <c r="CI1118" s="13">
        <f>COUNT(CD696:CD1117)</f>
        <v>333</v>
      </c>
      <c r="CJ1118" s="2"/>
      <c r="CK1118" s="12"/>
      <c r="CL1118" s="7"/>
      <c r="CM1118" s="7"/>
      <c r="CN1118" s="21">
        <f>AVERAGE(CK696:CK1117)</f>
        <v>1.2351628710792553</v>
      </c>
      <c r="CO1118" s="21">
        <f>AVERAGE(CM696:CM1117)</f>
        <v>3.832047203703707</v>
      </c>
      <c r="CP1118" s="21">
        <f>2*CQ1118/SQRT(CR1118)</f>
        <v>0.14501681560134097</v>
      </c>
      <c r="CQ1118" s="21">
        <f>_xlfn.STDEV.S(CM696:CM1117)</f>
        <v>1.4097245682316775</v>
      </c>
      <c r="CR1118" s="13">
        <f>COUNT(CM696:CM1117)</f>
        <v>378</v>
      </c>
      <c r="CS1118" s="12"/>
      <c r="CT1118" s="21">
        <f>AVERAGE(CS696:CS1117)</f>
        <v>1.2348596350096517</v>
      </c>
      <c r="CU1118" s="7"/>
      <c r="CV1118" s="21">
        <f>AVERAGE(CU696:CU1117)</f>
        <v>23.623319045955849</v>
      </c>
      <c r="CW1118" s="21">
        <f>2*CX1118/SQRT(CY1118)</f>
        <v>2.3637316422465826</v>
      </c>
      <c r="CX1118" s="21">
        <f>_xlfn.STDEV.S(CU696:CU1117)</f>
        <v>23.038806203294996</v>
      </c>
      <c r="CY1118" s="13">
        <f>COUNT(CU696:CU1117)</f>
        <v>380</v>
      </c>
    </row>
    <row r="1119" spans="1:103" x14ac:dyDescent="0.15">
      <c r="B1119" s="5" t="s">
        <v>57</v>
      </c>
      <c r="C1119" s="6">
        <v>17</v>
      </c>
      <c r="D1119" s="14">
        <v>670514</v>
      </c>
      <c r="E1119" s="14">
        <v>5363350</v>
      </c>
      <c r="F1119" s="2">
        <v>-78.696203999999994</v>
      </c>
      <c r="G1119" s="2">
        <v>48.400230999999998</v>
      </c>
      <c r="H1119" s="5" t="s">
        <v>1</v>
      </c>
      <c r="I1119" s="1" t="s">
        <v>46</v>
      </c>
      <c r="J1119" s="3" t="s">
        <v>15</v>
      </c>
      <c r="K1119" s="3" t="s">
        <v>9</v>
      </c>
      <c r="L1119" s="7">
        <v>64.204198000000005</v>
      </c>
      <c r="M1119" s="7">
        <v>17.760342000000001</v>
      </c>
      <c r="N1119" s="7">
        <v>4.0758000000000003E-2</v>
      </c>
      <c r="O1119" s="7">
        <v>2.8530669999999998</v>
      </c>
      <c r="P1119" s="7">
        <v>1.467292</v>
      </c>
      <c r="Q1119" s="7">
        <v>3.4134910000000001</v>
      </c>
      <c r="R1119" s="7">
        <v>7.1020989999999999</v>
      </c>
      <c r="S1119" s="7">
        <v>2.639087</v>
      </c>
      <c r="T1119" s="7">
        <v>0.44833899999999999</v>
      </c>
      <c r="U1119" s="7">
        <v>7.1327000000000002E-2</v>
      </c>
      <c r="V1119" s="7">
        <v>1.8</v>
      </c>
      <c r="W1119" s="7">
        <v>99.94</v>
      </c>
      <c r="X1119" s="7">
        <v>7.0000000000000007E-2</v>
      </c>
      <c r="Y1119" s="7">
        <v>0.77</v>
      </c>
      <c r="Z1119" s="7"/>
      <c r="AA1119" s="7"/>
      <c r="AB1119" s="7"/>
      <c r="AC1119" s="8"/>
      <c r="AD1119" s="9"/>
      <c r="AE1119" s="7">
        <v>0.2</v>
      </c>
      <c r="AF1119" s="9">
        <v>44.4</v>
      </c>
      <c r="AG1119" s="8">
        <v>402.9</v>
      </c>
      <c r="AH1119" s="9">
        <v>436</v>
      </c>
      <c r="AI1119" s="9">
        <v>2.2999999999999998</v>
      </c>
      <c r="AJ1119" s="9">
        <v>71</v>
      </c>
      <c r="AK1119" s="7">
        <v>2.2999999999999998</v>
      </c>
      <c r="AL1119" s="7">
        <v>0.1</v>
      </c>
      <c r="AM1119" s="7">
        <v>0.5</v>
      </c>
      <c r="AN1119" s="7">
        <v>0.5</v>
      </c>
      <c r="AO1119" s="9">
        <v>7</v>
      </c>
      <c r="AP1119" s="8">
        <v>78</v>
      </c>
      <c r="AQ1119" s="8"/>
      <c r="AR1119" s="8">
        <v>16.399999999999999</v>
      </c>
      <c r="AS1119" s="8">
        <v>8.1</v>
      </c>
      <c r="AT1119" s="7">
        <v>32</v>
      </c>
      <c r="AU1119" s="8">
        <v>20</v>
      </c>
      <c r="AV1119" s="7">
        <v>0.8</v>
      </c>
      <c r="AW1119" s="8">
        <v>5.2</v>
      </c>
      <c r="AX1119" s="7"/>
      <c r="AY1119" s="7">
        <v>1.7</v>
      </c>
      <c r="AZ1119" s="7"/>
      <c r="BA1119" s="7"/>
      <c r="BB1119" s="9">
        <v>6.7</v>
      </c>
      <c r="BC1119" s="7">
        <v>8.5</v>
      </c>
      <c r="BD1119" s="7">
        <v>19.2</v>
      </c>
      <c r="BE1119" s="7">
        <v>2.39</v>
      </c>
      <c r="BF1119" s="7">
        <v>9.1</v>
      </c>
      <c r="BG1119" s="7">
        <v>1.9</v>
      </c>
      <c r="BH1119" s="7">
        <v>0.6</v>
      </c>
      <c r="BI1119" s="7">
        <v>1.44</v>
      </c>
      <c r="BJ1119" s="7">
        <v>0.25</v>
      </c>
      <c r="BK1119" s="7">
        <v>1.02</v>
      </c>
      <c r="BL1119" s="7">
        <v>0.21</v>
      </c>
      <c r="BM1119" s="7">
        <v>0.62</v>
      </c>
      <c r="BN1119" s="7">
        <v>0.12</v>
      </c>
      <c r="BO1119" s="7">
        <v>0.56999999999999995</v>
      </c>
      <c r="BP1119" s="7">
        <v>0.1</v>
      </c>
      <c r="BQ1119" s="6" t="s">
        <v>29</v>
      </c>
      <c r="BR1119" s="10">
        <v>2.6911196940457058</v>
      </c>
      <c r="BS1119" s="10">
        <v>8.6610963929080906</v>
      </c>
      <c r="BT1119" s="10">
        <v>1.4951008762991644</v>
      </c>
      <c r="BU1119" s="10">
        <v>65.421029142041988</v>
      </c>
      <c r="BV1119" s="7">
        <v>7.1369821893135885E-2</v>
      </c>
      <c r="BW1119" s="11">
        <v>822.03478777343742</v>
      </c>
      <c r="BX1119" s="7">
        <v>14.912280701754387</v>
      </c>
      <c r="BY1119" s="7">
        <v>60.134328358208947</v>
      </c>
      <c r="BZ1119" s="7">
        <f t="shared" ref="BZ1119:BZ1124" si="89">AP1119/AO1119</f>
        <v>11.142857142857142</v>
      </c>
      <c r="CA1119" s="9">
        <v>10.130283442029429</v>
      </c>
      <c r="CB1119" s="12">
        <v>1.4951008762991644</v>
      </c>
      <c r="CC1119" s="7">
        <v>32</v>
      </c>
      <c r="CD1119" s="7">
        <v>32</v>
      </c>
      <c r="CJ1119" s="2">
        <v>1.4951008762991644</v>
      </c>
      <c r="CK1119" s="12">
        <v>1.4951008762991644</v>
      </c>
      <c r="CL1119" s="7">
        <v>2.8530669999999998</v>
      </c>
      <c r="CM1119" s="7">
        <v>2.8530669999999998</v>
      </c>
      <c r="CS1119" s="12">
        <v>1.4951008762991644</v>
      </c>
      <c r="CU1119" s="7">
        <v>14.912280701754387</v>
      </c>
    </row>
    <row r="1120" spans="1:103" x14ac:dyDescent="0.15">
      <c r="B1120" s="5" t="s">
        <v>57</v>
      </c>
      <c r="C1120" s="6">
        <v>17</v>
      </c>
      <c r="D1120" s="14">
        <v>709112</v>
      </c>
      <c r="E1120" s="14">
        <v>5353296</v>
      </c>
      <c r="F1120" s="2">
        <v>-78.180300000000003</v>
      </c>
      <c r="G1120" s="2">
        <v>48.298271999999997</v>
      </c>
      <c r="H1120" s="5" t="s">
        <v>1</v>
      </c>
      <c r="I1120" s="1" t="s">
        <v>46</v>
      </c>
      <c r="J1120" s="3" t="s">
        <v>48</v>
      </c>
      <c r="K1120" s="3" t="s">
        <v>52</v>
      </c>
      <c r="L1120" s="7">
        <v>66.781098999999998</v>
      </c>
      <c r="M1120" s="7">
        <v>15.953150000000001</v>
      </c>
      <c r="N1120" s="7">
        <v>4.0388E-2</v>
      </c>
      <c r="O1120" s="7">
        <v>3.796446</v>
      </c>
      <c r="P1120" s="7">
        <v>1.4842489999999999</v>
      </c>
      <c r="Q1120" s="7">
        <v>3.9277060000000001</v>
      </c>
      <c r="R1120" s="7">
        <v>5.1393380000000004</v>
      </c>
      <c r="S1120" s="7">
        <v>2.049677</v>
      </c>
      <c r="T1120" s="7">
        <v>0.58562199999999998</v>
      </c>
      <c r="U1120" s="7">
        <v>0.24232600000000001</v>
      </c>
      <c r="V1120" s="7">
        <v>0.91</v>
      </c>
      <c r="W1120" s="7">
        <v>99.95</v>
      </c>
      <c r="X1120" s="7">
        <v>0.02</v>
      </c>
      <c r="Y1120" s="7"/>
      <c r="Z1120" s="7"/>
      <c r="AA1120" s="7"/>
      <c r="AB1120" s="7"/>
      <c r="AC1120" s="8"/>
      <c r="AD1120" s="9">
        <v>2</v>
      </c>
      <c r="AE1120" s="7">
        <v>1.5</v>
      </c>
      <c r="AF1120" s="9">
        <v>50</v>
      </c>
      <c r="AG1120" s="8">
        <v>1047</v>
      </c>
      <c r="AH1120" s="9">
        <v>1209</v>
      </c>
      <c r="AI1120" s="9">
        <v>4.3</v>
      </c>
      <c r="AJ1120" s="9">
        <v>119</v>
      </c>
      <c r="AK1120" s="7">
        <v>3.4</v>
      </c>
      <c r="AL1120" s="7">
        <v>0.22</v>
      </c>
      <c r="AM1120" s="7">
        <v>3.17</v>
      </c>
      <c r="AN1120" s="7">
        <v>1</v>
      </c>
      <c r="AO1120" s="9">
        <v>3.6</v>
      </c>
      <c r="AP1120" s="8">
        <v>74</v>
      </c>
      <c r="AQ1120" s="8"/>
      <c r="AR1120" s="8">
        <v>6</v>
      </c>
      <c r="AS1120" s="8">
        <v>9</v>
      </c>
      <c r="AT1120" s="7">
        <v>3</v>
      </c>
      <c r="AU1120" s="8">
        <v>70</v>
      </c>
      <c r="AV1120" s="7">
        <v>11</v>
      </c>
      <c r="AW1120" s="8"/>
      <c r="AX1120" s="7"/>
      <c r="AY1120" s="7"/>
      <c r="AZ1120" s="7"/>
      <c r="BA1120" s="7"/>
      <c r="BB1120" s="9">
        <v>6.3</v>
      </c>
      <c r="BC1120" s="7">
        <v>35.9</v>
      </c>
      <c r="BD1120" s="7">
        <v>78.099999999999994</v>
      </c>
      <c r="BE1120" s="7">
        <v>9.2100000000000009</v>
      </c>
      <c r="BF1120" s="7">
        <v>35</v>
      </c>
      <c r="BG1120" s="7">
        <v>5.56</v>
      </c>
      <c r="BH1120" s="7">
        <v>1.33</v>
      </c>
      <c r="BI1120" s="7">
        <v>3.11</v>
      </c>
      <c r="BJ1120" s="7">
        <v>0.32</v>
      </c>
      <c r="BK1120" s="7">
        <v>1.37</v>
      </c>
      <c r="BL1120" s="7">
        <v>0.21</v>
      </c>
      <c r="BM1120" s="7">
        <v>0.54</v>
      </c>
      <c r="BN1120" s="7">
        <v>7.0000000000000007E-2</v>
      </c>
      <c r="BO1120" s="7">
        <v>0.35</v>
      </c>
      <c r="BP1120" s="7">
        <v>4.2000000000000003E-2</v>
      </c>
      <c r="BQ1120" s="6" t="s">
        <v>29</v>
      </c>
      <c r="BR1120" s="10">
        <v>2.5073892130321025</v>
      </c>
      <c r="BS1120" s="10">
        <v>36.247980613893375</v>
      </c>
      <c r="BT1120" s="10">
        <v>1.4986359046849755</v>
      </c>
      <c r="BU1120" s="10">
        <v>67.428411752827131</v>
      </c>
      <c r="BV1120" s="7">
        <v>0.2424472236118059</v>
      </c>
      <c r="BW1120" s="11">
        <v>975.36344551246191</v>
      </c>
      <c r="BX1120" s="7">
        <v>102.57142857142857</v>
      </c>
      <c r="BY1120" s="7">
        <v>166.1904761904762</v>
      </c>
      <c r="BZ1120" s="7">
        <f t="shared" si="89"/>
        <v>20.555555555555554</v>
      </c>
      <c r="CA1120" s="9">
        <v>69.679324394705276</v>
      </c>
      <c r="CB1120" s="12">
        <v>1.4986359046849755</v>
      </c>
      <c r="CC1120" s="7">
        <v>3</v>
      </c>
      <c r="CD1120" s="7">
        <v>3</v>
      </c>
      <c r="CJ1120" s="2">
        <v>1.4986359046849755</v>
      </c>
      <c r="CK1120" s="12">
        <v>1.4986359046849755</v>
      </c>
      <c r="CL1120" s="7">
        <v>3.796446</v>
      </c>
      <c r="CM1120" s="7">
        <v>3.796446</v>
      </c>
      <c r="CS1120" s="12"/>
      <c r="CU1120" s="7"/>
    </row>
    <row r="1121" spans="2:99" x14ac:dyDescent="0.15">
      <c r="B1121" s="5" t="s">
        <v>47</v>
      </c>
      <c r="C1121" s="6">
        <v>17</v>
      </c>
      <c r="D1121" s="14">
        <v>667791</v>
      </c>
      <c r="E1121" s="14">
        <v>5348376</v>
      </c>
      <c r="F1121" s="2">
        <v>-78.738926000000006</v>
      </c>
      <c r="G1121" s="2">
        <v>48.266351</v>
      </c>
      <c r="H1121" s="5" t="s">
        <v>1</v>
      </c>
      <c r="I1121" s="1" t="s">
        <v>46</v>
      </c>
      <c r="J1121" s="3" t="s">
        <v>15</v>
      </c>
      <c r="K1121" s="3" t="s">
        <v>41</v>
      </c>
      <c r="L1121" s="7">
        <v>55.068632000000001</v>
      </c>
      <c r="M1121" s="7">
        <v>18.881546</v>
      </c>
      <c r="N1121" s="7">
        <v>0.20335500000000001</v>
      </c>
      <c r="O1121" s="7">
        <v>11.326893999999999</v>
      </c>
      <c r="P1121" s="7">
        <v>1.474326</v>
      </c>
      <c r="Q1121" s="7">
        <v>6.1413320000000002</v>
      </c>
      <c r="R1121" s="7">
        <v>4.5754960000000002</v>
      </c>
      <c r="S1121" s="7">
        <v>7.1174000000000001E-2</v>
      </c>
      <c r="T1121" s="7">
        <v>1.9522109999999999</v>
      </c>
      <c r="U1121" s="7">
        <v>0.305033</v>
      </c>
      <c r="V1121" s="7">
        <v>1.6</v>
      </c>
      <c r="W1121" s="7">
        <v>99.95</v>
      </c>
      <c r="X1121" s="7">
        <v>0.08</v>
      </c>
      <c r="Y1121" s="7"/>
      <c r="Z1121" s="7"/>
      <c r="AA1121" s="7"/>
      <c r="AB1121" s="7"/>
      <c r="AC1121" s="8"/>
      <c r="AD1121" s="9"/>
      <c r="AE1121" s="7">
        <v>0.1</v>
      </c>
      <c r="AF1121" s="9">
        <v>1.2</v>
      </c>
      <c r="AG1121" s="8">
        <v>233</v>
      </c>
      <c r="AH1121" s="9">
        <v>50</v>
      </c>
      <c r="AI1121" s="9">
        <v>7.4</v>
      </c>
      <c r="AJ1121" s="9">
        <v>80.900000000000006</v>
      </c>
      <c r="AK1121" s="7">
        <v>2.4</v>
      </c>
      <c r="AL1121" s="7">
        <v>0.5</v>
      </c>
      <c r="AM1121" s="7">
        <v>0.6</v>
      </c>
      <c r="AN1121" s="7">
        <v>0.3</v>
      </c>
      <c r="AO1121" s="9">
        <v>34</v>
      </c>
      <c r="AP1121" s="8">
        <v>72</v>
      </c>
      <c r="AQ1121" s="8"/>
      <c r="AR1121" s="8">
        <v>0.6</v>
      </c>
      <c r="AS1121" s="8">
        <v>21.1</v>
      </c>
      <c r="AT1121" s="7">
        <v>8.1999999999999993</v>
      </c>
      <c r="AU1121" s="8">
        <v>88</v>
      </c>
      <c r="AV1121" s="7">
        <v>0.2</v>
      </c>
      <c r="AW1121" s="8">
        <v>2.1</v>
      </c>
      <c r="AX1121" s="7"/>
      <c r="AY1121" s="7">
        <v>1</v>
      </c>
      <c r="AZ1121" s="7"/>
      <c r="BA1121" s="7"/>
      <c r="BB1121" s="9">
        <v>31.2</v>
      </c>
      <c r="BC1121" s="7">
        <v>9.6999999999999993</v>
      </c>
      <c r="BD1121" s="7">
        <v>22.7</v>
      </c>
      <c r="BE1121" s="7">
        <v>3.11</v>
      </c>
      <c r="BF1121" s="7">
        <v>17.100000000000001</v>
      </c>
      <c r="BG1121" s="7">
        <v>4.3</v>
      </c>
      <c r="BH1121" s="7">
        <v>2.2400000000000002</v>
      </c>
      <c r="BI1121" s="7">
        <v>5.19</v>
      </c>
      <c r="BJ1121" s="7">
        <v>0.89</v>
      </c>
      <c r="BK1121" s="7">
        <v>5.37</v>
      </c>
      <c r="BL1121" s="7">
        <v>1.1000000000000001</v>
      </c>
      <c r="BM1121" s="7">
        <v>3.47</v>
      </c>
      <c r="BN1121" s="7">
        <v>0.47</v>
      </c>
      <c r="BO1121" s="7">
        <v>3.27</v>
      </c>
      <c r="BP1121" s="7">
        <v>0.51</v>
      </c>
      <c r="BQ1121" s="6" t="s">
        <v>29</v>
      </c>
      <c r="BR1121" s="10">
        <v>64.286059516115444</v>
      </c>
      <c r="BS1121" s="10">
        <v>9.8627351296390415</v>
      </c>
      <c r="BT1121" s="10">
        <v>1.4990604982206406</v>
      </c>
      <c r="BU1121" s="10">
        <v>55.992508388408737</v>
      </c>
      <c r="BV1121" s="7">
        <v>0.30518559279639818</v>
      </c>
      <c r="BW1121" s="11">
        <v>865.69029580997596</v>
      </c>
      <c r="BX1121" s="7">
        <v>2.9663608562691128</v>
      </c>
      <c r="BY1121" s="7">
        <v>7.4679487179487181</v>
      </c>
      <c r="BZ1121" s="7">
        <f t="shared" si="89"/>
        <v>2.1176470588235294</v>
      </c>
      <c r="CA1121" s="9">
        <v>2.0151227613232847</v>
      </c>
      <c r="CB1121" s="12">
        <v>1.4990604982206406</v>
      </c>
      <c r="CC1121" s="7">
        <v>8.1999999999999993</v>
      </c>
      <c r="CD1121" s="7">
        <v>8.1999999999999993</v>
      </c>
      <c r="CJ1121" s="2">
        <v>1.4990604982206406</v>
      </c>
      <c r="CK1121" s="12"/>
      <c r="CL1121" s="7">
        <v>11.326893999999999</v>
      </c>
      <c r="CM1121" s="7"/>
      <c r="CS1121" s="12">
        <v>1.4990604982206406</v>
      </c>
      <c r="CU1121" s="7">
        <v>2.9663608562691128</v>
      </c>
    </row>
    <row r="1122" spans="2:99" x14ac:dyDescent="0.15">
      <c r="B1122" s="5" t="s">
        <v>57</v>
      </c>
      <c r="C1122" s="6">
        <v>17</v>
      </c>
      <c r="D1122" s="14">
        <v>707709</v>
      </c>
      <c r="E1122" s="14">
        <v>5356268</v>
      </c>
      <c r="F1122" s="2">
        <v>-78.197732000000002</v>
      </c>
      <c r="G1122" s="2">
        <v>48.32544</v>
      </c>
      <c r="H1122" s="5" t="s">
        <v>1</v>
      </c>
      <c r="I1122" s="1" t="s">
        <v>46</v>
      </c>
      <c r="J1122" s="3" t="s">
        <v>48</v>
      </c>
      <c r="K1122" s="3" t="s">
        <v>52</v>
      </c>
      <c r="L1122" s="7">
        <v>67.514296999999999</v>
      </c>
      <c r="M1122" s="7">
        <v>17.177288000000001</v>
      </c>
      <c r="N1122" s="7">
        <v>3.0637000000000001E-2</v>
      </c>
      <c r="O1122" s="7">
        <v>3.0330879999999998</v>
      </c>
      <c r="P1122" s="7">
        <v>1.470588</v>
      </c>
      <c r="Q1122" s="7">
        <v>3.8194439999999998</v>
      </c>
      <c r="R1122" s="7">
        <v>5.1572709999999997</v>
      </c>
      <c r="S1122" s="7">
        <v>1.143791</v>
      </c>
      <c r="T1122" s="7">
        <v>0.49019600000000002</v>
      </c>
      <c r="U1122" s="7">
        <v>0.16339899999999999</v>
      </c>
      <c r="V1122" s="7">
        <v>0.78</v>
      </c>
      <c r="W1122" s="7">
        <v>98.7</v>
      </c>
      <c r="X1122" s="7"/>
      <c r="Y1122" s="7"/>
      <c r="Z1122" s="7"/>
      <c r="AA1122" s="7"/>
      <c r="AB1122" s="7"/>
      <c r="AC1122" s="8">
        <v>30</v>
      </c>
      <c r="AD1122" s="9">
        <v>1</v>
      </c>
      <c r="AE1122" s="7">
        <v>1.8</v>
      </c>
      <c r="AF1122" s="9">
        <v>27</v>
      </c>
      <c r="AG1122" s="8">
        <v>630</v>
      </c>
      <c r="AH1122" s="9">
        <v>433</v>
      </c>
      <c r="AI1122" s="9">
        <v>8</v>
      </c>
      <c r="AJ1122" s="9">
        <v>160</v>
      </c>
      <c r="AK1122" s="7">
        <v>3.5</v>
      </c>
      <c r="AL1122" s="7">
        <v>5.6</v>
      </c>
      <c r="AM1122" s="7">
        <v>2.2999999999999998</v>
      </c>
      <c r="AN1122" s="7">
        <v>1.1000000000000001</v>
      </c>
      <c r="AO1122" s="9">
        <v>3.9</v>
      </c>
      <c r="AP1122" s="8">
        <v>54</v>
      </c>
      <c r="AQ1122" s="8"/>
      <c r="AR1122" s="8">
        <v>7</v>
      </c>
      <c r="AS1122" s="8">
        <v>8</v>
      </c>
      <c r="AT1122" s="7">
        <v>16</v>
      </c>
      <c r="AU1122" s="8">
        <v>76</v>
      </c>
      <c r="AV1122" s="7">
        <v>12</v>
      </c>
      <c r="AW1122" s="8"/>
      <c r="AX1122" s="7"/>
      <c r="AY1122" s="7"/>
      <c r="AZ1122" s="7"/>
      <c r="BA1122" s="7"/>
      <c r="BB1122" s="9">
        <v>13</v>
      </c>
      <c r="BC1122" s="7">
        <v>17</v>
      </c>
      <c r="BD1122" s="7">
        <v>36</v>
      </c>
      <c r="BE1122" s="7">
        <v>2</v>
      </c>
      <c r="BF1122" s="7">
        <v>21</v>
      </c>
      <c r="BG1122" s="7">
        <v>3.4</v>
      </c>
      <c r="BH1122" s="7">
        <v>0.85</v>
      </c>
      <c r="BI1122" s="7">
        <v>7.5</v>
      </c>
      <c r="BJ1122" s="7">
        <v>0.18</v>
      </c>
      <c r="BK1122" s="7">
        <v>1</v>
      </c>
      <c r="BL1122" s="7">
        <v>0.5</v>
      </c>
      <c r="BM1122" s="7"/>
      <c r="BN1122" s="7">
        <v>0.77</v>
      </c>
      <c r="BO1122" s="7">
        <v>0.35</v>
      </c>
      <c r="BP1122" s="7">
        <v>0.05</v>
      </c>
      <c r="BQ1122" s="6" t="s">
        <v>29</v>
      </c>
      <c r="BR1122" s="10">
        <v>4.508927767398065</v>
      </c>
      <c r="BS1122" s="10">
        <v>17.361111111111111</v>
      </c>
      <c r="BT1122" s="10">
        <v>1.5018259803921568</v>
      </c>
      <c r="BU1122" s="10">
        <v>68.948424223856208</v>
      </c>
      <c r="BV1122" s="7">
        <v>0.16555116514690982</v>
      </c>
      <c r="BW1122" s="11">
        <v>947.1066890269384</v>
      </c>
      <c r="BX1122" s="7">
        <v>48.571428571428577</v>
      </c>
      <c r="BY1122" s="7">
        <v>48.46153846153846</v>
      </c>
      <c r="BZ1122" s="7">
        <f t="shared" si="89"/>
        <v>13.846153846153847</v>
      </c>
      <c r="CA1122" s="9">
        <v>32.995780354038715</v>
      </c>
      <c r="CB1122" s="12">
        <v>1.5018259803921568</v>
      </c>
      <c r="CC1122" s="7">
        <v>16</v>
      </c>
      <c r="CD1122" s="7">
        <v>16</v>
      </c>
      <c r="CJ1122" s="2">
        <v>1.5018259803921568</v>
      </c>
      <c r="CK1122" s="12">
        <v>1.5018259803921568</v>
      </c>
      <c r="CL1122" s="7">
        <v>3.0330879999999998</v>
      </c>
      <c r="CM1122" s="7">
        <v>3.0330879999999998</v>
      </c>
      <c r="CS1122" s="12">
        <v>1.5018259803921568</v>
      </c>
      <c r="CU1122" s="7">
        <v>48.571428571428577</v>
      </c>
    </row>
    <row r="1123" spans="2:99" x14ac:dyDescent="0.15">
      <c r="B1123" s="5" t="s">
        <v>57</v>
      </c>
      <c r="C1123" s="6">
        <v>17</v>
      </c>
      <c r="D1123" s="14">
        <v>710963</v>
      </c>
      <c r="E1123" s="14">
        <v>5357073</v>
      </c>
      <c r="F1123" s="2">
        <v>-78.153484000000006</v>
      </c>
      <c r="G1123" s="2">
        <v>48.331595999999998</v>
      </c>
      <c r="H1123" s="5" t="s">
        <v>1</v>
      </c>
      <c r="I1123" s="1" t="s">
        <v>46</v>
      </c>
      <c r="J1123" s="3" t="s">
        <v>48</v>
      </c>
      <c r="K1123" s="3" t="s">
        <v>49</v>
      </c>
      <c r="L1123" s="7">
        <v>68.317531000000002</v>
      </c>
      <c r="M1123" s="7">
        <v>16.562436999999999</v>
      </c>
      <c r="N1123" s="7">
        <v>4.0347000000000001E-2</v>
      </c>
      <c r="O1123" s="7">
        <v>2.5822069999999999</v>
      </c>
      <c r="P1123" s="7">
        <v>1.4928380000000001</v>
      </c>
      <c r="Q1123" s="7">
        <v>2.8948960000000001</v>
      </c>
      <c r="R1123" s="7">
        <v>6.4151699999999998</v>
      </c>
      <c r="S1123" s="7">
        <v>1.21041</v>
      </c>
      <c r="T1123" s="7">
        <v>0.33286300000000002</v>
      </c>
      <c r="U1123" s="7">
        <v>0.15130099999999999</v>
      </c>
      <c r="V1123" s="7">
        <v>0.6</v>
      </c>
      <c r="W1123" s="7">
        <v>99.74</v>
      </c>
      <c r="X1123" s="7"/>
      <c r="Y1123" s="7"/>
      <c r="Z1123" s="7"/>
      <c r="AA1123" s="7"/>
      <c r="AB1123" s="7"/>
      <c r="AC1123" s="8"/>
      <c r="AD1123" s="9"/>
      <c r="AE1123" s="7">
        <v>1.9</v>
      </c>
      <c r="AF1123" s="9">
        <v>26.7</v>
      </c>
      <c r="AG1123" s="8">
        <v>1026.5999999999999</v>
      </c>
      <c r="AH1123" s="9">
        <v>951</v>
      </c>
      <c r="AI1123" s="9">
        <v>4.4000000000000004</v>
      </c>
      <c r="AJ1123" s="9">
        <v>116.7</v>
      </c>
      <c r="AK1123" s="7">
        <v>3.3</v>
      </c>
      <c r="AL1123" s="7">
        <v>0.2</v>
      </c>
      <c r="AM1123" s="7">
        <v>1.9</v>
      </c>
      <c r="AN1123" s="7">
        <v>0.8</v>
      </c>
      <c r="AO1123" s="9">
        <v>5</v>
      </c>
      <c r="AP1123" s="8">
        <v>44</v>
      </c>
      <c r="AQ1123" s="8">
        <v>68.420199999999994</v>
      </c>
      <c r="AR1123" s="8">
        <v>22.4</v>
      </c>
      <c r="AS1123" s="8">
        <v>6.1</v>
      </c>
      <c r="AT1123" s="7">
        <v>21.4</v>
      </c>
      <c r="AU1123" s="8">
        <v>43</v>
      </c>
      <c r="AV1123" s="7">
        <v>1.9</v>
      </c>
      <c r="AW1123" s="8"/>
      <c r="AX1123" s="7"/>
      <c r="AY1123" s="7">
        <v>1</v>
      </c>
      <c r="AZ1123" s="7"/>
      <c r="BA1123" s="7"/>
      <c r="BB1123" s="9">
        <v>7.5</v>
      </c>
      <c r="BC1123" s="7">
        <v>16.8</v>
      </c>
      <c r="BD1123" s="7">
        <v>37.4</v>
      </c>
      <c r="BE1123" s="7">
        <v>5.0999999999999996</v>
      </c>
      <c r="BF1123" s="7">
        <v>21.7</v>
      </c>
      <c r="BG1123" s="7">
        <v>4.04</v>
      </c>
      <c r="BH1123" s="7">
        <v>1.02</v>
      </c>
      <c r="BI1123" s="7">
        <v>2.79</v>
      </c>
      <c r="BJ1123" s="7">
        <v>0.34</v>
      </c>
      <c r="BK1123" s="7">
        <v>1.62</v>
      </c>
      <c r="BL1123" s="7">
        <v>0.23</v>
      </c>
      <c r="BM1123" s="7">
        <v>0.69</v>
      </c>
      <c r="BN1123" s="7">
        <v>0.09</v>
      </c>
      <c r="BO1123" s="7">
        <v>0.61</v>
      </c>
      <c r="BP1123" s="7">
        <v>0.08</v>
      </c>
      <c r="BQ1123" s="6" t="s">
        <v>29</v>
      </c>
      <c r="BR1123" s="10">
        <v>5.2999975215009787</v>
      </c>
      <c r="BS1123" s="10">
        <v>16.945733306435343</v>
      </c>
      <c r="BT1123" s="10">
        <v>1.5057877748638291</v>
      </c>
      <c r="BU1123" s="10">
        <v>68.910158361912451</v>
      </c>
      <c r="BV1123" s="7">
        <v>0.15169540806095849</v>
      </c>
      <c r="BW1123" s="11">
        <v>937.07864089733823</v>
      </c>
      <c r="BX1123" s="7">
        <v>27.540983606557379</v>
      </c>
      <c r="BY1123" s="7">
        <v>136.88</v>
      </c>
      <c r="BZ1123" s="7">
        <f t="shared" si="89"/>
        <v>8.8000000000000007</v>
      </c>
      <c r="CA1123" s="9">
        <v>18.709275649155991</v>
      </c>
      <c r="CB1123" s="12">
        <v>1.5057877748638291</v>
      </c>
      <c r="CC1123" s="7">
        <v>21.4</v>
      </c>
      <c r="CD1123" s="7">
        <v>21.4</v>
      </c>
      <c r="CJ1123" s="2">
        <v>1.5057877748638291</v>
      </c>
      <c r="CK1123" s="12"/>
      <c r="CL1123" s="7">
        <v>2.5822069999999999</v>
      </c>
      <c r="CM1123" s="7"/>
      <c r="CS1123" s="12">
        <v>1.5057877748638291</v>
      </c>
      <c r="CU1123" s="7">
        <v>27.540983606557379</v>
      </c>
    </row>
    <row r="1124" spans="2:99" x14ac:dyDescent="0.15">
      <c r="B1124" s="5" t="s">
        <v>57</v>
      </c>
      <c r="C1124" s="6">
        <v>17</v>
      </c>
      <c r="D1124" s="14">
        <v>674252</v>
      </c>
      <c r="E1124" s="14">
        <v>5248738</v>
      </c>
      <c r="F1124" s="2">
        <v>-78.691998999999996</v>
      </c>
      <c r="G1124" s="2">
        <v>47.368856999999998</v>
      </c>
      <c r="H1124" s="5" t="s">
        <v>3</v>
      </c>
      <c r="I1124" s="1" t="s">
        <v>46</v>
      </c>
      <c r="J1124" s="3" t="s">
        <v>15</v>
      </c>
      <c r="K1124" s="3" t="s">
        <v>9</v>
      </c>
      <c r="L1124" s="7">
        <v>68.433758999999995</v>
      </c>
      <c r="M1124" s="7">
        <v>15.773061</v>
      </c>
      <c r="N1124" s="7">
        <v>4.0237000000000002E-2</v>
      </c>
      <c r="O1124" s="7">
        <v>4.0539180000000004</v>
      </c>
      <c r="P1124" s="7">
        <v>1.4988429999999999</v>
      </c>
      <c r="Q1124" s="7">
        <v>3.8527309999999999</v>
      </c>
      <c r="R1124" s="7">
        <v>5.0196160000000001</v>
      </c>
      <c r="S1124" s="7">
        <v>0.83492599999999995</v>
      </c>
      <c r="T1124" s="7">
        <v>0.42249300000000001</v>
      </c>
      <c r="U1124" s="7">
        <v>7.0415000000000005E-2</v>
      </c>
      <c r="V1124" s="7">
        <v>0.71</v>
      </c>
      <c r="W1124" s="7">
        <v>100.12</v>
      </c>
      <c r="X1124" s="7"/>
      <c r="Y1124" s="7"/>
      <c r="Z1124" s="7"/>
      <c r="AA1124" s="7"/>
      <c r="AB1124" s="7"/>
      <c r="AC1124" s="8"/>
      <c r="AD1124" s="9"/>
      <c r="AE1124" s="7">
        <v>0.5</v>
      </c>
      <c r="AF1124" s="9">
        <v>19</v>
      </c>
      <c r="AG1124" s="8">
        <v>420</v>
      </c>
      <c r="AH1124" s="9"/>
      <c r="AI1124" s="9">
        <v>6</v>
      </c>
      <c r="AJ1124" s="9">
        <v>160</v>
      </c>
      <c r="AK1124" s="7">
        <v>3.5</v>
      </c>
      <c r="AL1124" s="7">
        <v>0.4</v>
      </c>
      <c r="AM1124" s="7">
        <v>3.5</v>
      </c>
      <c r="AN1124" s="7">
        <v>1.2</v>
      </c>
      <c r="AO1124" s="9">
        <v>7.1</v>
      </c>
      <c r="AP1124" s="8"/>
      <c r="AQ1124" s="8"/>
      <c r="AR1124" s="8"/>
      <c r="AS1124" s="8"/>
      <c r="AT1124" s="7">
        <v>147</v>
      </c>
      <c r="AU1124" s="8">
        <v>57</v>
      </c>
      <c r="AV1124" s="7">
        <v>13</v>
      </c>
      <c r="AW1124" s="8"/>
      <c r="AX1124" s="7">
        <v>0.5</v>
      </c>
      <c r="AY1124" s="7">
        <v>500</v>
      </c>
      <c r="AZ1124" s="7"/>
      <c r="BA1124" s="7"/>
      <c r="BB1124" s="9">
        <v>8</v>
      </c>
      <c r="BC1124" s="7">
        <v>21</v>
      </c>
      <c r="BD1124" s="7">
        <v>42</v>
      </c>
      <c r="BE1124" s="7"/>
      <c r="BF1124" s="7">
        <v>16</v>
      </c>
      <c r="BG1124" s="7">
        <v>3.2</v>
      </c>
      <c r="BH1124" s="7">
        <v>0.8</v>
      </c>
      <c r="BI1124" s="7">
        <v>5</v>
      </c>
      <c r="BJ1124" s="7">
        <v>0.3</v>
      </c>
      <c r="BK1124" s="7"/>
      <c r="BL1124" s="7">
        <v>0.5</v>
      </c>
      <c r="BM1124" s="7"/>
      <c r="BN1124" s="7">
        <v>0.2</v>
      </c>
      <c r="BO1124" s="7">
        <v>1.1000000000000001</v>
      </c>
      <c r="BP1124" s="7">
        <v>0.16</v>
      </c>
      <c r="BQ1124" s="6" t="s">
        <v>29</v>
      </c>
      <c r="BR1124" s="10">
        <v>6.0120489720047052</v>
      </c>
      <c r="BS1124" s="10">
        <v>21.124635348556481</v>
      </c>
      <c r="BT1124" s="10">
        <v>1.5077386580826877</v>
      </c>
      <c r="BU1124" s="10">
        <v>68.839914495523573</v>
      </c>
      <c r="BV1124" s="7">
        <v>7.0330603276068729E-2</v>
      </c>
      <c r="BW1124" s="11">
        <v>857.73845691161989</v>
      </c>
      <c r="BX1124" s="7">
        <v>19.09090909090909</v>
      </c>
      <c r="BY1124" s="7">
        <v>52.5</v>
      </c>
      <c r="BZ1124" s="7">
        <f t="shared" si="89"/>
        <v>0</v>
      </c>
      <c r="CA1124" s="9">
        <v>12.968929711346764</v>
      </c>
      <c r="CB1124" s="12"/>
      <c r="CC1124" s="7">
        <v>147</v>
      </c>
      <c r="CD1124" s="7"/>
      <c r="CJ1124" s="2">
        <v>1.5077386580826877</v>
      </c>
      <c r="CK1124" s="12">
        <v>1.5077386580826877</v>
      </c>
      <c r="CL1124" s="7">
        <v>4.0539180000000004</v>
      </c>
      <c r="CM1124" s="7">
        <v>4.0539180000000004</v>
      </c>
      <c r="CS1124" s="12">
        <v>1.5077386580826877</v>
      </c>
      <c r="CU1124" s="7">
        <v>19.09090909090909</v>
      </c>
    </row>
    <row r="1125" spans="2:99" x14ac:dyDescent="0.15">
      <c r="B1125" s="5" t="s">
        <v>47</v>
      </c>
      <c r="C1125" s="6">
        <v>17</v>
      </c>
      <c r="D1125" s="14">
        <v>631165</v>
      </c>
      <c r="E1125" s="14">
        <v>5341875</v>
      </c>
      <c r="F1125" s="2">
        <v>-79.234217000000001</v>
      </c>
      <c r="G1125" s="2">
        <v>48.216535</v>
      </c>
      <c r="H1125" s="5" t="s">
        <v>1</v>
      </c>
      <c r="I1125" s="1" t="s">
        <v>46</v>
      </c>
      <c r="J1125" s="3" t="s">
        <v>15</v>
      </c>
      <c r="K1125" s="3" t="s">
        <v>9</v>
      </c>
      <c r="L1125" s="7">
        <v>70.726714000000001</v>
      </c>
      <c r="M1125" s="7">
        <v>13.735925999999999</v>
      </c>
      <c r="N1125" s="7">
        <v>0.14329600000000001</v>
      </c>
      <c r="O1125" s="7">
        <v>6.5609010000000003</v>
      </c>
      <c r="P1125" s="7">
        <v>1.4739</v>
      </c>
      <c r="Q1125" s="7">
        <v>2.1289660000000001</v>
      </c>
      <c r="R1125" s="7">
        <v>3.4083929999999998</v>
      </c>
      <c r="S1125" s="7">
        <v>1.0644830000000001</v>
      </c>
      <c r="T1125" s="7">
        <v>0.59365400000000002</v>
      </c>
      <c r="U1125" s="7">
        <v>0.163767</v>
      </c>
      <c r="V1125" s="7">
        <v>1.97</v>
      </c>
      <c r="W1125" s="7">
        <v>99.67</v>
      </c>
      <c r="X1125" s="7">
        <v>1.02</v>
      </c>
      <c r="Y1125" s="7">
        <v>0.18</v>
      </c>
      <c r="Z1125" s="7"/>
      <c r="AA1125" s="7"/>
      <c r="AB1125" s="7">
        <v>2.4</v>
      </c>
      <c r="AC1125" s="8"/>
      <c r="AD1125" s="9"/>
      <c r="AE1125" s="7">
        <v>0.8</v>
      </c>
      <c r="AF1125" s="9">
        <v>24.7</v>
      </c>
      <c r="AG1125" s="8">
        <v>154.30000000000001</v>
      </c>
      <c r="AH1125" s="9">
        <v>334</v>
      </c>
      <c r="AI1125" s="9">
        <v>8.6999999999999993</v>
      </c>
      <c r="AJ1125" s="9">
        <v>168.5</v>
      </c>
      <c r="AK1125" s="7">
        <v>4.5999999999999996</v>
      </c>
      <c r="AL1125" s="7">
        <v>1.5</v>
      </c>
      <c r="AM1125" s="7">
        <v>1.6</v>
      </c>
      <c r="AN1125" s="7">
        <v>0.4</v>
      </c>
      <c r="AO1125" s="9"/>
      <c r="AP1125" s="8"/>
      <c r="AQ1125" s="8"/>
      <c r="AR1125" s="8">
        <v>0.8</v>
      </c>
      <c r="AS1125" s="8">
        <v>56.7</v>
      </c>
      <c r="AT1125" s="7">
        <v>36.200000000000003</v>
      </c>
      <c r="AU1125" s="8">
        <v>312</v>
      </c>
      <c r="AV1125" s="7">
        <v>166.4</v>
      </c>
      <c r="AW1125" s="8">
        <v>9.9</v>
      </c>
      <c r="AX1125" s="7">
        <v>0.2</v>
      </c>
      <c r="AY1125" s="7">
        <v>2.2999999999999998</v>
      </c>
      <c r="AZ1125" s="7"/>
      <c r="BA1125" s="7"/>
      <c r="BB1125" s="9">
        <v>34.799999999999997</v>
      </c>
      <c r="BC1125" s="7">
        <v>12.3</v>
      </c>
      <c r="BD1125" s="7">
        <v>30.5</v>
      </c>
      <c r="BE1125" s="7">
        <v>4.1900000000000004</v>
      </c>
      <c r="BF1125" s="7">
        <v>19.8</v>
      </c>
      <c r="BG1125" s="7">
        <v>4.71</v>
      </c>
      <c r="BH1125" s="7">
        <v>1.33</v>
      </c>
      <c r="BI1125" s="7">
        <v>5.38</v>
      </c>
      <c r="BJ1125" s="7">
        <v>0.97</v>
      </c>
      <c r="BK1125" s="7">
        <v>5.88</v>
      </c>
      <c r="BL1125" s="7">
        <v>1.22</v>
      </c>
      <c r="BM1125" s="7">
        <v>3.67</v>
      </c>
      <c r="BN1125" s="7">
        <v>0.54</v>
      </c>
      <c r="BO1125" s="7">
        <v>3.72</v>
      </c>
      <c r="BP1125" s="7">
        <v>0.56999999999999995</v>
      </c>
      <c r="BQ1125" s="6" t="s">
        <v>29</v>
      </c>
      <c r="BR1125" s="10">
        <v>3.2019233750092764</v>
      </c>
      <c r="BS1125" s="10">
        <v>12.589559877175025</v>
      </c>
      <c r="BT1125" s="10">
        <v>1.5085977482088022</v>
      </c>
      <c r="BU1125" s="10">
        <v>72.39172364380758</v>
      </c>
      <c r="BV1125" s="7">
        <v>0.16430922042741045</v>
      </c>
      <c r="BW1125" s="11">
        <v>980.28576693084494</v>
      </c>
      <c r="BX1125" s="7">
        <v>3.306451612903226</v>
      </c>
      <c r="BY1125" s="7">
        <v>4.4339080459770122</v>
      </c>
      <c r="BZ1125" s="7"/>
      <c r="CA1125" s="9">
        <v>2.246154877042009</v>
      </c>
      <c r="CB1125" s="12">
        <v>1.5085977482088022</v>
      </c>
      <c r="CC1125" s="7">
        <v>36.200000000000003</v>
      </c>
      <c r="CD1125" s="7">
        <v>36.200000000000003</v>
      </c>
      <c r="CJ1125" s="2">
        <v>1.5085977482088022</v>
      </c>
      <c r="CK1125" s="12">
        <v>1.5085977482088022</v>
      </c>
      <c r="CL1125" s="7">
        <v>6.5609010000000003</v>
      </c>
      <c r="CM1125" s="7">
        <v>6.5609010000000003</v>
      </c>
      <c r="CS1125" s="12">
        <v>1.5085977482088022</v>
      </c>
      <c r="CU1125" s="7">
        <v>3.306451612903226</v>
      </c>
    </row>
    <row r="1126" spans="2:99" x14ac:dyDescent="0.15">
      <c r="B1126" s="5" t="s">
        <v>47</v>
      </c>
      <c r="C1126" s="6">
        <v>17</v>
      </c>
      <c r="D1126" s="14">
        <v>696545</v>
      </c>
      <c r="E1126" s="14">
        <v>5373176</v>
      </c>
      <c r="F1126" s="2">
        <v>-78.340260000000001</v>
      </c>
      <c r="G1126" s="2">
        <v>48.480960000000003</v>
      </c>
      <c r="H1126" s="5" t="s">
        <v>1</v>
      </c>
      <c r="I1126" s="1" t="s">
        <v>46</v>
      </c>
      <c r="J1126" s="3" t="s">
        <v>15</v>
      </c>
      <c r="K1126" s="3" t="s">
        <v>41</v>
      </c>
      <c r="L1126" s="7">
        <v>70.395938999999998</v>
      </c>
      <c r="M1126" s="7">
        <v>12.913705999999999</v>
      </c>
      <c r="N1126" s="7">
        <v>7.1066000000000004E-2</v>
      </c>
      <c r="O1126" s="7">
        <v>6.8730960000000003</v>
      </c>
      <c r="P1126" s="7">
        <v>1.492386</v>
      </c>
      <c r="Q1126" s="7">
        <v>3.0558380000000001</v>
      </c>
      <c r="R1126" s="7">
        <v>4.0406089999999999</v>
      </c>
      <c r="S1126" s="7">
        <v>0.34517799999999998</v>
      </c>
      <c r="T1126" s="7">
        <v>0.64974600000000005</v>
      </c>
      <c r="U1126" s="7">
        <v>0.162437</v>
      </c>
      <c r="V1126" s="7">
        <v>1.4</v>
      </c>
      <c r="W1126" s="7">
        <v>99.9</v>
      </c>
      <c r="X1126" s="7">
        <v>0.42</v>
      </c>
      <c r="Y1126" s="7"/>
      <c r="Z1126" s="7"/>
      <c r="AA1126" s="7"/>
      <c r="AB1126" s="7"/>
      <c r="AC1126" s="8"/>
      <c r="AD1126" s="9"/>
      <c r="AE1126" s="7"/>
      <c r="AF1126" s="9">
        <v>6.4</v>
      </c>
      <c r="AG1126" s="8">
        <v>95.6</v>
      </c>
      <c r="AH1126" s="9">
        <v>121</v>
      </c>
      <c r="AI1126" s="9">
        <v>14.2</v>
      </c>
      <c r="AJ1126" s="9">
        <v>235.1</v>
      </c>
      <c r="AK1126" s="7">
        <v>7</v>
      </c>
      <c r="AL1126" s="7">
        <v>1</v>
      </c>
      <c r="AM1126" s="7">
        <v>3.7</v>
      </c>
      <c r="AN1126" s="7">
        <v>0.9</v>
      </c>
      <c r="AO1126" s="9">
        <v>16</v>
      </c>
      <c r="AP1126" s="8">
        <v>27</v>
      </c>
      <c r="AQ1126" s="8"/>
      <c r="AR1126" s="8">
        <v>8.9</v>
      </c>
      <c r="AS1126" s="8">
        <v>14</v>
      </c>
      <c r="AT1126" s="7">
        <v>62.1</v>
      </c>
      <c r="AU1126" s="8">
        <v>76</v>
      </c>
      <c r="AV1126" s="7">
        <v>36.4</v>
      </c>
      <c r="AW1126" s="8">
        <v>0.9</v>
      </c>
      <c r="AX1126" s="7">
        <v>0.1</v>
      </c>
      <c r="AY1126" s="7"/>
      <c r="AZ1126" s="7">
        <v>3</v>
      </c>
      <c r="BA1126" s="7"/>
      <c r="BB1126" s="9">
        <v>46.4</v>
      </c>
      <c r="BC1126" s="7">
        <v>24.7</v>
      </c>
      <c r="BD1126" s="7">
        <v>56.5</v>
      </c>
      <c r="BE1126" s="7">
        <v>7.81</v>
      </c>
      <c r="BF1126" s="7">
        <v>34</v>
      </c>
      <c r="BG1126" s="7">
        <v>7.74</v>
      </c>
      <c r="BH1126" s="7">
        <v>1.45</v>
      </c>
      <c r="BI1126" s="7">
        <v>8.2100000000000009</v>
      </c>
      <c r="BJ1126" s="7">
        <v>1.39</v>
      </c>
      <c r="BK1126" s="7">
        <v>8.11</v>
      </c>
      <c r="BL1126" s="7">
        <v>1.67</v>
      </c>
      <c r="BM1126" s="7">
        <v>4.96</v>
      </c>
      <c r="BN1126" s="7">
        <v>0.76</v>
      </c>
      <c r="BO1126" s="7">
        <v>4.92</v>
      </c>
      <c r="BP1126" s="7">
        <v>0.75</v>
      </c>
      <c r="BQ1126" s="6" t="s">
        <v>29</v>
      </c>
      <c r="BR1126" s="10">
        <v>11.70587059430207</v>
      </c>
      <c r="BS1126" s="10">
        <v>25.076142131979694</v>
      </c>
      <c r="BT1126" s="10">
        <v>1.5151126903553298</v>
      </c>
      <c r="BU1126" s="10">
        <v>71.46795837563451</v>
      </c>
      <c r="BV1126" s="7">
        <v>0.1625995995995996</v>
      </c>
      <c r="BW1126" s="11">
        <v>970.2618632120076</v>
      </c>
      <c r="BX1126" s="7">
        <v>5.0203252032520327</v>
      </c>
      <c r="BY1126" s="7">
        <v>2.0603448275862069</v>
      </c>
      <c r="BZ1126" s="7">
        <f t="shared" ref="BZ1126:BZ1141" si="90">AP1126/AO1126</f>
        <v>1.6875</v>
      </c>
      <c r="CA1126" s="9">
        <v>3.410431864666005</v>
      </c>
      <c r="CB1126" s="12">
        <v>1.5151126903553298</v>
      </c>
      <c r="CC1126" s="7">
        <v>62.1</v>
      </c>
      <c r="CD1126" s="7">
        <v>62.1</v>
      </c>
      <c r="CJ1126" s="2">
        <v>1.5151126903553298</v>
      </c>
      <c r="CK1126" s="12">
        <v>1.5151126903553298</v>
      </c>
      <c r="CL1126" s="7">
        <v>6.8730960000000003</v>
      </c>
      <c r="CM1126" s="7">
        <v>6.8730960000000003</v>
      </c>
      <c r="CS1126" s="12">
        <v>1.5151126903553298</v>
      </c>
      <c r="CU1126" s="7">
        <v>5.0203252032520327</v>
      </c>
    </row>
    <row r="1127" spans="2:99" x14ac:dyDescent="0.15">
      <c r="B1127" s="5" t="s">
        <v>47</v>
      </c>
      <c r="C1127" s="6">
        <v>17</v>
      </c>
      <c r="D1127" s="14">
        <v>714541</v>
      </c>
      <c r="E1127" s="14">
        <v>5345137</v>
      </c>
      <c r="F1127" s="2">
        <v>-78.111327000000003</v>
      </c>
      <c r="G1127" s="2">
        <v>48.223143999999998</v>
      </c>
      <c r="H1127" s="5" t="s">
        <v>1</v>
      </c>
      <c r="I1127" s="1" t="s">
        <v>46</v>
      </c>
      <c r="J1127" s="3" t="s">
        <v>15</v>
      </c>
      <c r="K1127" s="3" t="s">
        <v>41</v>
      </c>
      <c r="L1127" s="7">
        <v>65.396890999999997</v>
      </c>
      <c r="M1127" s="7">
        <v>16.616904999999999</v>
      </c>
      <c r="N1127" s="7">
        <v>0.102955</v>
      </c>
      <c r="O1127" s="7">
        <v>5.2918770000000004</v>
      </c>
      <c r="P1127" s="7">
        <v>1.472254</v>
      </c>
      <c r="Q1127" s="7">
        <v>5.1786269999999996</v>
      </c>
      <c r="R1127" s="7">
        <v>4.3241019999999999</v>
      </c>
      <c r="S1127" s="7">
        <v>0.88541099999999995</v>
      </c>
      <c r="T1127" s="7">
        <v>0.59713799999999995</v>
      </c>
      <c r="U1127" s="7">
        <v>0.13384099999999999</v>
      </c>
      <c r="V1127" s="7">
        <v>1.57</v>
      </c>
      <c r="W1127" s="7">
        <v>98.7</v>
      </c>
      <c r="X1127" s="7">
        <v>0.39</v>
      </c>
      <c r="Y1127" s="7"/>
      <c r="Z1127" s="7"/>
      <c r="AA1127" s="7"/>
      <c r="AB1127" s="7"/>
      <c r="AC1127" s="8"/>
      <c r="AD1127" s="9">
        <v>1</v>
      </c>
      <c r="AE1127" s="7">
        <v>3.1</v>
      </c>
      <c r="AF1127" s="9">
        <v>37</v>
      </c>
      <c r="AG1127" s="8">
        <v>429</v>
      </c>
      <c r="AH1127" s="9">
        <v>572</v>
      </c>
      <c r="AI1127" s="9">
        <v>5.0999999999999996</v>
      </c>
      <c r="AJ1127" s="9">
        <v>114</v>
      </c>
      <c r="AK1127" s="7">
        <v>3.3</v>
      </c>
      <c r="AL1127" s="7">
        <v>0.45</v>
      </c>
      <c r="AM1127" s="7">
        <v>2.19</v>
      </c>
      <c r="AN1127" s="7">
        <v>0.65</v>
      </c>
      <c r="AO1127" s="9">
        <v>12.8</v>
      </c>
      <c r="AP1127" s="8">
        <v>87</v>
      </c>
      <c r="AQ1127" s="8">
        <v>21</v>
      </c>
      <c r="AR1127" s="8">
        <v>13</v>
      </c>
      <c r="AS1127" s="8">
        <v>12</v>
      </c>
      <c r="AT1127" s="7">
        <v>29</v>
      </c>
      <c r="AU1127" s="8">
        <v>71</v>
      </c>
      <c r="AV1127" s="7">
        <v>6</v>
      </c>
      <c r="AW1127" s="8"/>
      <c r="AX1127" s="7"/>
      <c r="AY1127" s="7">
        <v>1</v>
      </c>
      <c r="AZ1127" s="7"/>
      <c r="BA1127" s="7"/>
      <c r="BB1127" s="9">
        <v>19.600000000000001</v>
      </c>
      <c r="BC1127" s="7">
        <v>13.3</v>
      </c>
      <c r="BD1127" s="7">
        <v>28.9</v>
      </c>
      <c r="BE1127" s="7">
        <v>3.56</v>
      </c>
      <c r="BF1127" s="7">
        <v>14.4</v>
      </c>
      <c r="BG1127" s="7">
        <v>3.3</v>
      </c>
      <c r="BH1127" s="7">
        <v>0.96499999999999997</v>
      </c>
      <c r="BI1127" s="7">
        <v>3.29</v>
      </c>
      <c r="BJ1127" s="7">
        <v>0.55000000000000004</v>
      </c>
      <c r="BK1127" s="7">
        <v>3.31</v>
      </c>
      <c r="BL1127" s="7">
        <v>0.71</v>
      </c>
      <c r="BM1127" s="7">
        <v>2.0699999999999998</v>
      </c>
      <c r="BN1127" s="7">
        <v>0.313</v>
      </c>
      <c r="BO1127" s="7">
        <v>2.19</v>
      </c>
      <c r="BP1127" s="7">
        <v>0.40600000000000003</v>
      </c>
      <c r="BQ1127" s="6" t="s">
        <v>29</v>
      </c>
      <c r="BR1127" s="10">
        <v>4.8837229264149649</v>
      </c>
      <c r="BS1127" s="10">
        <v>13.692988777926489</v>
      </c>
      <c r="BT1127" s="10">
        <v>1.5157562030268712</v>
      </c>
      <c r="BU1127" s="10">
        <v>67.329240193555023</v>
      </c>
      <c r="BV1127" s="7">
        <v>0.13560385005065853</v>
      </c>
      <c r="BW1127" s="11">
        <v>908.31999485594099</v>
      </c>
      <c r="BX1127" s="7">
        <v>6.0730593607305945</v>
      </c>
      <c r="BY1127" s="7">
        <v>21.887755102040813</v>
      </c>
      <c r="BZ1127" s="7">
        <f t="shared" si="90"/>
        <v>6.796875</v>
      </c>
      <c r="CA1127" s="9">
        <v>4.1255803800174649</v>
      </c>
      <c r="CB1127" s="12">
        <v>1.5157562030268712</v>
      </c>
      <c r="CC1127" s="7">
        <v>29</v>
      </c>
      <c r="CD1127" s="7">
        <v>29</v>
      </c>
      <c r="CJ1127" s="2">
        <v>1.5157562030268712</v>
      </c>
      <c r="CK1127" s="12">
        <v>1.5157562030268712</v>
      </c>
      <c r="CL1127" s="7">
        <v>5.2918770000000004</v>
      </c>
      <c r="CM1127" s="7">
        <v>5.2918770000000004</v>
      </c>
      <c r="CS1127" s="12">
        <v>1.5157562030268712</v>
      </c>
      <c r="CU1127" s="7">
        <v>6.0730593607305945</v>
      </c>
    </row>
    <row r="1128" spans="2:99" x14ac:dyDescent="0.15">
      <c r="B1128" s="5" t="s">
        <v>57</v>
      </c>
      <c r="C1128" s="6">
        <v>17</v>
      </c>
      <c r="D1128" s="14">
        <v>631257</v>
      </c>
      <c r="E1128" s="14">
        <v>5342124</v>
      </c>
      <c r="F1128" s="2">
        <v>-79.232901999999996</v>
      </c>
      <c r="G1128" s="2">
        <v>48.218755000000002</v>
      </c>
      <c r="H1128" s="5" t="s">
        <v>1</v>
      </c>
      <c r="I1128" s="1" t="s">
        <v>46</v>
      </c>
      <c r="J1128" s="3" t="s">
        <v>48</v>
      </c>
      <c r="K1128" s="3" t="s">
        <v>52</v>
      </c>
      <c r="L1128" s="7">
        <v>67.140664999999998</v>
      </c>
      <c r="M1128" s="7">
        <v>16.092072000000002</v>
      </c>
      <c r="N1128" s="7">
        <v>5.1151000000000002E-2</v>
      </c>
      <c r="O1128" s="7">
        <v>3.5294120000000002</v>
      </c>
      <c r="P1128" s="7">
        <v>1.483376</v>
      </c>
      <c r="Q1128" s="7">
        <v>2.4143219999999999</v>
      </c>
      <c r="R1128" s="7">
        <v>5.4322249999999999</v>
      </c>
      <c r="S1128" s="7">
        <v>2.936061</v>
      </c>
      <c r="T1128" s="7">
        <v>0.613811</v>
      </c>
      <c r="U1128" s="7">
        <v>0.30690499999999998</v>
      </c>
      <c r="V1128" s="7">
        <v>1.9</v>
      </c>
      <c r="W1128" s="7">
        <v>99.65</v>
      </c>
      <c r="X1128" s="7">
        <v>0.04</v>
      </c>
      <c r="Y1128" s="7">
        <v>0.7</v>
      </c>
      <c r="Z1128" s="7"/>
      <c r="AA1128" s="7"/>
      <c r="AB1128" s="7"/>
      <c r="AC1128" s="8"/>
      <c r="AD1128" s="9"/>
      <c r="AE1128" s="7">
        <v>0.7</v>
      </c>
      <c r="AF1128" s="9">
        <v>51.5</v>
      </c>
      <c r="AG1128" s="8">
        <v>1123</v>
      </c>
      <c r="AH1128" s="9">
        <v>1434</v>
      </c>
      <c r="AI1128" s="9">
        <v>4.9000000000000004</v>
      </c>
      <c r="AJ1128" s="9">
        <v>151.9</v>
      </c>
      <c r="AK1128" s="7">
        <v>4.0999999999999996</v>
      </c>
      <c r="AL1128" s="7">
        <v>0.2</v>
      </c>
      <c r="AM1128" s="7">
        <v>6.1</v>
      </c>
      <c r="AN1128" s="7">
        <v>1.4</v>
      </c>
      <c r="AO1128" s="9">
        <v>4</v>
      </c>
      <c r="AP1128" s="8">
        <v>44</v>
      </c>
      <c r="AQ1128" s="8"/>
      <c r="AR1128" s="8">
        <v>4.7</v>
      </c>
      <c r="AS1128" s="8">
        <v>6.2</v>
      </c>
      <c r="AT1128" s="7">
        <v>7.4</v>
      </c>
      <c r="AU1128" s="8">
        <v>65</v>
      </c>
      <c r="AV1128" s="7">
        <v>2.2000000000000002</v>
      </c>
      <c r="AW1128" s="8"/>
      <c r="AX1128" s="7"/>
      <c r="AY1128" s="7"/>
      <c r="AZ1128" s="7"/>
      <c r="BA1128" s="7"/>
      <c r="BB1128" s="9">
        <v>9.3000000000000007</v>
      </c>
      <c r="BC1128" s="7">
        <v>45.4</v>
      </c>
      <c r="BD1128" s="7">
        <v>86.8</v>
      </c>
      <c r="BE1128" s="7">
        <v>11.03</v>
      </c>
      <c r="BF1128" s="7">
        <v>41.9</v>
      </c>
      <c r="BG1128" s="7">
        <v>6.35</v>
      </c>
      <c r="BH1128" s="7">
        <v>1.57</v>
      </c>
      <c r="BI1128" s="7">
        <v>4.43</v>
      </c>
      <c r="BJ1128" s="7">
        <v>0.46</v>
      </c>
      <c r="BK1128" s="7">
        <v>1.79</v>
      </c>
      <c r="BL1128" s="7">
        <v>0.28999999999999998</v>
      </c>
      <c r="BM1128" s="7">
        <v>0.73</v>
      </c>
      <c r="BN1128" s="7">
        <v>0.09</v>
      </c>
      <c r="BO1128" s="7">
        <v>0.63</v>
      </c>
      <c r="BP1128" s="7">
        <v>0.08</v>
      </c>
      <c r="BQ1128" s="6" t="s">
        <v>29</v>
      </c>
      <c r="BR1128" s="10">
        <v>1.8501744343867514</v>
      </c>
      <c r="BS1128" s="10">
        <v>46.445012787723783</v>
      </c>
      <c r="BT1128" s="10">
        <v>1.5175202046035807</v>
      </c>
      <c r="BU1128" s="10">
        <v>68.686102301790285</v>
      </c>
      <c r="BV1128" s="7">
        <v>0.30798294029101853</v>
      </c>
      <c r="BW1128" s="11">
        <v>1017.5746399763499</v>
      </c>
      <c r="BX1128" s="7">
        <v>72.063492063492063</v>
      </c>
      <c r="BY1128" s="7">
        <v>120.75268817204301</v>
      </c>
      <c r="BZ1128" s="7">
        <f t="shared" si="90"/>
        <v>11</v>
      </c>
      <c r="CA1128" s="9">
        <v>48.95452379324697</v>
      </c>
      <c r="CB1128" s="12">
        <v>1.5175202046035807</v>
      </c>
      <c r="CC1128" s="7">
        <v>7.4</v>
      </c>
      <c r="CD1128" s="7">
        <v>7.4</v>
      </c>
      <c r="CJ1128" s="2">
        <v>1.5175202046035807</v>
      </c>
      <c r="CK1128" s="12">
        <v>1.5175202046035807</v>
      </c>
      <c r="CL1128" s="7">
        <v>3.5294120000000002</v>
      </c>
      <c r="CM1128" s="7">
        <v>3.5294120000000002</v>
      </c>
      <c r="CS1128" s="12">
        <v>1.5175202046035807</v>
      </c>
      <c r="CU1128" s="7">
        <v>72.063492063492063</v>
      </c>
    </row>
    <row r="1129" spans="2:99" x14ac:dyDescent="0.15">
      <c r="B1129" s="5" t="s">
        <v>47</v>
      </c>
      <c r="C1129" s="6">
        <v>18</v>
      </c>
      <c r="D1129" s="14">
        <v>524302</v>
      </c>
      <c r="E1129" s="14">
        <v>5488616</v>
      </c>
      <c r="F1129" s="2">
        <v>-74.664032000000006</v>
      </c>
      <c r="G1129" s="2">
        <v>49.549660000000003</v>
      </c>
      <c r="H1129" s="5" t="s">
        <v>1</v>
      </c>
      <c r="I1129" s="1" t="s">
        <v>46</v>
      </c>
      <c r="J1129" s="3" t="s">
        <v>48</v>
      </c>
      <c r="K1129" s="3" t="s">
        <v>52</v>
      </c>
      <c r="L1129" s="7">
        <v>70.761595999999997</v>
      </c>
      <c r="M1129" s="7">
        <v>14.877456</v>
      </c>
      <c r="N1129" s="7">
        <v>5.0638000000000002E-2</v>
      </c>
      <c r="O1129" s="7">
        <v>3.3522379999999998</v>
      </c>
      <c r="P1129" s="7">
        <v>1.4988859999999999</v>
      </c>
      <c r="Q1129" s="7">
        <v>2.4610089999999998</v>
      </c>
      <c r="R1129" s="7">
        <v>5.8537569999999999</v>
      </c>
      <c r="S1129" s="7">
        <v>0.78995300000000002</v>
      </c>
      <c r="T1129" s="7">
        <v>0.28357300000000002</v>
      </c>
      <c r="U1129" s="7">
        <v>7.0892999999999998E-2</v>
      </c>
      <c r="V1129" s="7">
        <v>1.86</v>
      </c>
      <c r="W1129" s="7">
        <v>100.6</v>
      </c>
      <c r="X1129" s="7"/>
      <c r="Y1129" s="7"/>
      <c r="Z1129" s="7"/>
      <c r="AA1129" s="7"/>
      <c r="AB1129" s="7"/>
      <c r="AC1129" s="8"/>
      <c r="AD1129" s="9"/>
      <c r="AE1129" s="7">
        <v>0.5</v>
      </c>
      <c r="AF1129" s="9">
        <v>23</v>
      </c>
      <c r="AG1129" s="8">
        <v>94</v>
      </c>
      <c r="AH1129" s="9">
        <v>211</v>
      </c>
      <c r="AI1129" s="9">
        <v>2.5</v>
      </c>
      <c r="AJ1129" s="9">
        <v>98</v>
      </c>
      <c r="AK1129" s="7">
        <v>2.7</v>
      </c>
      <c r="AL1129" s="7">
        <v>0.28999999999999998</v>
      </c>
      <c r="AM1129" s="7">
        <v>1.99</v>
      </c>
      <c r="AN1129" s="7">
        <v>0.56000000000000005</v>
      </c>
      <c r="AO1129" s="9">
        <v>5.6</v>
      </c>
      <c r="AP1129" s="8">
        <v>44</v>
      </c>
      <c r="AQ1129" s="8">
        <v>61</v>
      </c>
      <c r="AR1129" s="8">
        <v>30</v>
      </c>
      <c r="AS1129" s="8">
        <v>9</v>
      </c>
      <c r="AT1129" s="7">
        <v>3</v>
      </c>
      <c r="AU1129" s="8">
        <v>50</v>
      </c>
      <c r="AV1129" s="7"/>
      <c r="AW1129" s="8"/>
      <c r="AX1129" s="7"/>
      <c r="AY1129" s="7"/>
      <c r="AZ1129" s="7"/>
      <c r="BA1129" s="7"/>
      <c r="BB1129" s="9">
        <v>7.1</v>
      </c>
      <c r="BC1129" s="7">
        <v>9.27</v>
      </c>
      <c r="BD1129" s="7">
        <v>18</v>
      </c>
      <c r="BE1129" s="7">
        <v>1.97</v>
      </c>
      <c r="BF1129" s="7">
        <v>7.5</v>
      </c>
      <c r="BG1129" s="7">
        <v>1.41</v>
      </c>
      <c r="BH1129" s="7">
        <v>0.48599999999999999</v>
      </c>
      <c r="BI1129" s="7">
        <v>1.43</v>
      </c>
      <c r="BJ1129" s="7">
        <v>0.22</v>
      </c>
      <c r="BK1129" s="7">
        <v>1.25</v>
      </c>
      <c r="BL1129" s="7">
        <v>0.25</v>
      </c>
      <c r="BM1129" s="7">
        <v>0.71</v>
      </c>
      <c r="BN1129" s="7">
        <v>0.105</v>
      </c>
      <c r="BO1129" s="7">
        <v>0.71</v>
      </c>
      <c r="BP1129" s="7">
        <v>0.11600000000000001</v>
      </c>
      <c r="BQ1129" s="6" t="s">
        <v>29</v>
      </c>
      <c r="BR1129" s="10">
        <v>7.4102598509025217</v>
      </c>
      <c r="BS1129" s="10">
        <v>9.3882924853149685</v>
      </c>
      <c r="BT1129" s="10">
        <v>1.5180129633380597</v>
      </c>
      <c r="BU1129" s="10">
        <v>71.664569576665997</v>
      </c>
      <c r="BV1129" s="7">
        <v>7.0470178926441349E-2</v>
      </c>
      <c r="BW1129" s="11">
        <v>886.63980922559711</v>
      </c>
      <c r="BX1129" s="7">
        <v>13.056338028169014</v>
      </c>
      <c r="BY1129" s="7">
        <v>13.23943661971831</v>
      </c>
      <c r="BZ1129" s="7">
        <f t="shared" si="90"/>
        <v>7.8571428571428577</v>
      </c>
      <c r="CA1129" s="9">
        <v>8.8694953901142153</v>
      </c>
      <c r="CB1129" s="12">
        <v>1.5180129633380597</v>
      </c>
      <c r="CC1129" s="7">
        <v>3</v>
      </c>
      <c r="CD1129" s="7">
        <v>3</v>
      </c>
      <c r="CJ1129" s="2">
        <v>1.5180129633380597</v>
      </c>
      <c r="CK1129" s="12">
        <v>1.5180129633380597</v>
      </c>
      <c r="CL1129" s="7">
        <v>3.3522379999999998</v>
      </c>
      <c r="CM1129" s="7">
        <v>3.3522379999999998</v>
      </c>
      <c r="CS1129" s="12">
        <v>1.5180129633380597</v>
      </c>
      <c r="CU1129" s="7">
        <v>13.056338028169014</v>
      </c>
    </row>
    <row r="1130" spans="2:99" x14ac:dyDescent="0.15">
      <c r="B1130" s="5" t="s">
        <v>47</v>
      </c>
      <c r="C1130" s="6">
        <v>17</v>
      </c>
      <c r="D1130" s="14">
        <v>623492</v>
      </c>
      <c r="E1130" s="14">
        <v>5342699</v>
      </c>
      <c r="F1130" s="2">
        <v>-79.337226999999999</v>
      </c>
      <c r="G1130" s="2">
        <v>48.225484999999999</v>
      </c>
      <c r="H1130" s="5" t="s">
        <v>1</v>
      </c>
      <c r="I1130" s="1" t="s">
        <v>46</v>
      </c>
      <c r="J1130" s="3" t="s">
        <v>15</v>
      </c>
      <c r="K1130" s="3" t="s">
        <v>41</v>
      </c>
      <c r="L1130" s="7">
        <v>69.466113000000007</v>
      </c>
      <c r="M1130" s="7">
        <v>13.240805999999999</v>
      </c>
      <c r="N1130" s="7">
        <v>7.0915000000000006E-2</v>
      </c>
      <c r="O1130" s="7">
        <v>7.0813490000000003</v>
      </c>
      <c r="P1130" s="7">
        <v>1.499342</v>
      </c>
      <c r="Q1130" s="7">
        <v>1.205552</v>
      </c>
      <c r="R1130" s="7">
        <v>6.291156</v>
      </c>
      <c r="S1130" s="7">
        <v>0.29379</v>
      </c>
      <c r="T1130" s="7">
        <v>0.72940899999999997</v>
      </c>
      <c r="U1130" s="7">
        <v>0.121568</v>
      </c>
      <c r="V1130" s="7">
        <v>1.3</v>
      </c>
      <c r="W1130" s="7">
        <v>100.01</v>
      </c>
      <c r="X1130" s="7">
        <v>0.03</v>
      </c>
      <c r="Y1130" s="7">
        <v>0.55000000000000004</v>
      </c>
      <c r="Z1130" s="7"/>
      <c r="AA1130" s="7"/>
      <c r="AB1130" s="7"/>
      <c r="AC1130" s="8"/>
      <c r="AD1130" s="9"/>
      <c r="AE1130" s="7">
        <v>0.3</v>
      </c>
      <c r="AF1130" s="9">
        <v>8.8000000000000007</v>
      </c>
      <c r="AG1130" s="8">
        <v>124.1</v>
      </c>
      <c r="AH1130" s="9">
        <v>89</v>
      </c>
      <c r="AI1130" s="9">
        <v>9.1</v>
      </c>
      <c r="AJ1130" s="9">
        <v>174.3</v>
      </c>
      <c r="AK1130" s="7">
        <v>5.3</v>
      </c>
      <c r="AL1130" s="7">
        <v>0.6</v>
      </c>
      <c r="AM1130" s="7">
        <v>1.8</v>
      </c>
      <c r="AN1130" s="7">
        <v>0.4</v>
      </c>
      <c r="AO1130" s="9">
        <v>22</v>
      </c>
      <c r="AP1130" s="8">
        <v>106</v>
      </c>
      <c r="AQ1130" s="8"/>
      <c r="AR1130" s="8">
        <v>2.9</v>
      </c>
      <c r="AS1130" s="8">
        <v>6.2</v>
      </c>
      <c r="AT1130" s="7">
        <v>5.7</v>
      </c>
      <c r="AU1130" s="8">
        <v>34</v>
      </c>
      <c r="AV1130" s="7">
        <v>0.7</v>
      </c>
      <c r="AW1130" s="8">
        <v>0.6</v>
      </c>
      <c r="AX1130" s="7"/>
      <c r="AY1130" s="7">
        <v>5.2</v>
      </c>
      <c r="AZ1130" s="7"/>
      <c r="BA1130" s="7"/>
      <c r="BB1130" s="9">
        <v>37.4</v>
      </c>
      <c r="BC1130" s="7">
        <v>10.8</v>
      </c>
      <c r="BD1130" s="7">
        <v>25.8</v>
      </c>
      <c r="BE1130" s="7">
        <v>3.52</v>
      </c>
      <c r="BF1130" s="7">
        <v>16.5</v>
      </c>
      <c r="BG1130" s="7">
        <v>4.4000000000000004</v>
      </c>
      <c r="BH1130" s="7">
        <v>1.38</v>
      </c>
      <c r="BI1130" s="7">
        <v>5.37</v>
      </c>
      <c r="BJ1130" s="7">
        <v>1.03</v>
      </c>
      <c r="BK1130" s="7">
        <v>5.84</v>
      </c>
      <c r="BL1130" s="7">
        <v>1.28</v>
      </c>
      <c r="BM1130" s="7">
        <v>3.88</v>
      </c>
      <c r="BN1130" s="7">
        <v>0.64</v>
      </c>
      <c r="BO1130" s="7">
        <v>4.07</v>
      </c>
      <c r="BP1130" s="7">
        <v>0.6</v>
      </c>
      <c r="BQ1130" s="6" t="s">
        <v>29</v>
      </c>
      <c r="BR1130" s="10">
        <v>21.413785356887573</v>
      </c>
      <c r="BS1130" s="10">
        <v>10.941140715226419</v>
      </c>
      <c r="BT1130" s="10">
        <v>1.5189362779860196</v>
      </c>
      <c r="BU1130" s="10">
        <v>70.373936784520311</v>
      </c>
      <c r="BV1130" s="7">
        <v>0.12155584441555843</v>
      </c>
      <c r="BW1130" s="11">
        <v>928.24642601359358</v>
      </c>
      <c r="BX1130" s="7">
        <v>2.6535626535626538</v>
      </c>
      <c r="BY1130" s="7">
        <v>3.3181818181818183</v>
      </c>
      <c r="BZ1130" s="7">
        <f t="shared" si="90"/>
        <v>4.8181818181818183</v>
      </c>
      <c r="CA1130" s="9">
        <v>1.8026311567895119</v>
      </c>
      <c r="CB1130" s="12">
        <v>1.5189362779860196</v>
      </c>
      <c r="CC1130" s="7">
        <v>5.7</v>
      </c>
      <c r="CD1130" s="7">
        <v>5.7</v>
      </c>
      <c r="CJ1130" s="2">
        <v>1.5189362779860196</v>
      </c>
      <c r="CK1130" s="12">
        <v>1.5189362779860196</v>
      </c>
      <c r="CL1130" s="7">
        <v>7.0813490000000003</v>
      </c>
      <c r="CM1130" s="7">
        <v>7.0813490000000003</v>
      </c>
      <c r="CS1130" s="12">
        <v>1.5189362779860196</v>
      </c>
      <c r="CU1130" s="7">
        <v>2.6535626535626538</v>
      </c>
    </row>
    <row r="1131" spans="2:99" x14ac:dyDescent="0.15">
      <c r="B1131" s="5" t="s">
        <v>57</v>
      </c>
      <c r="C1131" s="6">
        <v>18</v>
      </c>
      <c r="D1131" s="14">
        <v>495720</v>
      </c>
      <c r="E1131" s="14">
        <v>5488350</v>
      </c>
      <c r="F1131" s="2">
        <v>-75.059167000000002</v>
      </c>
      <c r="G1131" s="2">
        <v>49.547739999999997</v>
      </c>
      <c r="H1131" s="5" t="s">
        <v>1</v>
      </c>
      <c r="I1131" s="1" t="s">
        <v>46</v>
      </c>
      <c r="J1131" s="3" t="s">
        <v>48</v>
      </c>
      <c r="K1131" s="3" t="s">
        <v>52</v>
      </c>
      <c r="L1131" s="7">
        <v>68.803945999999996</v>
      </c>
      <c r="M1131" s="7">
        <v>16.502261000000001</v>
      </c>
      <c r="N1131" s="7">
        <v>5.1376999999999999E-2</v>
      </c>
      <c r="O1131" s="7">
        <v>3.3805999999999998</v>
      </c>
      <c r="P1131" s="7">
        <v>1.4796549999999999</v>
      </c>
      <c r="Q1131" s="7">
        <v>3.6683110000000001</v>
      </c>
      <c r="R1131" s="7">
        <v>4.4697899999999997</v>
      </c>
      <c r="S1131" s="7">
        <v>1.0378130000000001</v>
      </c>
      <c r="T1131" s="7">
        <v>0.44184099999999998</v>
      </c>
      <c r="U1131" s="7">
        <v>0.164406</v>
      </c>
      <c r="V1131" s="7">
        <v>1.34</v>
      </c>
      <c r="W1131" s="7">
        <v>98.66</v>
      </c>
      <c r="X1131" s="7">
        <v>7.0000000000000007E-2</v>
      </c>
      <c r="Y1131" s="7"/>
      <c r="Z1131" s="7"/>
      <c r="AA1131" s="7"/>
      <c r="AB1131" s="7"/>
      <c r="AC1131" s="8">
        <v>21</v>
      </c>
      <c r="AD1131" s="9">
        <v>1</v>
      </c>
      <c r="AE1131" s="7">
        <v>0.4</v>
      </c>
      <c r="AF1131" s="9">
        <v>32</v>
      </c>
      <c r="AG1131" s="8">
        <v>426</v>
      </c>
      <c r="AH1131" s="9">
        <v>330</v>
      </c>
      <c r="AI1131" s="9">
        <v>3.3</v>
      </c>
      <c r="AJ1131" s="9">
        <v>155</v>
      </c>
      <c r="AK1131" s="7">
        <v>3.5</v>
      </c>
      <c r="AL1131" s="7">
        <v>4.1100000000000003</v>
      </c>
      <c r="AM1131" s="7">
        <v>3.77</v>
      </c>
      <c r="AN1131" s="7">
        <v>0.65</v>
      </c>
      <c r="AO1131" s="9">
        <v>5</v>
      </c>
      <c r="AP1131" s="8">
        <v>44</v>
      </c>
      <c r="AQ1131" s="8">
        <v>14</v>
      </c>
      <c r="AR1131" s="8">
        <v>23</v>
      </c>
      <c r="AS1131" s="8">
        <v>91</v>
      </c>
      <c r="AT1131" s="7">
        <v>21</v>
      </c>
      <c r="AU1131" s="8">
        <v>62</v>
      </c>
      <c r="AV1131" s="7">
        <v>4</v>
      </c>
      <c r="AW1131" s="8"/>
      <c r="AX1131" s="7">
        <v>0.7</v>
      </c>
      <c r="AY1131" s="7"/>
      <c r="AZ1131" s="7"/>
      <c r="BA1131" s="7"/>
      <c r="BB1131" s="9">
        <v>7</v>
      </c>
      <c r="BC1131" s="7">
        <v>27.2</v>
      </c>
      <c r="BD1131" s="7">
        <v>53.9</v>
      </c>
      <c r="BE1131" s="7">
        <v>5.91</v>
      </c>
      <c r="BF1131" s="7">
        <v>21.1</v>
      </c>
      <c r="BG1131" s="7">
        <v>3.09</v>
      </c>
      <c r="BH1131" s="7">
        <v>0.92300000000000004</v>
      </c>
      <c r="BI1131" s="7">
        <v>2.0099999999999998</v>
      </c>
      <c r="BJ1131" s="7">
        <v>0.25</v>
      </c>
      <c r="BK1131" s="7">
        <v>1.28</v>
      </c>
      <c r="BL1131" s="7">
        <v>0.23</v>
      </c>
      <c r="BM1131" s="7">
        <v>0.61</v>
      </c>
      <c r="BN1131" s="7">
        <v>8.6999999999999994E-2</v>
      </c>
      <c r="BO1131" s="7">
        <v>0.56000000000000005</v>
      </c>
      <c r="BP1131" s="7">
        <v>9.0999999999999998E-2</v>
      </c>
      <c r="BQ1131" s="6" t="s">
        <v>29</v>
      </c>
      <c r="BR1131" s="10">
        <v>4.3069319810023572</v>
      </c>
      <c r="BS1131" s="10">
        <v>27.949034114262229</v>
      </c>
      <c r="BT1131" s="10">
        <v>1.5204017673653925</v>
      </c>
      <c r="BU1131" s="10">
        <v>70.698670365803537</v>
      </c>
      <c r="BV1131" s="7">
        <v>0.16663896209203324</v>
      </c>
      <c r="BW1131" s="11">
        <v>965.44050655408853</v>
      </c>
      <c r="BX1131" s="7">
        <v>48.571428571428562</v>
      </c>
      <c r="BY1131" s="7">
        <v>60.857142857142854</v>
      </c>
      <c r="BZ1131" s="7">
        <f t="shared" si="90"/>
        <v>8.8000000000000007</v>
      </c>
      <c r="CA1131" s="9">
        <v>32.9957803540387</v>
      </c>
      <c r="CB1131" s="12">
        <v>1.5204017673653925</v>
      </c>
      <c r="CC1131" s="7">
        <v>21</v>
      </c>
      <c r="CD1131" s="7">
        <v>21</v>
      </c>
      <c r="CJ1131" s="2">
        <v>1.5204017673653925</v>
      </c>
      <c r="CK1131" s="12">
        <v>1.5204017673653925</v>
      </c>
      <c r="CL1131" s="7">
        <v>3.3805999999999998</v>
      </c>
      <c r="CM1131" s="7">
        <v>3.3805999999999998</v>
      </c>
      <c r="CS1131" s="12">
        <v>1.5204017673653925</v>
      </c>
      <c r="CU1131" s="7">
        <v>48.571428571428562</v>
      </c>
    </row>
    <row r="1132" spans="2:99" x14ac:dyDescent="0.15">
      <c r="B1132" s="5" t="s">
        <v>57</v>
      </c>
      <c r="C1132" s="6">
        <v>18</v>
      </c>
      <c r="D1132" s="14">
        <v>532971</v>
      </c>
      <c r="E1132" s="14">
        <v>5517008</v>
      </c>
      <c r="F1132" s="2">
        <v>-74.541796000000005</v>
      </c>
      <c r="G1132" s="2">
        <v>49.804614999999998</v>
      </c>
      <c r="H1132" s="5" t="s">
        <v>1</v>
      </c>
      <c r="I1132" s="1" t="s">
        <v>46</v>
      </c>
      <c r="J1132" s="3" t="s">
        <v>48</v>
      </c>
      <c r="K1132" s="3" t="s">
        <v>52</v>
      </c>
      <c r="L1132" s="7">
        <v>68.221247000000005</v>
      </c>
      <c r="M1132" s="7">
        <v>16.573119999999999</v>
      </c>
      <c r="N1132" s="7">
        <v>4.0820000000000002E-2</v>
      </c>
      <c r="O1132" s="7">
        <v>3.5207670000000002</v>
      </c>
      <c r="P1132" s="7">
        <v>1.4899480000000001</v>
      </c>
      <c r="Q1132" s="7">
        <v>4.1636899999999999</v>
      </c>
      <c r="R1132" s="7">
        <v>3.7656900000000002</v>
      </c>
      <c r="S1132" s="7">
        <v>1.8165119999999999</v>
      </c>
      <c r="T1132" s="7">
        <v>0.32656400000000002</v>
      </c>
      <c r="U1132" s="7">
        <v>8.1641000000000005E-2</v>
      </c>
      <c r="V1132" s="7">
        <v>1.9</v>
      </c>
      <c r="W1132" s="7">
        <v>99.89</v>
      </c>
      <c r="X1132" s="7"/>
      <c r="Y1132" s="7"/>
      <c r="Z1132" s="7"/>
      <c r="AA1132" s="7"/>
      <c r="AB1132" s="7"/>
      <c r="AC1132" s="8"/>
      <c r="AD1132" s="9"/>
      <c r="AE1132" s="7">
        <v>0.3</v>
      </c>
      <c r="AF1132" s="9">
        <v>29.7</v>
      </c>
      <c r="AG1132" s="8">
        <v>283.8</v>
      </c>
      <c r="AH1132" s="9">
        <v>429</v>
      </c>
      <c r="AI1132" s="9">
        <v>3.9</v>
      </c>
      <c r="AJ1132" s="9">
        <v>121.7</v>
      </c>
      <c r="AK1132" s="7">
        <v>2.8</v>
      </c>
      <c r="AL1132" s="7">
        <v>0.4</v>
      </c>
      <c r="AM1132" s="7">
        <v>2.2000000000000002</v>
      </c>
      <c r="AN1132" s="7">
        <v>0.7</v>
      </c>
      <c r="AO1132" s="9">
        <v>5</v>
      </c>
      <c r="AP1132" s="8">
        <v>39</v>
      </c>
      <c r="AQ1132" s="8"/>
      <c r="AR1132" s="8">
        <v>13</v>
      </c>
      <c r="AS1132" s="8">
        <v>6.7</v>
      </c>
      <c r="AT1132" s="7">
        <v>4.5</v>
      </c>
      <c r="AU1132" s="8">
        <v>24</v>
      </c>
      <c r="AV1132" s="7">
        <v>0.3</v>
      </c>
      <c r="AW1132" s="8"/>
      <c r="AX1132" s="7"/>
      <c r="AY1132" s="7"/>
      <c r="AZ1132" s="7"/>
      <c r="BA1132" s="7"/>
      <c r="BB1132" s="9">
        <v>6.5</v>
      </c>
      <c r="BC1132" s="7">
        <v>8.5</v>
      </c>
      <c r="BD1132" s="7">
        <v>17</v>
      </c>
      <c r="BE1132" s="7">
        <v>1.92</v>
      </c>
      <c r="BF1132" s="7">
        <v>6.9</v>
      </c>
      <c r="BG1132" s="7">
        <v>1.37</v>
      </c>
      <c r="BH1132" s="7">
        <v>0.53</v>
      </c>
      <c r="BI1132" s="7">
        <v>1.29</v>
      </c>
      <c r="BJ1132" s="7">
        <v>0.19</v>
      </c>
      <c r="BK1132" s="7">
        <v>1.1200000000000001</v>
      </c>
      <c r="BL1132" s="7">
        <v>0.2</v>
      </c>
      <c r="BM1132" s="7">
        <v>0.6</v>
      </c>
      <c r="BN1132" s="7">
        <v>0.1</v>
      </c>
      <c r="BO1132" s="7">
        <v>0.62</v>
      </c>
      <c r="BP1132" s="7">
        <v>0.1</v>
      </c>
      <c r="BQ1132" s="6" t="s">
        <v>29</v>
      </c>
      <c r="BR1132" s="10">
        <v>2.0730333738505444</v>
      </c>
      <c r="BS1132" s="10">
        <v>8.6743545259720385</v>
      </c>
      <c r="BT1132" s="10">
        <v>1.5205102561485866</v>
      </c>
      <c r="BU1132" s="10">
        <v>69.620621491988985</v>
      </c>
      <c r="BV1132" s="7">
        <v>8.1730903994393839E-2</v>
      </c>
      <c r="BW1132" s="11">
        <v>880.37740374856151</v>
      </c>
      <c r="BX1132" s="7">
        <v>13.709677419354838</v>
      </c>
      <c r="BY1132" s="7">
        <v>43.661538461538463</v>
      </c>
      <c r="BZ1132" s="7">
        <f t="shared" si="90"/>
        <v>7.8</v>
      </c>
      <c r="CA1132" s="9">
        <v>9.3133250999302799</v>
      </c>
      <c r="CB1132" s="12">
        <v>1.5205102561485866</v>
      </c>
      <c r="CC1132" s="7">
        <v>4.5</v>
      </c>
      <c r="CD1132" s="7">
        <v>4.5</v>
      </c>
      <c r="CJ1132" s="2">
        <v>1.5205102561485866</v>
      </c>
      <c r="CK1132" s="12">
        <v>1.5205102561485866</v>
      </c>
      <c r="CL1132" s="7">
        <v>3.5207670000000002</v>
      </c>
      <c r="CM1132" s="7">
        <v>3.5207670000000002</v>
      </c>
      <c r="CS1132" s="12">
        <v>1.5205102561485866</v>
      </c>
      <c r="CU1132" s="7">
        <v>13.709677419354838</v>
      </c>
    </row>
    <row r="1133" spans="2:99" x14ac:dyDescent="0.15">
      <c r="B1133" s="5" t="s">
        <v>57</v>
      </c>
      <c r="C1133" s="6">
        <v>18</v>
      </c>
      <c r="D1133" s="14">
        <v>483164</v>
      </c>
      <c r="E1133" s="14">
        <v>5497865</v>
      </c>
      <c r="F1133" s="2">
        <v>-75.233149999999995</v>
      </c>
      <c r="G1133" s="2">
        <v>49.633105</v>
      </c>
      <c r="H1133" s="5" t="s">
        <v>1</v>
      </c>
      <c r="I1133" s="1" t="s">
        <v>46</v>
      </c>
      <c r="J1133" s="3" t="s">
        <v>48</v>
      </c>
      <c r="K1133" s="3" t="s">
        <v>52</v>
      </c>
      <c r="L1133" s="7">
        <v>67.072289999999995</v>
      </c>
      <c r="M1133" s="7">
        <v>16.953696999999998</v>
      </c>
      <c r="N1133" s="7">
        <v>6.1874999999999999E-2</v>
      </c>
      <c r="O1133" s="7">
        <v>4.3312359999999996</v>
      </c>
      <c r="P1133" s="7">
        <v>1.474683</v>
      </c>
      <c r="Q1133" s="7">
        <v>3.2278020000000001</v>
      </c>
      <c r="R1133" s="7">
        <v>4.6302979999999998</v>
      </c>
      <c r="S1133" s="7">
        <v>1.5674950000000001</v>
      </c>
      <c r="T1133" s="7">
        <v>0.464061</v>
      </c>
      <c r="U1133" s="7">
        <v>0.216562</v>
      </c>
      <c r="V1133" s="7">
        <v>1.22</v>
      </c>
      <c r="W1133" s="7">
        <v>98.19</v>
      </c>
      <c r="X1133" s="7">
        <v>0.02</v>
      </c>
      <c r="Y1133" s="7"/>
      <c r="Z1133" s="7"/>
      <c r="AA1133" s="7"/>
      <c r="AB1133" s="7"/>
      <c r="AC1133" s="8">
        <v>12</v>
      </c>
      <c r="AD1133" s="9"/>
      <c r="AE1133" s="7">
        <v>0.5</v>
      </c>
      <c r="AF1133" s="9">
        <v>45</v>
      </c>
      <c r="AG1133" s="8">
        <v>353</v>
      </c>
      <c r="AH1133" s="9">
        <v>805</v>
      </c>
      <c r="AI1133" s="9">
        <v>5</v>
      </c>
      <c r="AJ1133" s="9">
        <v>166</v>
      </c>
      <c r="AK1133" s="7">
        <v>3.6</v>
      </c>
      <c r="AL1133" s="7">
        <v>1.79</v>
      </c>
      <c r="AM1133" s="7">
        <v>3.45</v>
      </c>
      <c r="AN1133" s="7">
        <v>0.16</v>
      </c>
      <c r="AO1133" s="9">
        <v>5.6</v>
      </c>
      <c r="AP1133" s="8">
        <v>50</v>
      </c>
      <c r="AQ1133" s="8"/>
      <c r="AR1133" s="8">
        <v>13</v>
      </c>
      <c r="AS1133" s="8">
        <v>81</v>
      </c>
      <c r="AT1133" s="7">
        <v>26</v>
      </c>
      <c r="AU1133" s="8">
        <v>103</v>
      </c>
      <c r="AV1133" s="7">
        <v>8</v>
      </c>
      <c r="AW1133" s="8"/>
      <c r="AX1133" s="7">
        <v>0.6</v>
      </c>
      <c r="AY1133" s="7">
        <v>23</v>
      </c>
      <c r="AZ1133" s="7"/>
      <c r="BA1133" s="7"/>
      <c r="BB1133" s="9">
        <v>5.8</v>
      </c>
      <c r="BC1133" s="7">
        <v>24.8</v>
      </c>
      <c r="BD1133" s="7">
        <v>45.1</v>
      </c>
      <c r="BE1133" s="7">
        <v>5.19</v>
      </c>
      <c r="BF1133" s="7">
        <v>19.399999999999999</v>
      </c>
      <c r="BG1133" s="7">
        <v>2.98</v>
      </c>
      <c r="BH1133" s="7">
        <v>0.67800000000000005</v>
      </c>
      <c r="BI1133" s="7">
        <v>2.29</v>
      </c>
      <c r="BJ1133" s="7">
        <v>0.23</v>
      </c>
      <c r="BK1133" s="7">
        <v>1.07</v>
      </c>
      <c r="BL1133" s="7">
        <v>0.18</v>
      </c>
      <c r="BM1133" s="7">
        <v>0.44</v>
      </c>
      <c r="BN1133" s="7">
        <v>0.06</v>
      </c>
      <c r="BO1133" s="7">
        <v>0.39</v>
      </c>
      <c r="BP1133" s="7">
        <v>6.3E-2</v>
      </c>
      <c r="BQ1133" s="6" t="s">
        <v>29</v>
      </c>
      <c r="BR1133" s="10">
        <v>2.9539475405025213</v>
      </c>
      <c r="BS1133" s="10">
        <v>25.574920078374756</v>
      </c>
      <c r="BT1133" s="10">
        <v>1.5207620913684645</v>
      </c>
      <c r="BU1133" s="10">
        <v>69.168082912240891</v>
      </c>
      <c r="BV1133" s="7">
        <v>0.220554027905082</v>
      </c>
      <c r="BW1133" s="11">
        <v>982.0574338350026</v>
      </c>
      <c r="BX1133" s="7">
        <v>63.589743589743591</v>
      </c>
      <c r="BY1133" s="7">
        <v>60.862068965517246</v>
      </c>
      <c r="BZ1133" s="7">
        <f t="shared" si="90"/>
        <v>8.9285714285714288</v>
      </c>
      <c r="CA1133" s="9">
        <v>43.198095546463954</v>
      </c>
      <c r="CB1133" s="12">
        <v>1.5207620913684645</v>
      </c>
      <c r="CC1133" s="7">
        <v>26</v>
      </c>
      <c r="CD1133" s="7">
        <v>26</v>
      </c>
      <c r="CJ1133" s="2">
        <v>1.5207620913684645</v>
      </c>
      <c r="CK1133" s="12">
        <v>1.5207620913684645</v>
      </c>
      <c r="CL1133" s="7">
        <v>4.3312359999999996</v>
      </c>
      <c r="CM1133" s="7">
        <v>4.3312359999999996</v>
      </c>
      <c r="CS1133" s="12">
        <v>1.5207620913684645</v>
      </c>
      <c r="CU1133" s="7">
        <v>63.589743589743591</v>
      </c>
    </row>
    <row r="1134" spans="2:99" x14ac:dyDescent="0.15">
      <c r="B1134" s="5" t="s">
        <v>57</v>
      </c>
      <c r="C1134" s="6">
        <v>18</v>
      </c>
      <c r="D1134" s="14">
        <v>526160</v>
      </c>
      <c r="E1134" s="14">
        <v>5492148</v>
      </c>
      <c r="F1134" s="2">
        <v>-74.638110999999995</v>
      </c>
      <c r="G1134" s="2">
        <v>49.581350999999998</v>
      </c>
      <c r="H1134" s="5" t="s">
        <v>1</v>
      </c>
      <c r="I1134" s="1" t="s">
        <v>46</v>
      </c>
      <c r="J1134" s="3" t="s">
        <v>48</v>
      </c>
      <c r="K1134" s="3" t="s">
        <v>52</v>
      </c>
      <c r="L1134" s="7">
        <v>67.989525</v>
      </c>
      <c r="M1134" s="7">
        <v>16.418210999999999</v>
      </c>
      <c r="N1134" s="7">
        <v>4.0289999999999999E-2</v>
      </c>
      <c r="O1134" s="7">
        <v>2.5684930000000001</v>
      </c>
      <c r="P1134" s="7">
        <v>1.5108779999999999</v>
      </c>
      <c r="Q1134" s="7">
        <v>3.404512</v>
      </c>
      <c r="R1134" s="7">
        <v>5.1269140000000002</v>
      </c>
      <c r="S1134" s="7">
        <v>2.5080580000000001</v>
      </c>
      <c r="T1134" s="7">
        <v>0.32232100000000002</v>
      </c>
      <c r="U1134" s="7">
        <v>0.11079799999999999</v>
      </c>
      <c r="V1134" s="7">
        <v>0.86</v>
      </c>
      <c r="W1134" s="7">
        <v>100.14</v>
      </c>
      <c r="X1134" s="7">
        <v>0.01</v>
      </c>
      <c r="Y1134" s="7"/>
      <c r="Z1134" s="7"/>
      <c r="AA1134" s="7"/>
      <c r="AB1134" s="7"/>
      <c r="AC1134" s="8">
        <v>37</v>
      </c>
      <c r="AD1134" s="9">
        <v>1</v>
      </c>
      <c r="AE1134" s="7">
        <v>1.4</v>
      </c>
      <c r="AF1134" s="9">
        <v>78</v>
      </c>
      <c r="AG1134" s="8">
        <v>747</v>
      </c>
      <c r="AH1134" s="9">
        <v>716</v>
      </c>
      <c r="AI1134" s="9">
        <v>5.7</v>
      </c>
      <c r="AJ1134" s="9">
        <v>119</v>
      </c>
      <c r="AK1134" s="7">
        <v>2.7</v>
      </c>
      <c r="AL1134" s="7">
        <v>0.28000000000000003</v>
      </c>
      <c r="AM1134" s="7">
        <v>5.45</v>
      </c>
      <c r="AN1134" s="7">
        <v>0.76</v>
      </c>
      <c r="AO1134" s="9">
        <v>5.3</v>
      </c>
      <c r="AP1134" s="8">
        <v>45</v>
      </c>
      <c r="AQ1134" s="8">
        <v>38</v>
      </c>
      <c r="AR1134" s="8">
        <v>34</v>
      </c>
      <c r="AS1134" s="8">
        <v>8</v>
      </c>
      <c r="AT1134" s="7">
        <v>9</v>
      </c>
      <c r="AU1134" s="8">
        <v>57</v>
      </c>
      <c r="AV1134" s="7">
        <v>9</v>
      </c>
      <c r="AW1134" s="8"/>
      <c r="AX1134" s="7">
        <v>0.9</v>
      </c>
      <c r="AY1134" s="7"/>
      <c r="AZ1134" s="7"/>
      <c r="BA1134" s="7"/>
      <c r="BB1134" s="9">
        <v>7.1</v>
      </c>
      <c r="BC1134" s="7">
        <v>19.899999999999999</v>
      </c>
      <c r="BD1134" s="7">
        <v>41.6</v>
      </c>
      <c r="BE1134" s="7">
        <v>5.15</v>
      </c>
      <c r="BF1134" s="7">
        <v>19.7</v>
      </c>
      <c r="BG1134" s="7">
        <v>3.22</v>
      </c>
      <c r="BH1134" s="7">
        <v>0.85299999999999998</v>
      </c>
      <c r="BI1134" s="7">
        <v>2.5</v>
      </c>
      <c r="BJ1134" s="7">
        <v>0.25</v>
      </c>
      <c r="BK1134" s="7">
        <v>1.26</v>
      </c>
      <c r="BL1134" s="7">
        <v>0.22</v>
      </c>
      <c r="BM1134" s="7">
        <v>0.56000000000000005</v>
      </c>
      <c r="BN1134" s="7">
        <v>8.4000000000000005E-2</v>
      </c>
      <c r="BO1134" s="7">
        <v>0.56999999999999995</v>
      </c>
      <c r="BP1134" s="7">
        <v>8.8999999999999996E-2</v>
      </c>
      <c r="BQ1134" s="6" t="s">
        <v>29</v>
      </c>
      <c r="BR1134" s="10">
        <v>2.0441768093082375</v>
      </c>
      <c r="BS1134" s="10">
        <v>20.044319097502012</v>
      </c>
      <c r="BT1134" s="10">
        <v>1.5218352135374695</v>
      </c>
      <c r="BU1134" s="10">
        <v>68.482599717969379</v>
      </c>
      <c r="BV1134" s="7">
        <v>0.11064309966047532</v>
      </c>
      <c r="BW1134" s="11">
        <v>899.06656966171238</v>
      </c>
      <c r="BX1134" s="7">
        <v>34.912280701754383</v>
      </c>
      <c r="BY1134" s="7">
        <v>105.21126760563381</v>
      </c>
      <c r="BZ1134" s="7">
        <f t="shared" si="90"/>
        <v>8.4905660377358494</v>
      </c>
      <c r="CA1134" s="9">
        <v>23.716781234868893</v>
      </c>
      <c r="CB1134" s="12">
        <v>1.5218352135374695</v>
      </c>
      <c r="CC1134" s="7">
        <v>9</v>
      </c>
      <c r="CD1134" s="7">
        <v>9</v>
      </c>
      <c r="CJ1134" s="2">
        <v>1.5218352135374695</v>
      </c>
      <c r="CK1134" s="12"/>
      <c r="CL1134" s="7">
        <v>2.5684930000000001</v>
      </c>
      <c r="CM1134" s="7"/>
      <c r="CS1134" s="12">
        <v>1.5218352135374695</v>
      </c>
      <c r="CU1134" s="7">
        <v>34.912280701754383</v>
      </c>
    </row>
    <row r="1135" spans="2:99" x14ac:dyDescent="0.15">
      <c r="B1135" s="5" t="s">
        <v>67</v>
      </c>
      <c r="C1135" s="6">
        <v>17</v>
      </c>
      <c r="D1135" s="14">
        <v>714829</v>
      </c>
      <c r="E1135" s="14">
        <v>5359247</v>
      </c>
      <c r="F1135" s="2">
        <v>-78.100280999999995</v>
      </c>
      <c r="G1135" s="2">
        <v>48.349828000000002</v>
      </c>
      <c r="H1135" s="5" t="s">
        <v>1</v>
      </c>
      <c r="I1135" s="1" t="s">
        <v>46</v>
      </c>
      <c r="J1135" s="3" t="s">
        <v>48</v>
      </c>
      <c r="K1135" s="3" t="s">
        <v>52</v>
      </c>
      <c r="L1135" s="7">
        <v>67.557289999999995</v>
      </c>
      <c r="M1135" s="7">
        <v>16.651655999999999</v>
      </c>
      <c r="N1135" s="7">
        <v>4.0028000000000001E-2</v>
      </c>
      <c r="O1135" s="7">
        <v>3.202242</v>
      </c>
      <c r="P1135" s="7">
        <v>1.5210649999999999</v>
      </c>
      <c r="Q1135" s="7">
        <v>4.503152</v>
      </c>
      <c r="R1135" s="7">
        <v>4.8433900000000003</v>
      </c>
      <c r="S1135" s="7">
        <v>1.2508760000000001</v>
      </c>
      <c r="T1135" s="7">
        <v>0.34023799999999998</v>
      </c>
      <c r="U1135" s="7">
        <v>9.0063000000000004E-2</v>
      </c>
      <c r="V1135" s="7">
        <v>0.84</v>
      </c>
      <c r="W1135" s="7">
        <v>100.77</v>
      </c>
      <c r="X1135" s="7">
        <v>0.03</v>
      </c>
      <c r="Y1135" s="7"/>
      <c r="Z1135" s="7"/>
      <c r="AA1135" s="7"/>
      <c r="AB1135" s="7"/>
      <c r="AC1135" s="8"/>
      <c r="AD1135" s="9">
        <v>1</v>
      </c>
      <c r="AE1135" s="7">
        <v>2.2000000000000002</v>
      </c>
      <c r="AF1135" s="9">
        <v>25</v>
      </c>
      <c r="AG1135" s="8">
        <v>539</v>
      </c>
      <c r="AH1135" s="9">
        <v>433</v>
      </c>
      <c r="AI1135" s="9">
        <v>2.2999999999999998</v>
      </c>
      <c r="AJ1135" s="9">
        <v>97</v>
      </c>
      <c r="AK1135" s="7">
        <v>2.6</v>
      </c>
      <c r="AL1135" s="7">
        <v>7.0000000000000007E-2</v>
      </c>
      <c r="AM1135" s="7">
        <v>1.43</v>
      </c>
      <c r="AN1135" s="7">
        <v>0.54</v>
      </c>
      <c r="AO1135" s="9">
        <v>6.2</v>
      </c>
      <c r="AP1135" s="8">
        <v>54</v>
      </c>
      <c r="AQ1135" s="8">
        <v>51</v>
      </c>
      <c r="AR1135" s="8">
        <v>21</v>
      </c>
      <c r="AS1135" s="8">
        <v>9</v>
      </c>
      <c r="AT1135" s="7">
        <v>1</v>
      </c>
      <c r="AU1135" s="8">
        <v>45</v>
      </c>
      <c r="AV1135" s="7">
        <v>5</v>
      </c>
      <c r="AW1135" s="8"/>
      <c r="AX1135" s="7"/>
      <c r="AY1135" s="7"/>
      <c r="AZ1135" s="7"/>
      <c r="BA1135" s="7"/>
      <c r="BB1135" s="9">
        <v>5.4</v>
      </c>
      <c r="BC1135" s="7">
        <v>7.47</v>
      </c>
      <c r="BD1135" s="7">
        <v>16.399999999999999</v>
      </c>
      <c r="BE1135" s="7">
        <v>2.2400000000000002</v>
      </c>
      <c r="BF1135" s="7">
        <v>9.6199999999999992</v>
      </c>
      <c r="BG1135" s="7">
        <v>2.25</v>
      </c>
      <c r="BH1135" s="7">
        <v>0.55900000000000005</v>
      </c>
      <c r="BI1135" s="7">
        <v>1.59</v>
      </c>
      <c r="BJ1135" s="7">
        <v>0.19</v>
      </c>
      <c r="BK1135" s="7">
        <v>1.04</v>
      </c>
      <c r="BL1135" s="7">
        <v>0.19</v>
      </c>
      <c r="BM1135" s="7">
        <v>0.55000000000000004</v>
      </c>
      <c r="BN1135" s="7">
        <v>0.09</v>
      </c>
      <c r="BO1135" s="7">
        <v>0.6</v>
      </c>
      <c r="BP1135" s="7">
        <v>7.6999999999999999E-2</v>
      </c>
      <c r="BQ1135" s="6" t="s">
        <v>29</v>
      </c>
      <c r="BR1135" s="10">
        <v>3.8719985034487832</v>
      </c>
      <c r="BS1135" s="10">
        <v>7.4752326628640056</v>
      </c>
      <c r="BT1135" s="10">
        <v>1.5221304913439406</v>
      </c>
      <c r="BU1135" s="10">
        <v>67.60461322926048</v>
      </c>
      <c r="BV1135" s="7">
        <v>8.9374813932718067E-2</v>
      </c>
      <c r="BW1135" s="11">
        <v>868.0684932041853</v>
      </c>
      <c r="BX1135" s="7">
        <v>12.45</v>
      </c>
      <c r="BY1135" s="7">
        <v>99.81481481481481</v>
      </c>
      <c r="BZ1135" s="7">
        <f t="shared" si="90"/>
        <v>8.7096774193548381</v>
      </c>
      <c r="CA1135" s="9">
        <v>8.4575948760425685</v>
      </c>
      <c r="CB1135" s="12"/>
      <c r="CC1135" s="7">
        <v>1</v>
      </c>
      <c r="CD1135" s="7"/>
      <c r="CJ1135" s="2">
        <v>1.5221304913439406</v>
      </c>
      <c r="CK1135" s="12">
        <v>1.5221304913439406</v>
      </c>
      <c r="CL1135" s="7">
        <v>3.202242</v>
      </c>
      <c r="CM1135" s="7">
        <v>3.202242</v>
      </c>
      <c r="CS1135" s="12">
        <v>1.5221304913439406</v>
      </c>
      <c r="CU1135" s="7">
        <v>12.45</v>
      </c>
    </row>
    <row r="1136" spans="2:99" x14ac:dyDescent="0.15">
      <c r="B1136" s="5" t="s">
        <v>47</v>
      </c>
      <c r="C1136" s="6">
        <v>17</v>
      </c>
      <c r="D1136" s="14">
        <v>632578</v>
      </c>
      <c r="E1136" s="14">
        <v>5346887</v>
      </c>
      <c r="F1136" s="2">
        <v>-79.213635999999994</v>
      </c>
      <c r="G1136" s="2">
        <v>48.261310999999999</v>
      </c>
      <c r="H1136" s="5" t="s">
        <v>1</v>
      </c>
      <c r="I1136" s="1" t="s">
        <v>46</v>
      </c>
      <c r="J1136" s="3" t="s">
        <v>15</v>
      </c>
      <c r="K1136" s="3" t="s">
        <v>39</v>
      </c>
      <c r="L1136" s="7">
        <v>68.716387999999995</v>
      </c>
      <c r="M1136" s="7">
        <v>14.561135999999999</v>
      </c>
      <c r="N1136" s="7">
        <v>0.131913</v>
      </c>
      <c r="O1136" s="7">
        <v>6.1998990000000003</v>
      </c>
      <c r="P1136" s="7">
        <v>1.501776</v>
      </c>
      <c r="Q1136" s="7">
        <v>2.4150179999999999</v>
      </c>
      <c r="R1136" s="7">
        <v>5.3982749999999999</v>
      </c>
      <c r="S1136" s="7">
        <v>0.324708</v>
      </c>
      <c r="T1136" s="7">
        <v>0.62912199999999996</v>
      </c>
      <c r="U1136" s="7">
        <v>0.121766</v>
      </c>
      <c r="V1136" s="7">
        <v>1.2</v>
      </c>
      <c r="W1136" s="7">
        <v>99.75</v>
      </c>
      <c r="X1136" s="7"/>
      <c r="Y1136" s="7"/>
      <c r="Z1136" s="7"/>
      <c r="AA1136" s="7"/>
      <c r="AB1136" s="7"/>
      <c r="AC1136" s="8"/>
      <c r="AD1136" s="9"/>
      <c r="AE1136" s="7">
        <v>0.2</v>
      </c>
      <c r="AF1136" s="9">
        <v>7.3</v>
      </c>
      <c r="AG1136" s="8">
        <v>98.9</v>
      </c>
      <c r="AH1136" s="9">
        <v>84</v>
      </c>
      <c r="AI1136" s="9">
        <v>10.4</v>
      </c>
      <c r="AJ1136" s="9">
        <v>282</v>
      </c>
      <c r="AK1136" s="7">
        <v>8</v>
      </c>
      <c r="AL1136" s="7">
        <v>0.7</v>
      </c>
      <c r="AM1136" s="7">
        <v>4.0999999999999996</v>
      </c>
      <c r="AN1136" s="7">
        <v>1</v>
      </c>
      <c r="AO1136" s="9">
        <v>14</v>
      </c>
      <c r="AP1136" s="8">
        <v>39</v>
      </c>
      <c r="AQ1136" s="8"/>
      <c r="AR1136" s="8">
        <v>1.8</v>
      </c>
      <c r="AS1136" s="8">
        <v>7.9</v>
      </c>
      <c r="AT1136" s="7">
        <v>6</v>
      </c>
      <c r="AU1136" s="8">
        <v>88</v>
      </c>
      <c r="AV1136" s="7">
        <v>1.1000000000000001</v>
      </c>
      <c r="AW1136" s="8"/>
      <c r="AX1136" s="7"/>
      <c r="AY1136" s="7">
        <v>0.8</v>
      </c>
      <c r="AZ1136" s="7"/>
      <c r="BA1136" s="7"/>
      <c r="BB1136" s="9">
        <v>46.4</v>
      </c>
      <c r="BC1136" s="7">
        <v>21.5</v>
      </c>
      <c r="BD1136" s="7">
        <v>49.5</v>
      </c>
      <c r="BE1136" s="7">
        <v>6.2</v>
      </c>
      <c r="BF1136" s="7">
        <v>29.7</v>
      </c>
      <c r="BG1136" s="7">
        <v>6.3</v>
      </c>
      <c r="BH1136" s="7">
        <v>1.48</v>
      </c>
      <c r="BI1136" s="7">
        <v>6.98</v>
      </c>
      <c r="BJ1136" s="7">
        <v>1.1499999999999999</v>
      </c>
      <c r="BK1136" s="7">
        <v>7.31</v>
      </c>
      <c r="BL1136" s="7">
        <v>1.5</v>
      </c>
      <c r="BM1136" s="7">
        <v>4.41</v>
      </c>
      <c r="BN1136" s="7">
        <v>0.71</v>
      </c>
      <c r="BO1136" s="7">
        <v>4.7699999999999996</v>
      </c>
      <c r="BP1136" s="7">
        <v>0.72</v>
      </c>
      <c r="BQ1136" s="6" t="s">
        <v>29</v>
      </c>
      <c r="BR1136" s="10">
        <v>16.625013858605271</v>
      </c>
      <c r="BS1136" s="10">
        <v>21.816336884830037</v>
      </c>
      <c r="BT1136" s="10">
        <v>1.5238721461187217</v>
      </c>
      <c r="BU1136" s="10">
        <v>69.727435819381029</v>
      </c>
      <c r="BV1136" s="7">
        <v>0.12207117794486216</v>
      </c>
      <c r="BW1136" s="11">
        <v>922.1607574077799</v>
      </c>
      <c r="BX1136" s="7">
        <v>4.5073375262054514</v>
      </c>
      <c r="BY1136" s="7">
        <v>2.1314655172413794</v>
      </c>
      <c r="BZ1136" s="7">
        <f t="shared" si="90"/>
        <v>2.7857142857142856</v>
      </c>
      <c r="CA1136" s="9">
        <v>3.0619465675686435</v>
      </c>
      <c r="CB1136" s="12">
        <v>1.5238721461187217</v>
      </c>
      <c r="CC1136" s="7">
        <v>6</v>
      </c>
      <c r="CD1136" s="7">
        <v>6</v>
      </c>
      <c r="CJ1136" s="2">
        <v>1.5238721461187217</v>
      </c>
      <c r="CK1136" s="12">
        <v>1.5238721461187217</v>
      </c>
      <c r="CL1136" s="7">
        <v>6.1998990000000003</v>
      </c>
      <c r="CM1136" s="7">
        <v>6.1998990000000003</v>
      </c>
      <c r="CS1136" s="12">
        <v>1.5238721461187217</v>
      </c>
      <c r="CU1136" s="7">
        <v>4.5073375262054514</v>
      </c>
    </row>
    <row r="1137" spans="1:99" x14ac:dyDescent="0.15">
      <c r="B1137" s="5" t="s">
        <v>47</v>
      </c>
      <c r="C1137" s="6">
        <v>18</v>
      </c>
      <c r="D1137" s="14">
        <v>314720</v>
      </c>
      <c r="E1137" s="14">
        <v>5516057</v>
      </c>
      <c r="F1137" s="2">
        <v>-77.573091000000005</v>
      </c>
      <c r="G1137" s="2">
        <v>49.768391000000001</v>
      </c>
      <c r="H1137" s="5" t="s">
        <v>1</v>
      </c>
      <c r="I1137" s="1" t="s">
        <v>46</v>
      </c>
      <c r="J1137" s="3" t="s">
        <v>15</v>
      </c>
      <c r="K1137" s="3" t="s">
        <v>9</v>
      </c>
      <c r="L1137" s="7">
        <v>72.457796999999999</v>
      </c>
      <c r="M1137" s="7">
        <v>12.027733</v>
      </c>
      <c r="N1137" s="7">
        <v>7.0337999999999998E-2</v>
      </c>
      <c r="O1137" s="7">
        <v>6.1595659999999999</v>
      </c>
      <c r="P1137" s="7">
        <v>1.5172829999999999</v>
      </c>
      <c r="Q1137" s="7">
        <v>2.8034569999999999</v>
      </c>
      <c r="R1137" s="7">
        <v>4.2504020000000002</v>
      </c>
      <c r="S1137" s="7">
        <v>0.200965</v>
      </c>
      <c r="T1137" s="7">
        <v>0.46221899999999999</v>
      </c>
      <c r="U1137" s="7">
        <v>5.0241000000000001E-2</v>
      </c>
      <c r="V1137" s="7">
        <v>0.3</v>
      </c>
      <c r="W1137" s="7">
        <v>99.82</v>
      </c>
      <c r="X1137" s="7"/>
      <c r="Y1137" s="7"/>
      <c r="Z1137" s="7"/>
      <c r="AA1137" s="7"/>
      <c r="AB1137" s="7"/>
      <c r="AC1137" s="8"/>
      <c r="AD1137" s="9"/>
      <c r="AE1137" s="7">
        <v>0.2</v>
      </c>
      <c r="AF1137" s="9">
        <v>3.7</v>
      </c>
      <c r="AG1137" s="8">
        <v>71.900000000000006</v>
      </c>
      <c r="AH1137" s="9">
        <v>78</v>
      </c>
      <c r="AI1137" s="9">
        <v>15.1</v>
      </c>
      <c r="AJ1137" s="9">
        <v>729</v>
      </c>
      <c r="AK1137" s="7">
        <v>17.100000000000001</v>
      </c>
      <c r="AL1137" s="7">
        <v>0.9</v>
      </c>
      <c r="AM1137" s="7">
        <v>2.6</v>
      </c>
      <c r="AN1137" s="7">
        <v>0.7</v>
      </c>
      <c r="AO1137" s="9">
        <v>9</v>
      </c>
      <c r="AP1137" s="8">
        <v>19</v>
      </c>
      <c r="AQ1137" s="8"/>
      <c r="AR1137" s="8">
        <v>1.5</v>
      </c>
      <c r="AS1137" s="8">
        <v>4.9000000000000004</v>
      </c>
      <c r="AT1137" s="7">
        <v>9.3000000000000007</v>
      </c>
      <c r="AU1137" s="8">
        <v>18</v>
      </c>
      <c r="AV1137" s="7">
        <v>1.1000000000000001</v>
      </c>
      <c r="AW1137" s="8"/>
      <c r="AX1137" s="7"/>
      <c r="AY1137" s="7"/>
      <c r="AZ1137" s="7"/>
      <c r="BA1137" s="7"/>
      <c r="BB1137" s="9">
        <v>76.599999999999994</v>
      </c>
      <c r="BC1137" s="7">
        <v>16.100000000000001</v>
      </c>
      <c r="BD1137" s="7">
        <v>44.3</v>
      </c>
      <c r="BE1137" s="7">
        <v>6.39</v>
      </c>
      <c r="BF1137" s="7">
        <v>29.1</v>
      </c>
      <c r="BG1137" s="7">
        <v>8.19</v>
      </c>
      <c r="BH1137" s="7">
        <v>2.92</v>
      </c>
      <c r="BI1137" s="7">
        <v>9.9600000000000009</v>
      </c>
      <c r="BJ1137" s="7">
        <v>1.87</v>
      </c>
      <c r="BK1137" s="7">
        <v>13.43</v>
      </c>
      <c r="BL1137" s="7">
        <v>2.69</v>
      </c>
      <c r="BM1137" s="7">
        <v>8.6199999999999992</v>
      </c>
      <c r="BN1137" s="7">
        <v>1.42</v>
      </c>
      <c r="BO1137" s="7">
        <v>9.67</v>
      </c>
      <c r="BP1137" s="7">
        <v>1.55</v>
      </c>
      <c r="BQ1137" s="6" t="s">
        <v>29</v>
      </c>
      <c r="BR1137" s="10">
        <v>21.14996143607096</v>
      </c>
      <c r="BS1137" s="10">
        <v>16.177652733118975</v>
      </c>
      <c r="BT1137" s="10">
        <v>1.5246010852090033</v>
      </c>
      <c r="BU1137" s="10">
        <v>72.807271905144702</v>
      </c>
      <c r="BV1137" s="7">
        <v>5.0331596874373871E-2</v>
      </c>
      <c r="BW1137" s="11">
        <v>866.64375219794385</v>
      </c>
      <c r="BX1137" s="7">
        <v>1.6649431230610137</v>
      </c>
      <c r="BY1137" s="7">
        <v>0.93864229765013074</v>
      </c>
      <c r="BZ1137" s="7">
        <f t="shared" si="90"/>
        <v>2.1111111111111112</v>
      </c>
      <c r="CA1137" s="9">
        <v>1.1310373033335857</v>
      </c>
      <c r="CB1137" s="12">
        <v>1.5246010852090033</v>
      </c>
      <c r="CC1137" s="7">
        <v>9.3000000000000007</v>
      </c>
      <c r="CD1137" s="7">
        <v>9.3000000000000007</v>
      </c>
      <c r="CJ1137" s="2">
        <v>1.5246010852090033</v>
      </c>
      <c r="CK1137" s="12">
        <v>1.5246010852090033</v>
      </c>
      <c r="CL1137" s="7">
        <v>6.1595659999999999</v>
      </c>
      <c r="CM1137" s="7">
        <v>6.1595659999999999</v>
      </c>
      <c r="CS1137" s="12">
        <v>1.5246010852090033</v>
      </c>
      <c r="CU1137" s="7">
        <v>1.6649431230610137</v>
      </c>
    </row>
    <row r="1138" spans="1:99" x14ac:dyDescent="0.15">
      <c r="B1138" s="5" t="s">
        <v>47</v>
      </c>
      <c r="C1138" s="6">
        <v>17</v>
      </c>
      <c r="D1138" s="14">
        <v>707850</v>
      </c>
      <c r="E1138" s="14">
        <v>5357512</v>
      </c>
      <c r="F1138" s="2">
        <v>-78.195218999999994</v>
      </c>
      <c r="G1138" s="2">
        <v>48.336571999999997</v>
      </c>
      <c r="H1138" s="5" t="s">
        <v>1</v>
      </c>
      <c r="I1138" s="1" t="s">
        <v>46</v>
      </c>
      <c r="J1138" s="3" t="s">
        <v>15</v>
      </c>
      <c r="K1138" s="3" t="s">
        <v>39</v>
      </c>
      <c r="L1138" s="7">
        <v>68.048980999999998</v>
      </c>
      <c r="M1138" s="7">
        <v>15.589627</v>
      </c>
      <c r="N1138" s="7">
        <v>7.2030999999999998E-2</v>
      </c>
      <c r="O1138" s="7">
        <v>5.4229269999999996</v>
      </c>
      <c r="P1138" s="7">
        <v>1.481786</v>
      </c>
      <c r="Q1138" s="7">
        <v>3.4677920000000002</v>
      </c>
      <c r="R1138" s="7">
        <v>3.0973449999999998</v>
      </c>
      <c r="S1138" s="7">
        <v>1.8007820000000001</v>
      </c>
      <c r="T1138" s="7">
        <v>0.84379499999999996</v>
      </c>
      <c r="U1138" s="7">
        <v>0.17493300000000001</v>
      </c>
      <c r="V1138" s="7">
        <v>1.75</v>
      </c>
      <c r="W1138" s="7">
        <v>98.93</v>
      </c>
      <c r="X1138" s="7">
        <v>0.02</v>
      </c>
      <c r="Y1138" s="7"/>
      <c r="Z1138" s="7"/>
      <c r="AA1138" s="7"/>
      <c r="AB1138" s="7"/>
      <c r="AC1138" s="8"/>
      <c r="AD1138" s="9">
        <v>2</v>
      </c>
      <c r="AE1138" s="7">
        <v>5.8</v>
      </c>
      <c r="AF1138" s="9">
        <v>97</v>
      </c>
      <c r="AG1138" s="8">
        <v>189</v>
      </c>
      <c r="AH1138" s="9">
        <v>487</v>
      </c>
      <c r="AI1138" s="9">
        <v>7.8</v>
      </c>
      <c r="AJ1138" s="9">
        <v>200</v>
      </c>
      <c r="AK1138" s="7">
        <v>4.5999999999999996</v>
      </c>
      <c r="AL1138" s="7">
        <v>0.67</v>
      </c>
      <c r="AM1138" s="7">
        <v>2.61</v>
      </c>
      <c r="AN1138" s="7">
        <v>0.49</v>
      </c>
      <c r="AO1138" s="9">
        <v>9.5</v>
      </c>
      <c r="AP1138" s="8">
        <v>97</v>
      </c>
      <c r="AQ1138" s="8">
        <v>22</v>
      </c>
      <c r="AR1138" s="8">
        <v>9</v>
      </c>
      <c r="AS1138" s="8">
        <v>12</v>
      </c>
      <c r="AT1138" s="7">
        <v>15</v>
      </c>
      <c r="AU1138" s="8">
        <v>65</v>
      </c>
      <c r="AV1138" s="7">
        <v>4</v>
      </c>
      <c r="AW1138" s="8"/>
      <c r="AX1138" s="7"/>
      <c r="AY1138" s="7"/>
      <c r="AZ1138" s="7"/>
      <c r="BA1138" s="7"/>
      <c r="BB1138" s="9">
        <v>18.8</v>
      </c>
      <c r="BC1138" s="7">
        <v>16.7</v>
      </c>
      <c r="BD1138" s="7">
        <v>31.7</v>
      </c>
      <c r="BE1138" s="7">
        <v>4.29</v>
      </c>
      <c r="BF1138" s="7">
        <v>16.7</v>
      </c>
      <c r="BG1138" s="7">
        <v>3.52</v>
      </c>
      <c r="BH1138" s="7">
        <v>1.1399999999999999</v>
      </c>
      <c r="BI1138" s="7">
        <v>3.16</v>
      </c>
      <c r="BJ1138" s="7">
        <v>0.53</v>
      </c>
      <c r="BK1138" s="7">
        <v>3.02</v>
      </c>
      <c r="BL1138" s="7">
        <v>0.61</v>
      </c>
      <c r="BM1138" s="7">
        <v>1.92</v>
      </c>
      <c r="BN1138" s="7">
        <v>0.30299999999999999</v>
      </c>
      <c r="BO1138" s="7">
        <v>2.14</v>
      </c>
      <c r="BP1138" s="7">
        <v>0.33</v>
      </c>
      <c r="BQ1138" s="6" t="s">
        <v>29</v>
      </c>
      <c r="BR1138" s="10">
        <v>1.7199999777874277</v>
      </c>
      <c r="BS1138" s="10">
        <v>17.184605885984769</v>
      </c>
      <c r="BT1138" s="10">
        <v>1.5247849351718461</v>
      </c>
      <c r="BU1138" s="10">
        <v>70.023647869932077</v>
      </c>
      <c r="BV1138" s="7">
        <v>0.17682502779743253</v>
      </c>
      <c r="BW1138" s="11">
        <v>965.34589875868039</v>
      </c>
      <c r="BX1138" s="7">
        <v>7.8037383177570083</v>
      </c>
      <c r="BY1138" s="7">
        <v>10.053191489361701</v>
      </c>
      <c r="BZ1138" s="7">
        <f t="shared" si="90"/>
        <v>10.210526315789474</v>
      </c>
      <c r="CA1138" s="9">
        <v>5.3012736715051192</v>
      </c>
      <c r="CB1138" s="12">
        <v>1.5247849351718461</v>
      </c>
      <c r="CC1138" s="7">
        <v>15</v>
      </c>
      <c r="CD1138" s="7">
        <v>15</v>
      </c>
      <c r="CJ1138" s="2">
        <v>1.5247849351718461</v>
      </c>
      <c r="CK1138" s="12">
        <v>1.5247849351718461</v>
      </c>
      <c r="CL1138" s="7">
        <v>5.4229269999999996</v>
      </c>
      <c r="CM1138" s="7">
        <v>5.4229269999999996</v>
      </c>
      <c r="CS1138" s="12">
        <v>1.5247849351718461</v>
      </c>
      <c r="CU1138" s="7">
        <v>7.8037383177570083</v>
      </c>
    </row>
    <row r="1139" spans="1:99" x14ac:dyDescent="0.15">
      <c r="B1139" s="5" t="s">
        <v>47</v>
      </c>
      <c r="C1139" s="6">
        <v>17</v>
      </c>
      <c r="D1139" s="14">
        <v>625938</v>
      </c>
      <c r="E1139" s="14">
        <v>5357957</v>
      </c>
      <c r="F1139" s="2">
        <v>-79.299757</v>
      </c>
      <c r="G1139" s="2">
        <v>48.362215999999997</v>
      </c>
      <c r="H1139" s="5" t="s">
        <v>1</v>
      </c>
      <c r="I1139" s="1" t="s">
        <v>46</v>
      </c>
      <c r="J1139" s="3" t="s">
        <v>15</v>
      </c>
      <c r="K1139" s="3" t="s">
        <v>39</v>
      </c>
      <c r="L1139" s="7">
        <v>68.685226999999998</v>
      </c>
      <c r="M1139" s="7">
        <v>12.477138999999999</v>
      </c>
      <c r="N1139" s="7">
        <v>8.1283999999999995E-2</v>
      </c>
      <c r="O1139" s="7">
        <v>6.0251979999999996</v>
      </c>
      <c r="P1139" s="7">
        <v>1.5037590000000001</v>
      </c>
      <c r="Q1139" s="7">
        <v>8.6872589999999992</v>
      </c>
      <c r="R1139" s="7">
        <v>1.574883</v>
      </c>
      <c r="S1139" s="7">
        <v>7.1124000000000007E-2</v>
      </c>
      <c r="T1139" s="7">
        <v>0.82300300000000004</v>
      </c>
      <c r="U1139" s="7">
        <v>7.1124000000000007E-2</v>
      </c>
      <c r="V1139" s="7">
        <v>1.5</v>
      </c>
      <c r="W1139" s="7">
        <v>99.92</v>
      </c>
      <c r="X1139" s="7">
        <v>0.03</v>
      </c>
      <c r="Y1139" s="7"/>
      <c r="Z1139" s="7"/>
      <c r="AA1139" s="7"/>
      <c r="AB1139" s="7"/>
      <c r="AC1139" s="8"/>
      <c r="AD1139" s="9"/>
      <c r="AE1139" s="7"/>
      <c r="AF1139" s="9">
        <v>2</v>
      </c>
      <c r="AG1139" s="8">
        <v>314.7</v>
      </c>
      <c r="AH1139" s="9">
        <v>14</v>
      </c>
      <c r="AI1139" s="9">
        <v>5.7</v>
      </c>
      <c r="AJ1139" s="9">
        <v>90.9</v>
      </c>
      <c r="AK1139" s="7">
        <v>2</v>
      </c>
      <c r="AL1139" s="7">
        <v>0.4</v>
      </c>
      <c r="AM1139" s="7">
        <v>1</v>
      </c>
      <c r="AN1139" s="7">
        <v>0.3</v>
      </c>
      <c r="AO1139" s="9">
        <v>16</v>
      </c>
      <c r="AP1139" s="8">
        <v>254</v>
      </c>
      <c r="AQ1139" s="8"/>
      <c r="AR1139" s="8">
        <v>17.7</v>
      </c>
      <c r="AS1139" s="8">
        <v>14.3</v>
      </c>
      <c r="AT1139" s="7">
        <v>8.6999999999999993</v>
      </c>
      <c r="AU1139" s="8">
        <v>19</v>
      </c>
      <c r="AV1139" s="7">
        <v>1.1000000000000001</v>
      </c>
      <c r="AW1139" s="8"/>
      <c r="AX1139" s="7"/>
      <c r="AY1139" s="7"/>
      <c r="AZ1139" s="7"/>
      <c r="BA1139" s="7"/>
      <c r="BB1139" s="9">
        <v>12.3</v>
      </c>
      <c r="BC1139" s="7">
        <v>8.5</v>
      </c>
      <c r="BD1139" s="7">
        <v>19.8</v>
      </c>
      <c r="BE1139" s="7">
        <v>2.72</v>
      </c>
      <c r="BF1139" s="7">
        <v>11.3</v>
      </c>
      <c r="BG1139" s="7">
        <v>2.37</v>
      </c>
      <c r="BH1139" s="7">
        <v>0.75</v>
      </c>
      <c r="BI1139" s="7">
        <v>2.5099999999999998</v>
      </c>
      <c r="BJ1139" s="7">
        <v>0.36</v>
      </c>
      <c r="BK1139" s="7">
        <v>2.58</v>
      </c>
      <c r="BL1139" s="7">
        <v>0.5</v>
      </c>
      <c r="BM1139" s="7">
        <v>1.53</v>
      </c>
      <c r="BN1139" s="7">
        <v>0.24</v>
      </c>
      <c r="BO1139" s="7">
        <v>1.47</v>
      </c>
      <c r="BP1139" s="7">
        <v>0.24</v>
      </c>
      <c r="BQ1139" s="6" t="s">
        <v>29</v>
      </c>
      <c r="BR1139" s="10">
        <v>22.142778808840895</v>
      </c>
      <c r="BS1139" s="10">
        <v>8.6364560048770578</v>
      </c>
      <c r="BT1139" s="10">
        <v>1.5278998171103435</v>
      </c>
      <c r="BU1139" s="10">
        <v>69.787875431822798</v>
      </c>
      <c r="BV1139" s="7">
        <v>7.1180944755804651E-2</v>
      </c>
      <c r="BW1139" s="11">
        <v>868.7111975860031</v>
      </c>
      <c r="BX1139" s="7">
        <v>5.7823129251700678</v>
      </c>
      <c r="BY1139" s="7">
        <v>25.585365853658534</v>
      </c>
      <c r="BZ1139" s="7">
        <f t="shared" si="90"/>
        <v>15.875</v>
      </c>
      <c r="CA1139" s="9">
        <v>3.9280690897665127</v>
      </c>
      <c r="CB1139" s="12">
        <v>1.5278998171103435</v>
      </c>
      <c r="CC1139" s="7">
        <v>8.6999999999999993</v>
      </c>
      <c r="CD1139" s="7">
        <v>8.6999999999999993</v>
      </c>
      <c r="CJ1139" s="2">
        <v>1.5278998171103435</v>
      </c>
      <c r="CK1139" s="12">
        <v>1.5278998171103435</v>
      </c>
      <c r="CL1139" s="7">
        <v>6.0251979999999996</v>
      </c>
      <c r="CM1139" s="7">
        <v>6.0251979999999996</v>
      </c>
      <c r="CS1139" s="12">
        <v>1.5278998171103435</v>
      </c>
      <c r="CU1139" s="7">
        <v>5.7823129251700678</v>
      </c>
    </row>
    <row r="1140" spans="1:99" x14ac:dyDescent="0.15">
      <c r="B1140" s="5" t="s">
        <v>47</v>
      </c>
      <c r="C1140" s="6">
        <v>17</v>
      </c>
      <c r="D1140" s="14">
        <v>721469</v>
      </c>
      <c r="E1140" s="14">
        <v>5338232</v>
      </c>
      <c r="F1140" s="2">
        <v>-78.021775000000005</v>
      </c>
      <c r="G1140" s="2">
        <v>48.158723999999999</v>
      </c>
      <c r="H1140" s="5" t="s">
        <v>1</v>
      </c>
      <c r="I1140" s="1" t="s">
        <v>46</v>
      </c>
      <c r="J1140" s="3" t="s">
        <v>48</v>
      </c>
      <c r="K1140" s="3" t="s">
        <v>52</v>
      </c>
      <c r="L1140" s="7">
        <v>66.311912000000007</v>
      </c>
      <c r="M1140" s="7">
        <v>17.396643000000001</v>
      </c>
      <c r="N1140" s="7">
        <v>5.1166999999999997E-2</v>
      </c>
      <c r="O1140" s="7">
        <v>4.4310270000000003</v>
      </c>
      <c r="P1140" s="7">
        <v>1.494065</v>
      </c>
      <c r="Q1140" s="7">
        <v>1.586165</v>
      </c>
      <c r="R1140" s="7">
        <v>5.8227589999999996</v>
      </c>
      <c r="S1140" s="7">
        <v>2.3331970000000002</v>
      </c>
      <c r="T1140" s="7">
        <v>0.34793299999999999</v>
      </c>
      <c r="U1140" s="7">
        <v>0.225133</v>
      </c>
      <c r="V1140" s="7">
        <v>1.91</v>
      </c>
      <c r="W1140" s="7">
        <v>99.63</v>
      </c>
      <c r="X1140" s="7">
        <v>1.05</v>
      </c>
      <c r="Y1140" s="7"/>
      <c r="Z1140" s="7"/>
      <c r="AA1140" s="7"/>
      <c r="AB1140" s="7"/>
      <c r="AC1140" s="8"/>
      <c r="AD1140" s="9">
        <v>2</v>
      </c>
      <c r="AE1140" s="7">
        <v>0.2</v>
      </c>
      <c r="AF1140" s="9">
        <v>37</v>
      </c>
      <c r="AG1140" s="8">
        <v>120</v>
      </c>
      <c r="AH1140" s="9">
        <v>676</v>
      </c>
      <c r="AI1140" s="9">
        <v>5.4</v>
      </c>
      <c r="AJ1140" s="9">
        <v>109</v>
      </c>
      <c r="AK1140" s="7">
        <v>2.6</v>
      </c>
      <c r="AL1140" s="7">
        <v>0.76</v>
      </c>
      <c r="AM1140" s="7">
        <v>2.98</v>
      </c>
      <c r="AN1140" s="7">
        <v>0.7</v>
      </c>
      <c r="AO1140" s="9">
        <v>3.2</v>
      </c>
      <c r="AP1140" s="8">
        <v>65</v>
      </c>
      <c r="AQ1140" s="8">
        <v>10</v>
      </c>
      <c r="AR1140" s="8">
        <v>5</v>
      </c>
      <c r="AS1140" s="8">
        <v>8</v>
      </c>
      <c r="AT1140" s="7">
        <v>15</v>
      </c>
      <c r="AU1140" s="8">
        <v>39</v>
      </c>
      <c r="AV1140" s="7">
        <v>5</v>
      </c>
      <c r="AW1140" s="8">
        <v>8.3000000000000007</v>
      </c>
      <c r="AX1140" s="7">
        <v>1.1000000000000001</v>
      </c>
      <c r="AY1140" s="7">
        <v>42</v>
      </c>
      <c r="AZ1140" s="7"/>
      <c r="BA1140" s="7"/>
      <c r="BB1140" s="9">
        <v>10.5</v>
      </c>
      <c r="BC1140" s="7">
        <v>16.600000000000001</v>
      </c>
      <c r="BD1140" s="7">
        <v>32.700000000000003</v>
      </c>
      <c r="BE1140" s="7">
        <v>3.61</v>
      </c>
      <c r="BF1140" s="7">
        <v>13.1</v>
      </c>
      <c r="BG1140" s="7">
        <v>2.46</v>
      </c>
      <c r="BH1140" s="7">
        <v>0.78</v>
      </c>
      <c r="BI1140" s="7">
        <v>1.92</v>
      </c>
      <c r="BJ1140" s="7">
        <v>0.28999999999999998</v>
      </c>
      <c r="BK1140" s="7">
        <v>1.77</v>
      </c>
      <c r="BL1140" s="7">
        <v>0.34</v>
      </c>
      <c r="BM1140" s="7">
        <v>1.1200000000000001</v>
      </c>
      <c r="BN1140" s="7">
        <v>0.17499999999999999</v>
      </c>
      <c r="BO1140" s="7">
        <v>1.32</v>
      </c>
      <c r="BP1140" s="7">
        <v>0.218</v>
      </c>
      <c r="BQ1140" s="6" t="s">
        <v>29</v>
      </c>
      <c r="BR1140" s="10">
        <v>2.4956139580155465</v>
      </c>
      <c r="BS1140" s="10">
        <v>16.987310683585758</v>
      </c>
      <c r="BT1140" s="10">
        <v>1.5289244781006959</v>
      </c>
      <c r="BU1140" s="10">
        <v>67.859099467867395</v>
      </c>
      <c r="BV1140" s="7">
        <v>0.22596908561678211</v>
      </c>
      <c r="BW1140" s="11">
        <v>971.48633479716398</v>
      </c>
      <c r="BX1140" s="7">
        <v>12.575757575757576</v>
      </c>
      <c r="BY1140" s="7">
        <v>11.428571428571429</v>
      </c>
      <c r="BZ1140" s="7">
        <f t="shared" si="90"/>
        <v>20.3125</v>
      </c>
      <c r="CA1140" s="9">
        <v>8.5430251273157261</v>
      </c>
      <c r="CB1140" s="12">
        <v>1.5289244781006959</v>
      </c>
      <c r="CC1140" s="7">
        <v>15</v>
      </c>
      <c r="CD1140" s="7">
        <v>15</v>
      </c>
      <c r="CJ1140" s="2">
        <v>1.5289244781006959</v>
      </c>
      <c r="CK1140" s="12">
        <v>1.5289244781006959</v>
      </c>
      <c r="CL1140" s="7">
        <v>4.4310270000000003</v>
      </c>
      <c r="CM1140" s="7">
        <v>4.4310270000000003</v>
      </c>
      <c r="CS1140" s="12">
        <v>1.5289244781006959</v>
      </c>
      <c r="CU1140" s="7">
        <v>12.575757575757576</v>
      </c>
    </row>
    <row r="1141" spans="1:99" x14ac:dyDescent="0.15">
      <c r="A1141" s="3" t="s">
        <v>518</v>
      </c>
      <c r="B1141" s="5" t="s">
        <v>57</v>
      </c>
      <c r="C1141" s="6">
        <v>17</v>
      </c>
      <c r="D1141" s="14">
        <v>478008</v>
      </c>
      <c r="E1141" s="14">
        <v>5361663</v>
      </c>
      <c r="F1141" s="2">
        <v>-81.297166000000004</v>
      </c>
      <c r="G1141" s="2">
        <v>48.407738999999999</v>
      </c>
      <c r="H1141" s="5" t="s">
        <v>1</v>
      </c>
      <c r="I1141" s="1" t="s">
        <v>46</v>
      </c>
      <c r="J1141" s="3" t="s">
        <v>48</v>
      </c>
      <c r="K1141" s="3" t="s">
        <v>52</v>
      </c>
      <c r="L1141" s="7">
        <v>66.866795999999994</v>
      </c>
      <c r="M1141" s="7">
        <v>16.861708</v>
      </c>
      <c r="N1141" s="7">
        <v>5.0880000000000002E-2</v>
      </c>
      <c r="O1141" s="7">
        <v>3.3173910000000002</v>
      </c>
      <c r="P1141" s="7">
        <v>1.5060549999999999</v>
      </c>
      <c r="Q1141" s="7">
        <v>4.1416510000000004</v>
      </c>
      <c r="R1141" s="7">
        <v>5.0473189999999999</v>
      </c>
      <c r="S1141" s="7">
        <v>1.6281669999999999</v>
      </c>
      <c r="T1141" s="7">
        <v>0.44774599999999998</v>
      </c>
      <c r="U1141" s="7">
        <v>0.13228899999999999</v>
      </c>
      <c r="V1141" s="7">
        <v>1.63</v>
      </c>
      <c r="W1141" s="7">
        <v>99.9</v>
      </c>
      <c r="X1141" s="7">
        <v>0.03</v>
      </c>
      <c r="Y1141" s="7">
        <v>0.28000000000000003</v>
      </c>
      <c r="Z1141" s="7"/>
      <c r="AA1141" s="7">
        <v>0.1</v>
      </c>
      <c r="AB1141" s="7">
        <v>1.23</v>
      </c>
      <c r="AC1141" s="8">
        <v>13</v>
      </c>
      <c r="AD1141" s="9">
        <v>0.75</v>
      </c>
      <c r="AE1141" s="7">
        <v>1.1379999999999999</v>
      </c>
      <c r="AF1141" s="9">
        <v>57.33</v>
      </c>
      <c r="AG1141" s="8">
        <v>445</v>
      </c>
      <c r="AH1141" s="9">
        <v>435</v>
      </c>
      <c r="AI1141" s="9">
        <v>4</v>
      </c>
      <c r="AJ1141" s="9">
        <v>125</v>
      </c>
      <c r="AK1141" s="7">
        <v>3.7</v>
      </c>
      <c r="AL1141" s="7">
        <v>0.35</v>
      </c>
      <c r="AM1141" s="7">
        <v>3.46</v>
      </c>
      <c r="AN1141" s="7">
        <v>1.135</v>
      </c>
      <c r="AO1141" s="9">
        <v>3.6</v>
      </c>
      <c r="AP1141" s="8">
        <v>44.8</v>
      </c>
      <c r="AQ1141" s="8">
        <v>41</v>
      </c>
      <c r="AR1141" s="8">
        <v>18</v>
      </c>
      <c r="AS1141" s="8">
        <v>8</v>
      </c>
      <c r="AT1141" s="7">
        <v>11</v>
      </c>
      <c r="AU1141" s="8">
        <v>38</v>
      </c>
      <c r="AV1141" s="7"/>
      <c r="AW1141" s="8">
        <v>5</v>
      </c>
      <c r="AX1141" s="7">
        <v>2</v>
      </c>
      <c r="AY1141" s="7"/>
      <c r="AZ1141" s="7"/>
      <c r="BA1141" s="7"/>
      <c r="BB1141" s="9">
        <v>8.4700000000000006</v>
      </c>
      <c r="BC1141" s="7">
        <v>21.21</v>
      </c>
      <c r="BD1141" s="7">
        <v>45.09</v>
      </c>
      <c r="BE1141" s="7">
        <v>5.5190000000000001</v>
      </c>
      <c r="BF1141" s="7">
        <v>21.49</v>
      </c>
      <c r="BG1141" s="7">
        <v>3.82</v>
      </c>
      <c r="BH1141" s="7">
        <v>0.98899999999999999</v>
      </c>
      <c r="BI1141" s="7">
        <v>2.7440000000000002</v>
      </c>
      <c r="BJ1141" s="7">
        <v>0.34599999999999997</v>
      </c>
      <c r="BK1141" s="7">
        <v>1.7130000000000001</v>
      </c>
      <c r="BL1141" s="7">
        <v>0.313</v>
      </c>
      <c r="BM1141" s="7">
        <v>0.82699999999999996</v>
      </c>
      <c r="BN1141" s="7">
        <v>0.115</v>
      </c>
      <c r="BO1141" s="7">
        <v>0.76</v>
      </c>
      <c r="BP1141" s="7">
        <v>0.106</v>
      </c>
      <c r="BQ1141" s="6" t="s">
        <v>58</v>
      </c>
      <c r="BR1141" s="10">
        <v>3.1000007984438942</v>
      </c>
      <c r="BS1141" s="10">
        <v>21.583392693599265</v>
      </c>
      <c r="BT1141" s="10">
        <v>1.5325684339065837</v>
      </c>
      <c r="BU1141" s="10">
        <v>68.043956446524874</v>
      </c>
      <c r="BV1141" s="7">
        <v>0.13242142142142141</v>
      </c>
      <c r="BW1141" s="11">
        <v>913.36034330994892</v>
      </c>
      <c r="BX1141" s="7">
        <v>27.907894736842106</v>
      </c>
      <c r="BY1141" s="7">
        <v>52.538370720188901</v>
      </c>
      <c r="BZ1141" s="7">
        <f t="shared" si="90"/>
        <v>12.444444444444443</v>
      </c>
      <c r="CA1141" s="9">
        <v>18.958527512245073</v>
      </c>
      <c r="CB1141" s="12">
        <v>1.5325684339065837</v>
      </c>
      <c r="CC1141" s="7">
        <v>11</v>
      </c>
      <c r="CD1141" s="7">
        <v>11</v>
      </c>
      <c r="CJ1141" s="2">
        <v>1.5325684339065837</v>
      </c>
      <c r="CK1141" s="12">
        <v>1.5325684339065837</v>
      </c>
      <c r="CL1141" s="7">
        <v>3.3173910000000002</v>
      </c>
      <c r="CM1141" s="7">
        <v>3.3173910000000002</v>
      </c>
      <c r="CS1141" s="12">
        <v>1.5325684339065837</v>
      </c>
      <c r="CU1141" s="7">
        <v>27.907894736842106</v>
      </c>
    </row>
    <row r="1142" spans="1:99" x14ac:dyDescent="0.15">
      <c r="B1142" s="5" t="s">
        <v>47</v>
      </c>
      <c r="C1142" s="6">
        <v>17</v>
      </c>
      <c r="D1142" s="14">
        <v>628733</v>
      </c>
      <c r="E1142" s="14">
        <v>5359006</v>
      </c>
      <c r="F1142" s="2">
        <v>-79.261718999999999</v>
      </c>
      <c r="G1142" s="2">
        <v>48.371085000000001</v>
      </c>
      <c r="H1142" s="5" t="s">
        <v>1</v>
      </c>
      <c r="I1142" s="1" t="s">
        <v>46</v>
      </c>
      <c r="J1142" s="3" t="s">
        <v>15</v>
      </c>
      <c r="K1142" s="3" t="s">
        <v>39</v>
      </c>
      <c r="L1142" s="7">
        <v>66.051772999999997</v>
      </c>
      <c r="M1142" s="7">
        <v>13.758663</v>
      </c>
      <c r="N1142" s="7">
        <v>0.142682</v>
      </c>
      <c r="O1142" s="7">
        <v>8.0819399999999995</v>
      </c>
      <c r="P1142" s="7">
        <v>1.5083569999999999</v>
      </c>
      <c r="Q1142" s="7">
        <v>5.0958009999999998</v>
      </c>
      <c r="R1142" s="7">
        <v>3.8626170000000002</v>
      </c>
      <c r="S1142" s="7">
        <v>0.264982</v>
      </c>
      <c r="T1142" s="7">
        <v>0.91724399999999995</v>
      </c>
      <c r="U1142" s="7">
        <v>0.31594</v>
      </c>
      <c r="V1142" s="7">
        <v>1.8</v>
      </c>
      <c r="W1142" s="7">
        <v>99.92</v>
      </c>
      <c r="X1142" s="7">
        <v>0.05</v>
      </c>
      <c r="Y1142" s="7">
        <v>0.26</v>
      </c>
      <c r="Z1142" s="7"/>
      <c r="AA1142" s="7"/>
      <c r="AB1142" s="7"/>
      <c r="AC1142" s="8"/>
      <c r="AD1142" s="9"/>
      <c r="AE1142" s="7"/>
      <c r="AF1142" s="9">
        <v>4.4000000000000004</v>
      </c>
      <c r="AG1142" s="8">
        <v>136.5</v>
      </c>
      <c r="AH1142" s="9">
        <v>91</v>
      </c>
      <c r="AI1142" s="9">
        <v>8.3000000000000007</v>
      </c>
      <c r="AJ1142" s="9">
        <v>158.69999999999999</v>
      </c>
      <c r="AK1142" s="7">
        <v>4.9000000000000004</v>
      </c>
      <c r="AL1142" s="7">
        <v>0.4</v>
      </c>
      <c r="AM1142" s="7">
        <v>1.7</v>
      </c>
      <c r="AN1142" s="7">
        <v>0.4</v>
      </c>
      <c r="AO1142" s="9">
        <v>25</v>
      </c>
      <c r="AP1142" s="8">
        <v>29</v>
      </c>
      <c r="AQ1142" s="8"/>
      <c r="AR1142" s="8">
        <v>0.7</v>
      </c>
      <c r="AS1142" s="8">
        <v>9.6</v>
      </c>
      <c r="AT1142" s="7">
        <v>17.3</v>
      </c>
      <c r="AU1142" s="8">
        <v>37</v>
      </c>
      <c r="AV1142" s="7">
        <v>0.6</v>
      </c>
      <c r="AW1142" s="8"/>
      <c r="AX1142" s="7"/>
      <c r="AY1142" s="7"/>
      <c r="AZ1142" s="7"/>
      <c r="BA1142" s="7"/>
      <c r="BB1142" s="9">
        <v>38.5</v>
      </c>
      <c r="BC1142" s="7">
        <v>14.8</v>
      </c>
      <c r="BD1142" s="7">
        <v>37</v>
      </c>
      <c r="BE1142" s="7">
        <v>5.42</v>
      </c>
      <c r="BF1142" s="7">
        <v>25.2</v>
      </c>
      <c r="BG1142" s="7">
        <v>5.26</v>
      </c>
      <c r="BH1142" s="7">
        <v>1.46</v>
      </c>
      <c r="BI1142" s="7">
        <v>7.05</v>
      </c>
      <c r="BJ1142" s="7">
        <v>1.02</v>
      </c>
      <c r="BK1142" s="7">
        <v>7.62</v>
      </c>
      <c r="BL1142" s="7">
        <v>1.44</v>
      </c>
      <c r="BM1142" s="7">
        <v>4.8</v>
      </c>
      <c r="BN1142" s="7">
        <v>0.63</v>
      </c>
      <c r="BO1142" s="7">
        <v>4.87</v>
      </c>
      <c r="BP1142" s="7">
        <v>0.67</v>
      </c>
      <c r="BQ1142" s="6" t="s">
        <v>29</v>
      </c>
      <c r="BR1142" s="10">
        <v>14.576903336830426</v>
      </c>
      <c r="BS1142" s="10">
        <v>15.083571137382796</v>
      </c>
      <c r="BT1142" s="10">
        <v>1.5372574398695475</v>
      </c>
      <c r="BU1142" s="10">
        <v>67.3173389726865</v>
      </c>
      <c r="BV1142" s="7">
        <v>0.31619295436349082</v>
      </c>
      <c r="BW1142" s="11">
        <v>1006.8851526300951</v>
      </c>
      <c r="BX1142" s="7">
        <v>3.0390143737166326</v>
      </c>
      <c r="BY1142" s="7">
        <v>3.5454545454545454</v>
      </c>
      <c r="BZ1142" s="7">
        <f>AP1142/AO1142</f>
        <v>1.1599999999999999</v>
      </c>
      <c r="CA1142" s="9">
        <v>2.0644781040454223</v>
      </c>
      <c r="CB1142" s="12">
        <v>1.5372574398695475</v>
      </c>
      <c r="CC1142" s="7">
        <v>17.3</v>
      </c>
      <c r="CD1142" s="7">
        <v>17.3</v>
      </c>
      <c r="CJ1142" s="2">
        <v>1.5372574398695475</v>
      </c>
      <c r="CK1142" s="12">
        <v>1.5372574398695475</v>
      </c>
      <c r="CL1142" s="7">
        <v>8.0819399999999995</v>
      </c>
      <c r="CM1142" s="7">
        <v>8.0819399999999995</v>
      </c>
      <c r="CS1142" s="12">
        <v>1.5372574398695475</v>
      </c>
      <c r="CU1142" s="7">
        <v>3.0390143737166326</v>
      </c>
    </row>
    <row r="1143" spans="1:99" x14ac:dyDescent="0.15">
      <c r="A1143" s="3" t="s">
        <v>532</v>
      </c>
      <c r="B1143" s="5" t="s">
        <v>57</v>
      </c>
      <c r="C1143" s="6">
        <v>17</v>
      </c>
      <c r="D1143" s="14">
        <v>573522</v>
      </c>
      <c r="E1143" s="14">
        <v>5299232</v>
      </c>
      <c r="F1143" s="2">
        <v>-80.017379000000005</v>
      </c>
      <c r="G1143" s="2">
        <v>47.842227000000001</v>
      </c>
      <c r="H1143" s="5" t="s">
        <v>1</v>
      </c>
      <c r="I1143" s="1" t="s">
        <v>46</v>
      </c>
      <c r="J1143" s="3" t="s">
        <v>48</v>
      </c>
      <c r="K1143" s="3" t="s">
        <v>52</v>
      </c>
      <c r="L1143" s="7">
        <v>65.924812000000003</v>
      </c>
      <c r="M1143" s="7">
        <v>17.664159999999999</v>
      </c>
      <c r="N1143" s="7">
        <v>6.0150000000000002E-2</v>
      </c>
      <c r="O1143" s="7">
        <v>3.9799500000000001</v>
      </c>
      <c r="P1143" s="7">
        <v>1.5338350000000001</v>
      </c>
      <c r="Q1143" s="7">
        <v>4.81203</v>
      </c>
      <c r="R1143" s="7">
        <v>4.611529</v>
      </c>
      <c r="S1143" s="7">
        <v>0.892231</v>
      </c>
      <c r="T1143" s="7">
        <v>0.401003</v>
      </c>
      <c r="U1143" s="7">
        <v>0.12030100000000001</v>
      </c>
      <c r="V1143" s="7">
        <v>1.51</v>
      </c>
      <c r="W1143" s="7">
        <v>101.28</v>
      </c>
      <c r="X1143" s="7"/>
      <c r="Y1143" s="7">
        <v>0.18</v>
      </c>
      <c r="Z1143" s="7"/>
      <c r="AA1143" s="7">
        <v>0.11</v>
      </c>
      <c r="AB1143" s="7">
        <v>1.75</v>
      </c>
      <c r="AC1143" s="8">
        <v>24</v>
      </c>
      <c r="AD1143" s="9"/>
      <c r="AE1143" s="7">
        <v>0.22900000000000001</v>
      </c>
      <c r="AF1143" s="9">
        <v>12.73</v>
      </c>
      <c r="AG1143" s="8">
        <v>392.2</v>
      </c>
      <c r="AH1143" s="9">
        <v>229</v>
      </c>
      <c r="AI1143" s="9">
        <v>3</v>
      </c>
      <c r="AJ1143" s="9">
        <v>136</v>
      </c>
      <c r="AK1143" s="7">
        <v>3.3</v>
      </c>
      <c r="AL1143" s="7"/>
      <c r="AM1143" s="7">
        <v>0.23</v>
      </c>
      <c r="AN1143" s="7">
        <v>9.7000000000000003E-2</v>
      </c>
      <c r="AO1143" s="9"/>
      <c r="AP1143" s="8"/>
      <c r="AQ1143" s="8">
        <v>8</v>
      </c>
      <c r="AR1143" s="8"/>
      <c r="AS1143" s="8"/>
      <c r="AT1143" s="7"/>
      <c r="AU1143" s="8"/>
      <c r="AV1143" s="7"/>
      <c r="AW1143" s="8"/>
      <c r="AX1143" s="7">
        <v>2</v>
      </c>
      <c r="AY1143" s="7"/>
      <c r="AZ1143" s="7"/>
      <c r="BA1143" s="7"/>
      <c r="BB1143" s="9">
        <v>6.53</v>
      </c>
      <c r="BC1143" s="7">
        <v>10.45</v>
      </c>
      <c r="BD1143" s="7">
        <v>24.01</v>
      </c>
      <c r="BE1143" s="7">
        <v>2.7679999999999998</v>
      </c>
      <c r="BF1143" s="7">
        <v>11.48</v>
      </c>
      <c r="BG1143" s="7">
        <v>2.2599999999999998</v>
      </c>
      <c r="BH1143" s="7">
        <v>0.74299999999999999</v>
      </c>
      <c r="BI1143" s="7">
        <v>1.8080000000000001</v>
      </c>
      <c r="BJ1143" s="7">
        <v>0.23699999999999999</v>
      </c>
      <c r="BK1143" s="7">
        <v>1.331</v>
      </c>
      <c r="BL1143" s="7">
        <v>0.253</v>
      </c>
      <c r="BM1143" s="7">
        <v>0.68600000000000005</v>
      </c>
      <c r="BN1143" s="7">
        <v>9.6000000000000002E-2</v>
      </c>
      <c r="BO1143" s="7">
        <v>0.63</v>
      </c>
      <c r="BP1143" s="7">
        <v>9.6000000000000002E-2</v>
      </c>
      <c r="BQ1143" s="6" t="s">
        <v>58</v>
      </c>
      <c r="BR1143" s="10">
        <v>5.1685370716776262</v>
      </c>
      <c r="BS1143" s="10">
        <v>10.474090407938258</v>
      </c>
      <c r="BT1143" s="10">
        <v>1.5373709531923425</v>
      </c>
      <c r="BU1143" s="10">
        <v>66.076788613811772</v>
      </c>
      <c r="BV1143" s="7">
        <v>0.11878060821484993</v>
      </c>
      <c r="BW1143" s="11">
        <v>880.61194036393101</v>
      </c>
      <c r="BX1143" s="7">
        <v>16.587301587301585</v>
      </c>
      <c r="BY1143" s="7">
        <v>60.061255742725876</v>
      </c>
      <c r="BZ1143" s="7"/>
      <c r="CA1143" s="9">
        <v>11.26816682025178</v>
      </c>
      <c r="CB1143" s="12">
        <v>1.5373709531923425</v>
      </c>
      <c r="CC1143" s="7"/>
      <c r="CD1143" s="7"/>
      <c r="CJ1143" s="2">
        <v>1.5373709531923425</v>
      </c>
      <c r="CK1143" s="12">
        <v>1.5373709531923425</v>
      </c>
      <c r="CL1143" s="7">
        <v>3.9799500000000001</v>
      </c>
      <c r="CM1143" s="7">
        <v>3.9799500000000001</v>
      </c>
      <c r="CS1143" s="12">
        <v>1.5373709531923425</v>
      </c>
      <c r="CU1143" s="7">
        <v>16.587301587301585</v>
      </c>
    </row>
    <row r="1144" spans="1:99" x14ac:dyDescent="0.15">
      <c r="B1144" s="5" t="s">
        <v>47</v>
      </c>
      <c r="C1144" s="6">
        <v>17</v>
      </c>
      <c r="D1144" s="14">
        <v>711213</v>
      </c>
      <c r="E1144" s="14">
        <v>5346505</v>
      </c>
      <c r="F1144" s="2">
        <v>-78.155396999999994</v>
      </c>
      <c r="G1144" s="2">
        <v>48.236553000000001</v>
      </c>
      <c r="H1144" s="5" t="s">
        <v>1</v>
      </c>
      <c r="I1144" s="1" t="s">
        <v>46</v>
      </c>
      <c r="J1144" s="3" t="s">
        <v>15</v>
      </c>
      <c r="K1144" s="3" t="s">
        <v>39</v>
      </c>
      <c r="L1144" s="7">
        <v>68.757777000000004</v>
      </c>
      <c r="M1144" s="7">
        <v>16.569887999999999</v>
      </c>
      <c r="N1144" s="7">
        <v>6.2214999999999999E-2</v>
      </c>
      <c r="O1144" s="7">
        <v>2.8100369999999999</v>
      </c>
      <c r="P1144" s="7">
        <v>1.4827870000000001</v>
      </c>
      <c r="Q1144" s="7">
        <v>3.6084610000000001</v>
      </c>
      <c r="R1144" s="7">
        <v>4.759436</v>
      </c>
      <c r="S1144" s="7">
        <v>1.296143</v>
      </c>
      <c r="T1144" s="7">
        <v>0.50808799999999998</v>
      </c>
      <c r="U1144" s="7">
        <v>0.14516799999999999</v>
      </c>
      <c r="V1144" s="7">
        <v>1.44</v>
      </c>
      <c r="W1144" s="7">
        <v>97.88</v>
      </c>
      <c r="X1144" s="7">
        <v>0.12</v>
      </c>
      <c r="Y1144" s="7"/>
      <c r="Z1144" s="7"/>
      <c r="AA1144" s="7"/>
      <c r="AB1144" s="7"/>
      <c r="AC1144" s="8"/>
      <c r="AD1144" s="9"/>
      <c r="AE1144" s="7">
        <v>0.4</v>
      </c>
      <c r="AF1144" s="9">
        <v>23</v>
      </c>
      <c r="AG1144" s="8">
        <v>310</v>
      </c>
      <c r="AH1144" s="9">
        <v>413</v>
      </c>
      <c r="AI1144" s="9">
        <v>3.9</v>
      </c>
      <c r="AJ1144" s="9">
        <v>114</v>
      </c>
      <c r="AK1144" s="7">
        <v>2.9</v>
      </c>
      <c r="AL1144" s="7">
        <v>0.32</v>
      </c>
      <c r="AM1144" s="7">
        <v>1.6</v>
      </c>
      <c r="AN1144" s="7">
        <v>0.49</v>
      </c>
      <c r="AO1144" s="9">
        <v>8.1</v>
      </c>
      <c r="AP1144" s="8">
        <v>58</v>
      </c>
      <c r="AQ1144" s="8">
        <v>16</v>
      </c>
      <c r="AR1144" s="8">
        <v>6</v>
      </c>
      <c r="AS1144" s="8">
        <v>6</v>
      </c>
      <c r="AT1144" s="7">
        <v>14</v>
      </c>
      <c r="AU1144" s="8">
        <v>58</v>
      </c>
      <c r="AV1144" s="7">
        <v>4</v>
      </c>
      <c r="AW1144" s="8">
        <v>3.8</v>
      </c>
      <c r="AX1144" s="7">
        <v>0.6</v>
      </c>
      <c r="AY1144" s="7"/>
      <c r="AZ1144" s="7"/>
      <c r="BA1144" s="7"/>
      <c r="BB1144" s="9">
        <v>10.7</v>
      </c>
      <c r="BC1144" s="7">
        <v>11</v>
      </c>
      <c r="BD1144" s="7">
        <v>24.1</v>
      </c>
      <c r="BE1144" s="7">
        <v>2.83</v>
      </c>
      <c r="BF1144" s="7">
        <v>11.9</v>
      </c>
      <c r="BG1144" s="7">
        <v>2.4700000000000002</v>
      </c>
      <c r="BH1144" s="7">
        <v>0.78500000000000003</v>
      </c>
      <c r="BI1144" s="7">
        <v>2.25</v>
      </c>
      <c r="BJ1144" s="7">
        <v>0.37</v>
      </c>
      <c r="BK1144" s="7">
        <v>2.0299999999999998</v>
      </c>
      <c r="BL1144" s="7">
        <v>0.39</v>
      </c>
      <c r="BM1144" s="7">
        <v>1.19</v>
      </c>
      <c r="BN1144" s="7">
        <v>0.17899999999999999</v>
      </c>
      <c r="BO1144" s="7">
        <v>1.26</v>
      </c>
      <c r="BP1144" s="7">
        <v>0.20200000000000001</v>
      </c>
      <c r="BQ1144" s="6" t="s">
        <v>29</v>
      </c>
      <c r="BR1144" s="10">
        <v>3.6719991544142889</v>
      </c>
      <c r="BS1144" s="10">
        <v>11.406055578598092</v>
      </c>
      <c r="BT1144" s="10">
        <v>1.5375228121111575</v>
      </c>
      <c r="BU1144" s="10">
        <v>71.295911447532148</v>
      </c>
      <c r="BV1144" s="7">
        <v>0.14831221904372702</v>
      </c>
      <c r="BW1144" s="11">
        <v>958.55700396458599</v>
      </c>
      <c r="BX1144" s="7">
        <v>8.7301587301587293</v>
      </c>
      <c r="BY1144" s="7">
        <v>28.971962616822431</v>
      </c>
      <c r="BZ1144" s="7">
        <f t="shared" ref="BZ1144:BZ1155" si="91">AP1144/AO1144</f>
        <v>7.1604938271604945</v>
      </c>
      <c r="CA1144" s="9">
        <v>5.9306141159219896</v>
      </c>
      <c r="CB1144" s="12">
        <v>1.5375228121111575</v>
      </c>
      <c r="CC1144" s="7">
        <v>14</v>
      </c>
      <c r="CD1144" s="7">
        <v>14</v>
      </c>
      <c r="CJ1144" s="2">
        <v>1.5375228121111575</v>
      </c>
      <c r="CK1144" s="12">
        <v>1.5375228121111575</v>
      </c>
      <c r="CL1144" s="7">
        <v>2.8100369999999999</v>
      </c>
      <c r="CM1144" s="7">
        <v>2.8100369999999999</v>
      </c>
      <c r="CS1144" s="12">
        <v>1.5375228121111575</v>
      </c>
      <c r="CU1144" s="7">
        <v>8.7301587301587293</v>
      </c>
    </row>
    <row r="1145" spans="1:99" x14ac:dyDescent="0.15">
      <c r="A1145" s="3" t="s">
        <v>262</v>
      </c>
      <c r="B1145" s="5" t="s">
        <v>47</v>
      </c>
      <c r="C1145" s="6">
        <v>17</v>
      </c>
      <c r="D1145" s="14">
        <v>555115.73154299997</v>
      </c>
      <c r="E1145" s="14">
        <v>5318262.4626900004</v>
      </c>
      <c r="F1145" s="2">
        <v>-80.260918000000004</v>
      </c>
      <c r="G1145" s="2">
        <v>48.015276999999998</v>
      </c>
      <c r="H1145" s="5" t="s">
        <v>1</v>
      </c>
      <c r="I1145" s="1" t="s">
        <v>46</v>
      </c>
      <c r="J1145" s="3" t="s">
        <v>48</v>
      </c>
      <c r="K1145" s="3" t="s">
        <v>52</v>
      </c>
      <c r="L1145" s="7">
        <v>68.120300999999998</v>
      </c>
      <c r="M1145" s="7">
        <v>15.538847000000001</v>
      </c>
      <c r="N1145" s="7">
        <v>5.0125000000000003E-2</v>
      </c>
      <c r="O1145" s="7">
        <v>3.629073</v>
      </c>
      <c r="P1145" s="7">
        <v>1.5338350000000001</v>
      </c>
      <c r="Q1145" s="7">
        <v>4.2807019999999998</v>
      </c>
      <c r="R1145" s="7">
        <v>5.4536340000000001</v>
      </c>
      <c r="S1145" s="7">
        <v>0.99248099999999995</v>
      </c>
      <c r="T1145" s="7">
        <v>0.34085199999999999</v>
      </c>
      <c r="U1145" s="7">
        <v>6.0150000000000002E-2</v>
      </c>
      <c r="V1145" s="7">
        <v>0.83</v>
      </c>
      <c r="W1145" s="7">
        <v>100.59</v>
      </c>
      <c r="X1145" s="7">
        <v>0.02</v>
      </c>
      <c r="Y1145" s="7">
        <v>0.06</v>
      </c>
      <c r="Z1145" s="7"/>
      <c r="AA1145" s="7"/>
      <c r="AB1145" s="7"/>
      <c r="AC1145" s="8"/>
      <c r="AD1145" s="9"/>
      <c r="AE1145" s="7">
        <v>0.66</v>
      </c>
      <c r="AF1145" s="9">
        <v>26</v>
      </c>
      <c r="AG1145" s="8">
        <v>261</v>
      </c>
      <c r="AH1145" s="9">
        <v>217</v>
      </c>
      <c r="AI1145" s="9">
        <v>7.66</v>
      </c>
      <c r="AJ1145" s="9">
        <v>88</v>
      </c>
      <c r="AK1145" s="7">
        <v>2.85</v>
      </c>
      <c r="AL1145" s="7">
        <v>0.8</v>
      </c>
      <c r="AM1145" s="7">
        <v>3.6</v>
      </c>
      <c r="AN1145" s="7">
        <v>1.03</v>
      </c>
      <c r="AO1145" s="9">
        <v>6</v>
      </c>
      <c r="AP1145" s="8">
        <v>45</v>
      </c>
      <c r="AQ1145" s="8">
        <v>28</v>
      </c>
      <c r="AR1145" s="8">
        <v>30</v>
      </c>
      <c r="AS1145" s="8">
        <v>15</v>
      </c>
      <c r="AT1145" s="7">
        <v>6</v>
      </c>
      <c r="AU1145" s="8">
        <v>51</v>
      </c>
      <c r="AV1145" s="7">
        <v>8</v>
      </c>
      <c r="AW1145" s="8"/>
      <c r="AX1145" s="7"/>
      <c r="AY1145" s="7"/>
      <c r="AZ1145" s="7"/>
      <c r="BA1145" s="7"/>
      <c r="BB1145" s="9">
        <v>8.9600000000000009</v>
      </c>
      <c r="BC1145" s="7">
        <v>18.850000000000001</v>
      </c>
      <c r="BD1145" s="7">
        <v>36.58</v>
      </c>
      <c r="BE1145" s="7">
        <v>4.13</v>
      </c>
      <c r="BF1145" s="7">
        <v>14.74</v>
      </c>
      <c r="BG1145" s="7">
        <v>2.77</v>
      </c>
      <c r="BH1145" s="7">
        <v>0.78</v>
      </c>
      <c r="BI1145" s="7">
        <v>2.2400000000000002</v>
      </c>
      <c r="BJ1145" s="7">
        <v>0.32</v>
      </c>
      <c r="BK1145" s="7">
        <v>1.66</v>
      </c>
      <c r="BL1145" s="7">
        <v>0.31</v>
      </c>
      <c r="BM1145" s="7">
        <v>0.87</v>
      </c>
      <c r="BN1145" s="7">
        <v>0.11</v>
      </c>
      <c r="BO1145" s="7">
        <v>0.74</v>
      </c>
      <c r="BP1145" s="7">
        <v>0.107</v>
      </c>
      <c r="BQ1145" s="6" t="s">
        <v>30</v>
      </c>
      <c r="BR1145" s="10">
        <v>5.4949505330580637</v>
      </c>
      <c r="BS1145" s="10">
        <v>18.895348837209305</v>
      </c>
      <c r="BT1145" s="10">
        <v>1.5375250601443464</v>
      </c>
      <c r="BU1145" s="10">
        <v>68.284183039294305</v>
      </c>
      <c r="BV1145" s="7">
        <v>5.9797196540411574E-2</v>
      </c>
      <c r="BW1145" s="11">
        <v>836.57366846743605</v>
      </c>
      <c r="BX1145" s="7">
        <v>25.472972972972975</v>
      </c>
      <c r="BY1145" s="7">
        <v>29.129464285714285</v>
      </c>
      <c r="BZ1145" s="7">
        <f t="shared" si="91"/>
        <v>7.5</v>
      </c>
      <c r="CA1145" s="9">
        <v>17.304424553717837</v>
      </c>
      <c r="CB1145" s="12">
        <v>1.5375250601443464</v>
      </c>
      <c r="CC1145" s="7">
        <v>6</v>
      </c>
      <c r="CD1145" s="7">
        <v>6</v>
      </c>
      <c r="CJ1145" s="2">
        <v>1.5375250601443464</v>
      </c>
      <c r="CK1145" s="12">
        <v>1.5375250601443464</v>
      </c>
      <c r="CL1145" s="7">
        <v>3.629073</v>
      </c>
      <c r="CM1145" s="7">
        <v>3.629073</v>
      </c>
      <c r="CS1145" s="12">
        <v>1.5375250601443464</v>
      </c>
      <c r="CU1145" s="7">
        <v>25.472972972972975</v>
      </c>
    </row>
    <row r="1146" spans="1:99" x14ac:dyDescent="0.15">
      <c r="B1146" s="5" t="s">
        <v>47</v>
      </c>
      <c r="C1146" s="6">
        <v>17</v>
      </c>
      <c r="D1146" s="14">
        <v>623868</v>
      </c>
      <c r="E1146" s="14">
        <v>5351480</v>
      </c>
      <c r="F1146" s="2">
        <v>-79.329594999999998</v>
      </c>
      <c r="G1146" s="2">
        <v>48.304378999999997</v>
      </c>
      <c r="H1146" s="5" t="s">
        <v>1</v>
      </c>
      <c r="I1146" s="1" t="s">
        <v>46</v>
      </c>
      <c r="J1146" s="3" t="s">
        <v>15</v>
      </c>
      <c r="K1146" s="3" t="s">
        <v>9</v>
      </c>
      <c r="L1146" s="7">
        <v>73.271236000000002</v>
      </c>
      <c r="M1146" s="7">
        <v>12.837906</v>
      </c>
      <c r="N1146" s="7">
        <v>8.0995999999999999E-2</v>
      </c>
      <c r="O1146" s="7">
        <v>4.5560390000000002</v>
      </c>
      <c r="P1146" s="7">
        <v>1.51868</v>
      </c>
      <c r="Q1146" s="7">
        <v>1.225068</v>
      </c>
      <c r="R1146" s="7">
        <v>4.0498130000000003</v>
      </c>
      <c r="S1146" s="7">
        <v>1.4174340000000001</v>
      </c>
      <c r="T1146" s="7">
        <v>0.83021199999999995</v>
      </c>
      <c r="U1146" s="7">
        <v>0.212615</v>
      </c>
      <c r="V1146" s="7">
        <v>1.1000000000000001</v>
      </c>
      <c r="W1146" s="7">
        <v>99.87</v>
      </c>
      <c r="X1146" s="7">
        <v>0.11</v>
      </c>
      <c r="Y1146" s="7"/>
      <c r="Z1146" s="7"/>
      <c r="AA1146" s="7"/>
      <c r="AB1146" s="7"/>
      <c r="AC1146" s="8"/>
      <c r="AD1146" s="9"/>
      <c r="AE1146" s="7">
        <v>0.4</v>
      </c>
      <c r="AF1146" s="9">
        <v>50.9</v>
      </c>
      <c r="AG1146" s="8">
        <v>77.5</v>
      </c>
      <c r="AH1146" s="9">
        <v>474</v>
      </c>
      <c r="AI1146" s="9">
        <v>10.9</v>
      </c>
      <c r="AJ1146" s="9">
        <v>197.4</v>
      </c>
      <c r="AK1146" s="7">
        <v>5.6</v>
      </c>
      <c r="AL1146" s="7">
        <v>0.7</v>
      </c>
      <c r="AM1146" s="7">
        <v>2</v>
      </c>
      <c r="AN1146" s="7">
        <v>0.5</v>
      </c>
      <c r="AO1146" s="9">
        <v>21</v>
      </c>
      <c r="AP1146" s="8">
        <v>60</v>
      </c>
      <c r="AQ1146" s="8"/>
      <c r="AR1146" s="8">
        <v>1.8</v>
      </c>
      <c r="AS1146" s="8">
        <v>4.0999999999999996</v>
      </c>
      <c r="AT1146" s="7">
        <v>6</v>
      </c>
      <c r="AU1146" s="8">
        <v>48</v>
      </c>
      <c r="AV1146" s="7">
        <v>0.7</v>
      </c>
      <c r="AW1146" s="8"/>
      <c r="AX1146" s="7"/>
      <c r="AY1146" s="7">
        <v>2.1</v>
      </c>
      <c r="AZ1146" s="7"/>
      <c r="BA1146" s="7"/>
      <c r="BB1146" s="9">
        <v>49.9</v>
      </c>
      <c r="BC1146" s="7">
        <v>15</v>
      </c>
      <c r="BD1146" s="7">
        <v>37.200000000000003</v>
      </c>
      <c r="BE1146" s="7">
        <v>5.69</v>
      </c>
      <c r="BF1146" s="7">
        <v>27.2</v>
      </c>
      <c r="BG1146" s="7">
        <v>6.46</v>
      </c>
      <c r="BH1146" s="7">
        <v>1.73</v>
      </c>
      <c r="BI1146" s="7">
        <v>7.17</v>
      </c>
      <c r="BJ1146" s="7">
        <v>1.35</v>
      </c>
      <c r="BK1146" s="7">
        <v>8.5500000000000007</v>
      </c>
      <c r="BL1146" s="7">
        <v>1.79</v>
      </c>
      <c r="BM1146" s="7">
        <v>5.12</v>
      </c>
      <c r="BN1146" s="7">
        <v>0.87</v>
      </c>
      <c r="BO1146" s="7">
        <v>5.33</v>
      </c>
      <c r="BP1146" s="7">
        <v>0.82</v>
      </c>
      <c r="BQ1146" s="6" t="s">
        <v>29</v>
      </c>
      <c r="BR1146" s="10">
        <v>2.8571439657860616</v>
      </c>
      <c r="BS1146" s="10">
        <v>15.186797610610508</v>
      </c>
      <c r="BT1146" s="10">
        <v>1.537592386352131</v>
      </c>
      <c r="BU1146" s="10">
        <v>74.183695454085239</v>
      </c>
      <c r="BV1146" s="7">
        <v>0.21289175928707316</v>
      </c>
      <c r="BW1146" s="11">
        <v>1025.9098133987336</v>
      </c>
      <c r="BX1146" s="7">
        <v>2.8142589118198873</v>
      </c>
      <c r="BY1146" s="7">
        <v>1.5531062124248498</v>
      </c>
      <c r="BZ1146" s="7">
        <f t="shared" si="91"/>
        <v>2.8571428571428572</v>
      </c>
      <c r="CA1146" s="9">
        <v>1.9117961246959851</v>
      </c>
      <c r="CB1146" s="12">
        <v>1.537592386352131</v>
      </c>
      <c r="CC1146" s="7">
        <v>6</v>
      </c>
      <c r="CD1146" s="7">
        <v>6</v>
      </c>
      <c r="CJ1146" s="2">
        <v>1.537592386352131</v>
      </c>
      <c r="CK1146" s="12">
        <v>1.537592386352131</v>
      </c>
      <c r="CL1146" s="7">
        <v>4.5560390000000002</v>
      </c>
      <c r="CM1146" s="7">
        <v>4.5560390000000002</v>
      </c>
      <c r="CS1146" s="12">
        <v>1.537592386352131</v>
      </c>
      <c r="CU1146" s="7">
        <v>2.8142589118198873</v>
      </c>
    </row>
    <row r="1147" spans="1:99" x14ac:dyDescent="0.15">
      <c r="A1147" s="3" t="s">
        <v>577</v>
      </c>
      <c r="B1147" s="5" t="s">
        <v>57</v>
      </c>
      <c r="C1147" s="6">
        <v>18</v>
      </c>
      <c r="D1147" s="14">
        <v>304780</v>
      </c>
      <c r="E1147" s="14">
        <v>5356437</v>
      </c>
      <c r="F1147" s="2">
        <v>-77.634044000000003</v>
      </c>
      <c r="G1147" s="2">
        <v>48.330939000000001</v>
      </c>
      <c r="H1147" s="5" t="s">
        <v>1</v>
      </c>
      <c r="I1147" s="1" t="s">
        <v>46</v>
      </c>
      <c r="J1147" s="3" t="s">
        <v>48</v>
      </c>
      <c r="K1147" s="3" t="s">
        <v>52</v>
      </c>
      <c r="L1147" s="7">
        <v>58.399422999999999</v>
      </c>
      <c r="M1147" s="7">
        <v>22.587289999999999</v>
      </c>
      <c r="N1147" s="7">
        <v>3.0898999999999999E-2</v>
      </c>
      <c r="O1147" s="7">
        <v>3.254712</v>
      </c>
      <c r="P1147" s="7">
        <v>1.49346</v>
      </c>
      <c r="Q1147" s="7">
        <v>5.0674630000000001</v>
      </c>
      <c r="R1147" s="7">
        <v>6.7875170000000002</v>
      </c>
      <c r="S1147" s="7">
        <v>1.617056</v>
      </c>
      <c r="T1147" s="7">
        <v>0.53558600000000001</v>
      </c>
      <c r="U1147" s="7">
        <v>0.22659399999999999</v>
      </c>
      <c r="V1147" s="7">
        <v>1.68</v>
      </c>
      <c r="W1147" s="7">
        <v>98.77</v>
      </c>
      <c r="X1147" s="7">
        <v>1.42</v>
      </c>
      <c r="Y1147" s="7"/>
      <c r="Z1147" s="7"/>
      <c r="AA1147" s="7"/>
      <c r="AB1147" s="7"/>
      <c r="AC1147" s="8"/>
      <c r="AD1147" s="9">
        <v>68</v>
      </c>
      <c r="AE1147" s="7">
        <v>69.3</v>
      </c>
      <c r="AF1147" s="9">
        <v>175</v>
      </c>
      <c r="AG1147" s="8">
        <v>687</v>
      </c>
      <c r="AH1147" s="9">
        <v>637</v>
      </c>
      <c r="AI1147" s="9">
        <v>39.5</v>
      </c>
      <c r="AJ1147" s="9">
        <v>128</v>
      </c>
      <c r="AK1147" s="7">
        <v>2.9</v>
      </c>
      <c r="AL1147" s="7">
        <v>3.24</v>
      </c>
      <c r="AM1147" s="7">
        <v>5.45</v>
      </c>
      <c r="AN1147" s="7">
        <v>1.06</v>
      </c>
      <c r="AO1147" s="9">
        <v>4.9000000000000004</v>
      </c>
      <c r="AP1147" s="8">
        <v>29</v>
      </c>
      <c r="AQ1147" s="8"/>
      <c r="AR1147" s="8">
        <v>12</v>
      </c>
      <c r="AS1147" s="8">
        <v>8</v>
      </c>
      <c r="AT1147" s="7">
        <v>296</v>
      </c>
      <c r="AU1147" s="8">
        <v>34</v>
      </c>
      <c r="AV1147" s="7">
        <v>16</v>
      </c>
      <c r="AW1147" s="8"/>
      <c r="AX1147" s="7">
        <v>1.1000000000000001</v>
      </c>
      <c r="AY1147" s="7"/>
      <c r="AZ1147" s="7"/>
      <c r="BA1147" s="7"/>
      <c r="BB1147" s="9">
        <v>6.4</v>
      </c>
      <c r="BC1147" s="7">
        <v>50.6</v>
      </c>
      <c r="BD1147" s="7">
        <v>110</v>
      </c>
      <c r="BE1147" s="7">
        <v>13.2</v>
      </c>
      <c r="BF1147" s="7">
        <v>47.3</v>
      </c>
      <c r="BG1147" s="7">
        <v>6.83</v>
      </c>
      <c r="BH1147" s="7">
        <v>1.5</v>
      </c>
      <c r="BI1147" s="7">
        <v>3.4</v>
      </c>
      <c r="BJ1147" s="7">
        <v>0.32</v>
      </c>
      <c r="BK1147" s="7">
        <v>1.38</v>
      </c>
      <c r="BL1147" s="7">
        <v>0.22</v>
      </c>
      <c r="BM1147" s="7">
        <v>0.56000000000000005</v>
      </c>
      <c r="BN1147" s="7">
        <v>6.8000000000000005E-2</v>
      </c>
      <c r="BO1147" s="7">
        <v>0.39</v>
      </c>
      <c r="BP1147" s="7">
        <v>6.3E-2</v>
      </c>
      <c r="BQ1147" s="6" t="s">
        <v>29</v>
      </c>
      <c r="BR1147" s="10">
        <v>4.1974532731086613</v>
      </c>
      <c r="BS1147" s="10">
        <v>52.116592851993005</v>
      </c>
      <c r="BT1147" s="10">
        <v>1.5382222679987643</v>
      </c>
      <c r="BU1147" s="10">
        <v>60.149781645895565</v>
      </c>
      <c r="BV1147" s="7">
        <v>0.22941581451857851</v>
      </c>
      <c r="BW1147" s="11">
        <v>885.07559896544592</v>
      </c>
      <c r="BX1147" s="7">
        <v>129.74358974358975</v>
      </c>
      <c r="BY1147" s="7">
        <v>107.34375</v>
      </c>
      <c r="BZ1147" s="7">
        <f t="shared" si="91"/>
        <v>5.9183673469387754</v>
      </c>
      <c r="CA1147" s="9">
        <v>88.138049784317587</v>
      </c>
      <c r="CB1147" s="12"/>
      <c r="CC1147" s="7">
        <v>296</v>
      </c>
      <c r="CD1147" s="7"/>
      <c r="CJ1147" s="2">
        <v>1.5382222679987643</v>
      </c>
      <c r="CK1147" s="12">
        <v>1.5382222679987643</v>
      </c>
      <c r="CL1147" s="7">
        <v>3.254712</v>
      </c>
      <c r="CM1147" s="7">
        <v>3.254712</v>
      </c>
      <c r="CS1147" s="12">
        <v>1.5382222679987643</v>
      </c>
      <c r="CU1147" s="7">
        <v>129.74358974358975</v>
      </c>
    </row>
    <row r="1148" spans="1:99" x14ac:dyDescent="0.15">
      <c r="A1148" s="3" t="s">
        <v>537</v>
      </c>
      <c r="B1148" s="5" t="s">
        <v>57</v>
      </c>
      <c r="C1148" s="6">
        <v>17</v>
      </c>
      <c r="D1148" s="14">
        <v>476087</v>
      </c>
      <c r="E1148" s="14">
        <v>5396470</v>
      </c>
      <c r="F1148" s="2">
        <v>-81.325124000000002</v>
      </c>
      <c r="G1148" s="2">
        <v>48.720798000000002</v>
      </c>
      <c r="H1148" s="5" t="s">
        <v>1</v>
      </c>
      <c r="I1148" s="1" t="s">
        <v>46</v>
      </c>
      <c r="J1148" s="3" t="s">
        <v>48</v>
      </c>
      <c r="K1148" s="3" t="s">
        <v>52</v>
      </c>
      <c r="L1148" s="7">
        <v>65.304025999999993</v>
      </c>
      <c r="M1148" s="7">
        <v>16.403040000000001</v>
      </c>
      <c r="N1148" s="7">
        <v>5.1355999999999999E-2</v>
      </c>
      <c r="O1148" s="7">
        <v>2.793755</v>
      </c>
      <c r="P1148" s="7">
        <v>1.4995890000000001</v>
      </c>
      <c r="Q1148" s="7">
        <v>3.10189</v>
      </c>
      <c r="R1148" s="7">
        <v>8.1553000000000004</v>
      </c>
      <c r="S1148" s="7">
        <v>2.2391130000000001</v>
      </c>
      <c r="T1148" s="7">
        <v>0.28759200000000001</v>
      </c>
      <c r="U1148" s="7">
        <v>0.16433900000000001</v>
      </c>
      <c r="V1148" s="7">
        <v>1.96</v>
      </c>
      <c r="W1148" s="7">
        <v>99.33</v>
      </c>
      <c r="X1148" s="7">
        <v>0.03</v>
      </c>
      <c r="Y1148" s="7">
        <v>1.66</v>
      </c>
      <c r="Z1148" s="7"/>
      <c r="AA1148" s="7">
        <v>0.05</v>
      </c>
      <c r="AB1148" s="7">
        <v>0.26</v>
      </c>
      <c r="AC1148" s="8">
        <v>7</v>
      </c>
      <c r="AD1148" s="9">
        <v>1.1200000000000001</v>
      </c>
      <c r="AE1148" s="7">
        <v>0.78500000000000003</v>
      </c>
      <c r="AF1148" s="9">
        <v>28.17</v>
      </c>
      <c r="AG1148" s="8">
        <v>425.7</v>
      </c>
      <c r="AH1148" s="9">
        <v>901</v>
      </c>
      <c r="AI1148" s="9">
        <v>4.5</v>
      </c>
      <c r="AJ1148" s="9">
        <v>132</v>
      </c>
      <c r="AK1148" s="7">
        <v>3.7</v>
      </c>
      <c r="AL1148" s="7">
        <v>0.21</v>
      </c>
      <c r="AM1148" s="7">
        <v>4.07</v>
      </c>
      <c r="AN1148" s="7">
        <v>1.742</v>
      </c>
      <c r="AO1148" s="9">
        <v>4.2</v>
      </c>
      <c r="AP1148" s="8">
        <v>41.5</v>
      </c>
      <c r="AQ1148" s="8">
        <v>48</v>
      </c>
      <c r="AR1148" s="8">
        <v>19</v>
      </c>
      <c r="AS1148" s="8">
        <v>8</v>
      </c>
      <c r="AT1148" s="7"/>
      <c r="AU1148" s="8">
        <v>76</v>
      </c>
      <c r="AV1148" s="7">
        <v>15</v>
      </c>
      <c r="AW1148" s="8"/>
      <c r="AX1148" s="7">
        <v>2</v>
      </c>
      <c r="AY1148" s="7">
        <v>6.38</v>
      </c>
      <c r="AZ1148" s="7"/>
      <c r="BA1148" s="7"/>
      <c r="BB1148" s="9">
        <v>9.18</v>
      </c>
      <c r="BC1148" s="7">
        <v>26.93</v>
      </c>
      <c r="BD1148" s="7">
        <v>59.74</v>
      </c>
      <c r="BE1148" s="7">
        <v>7.5170000000000003</v>
      </c>
      <c r="BF1148" s="7">
        <v>30.8</v>
      </c>
      <c r="BG1148" s="7">
        <v>5.62</v>
      </c>
      <c r="BH1148" s="7">
        <v>1.3720000000000001</v>
      </c>
      <c r="BI1148" s="7">
        <v>3.5870000000000002</v>
      </c>
      <c r="BJ1148" s="7">
        <v>0.39800000000000002</v>
      </c>
      <c r="BK1148" s="7">
        <v>1.869</v>
      </c>
      <c r="BL1148" s="7">
        <v>0.32100000000000001</v>
      </c>
      <c r="BM1148" s="7">
        <v>0.83099999999999996</v>
      </c>
      <c r="BN1148" s="7">
        <v>0.113</v>
      </c>
      <c r="BO1148" s="7">
        <v>0.75</v>
      </c>
      <c r="BP1148" s="7">
        <v>0.111</v>
      </c>
      <c r="BQ1148" s="6" t="s">
        <v>58</v>
      </c>
      <c r="BR1148" s="10">
        <v>3.6422011751975001</v>
      </c>
      <c r="BS1148" s="10">
        <v>27.657389339632328</v>
      </c>
      <c r="BT1148" s="10">
        <v>1.5400934579439252</v>
      </c>
      <c r="BU1148" s="10">
        <v>67.067912087912077</v>
      </c>
      <c r="BV1148" s="7">
        <v>0.16544749823819593</v>
      </c>
      <c r="BW1148" s="11">
        <v>927.32416577594597</v>
      </c>
      <c r="BX1148" s="7">
        <v>35.906666666666666</v>
      </c>
      <c r="BY1148" s="7">
        <v>46.372549019607845</v>
      </c>
      <c r="BZ1148" s="7">
        <f t="shared" si="91"/>
        <v>9.8809523809523814</v>
      </c>
      <c r="CA1148" s="9">
        <v>24.392292370744457</v>
      </c>
      <c r="CB1148" s="12">
        <v>1.5400934579439252</v>
      </c>
      <c r="CC1148" s="7"/>
      <c r="CD1148" s="7"/>
      <c r="CJ1148" s="2">
        <v>1.5400934579439252</v>
      </c>
      <c r="CK1148" s="12">
        <v>1.5400934579439252</v>
      </c>
      <c r="CL1148" s="7">
        <v>2.793755</v>
      </c>
      <c r="CM1148" s="7">
        <v>2.793755</v>
      </c>
      <c r="CS1148" s="12">
        <v>1.5400934579439252</v>
      </c>
      <c r="CU1148" s="7">
        <v>35.906666666666666</v>
      </c>
    </row>
    <row r="1149" spans="1:99" x14ac:dyDescent="0.15">
      <c r="B1149" s="5" t="s">
        <v>57</v>
      </c>
      <c r="C1149" s="6">
        <v>18</v>
      </c>
      <c r="D1149" s="14">
        <v>531710</v>
      </c>
      <c r="E1149" s="14">
        <v>5499981</v>
      </c>
      <c r="F1149" s="2">
        <v>-74.560704000000001</v>
      </c>
      <c r="G1149" s="2">
        <v>49.651539</v>
      </c>
      <c r="H1149" s="5" t="s">
        <v>1</v>
      </c>
      <c r="I1149" s="1" t="s">
        <v>46</v>
      </c>
      <c r="J1149" s="3" t="s">
        <v>48</v>
      </c>
      <c r="K1149" s="3" t="s">
        <v>52</v>
      </c>
      <c r="L1149" s="7">
        <v>68.393462999999997</v>
      </c>
      <c r="M1149" s="7">
        <v>15.428102000000001</v>
      </c>
      <c r="N1149" s="7">
        <v>5.1393000000000001E-2</v>
      </c>
      <c r="O1149" s="7">
        <v>3.875013</v>
      </c>
      <c r="P1149" s="7">
        <v>1.5006679999999999</v>
      </c>
      <c r="Q1149" s="7">
        <v>4.0189130000000004</v>
      </c>
      <c r="R1149" s="7">
        <v>4.6561830000000004</v>
      </c>
      <c r="S1149" s="7">
        <v>1.5726180000000001</v>
      </c>
      <c r="T1149" s="7">
        <v>0.39058500000000002</v>
      </c>
      <c r="U1149" s="7">
        <v>0.113064</v>
      </c>
      <c r="V1149" s="7">
        <v>1.34</v>
      </c>
      <c r="W1149" s="7">
        <v>98.63</v>
      </c>
      <c r="X1149" s="7">
        <v>0.06</v>
      </c>
      <c r="Y1149" s="7"/>
      <c r="Z1149" s="7"/>
      <c r="AA1149" s="7"/>
      <c r="AB1149" s="7"/>
      <c r="AC1149" s="8"/>
      <c r="AD1149" s="9">
        <v>1</v>
      </c>
      <c r="AE1149" s="7">
        <v>1.9</v>
      </c>
      <c r="AF1149" s="9">
        <v>37</v>
      </c>
      <c r="AG1149" s="8">
        <v>496</v>
      </c>
      <c r="AH1149" s="9">
        <v>422</v>
      </c>
      <c r="AI1149" s="9">
        <v>1.8</v>
      </c>
      <c r="AJ1149" s="9">
        <v>92</v>
      </c>
      <c r="AK1149" s="7">
        <v>2.2999999999999998</v>
      </c>
      <c r="AL1149" s="7">
        <v>0.22</v>
      </c>
      <c r="AM1149" s="7">
        <v>1.77</v>
      </c>
      <c r="AN1149" s="7">
        <v>0.55000000000000004</v>
      </c>
      <c r="AO1149" s="9">
        <v>5.9</v>
      </c>
      <c r="AP1149" s="8">
        <v>57</v>
      </c>
      <c r="AQ1149" s="8">
        <v>59</v>
      </c>
      <c r="AR1149" s="8">
        <v>23</v>
      </c>
      <c r="AS1149" s="8">
        <v>10</v>
      </c>
      <c r="AT1149" s="7">
        <v>23</v>
      </c>
      <c r="AU1149" s="8">
        <v>62</v>
      </c>
      <c r="AV1149" s="7"/>
      <c r="AW1149" s="8">
        <v>2.2000000000000002</v>
      </c>
      <c r="AX1149" s="7"/>
      <c r="AY1149" s="7"/>
      <c r="AZ1149" s="7"/>
      <c r="BA1149" s="7"/>
      <c r="BB1149" s="9">
        <v>7.2</v>
      </c>
      <c r="BC1149" s="7">
        <v>12.1</v>
      </c>
      <c r="BD1149" s="7">
        <v>25.6</v>
      </c>
      <c r="BE1149" s="7">
        <v>3.01</v>
      </c>
      <c r="BF1149" s="7">
        <v>11.6</v>
      </c>
      <c r="BG1149" s="7">
        <v>2.29</v>
      </c>
      <c r="BH1149" s="7">
        <v>0.64200000000000002</v>
      </c>
      <c r="BI1149" s="7">
        <v>1.88</v>
      </c>
      <c r="BJ1149" s="7">
        <v>0.23</v>
      </c>
      <c r="BK1149" s="7">
        <v>1.25</v>
      </c>
      <c r="BL1149" s="7">
        <v>0.23</v>
      </c>
      <c r="BM1149" s="7">
        <v>0.61</v>
      </c>
      <c r="BN1149" s="7">
        <v>9.4E-2</v>
      </c>
      <c r="BO1149" s="7">
        <v>0.62</v>
      </c>
      <c r="BP1149" s="7">
        <v>0.10299999999999999</v>
      </c>
      <c r="BQ1149" s="6" t="s">
        <v>29</v>
      </c>
      <c r="BR1149" s="10">
        <v>2.9607845007497056</v>
      </c>
      <c r="BS1149" s="10">
        <v>12.437043889402817</v>
      </c>
      <c r="BT1149" s="10">
        <v>1.5424689073902766</v>
      </c>
      <c r="BU1149" s="10">
        <v>70.298553808202286</v>
      </c>
      <c r="BV1149" s="7">
        <v>0.11463449254790632</v>
      </c>
      <c r="BW1149" s="11">
        <v>921.37877322843349</v>
      </c>
      <c r="BX1149" s="7">
        <v>19.516129032258064</v>
      </c>
      <c r="BY1149" s="7">
        <v>68.888888888888886</v>
      </c>
      <c r="BZ1149" s="7">
        <f t="shared" si="91"/>
        <v>9.6610169491525415</v>
      </c>
      <c r="CA1149" s="9">
        <v>13.257792201077223</v>
      </c>
      <c r="CB1149" s="12">
        <v>1.5424689073902766</v>
      </c>
      <c r="CC1149" s="7">
        <v>23</v>
      </c>
      <c r="CD1149" s="7">
        <v>23</v>
      </c>
      <c r="CJ1149" s="2">
        <v>1.5424689073902766</v>
      </c>
      <c r="CK1149" s="12">
        <v>1.5424689073902766</v>
      </c>
      <c r="CL1149" s="7">
        <v>3.875013</v>
      </c>
      <c r="CM1149" s="7">
        <v>3.875013</v>
      </c>
      <c r="CS1149" s="12">
        <v>1.5424689073902766</v>
      </c>
      <c r="CU1149" s="7">
        <v>19.516129032258064</v>
      </c>
    </row>
    <row r="1150" spans="1:99" x14ac:dyDescent="0.15">
      <c r="B1150" s="5" t="s">
        <v>47</v>
      </c>
      <c r="C1150" s="6">
        <v>17</v>
      </c>
      <c r="D1150" s="14">
        <v>665238</v>
      </c>
      <c r="E1150" s="14">
        <v>5347683</v>
      </c>
      <c r="F1150" s="2">
        <v>-78.773572999999999</v>
      </c>
      <c r="G1150" s="2">
        <v>48.260792000000002</v>
      </c>
      <c r="H1150" s="5" t="s">
        <v>1</v>
      </c>
      <c r="I1150" s="1" t="s">
        <v>46</v>
      </c>
      <c r="J1150" s="3" t="s">
        <v>15</v>
      </c>
      <c r="K1150" s="3" t="s">
        <v>39</v>
      </c>
      <c r="L1150" s="7">
        <v>69.801879</v>
      </c>
      <c r="M1150" s="7">
        <v>14.971405000000001</v>
      </c>
      <c r="N1150" s="7">
        <v>8.1698999999999994E-2</v>
      </c>
      <c r="O1150" s="7">
        <v>4.9428099999999997</v>
      </c>
      <c r="P1150" s="7">
        <v>1.5114380000000001</v>
      </c>
      <c r="Q1150" s="7">
        <v>4.473039</v>
      </c>
      <c r="R1150" s="7">
        <v>2.8901140000000001</v>
      </c>
      <c r="S1150" s="7">
        <v>0.735294</v>
      </c>
      <c r="T1150" s="7">
        <v>0.49019600000000002</v>
      </c>
      <c r="U1150" s="7">
        <v>0.10212400000000001</v>
      </c>
      <c r="V1150" s="7">
        <v>1.9</v>
      </c>
      <c r="W1150" s="7">
        <v>99.82</v>
      </c>
      <c r="X1150" s="7">
        <v>0.43</v>
      </c>
      <c r="Y1150" s="7">
        <v>0.44</v>
      </c>
      <c r="Z1150" s="7"/>
      <c r="AA1150" s="7"/>
      <c r="AB1150" s="7"/>
      <c r="AC1150" s="8"/>
      <c r="AD1150" s="9"/>
      <c r="AE1150" s="7">
        <v>1.1000000000000001</v>
      </c>
      <c r="AF1150" s="9">
        <v>41.1</v>
      </c>
      <c r="AG1150" s="8">
        <v>217.7</v>
      </c>
      <c r="AH1150" s="9">
        <v>260</v>
      </c>
      <c r="AI1150" s="9">
        <v>9</v>
      </c>
      <c r="AJ1150" s="9">
        <v>143.6</v>
      </c>
      <c r="AK1150" s="7">
        <v>4.5</v>
      </c>
      <c r="AL1150" s="7">
        <v>0.6</v>
      </c>
      <c r="AM1150" s="7">
        <v>4.0999999999999996</v>
      </c>
      <c r="AN1150" s="7">
        <v>0.9</v>
      </c>
      <c r="AO1150" s="9">
        <v>12</v>
      </c>
      <c r="AP1150" s="8">
        <v>40</v>
      </c>
      <c r="AQ1150" s="8"/>
      <c r="AR1150" s="8">
        <v>14.6</v>
      </c>
      <c r="AS1150" s="8">
        <v>9.1999999999999993</v>
      </c>
      <c r="AT1150" s="7">
        <v>26.1</v>
      </c>
      <c r="AU1150" s="8">
        <v>49</v>
      </c>
      <c r="AV1150" s="7">
        <v>1.9</v>
      </c>
      <c r="AW1150" s="8">
        <v>1</v>
      </c>
      <c r="AX1150" s="7">
        <v>0.1</v>
      </c>
      <c r="AY1150" s="7">
        <v>2.1</v>
      </c>
      <c r="AZ1150" s="7"/>
      <c r="BA1150" s="7"/>
      <c r="BB1150" s="9">
        <v>27.9</v>
      </c>
      <c r="BC1150" s="7">
        <v>22.8</v>
      </c>
      <c r="BD1150" s="7">
        <v>46.5</v>
      </c>
      <c r="BE1150" s="7">
        <v>5.19</v>
      </c>
      <c r="BF1150" s="7">
        <v>21.2</v>
      </c>
      <c r="BG1150" s="7">
        <v>4.5</v>
      </c>
      <c r="BH1150" s="7">
        <v>1.07</v>
      </c>
      <c r="BI1150" s="7">
        <v>4.45</v>
      </c>
      <c r="BJ1150" s="7">
        <v>0.74</v>
      </c>
      <c r="BK1150" s="7">
        <v>4.21</v>
      </c>
      <c r="BL1150" s="7">
        <v>0.95</v>
      </c>
      <c r="BM1150" s="7">
        <v>2.9</v>
      </c>
      <c r="BN1150" s="7">
        <v>0.37</v>
      </c>
      <c r="BO1150" s="7">
        <v>3.03</v>
      </c>
      <c r="BP1150" s="7">
        <v>0.41</v>
      </c>
      <c r="BQ1150" s="6" t="s">
        <v>29</v>
      </c>
      <c r="BR1150" s="10">
        <v>3.930555668888907</v>
      </c>
      <c r="BS1150" s="10">
        <v>23.2843137254902</v>
      </c>
      <c r="BT1150" s="10">
        <v>1.543543709150327</v>
      </c>
      <c r="BU1150" s="10">
        <v>71.284598651960792</v>
      </c>
      <c r="BV1150" s="7">
        <v>0.10230815467842116</v>
      </c>
      <c r="BW1150" s="11">
        <v>919.53879710418607</v>
      </c>
      <c r="BX1150" s="7">
        <v>7.5247524752475252</v>
      </c>
      <c r="BY1150" s="7">
        <v>7.8028673835125444</v>
      </c>
      <c r="BZ1150" s="7">
        <f t="shared" si="91"/>
        <v>3.3333333333333335</v>
      </c>
      <c r="CA1150" s="9">
        <v>5.111751644830691</v>
      </c>
      <c r="CB1150" s="12">
        <v>1.543543709150327</v>
      </c>
      <c r="CC1150" s="7">
        <v>26.1</v>
      </c>
      <c r="CD1150" s="7">
        <v>26.1</v>
      </c>
      <c r="CJ1150" s="2">
        <v>1.543543709150327</v>
      </c>
      <c r="CK1150" s="12">
        <v>1.543543709150327</v>
      </c>
      <c r="CL1150" s="7">
        <v>4.9428099999999997</v>
      </c>
      <c r="CM1150" s="7">
        <v>4.9428099999999997</v>
      </c>
      <c r="CS1150" s="12">
        <v>1.543543709150327</v>
      </c>
      <c r="CU1150" s="7">
        <v>7.5247524752475252</v>
      </c>
    </row>
    <row r="1151" spans="1:99" x14ac:dyDescent="0.15">
      <c r="B1151" s="5" t="s">
        <v>47</v>
      </c>
      <c r="C1151" s="6">
        <v>17</v>
      </c>
      <c r="D1151" s="14">
        <v>647995</v>
      </c>
      <c r="E1151" s="14">
        <v>5340731</v>
      </c>
      <c r="F1151" s="2">
        <v>-79.008179999999996</v>
      </c>
      <c r="G1151" s="2">
        <v>48.202547000000003</v>
      </c>
      <c r="H1151" s="5" t="s">
        <v>1</v>
      </c>
      <c r="I1151" s="1" t="s">
        <v>46</v>
      </c>
      <c r="J1151" s="3" t="s">
        <v>15</v>
      </c>
      <c r="K1151" s="3" t="s">
        <v>9</v>
      </c>
      <c r="L1151" s="7">
        <v>73.35284</v>
      </c>
      <c r="M1151" s="7">
        <v>12.914942999999999</v>
      </c>
      <c r="N1151" s="7">
        <v>4.0358999999999999E-2</v>
      </c>
      <c r="O1151" s="7">
        <v>4.1670870000000004</v>
      </c>
      <c r="P1151" s="7">
        <v>1.533649</v>
      </c>
      <c r="Q1151" s="7">
        <v>2.01796</v>
      </c>
      <c r="R1151" s="7">
        <v>5.3072340000000002</v>
      </c>
      <c r="S1151" s="7">
        <v>3.0269000000000001E-2</v>
      </c>
      <c r="T1151" s="7">
        <v>0.55493899999999996</v>
      </c>
      <c r="U1151" s="7">
        <v>8.0717999999999998E-2</v>
      </c>
      <c r="V1151" s="7">
        <v>1.22</v>
      </c>
      <c r="W1151" s="7">
        <v>100.33</v>
      </c>
      <c r="X1151" s="7"/>
      <c r="Y1151" s="7"/>
      <c r="Z1151" s="7"/>
      <c r="AA1151" s="7"/>
      <c r="AB1151" s="7"/>
      <c r="AC1151" s="8"/>
      <c r="AD1151" s="9"/>
      <c r="AE1151" s="7"/>
      <c r="AF1151" s="9"/>
      <c r="AG1151" s="8">
        <v>78</v>
      </c>
      <c r="AH1151" s="9"/>
      <c r="AI1151" s="9">
        <v>23</v>
      </c>
      <c r="AJ1151" s="9">
        <v>520</v>
      </c>
      <c r="AK1151" s="7">
        <v>14</v>
      </c>
      <c r="AL1151" s="7">
        <v>1.6</v>
      </c>
      <c r="AM1151" s="7">
        <v>2.9</v>
      </c>
      <c r="AN1151" s="7">
        <v>0.7</v>
      </c>
      <c r="AO1151" s="9">
        <v>11</v>
      </c>
      <c r="AP1151" s="8"/>
      <c r="AQ1151" s="8"/>
      <c r="AR1151" s="8"/>
      <c r="AS1151" s="8"/>
      <c r="AT1151" s="7"/>
      <c r="AU1151" s="8"/>
      <c r="AV1151" s="7"/>
      <c r="AW1151" s="8"/>
      <c r="AX1151" s="7"/>
      <c r="AY1151" s="7"/>
      <c r="AZ1151" s="7"/>
      <c r="BA1151" s="7"/>
      <c r="BB1151" s="9">
        <v>190</v>
      </c>
      <c r="BC1151" s="7">
        <v>32</v>
      </c>
      <c r="BD1151" s="7">
        <v>83</v>
      </c>
      <c r="BE1151" s="7"/>
      <c r="BF1151" s="7">
        <v>64</v>
      </c>
      <c r="BG1151" s="7">
        <v>21</v>
      </c>
      <c r="BH1151" s="7">
        <v>4.4000000000000004</v>
      </c>
      <c r="BI1151" s="7">
        <v>23</v>
      </c>
      <c r="BJ1151" s="7">
        <v>4.5</v>
      </c>
      <c r="BK1151" s="7"/>
      <c r="BL1151" s="7">
        <v>7.7</v>
      </c>
      <c r="BM1151" s="7"/>
      <c r="BN1151" s="7">
        <v>2.9</v>
      </c>
      <c r="BO1151" s="7">
        <v>19</v>
      </c>
      <c r="BP1151" s="7">
        <v>3</v>
      </c>
      <c r="BQ1151" s="6" t="s">
        <v>29</v>
      </c>
      <c r="BR1151" s="10">
        <v>175.33562390564603</v>
      </c>
      <c r="BS1151" s="10">
        <v>32.287357481586113</v>
      </c>
      <c r="BT1151" s="10">
        <v>1.5474210473211585</v>
      </c>
      <c r="BU1151" s="10">
        <v>74.011542730299666</v>
      </c>
      <c r="BV1151" s="7">
        <v>8.0452506727798259E-2</v>
      </c>
      <c r="BW1151" s="11">
        <v>921.97025368315178</v>
      </c>
      <c r="BX1151" s="7">
        <v>1.6842105263157894</v>
      </c>
      <c r="BY1151" s="7">
        <v>0.41052631578947368</v>
      </c>
      <c r="BZ1151" s="7">
        <f t="shared" si="91"/>
        <v>0</v>
      </c>
      <c r="CA1151" s="9">
        <v>1.1441261299233236</v>
      </c>
      <c r="CB1151" s="12">
        <v>1.5474210473211585</v>
      </c>
      <c r="CC1151" s="7"/>
      <c r="CD1151" s="7"/>
      <c r="CJ1151" s="2">
        <v>1.5474210473211585</v>
      </c>
      <c r="CK1151" s="12">
        <v>1.5474210473211585</v>
      </c>
      <c r="CL1151" s="7">
        <v>4.1670870000000004</v>
      </c>
      <c r="CM1151" s="7">
        <v>4.1670870000000004</v>
      </c>
      <c r="CS1151" s="12"/>
      <c r="CU1151" s="7"/>
    </row>
    <row r="1152" spans="1:99" x14ac:dyDescent="0.15">
      <c r="A1152" s="3" t="s">
        <v>505</v>
      </c>
      <c r="B1152" s="5" t="s">
        <v>57</v>
      </c>
      <c r="C1152" s="6">
        <v>17</v>
      </c>
      <c r="D1152" s="14">
        <v>529223</v>
      </c>
      <c r="E1152" s="14">
        <v>5350930</v>
      </c>
      <c r="F1152" s="2">
        <v>-80.605873000000003</v>
      </c>
      <c r="G1152" s="2">
        <v>48.310887000000001</v>
      </c>
      <c r="H1152" s="5" t="s">
        <v>1</v>
      </c>
      <c r="I1152" s="1" t="s">
        <v>46</v>
      </c>
      <c r="J1152" s="3" t="s">
        <v>48</v>
      </c>
      <c r="K1152" s="3" t="s">
        <v>52</v>
      </c>
      <c r="L1152" s="7">
        <v>67.592685000000003</v>
      </c>
      <c r="M1152" s="7">
        <v>16.488458000000001</v>
      </c>
      <c r="N1152" s="7">
        <v>4.9965000000000002E-2</v>
      </c>
      <c r="O1152" s="7">
        <v>2.6681319999999999</v>
      </c>
      <c r="P1152" s="7">
        <v>1.548916</v>
      </c>
      <c r="Q1152" s="7">
        <v>2.6581389999999998</v>
      </c>
      <c r="R1152" s="7">
        <v>6.7352850000000002</v>
      </c>
      <c r="S1152" s="7">
        <v>1.8786849999999999</v>
      </c>
      <c r="T1152" s="7">
        <v>0.25981799999999999</v>
      </c>
      <c r="U1152" s="7">
        <v>0.11991599999999999</v>
      </c>
      <c r="V1152" s="7">
        <v>0.98</v>
      </c>
      <c r="W1152" s="7">
        <v>101.07</v>
      </c>
      <c r="X1152" s="7">
        <v>0.01</v>
      </c>
      <c r="Y1152" s="7">
        <v>0.05</v>
      </c>
      <c r="Z1152" s="7"/>
      <c r="AA1152" s="7">
        <v>0.15</v>
      </c>
      <c r="AB1152" s="7">
        <v>0.55000000000000004</v>
      </c>
      <c r="AC1152" s="8">
        <v>5</v>
      </c>
      <c r="AD1152" s="9">
        <v>0.82</v>
      </c>
      <c r="AE1152" s="7">
        <v>0.28100000000000003</v>
      </c>
      <c r="AF1152" s="9">
        <v>42.44</v>
      </c>
      <c r="AG1152" s="8">
        <v>740.7</v>
      </c>
      <c r="AH1152" s="9">
        <v>1104</v>
      </c>
      <c r="AI1152" s="9">
        <v>4.5</v>
      </c>
      <c r="AJ1152" s="9">
        <v>104</v>
      </c>
      <c r="AK1152" s="7">
        <v>3</v>
      </c>
      <c r="AL1152" s="7">
        <v>0.23</v>
      </c>
      <c r="AM1152" s="7">
        <v>3.85</v>
      </c>
      <c r="AN1152" s="7">
        <v>1.141</v>
      </c>
      <c r="AO1152" s="9">
        <v>4.0999999999999996</v>
      </c>
      <c r="AP1152" s="8">
        <v>39.5</v>
      </c>
      <c r="AQ1152" s="8">
        <v>55</v>
      </c>
      <c r="AR1152" s="8">
        <v>25</v>
      </c>
      <c r="AS1152" s="8">
        <v>9</v>
      </c>
      <c r="AT1152" s="7"/>
      <c r="AU1152" s="8">
        <v>43</v>
      </c>
      <c r="AV1152" s="7"/>
      <c r="AW1152" s="8"/>
      <c r="AX1152" s="7"/>
      <c r="AY1152" s="7"/>
      <c r="AZ1152" s="7"/>
      <c r="BA1152" s="7"/>
      <c r="BB1152" s="9">
        <v>7.56</v>
      </c>
      <c r="BC1152" s="7">
        <v>20.079999999999998</v>
      </c>
      <c r="BD1152" s="7">
        <v>42.67</v>
      </c>
      <c r="BE1152" s="7">
        <v>5.0039999999999996</v>
      </c>
      <c r="BF1152" s="7">
        <v>19.16</v>
      </c>
      <c r="BG1152" s="7">
        <v>3.3</v>
      </c>
      <c r="BH1152" s="7">
        <v>0.84299999999999997</v>
      </c>
      <c r="BI1152" s="7">
        <v>2.3069999999999999</v>
      </c>
      <c r="BJ1152" s="7">
        <v>0.27800000000000002</v>
      </c>
      <c r="BK1152" s="7">
        <v>1.454</v>
      </c>
      <c r="BL1152" s="7">
        <v>0.27300000000000002</v>
      </c>
      <c r="BM1152" s="7">
        <v>0.748</v>
      </c>
      <c r="BN1152" s="7">
        <v>0.11</v>
      </c>
      <c r="BO1152" s="7">
        <v>0.74</v>
      </c>
      <c r="BP1152" s="7">
        <v>0.11700000000000001</v>
      </c>
      <c r="BQ1152" s="6" t="s">
        <v>58</v>
      </c>
      <c r="BR1152" s="10">
        <v>3.5851060715340788</v>
      </c>
      <c r="BS1152" s="10">
        <v>20.061944250174843</v>
      </c>
      <c r="BT1152" s="10">
        <v>1.5475232290938155</v>
      </c>
      <c r="BU1152" s="10">
        <v>67.531906284344103</v>
      </c>
      <c r="BV1152" s="7">
        <v>0.11864648263579698</v>
      </c>
      <c r="BW1152" s="11">
        <v>896.29034710808708</v>
      </c>
      <c r="BX1152" s="7">
        <v>27.135135135135133</v>
      </c>
      <c r="BY1152" s="7">
        <v>97.976190476190482</v>
      </c>
      <c r="BZ1152" s="7">
        <f t="shared" si="91"/>
        <v>9.6341463414634152</v>
      </c>
      <c r="CA1152" s="9">
        <v>18.433572681095711</v>
      </c>
      <c r="CB1152" s="12">
        <v>1.5475232290938155</v>
      </c>
      <c r="CC1152" s="7"/>
      <c r="CD1152" s="7"/>
      <c r="CJ1152" s="2">
        <v>1.5475232290938155</v>
      </c>
      <c r="CK1152" s="12">
        <v>1.5475232290938155</v>
      </c>
      <c r="CL1152" s="7">
        <v>2.6681319999999999</v>
      </c>
      <c r="CM1152" s="7">
        <v>2.6681319999999999</v>
      </c>
      <c r="CS1152" s="12">
        <v>1.5475232290938155</v>
      </c>
      <c r="CU1152" s="7">
        <v>27.135135135135133</v>
      </c>
    </row>
    <row r="1153" spans="1:99" x14ac:dyDescent="0.15">
      <c r="B1153" s="5" t="s">
        <v>47</v>
      </c>
      <c r="C1153" s="6">
        <v>17</v>
      </c>
      <c r="D1153" s="14">
        <v>631647</v>
      </c>
      <c r="E1153" s="14">
        <v>5351501</v>
      </c>
      <c r="F1153" s="2">
        <v>-79.224735999999993</v>
      </c>
      <c r="G1153" s="2">
        <v>48.302996999999998</v>
      </c>
      <c r="H1153" s="5" t="s">
        <v>1</v>
      </c>
      <c r="I1153" s="1" t="s">
        <v>46</v>
      </c>
      <c r="J1153" s="3" t="s">
        <v>15</v>
      </c>
      <c r="K1153" s="3" t="s">
        <v>39</v>
      </c>
      <c r="L1153" s="7">
        <v>71.394968000000006</v>
      </c>
      <c r="M1153" s="7">
        <v>12.476989</v>
      </c>
      <c r="N1153" s="7">
        <v>0.19431399999999999</v>
      </c>
      <c r="O1153" s="7">
        <v>8.7748010000000001</v>
      </c>
      <c r="P1153" s="7">
        <v>1.5136019999999999</v>
      </c>
      <c r="Q1153" s="7">
        <v>0.74657399999999996</v>
      </c>
      <c r="R1153" s="7">
        <v>4.1214969999999997</v>
      </c>
      <c r="S1153" s="7">
        <v>0.15340599999999999</v>
      </c>
      <c r="T1153" s="7">
        <v>0.51135200000000003</v>
      </c>
      <c r="U1153" s="7">
        <v>0.112497</v>
      </c>
      <c r="V1153" s="7">
        <v>1.2</v>
      </c>
      <c r="W1153" s="7">
        <v>98.98</v>
      </c>
      <c r="X1153" s="7"/>
      <c r="Y1153" s="7"/>
      <c r="Z1153" s="7"/>
      <c r="AA1153" s="7"/>
      <c r="AB1153" s="7"/>
      <c r="AC1153" s="8"/>
      <c r="AD1153" s="9"/>
      <c r="AE1153" s="7"/>
      <c r="AF1153" s="9">
        <v>3.7</v>
      </c>
      <c r="AG1153" s="8">
        <v>49.6</v>
      </c>
      <c r="AH1153" s="9">
        <v>67</v>
      </c>
      <c r="AI1153" s="9">
        <v>11.2</v>
      </c>
      <c r="AJ1153" s="9">
        <v>234.3</v>
      </c>
      <c r="AK1153" s="7">
        <v>8.1</v>
      </c>
      <c r="AL1153" s="7">
        <v>0.8</v>
      </c>
      <c r="AM1153" s="7">
        <v>3.7</v>
      </c>
      <c r="AN1153" s="7">
        <v>0.8</v>
      </c>
      <c r="AO1153" s="9">
        <v>18</v>
      </c>
      <c r="AP1153" s="8"/>
      <c r="AQ1153" s="8"/>
      <c r="AR1153" s="8">
        <v>1.3</v>
      </c>
      <c r="AS1153" s="8">
        <v>6.8</v>
      </c>
      <c r="AT1153" s="7">
        <v>2.9</v>
      </c>
      <c r="AU1153" s="8">
        <v>83</v>
      </c>
      <c r="AV1153" s="7">
        <v>0.4</v>
      </c>
      <c r="AW1153" s="8"/>
      <c r="AX1153" s="7"/>
      <c r="AY1153" s="7"/>
      <c r="AZ1153" s="7"/>
      <c r="BA1153" s="7"/>
      <c r="BB1153" s="9">
        <v>58.9</v>
      </c>
      <c r="BC1153" s="7">
        <v>24.6</v>
      </c>
      <c r="BD1153" s="7">
        <v>60.4</v>
      </c>
      <c r="BE1153" s="7">
        <v>7.14</v>
      </c>
      <c r="BF1153" s="7">
        <v>33.1</v>
      </c>
      <c r="BG1153" s="7">
        <v>8.6</v>
      </c>
      <c r="BH1153" s="7">
        <v>1.91</v>
      </c>
      <c r="BI1153" s="7">
        <v>8.77</v>
      </c>
      <c r="BJ1153" s="7">
        <v>1.57</v>
      </c>
      <c r="BK1153" s="7">
        <v>9.08</v>
      </c>
      <c r="BL1153" s="7">
        <v>1.85</v>
      </c>
      <c r="BM1153" s="7">
        <v>5.79</v>
      </c>
      <c r="BN1153" s="7">
        <v>0.84</v>
      </c>
      <c r="BO1153" s="7">
        <v>5.23</v>
      </c>
      <c r="BP1153" s="7">
        <v>0.98</v>
      </c>
      <c r="BQ1153" s="6" t="s">
        <v>29</v>
      </c>
      <c r="BR1153" s="10">
        <v>26.866595830671553</v>
      </c>
      <c r="BS1153" s="10">
        <v>25.158519124565352</v>
      </c>
      <c r="BT1153" s="10">
        <v>1.5479668643894455</v>
      </c>
      <c r="BU1153" s="10">
        <v>73.015921456330545</v>
      </c>
      <c r="BV1153" s="7">
        <v>0.11365629420084866</v>
      </c>
      <c r="BW1153" s="11">
        <v>947.0576831764871</v>
      </c>
      <c r="BX1153" s="7">
        <v>4.7036328871892925</v>
      </c>
      <c r="BY1153" s="7">
        <v>0.8421052631578948</v>
      </c>
      <c r="BZ1153" s="7">
        <f t="shared" si="91"/>
        <v>0</v>
      </c>
      <c r="CA1153" s="9">
        <v>3.1952948920062227</v>
      </c>
      <c r="CB1153" s="12">
        <v>1.5479668643894455</v>
      </c>
      <c r="CC1153" s="7">
        <v>2.9</v>
      </c>
      <c r="CD1153" s="7">
        <v>2.9</v>
      </c>
      <c r="CJ1153" s="2">
        <v>1.5479668643894455</v>
      </c>
      <c r="CK1153" s="12">
        <v>1.5479668643894455</v>
      </c>
      <c r="CL1153" s="7">
        <v>8.7748010000000001</v>
      </c>
      <c r="CM1153" s="7">
        <v>8.7748010000000001</v>
      </c>
      <c r="CS1153" s="12">
        <v>1.5479668643894455</v>
      </c>
      <c r="CU1153" s="7">
        <v>4.7036328871892925</v>
      </c>
    </row>
    <row r="1154" spans="1:99" x14ac:dyDescent="0.15">
      <c r="B1154" s="5" t="s">
        <v>67</v>
      </c>
      <c r="C1154" s="6">
        <v>17</v>
      </c>
      <c r="D1154" s="14">
        <v>677716</v>
      </c>
      <c r="E1154" s="14">
        <v>5356730</v>
      </c>
      <c r="F1154" s="2">
        <v>-78.601782999999998</v>
      </c>
      <c r="G1154" s="2">
        <v>48.338737000000002</v>
      </c>
      <c r="H1154" s="5" t="s">
        <v>1</v>
      </c>
      <c r="I1154" s="1" t="s">
        <v>46</v>
      </c>
      <c r="J1154" s="3" t="s">
        <v>48</v>
      </c>
      <c r="K1154" s="3" t="s">
        <v>52</v>
      </c>
      <c r="L1154" s="7">
        <v>68.867733000000001</v>
      </c>
      <c r="M1154" s="7">
        <v>16.315576</v>
      </c>
      <c r="N1154" s="7">
        <v>3.0383E-2</v>
      </c>
      <c r="O1154" s="7">
        <v>2.987644</v>
      </c>
      <c r="P1154" s="7">
        <v>1.529269</v>
      </c>
      <c r="Q1154" s="7">
        <v>3.1395580000000001</v>
      </c>
      <c r="R1154" s="7">
        <v>5.6613329999999999</v>
      </c>
      <c r="S1154" s="7">
        <v>1.0431440000000001</v>
      </c>
      <c r="T1154" s="7">
        <v>0.32408300000000001</v>
      </c>
      <c r="U1154" s="7">
        <v>0.101276</v>
      </c>
      <c r="V1154" s="7">
        <v>1.2</v>
      </c>
      <c r="W1154" s="7">
        <v>99.94</v>
      </c>
      <c r="X1154" s="7"/>
      <c r="Y1154" s="7">
        <v>0.18</v>
      </c>
      <c r="Z1154" s="7"/>
      <c r="AA1154" s="7"/>
      <c r="AB1154" s="7"/>
      <c r="AC1154" s="8"/>
      <c r="AD1154" s="9"/>
      <c r="AE1154" s="7">
        <v>1.9</v>
      </c>
      <c r="AF1154" s="9">
        <v>20</v>
      </c>
      <c r="AG1154" s="8">
        <v>441.3</v>
      </c>
      <c r="AH1154" s="9">
        <v>369</v>
      </c>
      <c r="AI1154" s="9">
        <v>1.9</v>
      </c>
      <c r="AJ1154" s="9">
        <v>89.1</v>
      </c>
      <c r="AK1154" s="7">
        <v>2.6</v>
      </c>
      <c r="AL1154" s="7">
        <v>0.1</v>
      </c>
      <c r="AM1154" s="7">
        <v>1</v>
      </c>
      <c r="AN1154" s="7">
        <v>0.4</v>
      </c>
      <c r="AO1154" s="9">
        <v>6</v>
      </c>
      <c r="AP1154" s="8">
        <v>45</v>
      </c>
      <c r="AQ1154" s="8"/>
      <c r="AR1154" s="8">
        <v>20.5</v>
      </c>
      <c r="AS1154" s="8">
        <v>7.3</v>
      </c>
      <c r="AT1154" s="7">
        <v>1.7</v>
      </c>
      <c r="AU1154" s="8">
        <v>53</v>
      </c>
      <c r="AV1154" s="7">
        <v>8</v>
      </c>
      <c r="AW1154" s="8">
        <v>2.1</v>
      </c>
      <c r="AX1154" s="7">
        <v>0.4</v>
      </c>
      <c r="AY1154" s="7">
        <v>33</v>
      </c>
      <c r="AZ1154" s="7"/>
      <c r="BA1154" s="7"/>
      <c r="BB1154" s="9">
        <v>4.9000000000000004</v>
      </c>
      <c r="BC1154" s="7">
        <v>7</v>
      </c>
      <c r="BD1154" s="7">
        <v>15.8</v>
      </c>
      <c r="BE1154" s="7">
        <v>2.0299999999999998</v>
      </c>
      <c r="BF1154" s="7">
        <v>8.6</v>
      </c>
      <c r="BG1154" s="7">
        <v>1.8</v>
      </c>
      <c r="BH1154" s="7">
        <v>0.56000000000000005</v>
      </c>
      <c r="BI1154" s="7">
        <v>1.57</v>
      </c>
      <c r="BJ1154" s="7">
        <v>0.21</v>
      </c>
      <c r="BK1154" s="7">
        <v>0.99</v>
      </c>
      <c r="BL1154" s="7">
        <v>0.18</v>
      </c>
      <c r="BM1154" s="7">
        <v>0.49</v>
      </c>
      <c r="BN1154" s="7">
        <v>0.06</v>
      </c>
      <c r="BO1154" s="7">
        <v>0.37</v>
      </c>
      <c r="BP1154" s="7">
        <v>0.06</v>
      </c>
      <c r="BQ1154" s="6" t="s">
        <v>29</v>
      </c>
      <c r="BR1154" s="10">
        <v>5.4271826325032784</v>
      </c>
      <c r="BS1154" s="10">
        <v>7.0893255013165897</v>
      </c>
      <c r="BT1154" s="10">
        <v>1.5487836742961312</v>
      </c>
      <c r="BU1154" s="10">
        <v>69.746539396394567</v>
      </c>
      <c r="BV1154" s="7">
        <v>0.10133680208124876</v>
      </c>
      <c r="BW1154" s="11">
        <v>903.12507651246767</v>
      </c>
      <c r="BX1154" s="7">
        <v>18.918918918918919</v>
      </c>
      <c r="BY1154" s="7">
        <v>90.061224489795919</v>
      </c>
      <c r="BZ1154" s="7">
        <f t="shared" si="91"/>
        <v>7.5</v>
      </c>
      <c r="CA1154" s="9">
        <v>12.852092506740037</v>
      </c>
      <c r="CB1154" s="12"/>
      <c r="CC1154" s="7">
        <v>1.7</v>
      </c>
      <c r="CD1154" s="7"/>
      <c r="CJ1154" s="2">
        <v>1.5487836742961312</v>
      </c>
      <c r="CK1154" s="12">
        <v>1.5487836742961312</v>
      </c>
      <c r="CL1154" s="7">
        <v>2.987644</v>
      </c>
      <c r="CM1154" s="7">
        <v>2.987644</v>
      </c>
      <c r="CS1154" s="12">
        <v>1.5487836742961312</v>
      </c>
      <c r="CU1154" s="7">
        <v>18.918918918918919</v>
      </c>
    </row>
    <row r="1155" spans="1:99" x14ac:dyDescent="0.15">
      <c r="B1155" s="5" t="s">
        <v>47</v>
      </c>
      <c r="C1155" s="6">
        <v>18</v>
      </c>
      <c r="D1155" s="14">
        <v>525755</v>
      </c>
      <c r="E1155" s="14">
        <v>5493828</v>
      </c>
      <c r="F1155" s="2">
        <v>-74.643603999999996</v>
      </c>
      <c r="G1155" s="2">
        <v>49.596479000000002</v>
      </c>
      <c r="H1155" s="5" t="s">
        <v>1</v>
      </c>
      <c r="I1155" s="1" t="s">
        <v>46</v>
      </c>
      <c r="J1155" s="3" t="s">
        <v>48</v>
      </c>
      <c r="K1155" s="3" t="s">
        <v>52</v>
      </c>
      <c r="L1155" s="7">
        <v>63.117598999999998</v>
      </c>
      <c r="M1155" s="7">
        <v>16.394447</v>
      </c>
      <c r="N1155" s="7">
        <v>8.1666000000000002E-2</v>
      </c>
      <c r="O1155" s="7">
        <v>6.9007759999999996</v>
      </c>
      <c r="P1155" s="7">
        <v>1.521029</v>
      </c>
      <c r="Q1155" s="7">
        <v>7.0743159999999996</v>
      </c>
      <c r="R1155" s="7">
        <v>3.4503879999999998</v>
      </c>
      <c r="S1155" s="7">
        <v>0.42874600000000002</v>
      </c>
      <c r="T1155" s="7">
        <v>0.79624300000000003</v>
      </c>
      <c r="U1155" s="7">
        <v>0.23479</v>
      </c>
      <c r="V1155" s="7">
        <v>1.89</v>
      </c>
      <c r="W1155" s="7">
        <v>99.85</v>
      </c>
      <c r="X1155" s="7">
        <v>0.04</v>
      </c>
      <c r="Y1155" s="7">
        <v>7.0000000000000007E-2</v>
      </c>
      <c r="Z1155" s="7"/>
      <c r="AA1155" s="7"/>
      <c r="AB1155" s="7">
        <v>1.83</v>
      </c>
      <c r="AC1155" s="8">
        <v>8</v>
      </c>
      <c r="AD1155" s="9">
        <v>1</v>
      </c>
      <c r="AE1155" s="7">
        <v>0.2</v>
      </c>
      <c r="AF1155" s="9">
        <v>9</v>
      </c>
      <c r="AG1155" s="8">
        <v>278</v>
      </c>
      <c r="AH1155" s="9">
        <v>223</v>
      </c>
      <c r="AI1155" s="9">
        <v>8.6</v>
      </c>
      <c r="AJ1155" s="9">
        <v>175</v>
      </c>
      <c r="AK1155" s="7">
        <v>4.3</v>
      </c>
      <c r="AL1155" s="7">
        <v>1.47</v>
      </c>
      <c r="AM1155" s="7">
        <v>4.4400000000000004</v>
      </c>
      <c r="AN1155" s="7">
        <v>1.01</v>
      </c>
      <c r="AO1155" s="9">
        <v>11.4</v>
      </c>
      <c r="AP1155" s="8">
        <v>102</v>
      </c>
      <c r="AQ1155" s="8">
        <v>13</v>
      </c>
      <c r="AR1155" s="8">
        <v>14</v>
      </c>
      <c r="AS1155" s="8">
        <v>33</v>
      </c>
      <c r="AT1155" s="7">
        <v>109</v>
      </c>
      <c r="AU1155" s="8">
        <v>63</v>
      </c>
      <c r="AV1155" s="7">
        <v>5</v>
      </c>
      <c r="AW1155" s="8"/>
      <c r="AX1155" s="7">
        <v>1.7</v>
      </c>
      <c r="AY1155" s="7"/>
      <c r="AZ1155" s="7"/>
      <c r="BA1155" s="7"/>
      <c r="BB1155" s="9">
        <v>18.7</v>
      </c>
      <c r="BC1155" s="7">
        <v>25.4</v>
      </c>
      <c r="BD1155" s="7">
        <v>50.3</v>
      </c>
      <c r="BE1155" s="7">
        <v>6.21</v>
      </c>
      <c r="BF1155" s="7">
        <v>24.8</v>
      </c>
      <c r="BG1155" s="7">
        <v>4.4000000000000004</v>
      </c>
      <c r="BH1155" s="7">
        <v>1.1399999999999999</v>
      </c>
      <c r="BI1155" s="7">
        <v>4.0599999999999996</v>
      </c>
      <c r="BJ1155" s="7">
        <v>0.57999999999999996</v>
      </c>
      <c r="BK1155" s="7">
        <v>3.23</v>
      </c>
      <c r="BL1155" s="7">
        <v>0.65</v>
      </c>
      <c r="BM1155" s="7">
        <v>1.94</v>
      </c>
      <c r="BN1155" s="7">
        <v>0.313</v>
      </c>
      <c r="BO1155" s="7">
        <v>2</v>
      </c>
      <c r="BP1155" s="7">
        <v>0.309</v>
      </c>
      <c r="BQ1155" s="6" t="s">
        <v>29</v>
      </c>
      <c r="BR1155" s="10">
        <v>8.0476272664934481</v>
      </c>
      <c r="BS1155" s="10">
        <v>25.928950592078401</v>
      </c>
      <c r="BT1155" s="10">
        <v>1.5527041649652922</v>
      </c>
      <c r="BU1155" s="10">
        <v>64.432012045732961</v>
      </c>
      <c r="BV1155" s="7">
        <v>0.23514271407110668</v>
      </c>
      <c r="BW1155" s="11">
        <v>939.09033732182831</v>
      </c>
      <c r="BX1155" s="7">
        <v>12.7</v>
      </c>
      <c r="BY1155" s="7">
        <v>14.866310160427808</v>
      </c>
      <c r="BZ1155" s="7">
        <f t="shared" si="91"/>
        <v>8.9473684210526319</v>
      </c>
      <c r="CA1155" s="9">
        <v>8.6274260984530624</v>
      </c>
      <c r="CB1155" s="12">
        <v>1.5527041649652922</v>
      </c>
      <c r="CC1155" s="7">
        <v>109</v>
      </c>
      <c r="CD1155" s="7">
        <v>109</v>
      </c>
      <c r="CJ1155" s="2">
        <v>1.5527041649652922</v>
      </c>
      <c r="CK1155" s="12">
        <v>1.5527041649652922</v>
      </c>
      <c r="CL1155" s="7">
        <v>6.9007759999999996</v>
      </c>
      <c r="CM1155" s="7">
        <v>6.9007759999999996</v>
      </c>
      <c r="CS1155" s="12">
        <v>1.5527041649652922</v>
      </c>
      <c r="CU1155" s="7">
        <v>12.7</v>
      </c>
    </row>
    <row r="1156" spans="1:99" x14ac:dyDescent="0.15">
      <c r="B1156" s="5" t="s">
        <v>47</v>
      </c>
      <c r="C1156" s="6">
        <v>18</v>
      </c>
      <c r="D1156" s="14">
        <v>379744</v>
      </c>
      <c r="E1156" s="14">
        <v>5455327</v>
      </c>
      <c r="F1156" s="2">
        <v>-76.652081999999993</v>
      </c>
      <c r="G1156" s="2">
        <v>49.238899000000004</v>
      </c>
      <c r="H1156" s="5" t="s">
        <v>1</v>
      </c>
      <c r="I1156" s="1" t="s">
        <v>46</v>
      </c>
      <c r="J1156" s="3" t="s">
        <v>15</v>
      </c>
      <c r="K1156" s="3" t="s">
        <v>9</v>
      </c>
      <c r="L1156" s="7">
        <v>73.047270999999995</v>
      </c>
      <c r="M1156" s="7">
        <v>13.593021</v>
      </c>
      <c r="N1156" s="7">
        <v>6.0864000000000001E-2</v>
      </c>
      <c r="O1156" s="7">
        <v>4.8691420000000001</v>
      </c>
      <c r="P1156" s="7">
        <v>1.5317510000000001</v>
      </c>
      <c r="Q1156" s="7">
        <v>1.075269</v>
      </c>
      <c r="R1156" s="7">
        <v>4.1793469999999999</v>
      </c>
      <c r="S1156" s="7">
        <v>1.0651250000000001</v>
      </c>
      <c r="T1156" s="7">
        <v>0.48691400000000001</v>
      </c>
      <c r="U1156" s="7">
        <v>9.1296000000000002E-2</v>
      </c>
      <c r="V1156" s="7">
        <v>1.5</v>
      </c>
      <c r="W1156" s="7">
        <v>100.08</v>
      </c>
      <c r="X1156" s="7"/>
      <c r="Y1156" s="7"/>
      <c r="Z1156" s="7"/>
      <c r="AA1156" s="7"/>
      <c r="AB1156" s="7"/>
      <c r="AC1156" s="8"/>
      <c r="AD1156" s="9"/>
      <c r="AE1156" s="7">
        <v>0.7</v>
      </c>
      <c r="AF1156" s="9">
        <v>24.69</v>
      </c>
      <c r="AG1156" s="8">
        <v>99.83</v>
      </c>
      <c r="AH1156" s="9">
        <v>625.38</v>
      </c>
      <c r="AI1156" s="9">
        <v>30.96</v>
      </c>
      <c r="AJ1156" s="9">
        <v>355.18</v>
      </c>
      <c r="AK1156" s="7">
        <v>11.14</v>
      </c>
      <c r="AL1156" s="7">
        <v>3.95</v>
      </c>
      <c r="AM1156" s="7">
        <v>4.43</v>
      </c>
      <c r="AN1156" s="7">
        <v>1.03</v>
      </c>
      <c r="AO1156" s="9"/>
      <c r="AP1156" s="8"/>
      <c r="AQ1156" s="8"/>
      <c r="AR1156" s="8"/>
      <c r="AS1156" s="8"/>
      <c r="AT1156" s="7"/>
      <c r="AU1156" s="8"/>
      <c r="AV1156" s="7"/>
      <c r="AW1156" s="8"/>
      <c r="AX1156" s="7"/>
      <c r="AY1156" s="7"/>
      <c r="AZ1156" s="7"/>
      <c r="BA1156" s="7"/>
      <c r="BB1156" s="9">
        <v>93.55</v>
      </c>
      <c r="BC1156" s="7">
        <v>40.81</v>
      </c>
      <c r="BD1156" s="7">
        <v>95.8</v>
      </c>
      <c r="BE1156" s="7">
        <v>13.39</v>
      </c>
      <c r="BF1156" s="7">
        <v>56.74</v>
      </c>
      <c r="BG1156" s="7">
        <v>13.89</v>
      </c>
      <c r="BH1156" s="7">
        <v>3.07</v>
      </c>
      <c r="BI1156" s="7">
        <v>14.38</v>
      </c>
      <c r="BJ1156" s="7">
        <v>2.4500000000000002</v>
      </c>
      <c r="BK1156" s="7">
        <v>15.24</v>
      </c>
      <c r="BL1156" s="7">
        <v>3.39</v>
      </c>
      <c r="BM1156" s="7">
        <v>9.84</v>
      </c>
      <c r="BN1156" s="7">
        <v>1.52</v>
      </c>
      <c r="BO1156" s="7">
        <v>9.77</v>
      </c>
      <c r="BP1156" s="7">
        <v>1.52</v>
      </c>
      <c r="BQ1156" s="6" t="s">
        <v>29</v>
      </c>
      <c r="BR1156" s="10">
        <v>3.9238089426123688</v>
      </c>
      <c r="BS1156" s="10">
        <v>41.397849462365592</v>
      </c>
      <c r="BT1156" s="10">
        <v>1.5538151754919864</v>
      </c>
      <c r="BU1156" s="10">
        <v>74.099483668086819</v>
      </c>
      <c r="BV1156" s="7">
        <v>9.1223021582733807E-2</v>
      </c>
      <c r="BW1156" s="11">
        <v>935.09350077247348</v>
      </c>
      <c r="BX1156" s="7">
        <v>4.1770726714431943</v>
      </c>
      <c r="BY1156" s="7">
        <v>1.0671298770710851</v>
      </c>
      <c r="BZ1156" s="7"/>
      <c r="CA1156" s="9">
        <v>2.837589431554651</v>
      </c>
      <c r="CB1156" s="12">
        <v>1.5538151754919864</v>
      </c>
      <c r="CC1156" s="7"/>
      <c r="CD1156" s="7"/>
      <c r="CJ1156" s="2">
        <v>1.5538151754919864</v>
      </c>
      <c r="CK1156" s="12">
        <v>1.5538151754919864</v>
      </c>
      <c r="CL1156" s="7">
        <v>4.8691420000000001</v>
      </c>
      <c r="CM1156" s="7">
        <v>4.8691420000000001</v>
      </c>
      <c r="CS1156" s="12">
        <v>1.5538151754919864</v>
      </c>
      <c r="CU1156" s="7">
        <v>4.1770726714431943</v>
      </c>
    </row>
    <row r="1157" spans="1:99" x14ac:dyDescent="0.15">
      <c r="B1157" s="5" t="s">
        <v>47</v>
      </c>
      <c r="C1157" s="6">
        <v>17</v>
      </c>
      <c r="D1157" s="14">
        <v>618761</v>
      </c>
      <c r="E1157" s="14">
        <v>5367230</v>
      </c>
      <c r="F1157" s="2">
        <v>-79.393985999999998</v>
      </c>
      <c r="G1157" s="2">
        <v>48.446998999999998</v>
      </c>
      <c r="H1157" s="5" t="s">
        <v>1</v>
      </c>
      <c r="I1157" s="1" t="s">
        <v>46</v>
      </c>
      <c r="J1157" s="3" t="s">
        <v>15</v>
      </c>
      <c r="K1157" s="3" t="s">
        <v>39</v>
      </c>
      <c r="L1157" s="7">
        <v>65.117467000000005</v>
      </c>
      <c r="M1157" s="7">
        <v>16.210419000000002</v>
      </c>
      <c r="N1157" s="7">
        <v>8.1715999999999997E-2</v>
      </c>
      <c r="O1157" s="7">
        <v>5.6077630000000003</v>
      </c>
      <c r="P1157" s="7">
        <v>1.5219609999999999</v>
      </c>
      <c r="Q1157" s="7">
        <v>5.3830439999999999</v>
      </c>
      <c r="R1157" s="7">
        <v>4.4739529999999998</v>
      </c>
      <c r="S1157" s="7">
        <v>0.76608799999999999</v>
      </c>
      <c r="T1157" s="7">
        <v>0.69458600000000004</v>
      </c>
      <c r="U1157" s="7">
        <v>0.14300299999999999</v>
      </c>
      <c r="V1157" s="7">
        <v>1.74</v>
      </c>
      <c r="W1157" s="7">
        <v>99.64</v>
      </c>
      <c r="X1157" s="7">
        <v>0.01</v>
      </c>
      <c r="Y1157" s="7"/>
      <c r="Z1157" s="7"/>
      <c r="AA1157" s="7"/>
      <c r="AB1157" s="7"/>
      <c r="AC1157" s="8"/>
      <c r="AD1157" s="9">
        <v>1</v>
      </c>
      <c r="AE1157" s="7">
        <v>0.3</v>
      </c>
      <c r="AF1157" s="9">
        <v>21</v>
      </c>
      <c r="AG1157" s="8">
        <v>253</v>
      </c>
      <c r="AH1157" s="9">
        <v>209</v>
      </c>
      <c r="AI1157" s="9">
        <v>8.6999999999999993</v>
      </c>
      <c r="AJ1157" s="9">
        <v>158</v>
      </c>
      <c r="AK1157" s="7">
        <v>3.6</v>
      </c>
      <c r="AL1157" s="7">
        <v>0.66</v>
      </c>
      <c r="AM1157" s="7">
        <v>3.11</v>
      </c>
      <c r="AN1157" s="7">
        <v>0.87</v>
      </c>
      <c r="AO1157" s="9">
        <v>11.7</v>
      </c>
      <c r="AP1157" s="8">
        <v>113</v>
      </c>
      <c r="AQ1157" s="8"/>
      <c r="AR1157" s="8">
        <v>14</v>
      </c>
      <c r="AS1157" s="8">
        <v>13</v>
      </c>
      <c r="AT1157" s="7">
        <v>12</v>
      </c>
      <c r="AU1157" s="8">
        <v>41</v>
      </c>
      <c r="AV1157" s="7">
        <v>3</v>
      </c>
      <c r="AW1157" s="8"/>
      <c r="AX1157" s="7">
        <v>0.8</v>
      </c>
      <c r="AY1157" s="7"/>
      <c r="AZ1157" s="7"/>
      <c r="BA1157" s="7"/>
      <c r="BB1157" s="9">
        <v>25.3</v>
      </c>
      <c r="BC1157" s="7">
        <v>17.2</v>
      </c>
      <c r="BD1157" s="7">
        <v>35.9</v>
      </c>
      <c r="BE1157" s="7">
        <v>4.38</v>
      </c>
      <c r="BF1157" s="7">
        <v>17.600000000000001</v>
      </c>
      <c r="BG1157" s="7">
        <v>3.85</v>
      </c>
      <c r="BH1157" s="7">
        <v>1.01</v>
      </c>
      <c r="BI1157" s="7">
        <v>3.89</v>
      </c>
      <c r="BJ1157" s="7">
        <v>0.66</v>
      </c>
      <c r="BK1157" s="7">
        <v>4.2</v>
      </c>
      <c r="BL1157" s="7">
        <v>0.87</v>
      </c>
      <c r="BM1157" s="7">
        <v>2.61</v>
      </c>
      <c r="BN1157" s="7">
        <v>0.41199999999999998</v>
      </c>
      <c r="BO1157" s="7">
        <v>2.76</v>
      </c>
      <c r="BP1157" s="7">
        <v>0.39400000000000002</v>
      </c>
      <c r="BQ1157" s="6" t="s">
        <v>29</v>
      </c>
      <c r="BR1157" s="10">
        <v>5.8399987990935767</v>
      </c>
      <c r="BS1157" s="10">
        <v>17.568947906026558</v>
      </c>
      <c r="BT1157" s="10">
        <v>1.5546077630234933</v>
      </c>
      <c r="BU1157" s="10">
        <v>66.514266598569975</v>
      </c>
      <c r="BV1157" s="7">
        <v>0.14351967081493375</v>
      </c>
      <c r="BW1157" s="11">
        <v>905.66598221500169</v>
      </c>
      <c r="BX1157" s="7">
        <v>6.2318840579710146</v>
      </c>
      <c r="BY1157" s="7">
        <v>10</v>
      </c>
      <c r="BZ1157" s="7">
        <f t="shared" ref="BZ1157:BZ1168" si="92">AP1157/AO1157</f>
        <v>9.6581196581196593</v>
      </c>
      <c r="CA1157" s="9">
        <v>4.2334739499427325</v>
      </c>
      <c r="CB1157" s="12">
        <v>1.5546077630234933</v>
      </c>
      <c r="CC1157" s="7">
        <v>12</v>
      </c>
      <c r="CD1157" s="7">
        <v>12</v>
      </c>
      <c r="CJ1157" s="2">
        <v>1.5546077630234933</v>
      </c>
      <c r="CK1157" s="12">
        <v>1.5546077630234933</v>
      </c>
      <c r="CL1157" s="7">
        <v>5.6077630000000003</v>
      </c>
      <c r="CM1157" s="7">
        <v>5.6077630000000003</v>
      </c>
      <c r="CS1157" s="12">
        <v>1.5546077630234933</v>
      </c>
      <c r="CU1157" s="7">
        <v>6.2318840579710146</v>
      </c>
    </row>
    <row r="1158" spans="1:99" x14ac:dyDescent="0.15">
      <c r="A1158" s="3" t="s">
        <v>471</v>
      </c>
      <c r="B1158" s="5" t="s">
        <v>57</v>
      </c>
      <c r="C1158" s="6">
        <v>17</v>
      </c>
      <c r="D1158" s="14">
        <v>529235.05357400002</v>
      </c>
      <c r="E1158" s="14">
        <v>5350819.2498399997</v>
      </c>
      <c r="F1158" s="2">
        <v>-80.605717999999996</v>
      </c>
      <c r="G1158" s="2">
        <v>48.309890000000003</v>
      </c>
      <c r="H1158" s="5" t="s">
        <v>1</v>
      </c>
      <c r="I1158" s="1" t="s">
        <v>46</v>
      </c>
      <c r="J1158" s="3" t="s">
        <v>48</v>
      </c>
      <c r="K1158" s="3" t="s">
        <v>52</v>
      </c>
      <c r="L1158" s="7">
        <v>68.853094999999996</v>
      </c>
      <c r="M1158" s="7">
        <v>15.583333</v>
      </c>
      <c r="N1158" s="7">
        <v>5.0075000000000001E-2</v>
      </c>
      <c r="O1158" s="7">
        <v>2.6842869999999999</v>
      </c>
      <c r="P1158" s="7">
        <v>1.552324</v>
      </c>
      <c r="Q1158" s="7">
        <v>2.2734040000000002</v>
      </c>
      <c r="R1158" s="7">
        <v>6.8101969999999996</v>
      </c>
      <c r="S1158" s="7">
        <v>1.8026990000000001</v>
      </c>
      <c r="T1158" s="7">
        <v>0.28042</v>
      </c>
      <c r="U1158" s="7">
        <v>0.110165</v>
      </c>
      <c r="V1158" s="7">
        <v>0.99</v>
      </c>
      <c r="W1158" s="7">
        <v>100.84026799999999</v>
      </c>
      <c r="X1158" s="7"/>
      <c r="Y1158" s="7"/>
      <c r="Z1158" s="7"/>
      <c r="AA1158" s="7"/>
      <c r="AB1158" s="7"/>
      <c r="AC1158" s="8"/>
      <c r="AD1158" s="9"/>
      <c r="AE1158" s="7">
        <v>0.36</v>
      </c>
      <c r="AF1158" s="9">
        <v>39</v>
      </c>
      <c r="AG1158" s="8">
        <v>569</v>
      </c>
      <c r="AH1158" s="9">
        <v>1186</v>
      </c>
      <c r="AI1158" s="9">
        <v>4.74</v>
      </c>
      <c r="AJ1158" s="9">
        <v>106</v>
      </c>
      <c r="AK1158" s="7">
        <v>2.84</v>
      </c>
      <c r="AL1158" s="7">
        <v>0.23</v>
      </c>
      <c r="AM1158" s="7">
        <v>3.5</v>
      </c>
      <c r="AN1158" s="7">
        <v>0.93</v>
      </c>
      <c r="AO1158" s="9">
        <v>4</v>
      </c>
      <c r="AP1158" s="8">
        <v>44</v>
      </c>
      <c r="AQ1158" s="8">
        <v>59</v>
      </c>
      <c r="AR1158" s="8">
        <v>23</v>
      </c>
      <c r="AS1158" s="8">
        <v>5</v>
      </c>
      <c r="AT1158" s="7">
        <v>14</v>
      </c>
      <c r="AU1158" s="8">
        <v>48</v>
      </c>
      <c r="AV1158" s="7">
        <v>3.61</v>
      </c>
      <c r="AW1158" s="8"/>
      <c r="AX1158" s="7"/>
      <c r="AY1158" s="7"/>
      <c r="AZ1158" s="7"/>
      <c r="BA1158" s="7"/>
      <c r="BB1158" s="9">
        <v>8.4499999999999993</v>
      </c>
      <c r="BC1158" s="7">
        <v>20.49</v>
      </c>
      <c r="BD1158" s="7">
        <v>42.860000999999997</v>
      </c>
      <c r="BE1158" s="7">
        <v>4.83</v>
      </c>
      <c r="BF1158" s="7">
        <v>18.91</v>
      </c>
      <c r="BG1158" s="7">
        <v>3.23</v>
      </c>
      <c r="BH1158" s="7">
        <v>0.96</v>
      </c>
      <c r="BI1158" s="7">
        <v>2.46</v>
      </c>
      <c r="BJ1158" s="7">
        <v>0.28000000000000003</v>
      </c>
      <c r="BK1158" s="7">
        <v>1.41</v>
      </c>
      <c r="BL1158" s="7">
        <v>0.26</v>
      </c>
      <c r="BM1158" s="7">
        <v>0.71</v>
      </c>
      <c r="BN1158" s="7">
        <v>0.12</v>
      </c>
      <c r="BO1158" s="7">
        <v>0.84</v>
      </c>
      <c r="BP1158" s="7">
        <v>0.12</v>
      </c>
      <c r="BQ1158" s="6" t="s">
        <v>50</v>
      </c>
      <c r="BR1158" s="10">
        <v>3.7777782092296048</v>
      </c>
      <c r="BS1158" s="10">
        <v>20.520726093594462</v>
      </c>
      <c r="BT1158" s="10">
        <v>1.5546518112500209</v>
      </c>
      <c r="BU1158" s="10">
        <v>68.956344714067257</v>
      </c>
      <c r="BV1158" s="7">
        <v>0.1092470321479114</v>
      </c>
      <c r="BW1158" s="11">
        <v>902.6913992820688</v>
      </c>
      <c r="BX1158" s="7">
        <v>24.392857142857142</v>
      </c>
      <c r="BY1158" s="7">
        <v>67.337278106508876</v>
      </c>
      <c r="BZ1158" s="7">
        <f t="shared" si="92"/>
        <v>11</v>
      </c>
      <c r="CA1158" s="9">
        <v>16.57067498662385</v>
      </c>
      <c r="CB1158" s="12">
        <v>1.5546518112500209</v>
      </c>
      <c r="CC1158" s="7">
        <v>14</v>
      </c>
      <c r="CD1158" s="7">
        <v>14</v>
      </c>
      <c r="CJ1158" s="2">
        <v>1.5546518112500209</v>
      </c>
      <c r="CK1158" s="12">
        <v>1.5546518112500209</v>
      </c>
      <c r="CL1158" s="7">
        <v>2.6842869999999999</v>
      </c>
      <c r="CM1158" s="7">
        <v>2.6842869999999999</v>
      </c>
      <c r="CS1158" s="12">
        <v>1.5546518112500209</v>
      </c>
      <c r="CU1158" s="7">
        <v>24.392857142857142</v>
      </c>
    </row>
    <row r="1159" spans="1:99" x14ac:dyDescent="0.15">
      <c r="B1159" s="5" t="s">
        <v>57</v>
      </c>
      <c r="C1159" s="6">
        <v>17</v>
      </c>
      <c r="D1159" s="14">
        <v>715667</v>
      </c>
      <c r="E1159" s="14">
        <v>5365379</v>
      </c>
      <c r="F1159" s="2">
        <v>-78.085839000000007</v>
      </c>
      <c r="G1159" s="2">
        <v>48.404637999999998</v>
      </c>
      <c r="H1159" s="5" t="s">
        <v>1</v>
      </c>
      <c r="I1159" s="1" t="s">
        <v>46</v>
      </c>
      <c r="J1159" s="3" t="s">
        <v>48</v>
      </c>
      <c r="K1159" s="3" t="s">
        <v>52</v>
      </c>
      <c r="L1159" s="7">
        <v>67.819040000000001</v>
      </c>
      <c r="M1159" s="7">
        <v>17.449732999999998</v>
      </c>
      <c r="N1159" s="7">
        <v>5.1292999999999998E-2</v>
      </c>
      <c r="O1159" s="7">
        <v>2.9236770000000001</v>
      </c>
      <c r="P1159" s="7">
        <v>1.5182599999999999</v>
      </c>
      <c r="Q1159" s="7">
        <v>3.375051</v>
      </c>
      <c r="R1159" s="7">
        <v>4.6881409999999999</v>
      </c>
      <c r="S1159" s="7">
        <v>1.5490360000000001</v>
      </c>
      <c r="T1159" s="7">
        <v>0.44111600000000001</v>
      </c>
      <c r="U1159" s="7">
        <v>0.18465300000000001</v>
      </c>
      <c r="V1159" s="7">
        <v>0.75</v>
      </c>
      <c r="W1159" s="7">
        <v>98.23</v>
      </c>
      <c r="X1159" s="7"/>
      <c r="Y1159" s="7"/>
      <c r="Z1159" s="7"/>
      <c r="AA1159" s="7"/>
      <c r="AB1159" s="7"/>
      <c r="AC1159" s="8">
        <v>565</v>
      </c>
      <c r="AD1159" s="9">
        <v>14</v>
      </c>
      <c r="AE1159" s="7">
        <v>66</v>
      </c>
      <c r="AF1159" s="9">
        <v>500</v>
      </c>
      <c r="AG1159" s="8">
        <v>890</v>
      </c>
      <c r="AH1159" s="9">
        <v>801</v>
      </c>
      <c r="AI1159" s="9">
        <v>10</v>
      </c>
      <c r="AJ1159" s="9">
        <v>160</v>
      </c>
      <c r="AK1159" s="7">
        <v>3.9</v>
      </c>
      <c r="AL1159" s="7">
        <v>5.0999999999999996</v>
      </c>
      <c r="AM1159" s="7">
        <v>4.2</v>
      </c>
      <c r="AN1159" s="7">
        <v>0.73</v>
      </c>
      <c r="AO1159" s="9">
        <v>3.9</v>
      </c>
      <c r="AP1159" s="8">
        <v>50</v>
      </c>
      <c r="AQ1159" s="8"/>
      <c r="AR1159" s="8">
        <v>23</v>
      </c>
      <c r="AS1159" s="8">
        <v>8</v>
      </c>
      <c r="AT1159" s="7">
        <v>22</v>
      </c>
      <c r="AU1159" s="8">
        <v>94</v>
      </c>
      <c r="AV1159" s="7">
        <v>35</v>
      </c>
      <c r="AW1159" s="8"/>
      <c r="AX1159" s="7"/>
      <c r="AY1159" s="7"/>
      <c r="AZ1159" s="7"/>
      <c r="BA1159" s="7"/>
      <c r="BB1159" s="9">
        <v>16</v>
      </c>
      <c r="BC1159" s="7">
        <v>23</v>
      </c>
      <c r="BD1159" s="7">
        <v>36</v>
      </c>
      <c r="BE1159" s="7">
        <v>2</v>
      </c>
      <c r="BF1159" s="7">
        <v>25</v>
      </c>
      <c r="BG1159" s="7">
        <v>4.0999999999999996</v>
      </c>
      <c r="BH1159" s="7">
        <v>0.97</v>
      </c>
      <c r="BI1159" s="7">
        <v>6.8</v>
      </c>
      <c r="BJ1159" s="7">
        <v>0.27</v>
      </c>
      <c r="BK1159" s="7">
        <v>2</v>
      </c>
      <c r="BL1159" s="7">
        <v>0.5</v>
      </c>
      <c r="BM1159" s="7"/>
      <c r="BN1159" s="7">
        <v>0.74</v>
      </c>
      <c r="BO1159" s="7">
        <v>0.37</v>
      </c>
      <c r="BP1159" s="7">
        <v>0.05</v>
      </c>
      <c r="BQ1159" s="6" t="s">
        <v>29</v>
      </c>
      <c r="BR1159" s="10">
        <v>3.0264893779098738</v>
      </c>
      <c r="BS1159" s="10">
        <v>23.594583504308574</v>
      </c>
      <c r="BT1159" s="10">
        <v>1.5575092326631101</v>
      </c>
      <c r="BU1159" s="10">
        <v>69.572260976610593</v>
      </c>
      <c r="BV1159" s="7">
        <v>0.18798025043265806</v>
      </c>
      <c r="BW1159" s="11">
        <v>967.71671194603834</v>
      </c>
      <c r="BX1159" s="7">
        <v>62.162162162162161</v>
      </c>
      <c r="BY1159" s="7">
        <v>55.625</v>
      </c>
      <c r="BZ1159" s="7">
        <f t="shared" si="92"/>
        <v>12.820512820512821</v>
      </c>
      <c r="CA1159" s="9">
        <v>42.228303950717269</v>
      </c>
      <c r="CB1159" s="12">
        <v>1.5575092326631101</v>
      </c>
      <c r="CC1159" s="7">
        <v>22</v>
      </c>
      <c r="CD1159" s="7">
        <v>22</v>
      </c>
      <c r="CJ1159" s="2">
        <v>1.5575092326631101</v>
      </c>
      <c r="CK1159" s="12">
        <v>1.5575092326631101</v>
      </c>
      <c r="CL1159" s="7">
        <v>2.9236770000000001</v>
      </c>
      <c r="CM1159" s="7">
        <v>2.9236770000000001</v>
      </c>
      <c r="CS1159" s="12">
        <v>1.5575092326631101</v>
      </c>
      <c r="CU1159" s="7">
        <v>62.162162162162161</v>
      </c>
    </row>
    <row r="1160" spans="1:99" x14ac:dyDescent="0.15">
      <c r="B1160" s="5" t="s">
        <v>47</v>
      </c>
      <c r="C1160" s="6">
        <v>18</v>
      </c>
      <c r="D1160" s="14">
        <v>547930</v>
      </c>
      <c r="E1160" s="14">
        <v>5525628</v>
      </c>
      <c r="F1160" s="2">
        <v>-74.332853999999998</v>
      </c>
      <c r="G1160" s="2">
        <v>49.881132000000001</v>
      </c>
      <c r="H1160" s="5" t="s">
        <v>1</v>
      </c>
      <c r="I1160" s="1" t="s">
        <v>46</v>
      </c>
      <c r="J1160" s="3" t="s">
        <v>48</v>
      </c>
      <c r="K1160" s="3" t="s">
        <v>52</v>
      </c>
      <c r="L1160" s="7">
        <v>70.555099999999996</v>
      </c>
      <c r="M1160" s="7">
        <v>16.058992</v>
      </c>
      <c r="N1160" s="7">
        <v>3.0724999999999999E-2</v>
      </c>
      <c r="O1160" s="7">
        <v>3.4821789999999999</v>
      </c>
      <c r="P1160" s="7">
        <v>1.526014</v>
      </c>
      <c r="Q1160" s="7">
        <v>1.6181890000000001</v>
      </c>
      <c r="R1160" s="7">
        <v>5.6329370000000001</v>
      </c>
      <c r="S1160" s="7">
        <v>0.66571100000000005</v>
      </c>
      <c r="T1160" s="7">
        <v>0.337976</v>
      </c>
      <c r="U1160" s="7">
        <v>9.2175000000000007E-2</v>
      </c>
      <c r="V1160" s="7">
        <v>1.84</v>
      </c>
      <c r="W1160" s="7">
        <v>99.48</v>
      </c>
      <c r="X1160" s="7">
        <v>0.17</v>
      </c>
      <c r="Y1160" s="7"/>
      <c r="Z1160" s="7"/>
      <c r="AA1160" s="7"/>
      <c r="AB1160" s="7"/>
      <c r="AC1160" s="8">
        <v>17</v>
      </c>
      <c r="AD1160" s="9"/>
      <c r="AE1160" s="7">
        <v>0.2</v>
      </c>
      <c r="AF1160" s="9">
        <v>28</v>
      </c>
      <c r="AG1160" s="8">
        <v>63</v>
      </c>
      <c r="AH1160" s="9">
        <v>162</v>
      </c>
      <c r="AI1160" s="9">
        <v>4.9000000000000004</v>
      </c>
      <c r="AJ1160" s="9">
        <v>129</v>
      </c>
      <c r="AK1160" s="7">
        <v>3.3</v>
      </c>
      <c r="AL1160" s="7">
        <v>1.18</v>
      </c>
      <c r="AM1160" s="7">
        <v>2.87</v>
      </c>
      <c r="AN1160" s="7">
        <v>0.65</v>
      </c>
      <c r="AO1160" s="9">
        <v>4.8</v>
      </c>
      <c r="AP1160" s="8">
        <v>32</v>
      </c>
      <c r="AQ1160" s="8">
        <v>11</v>
      </c>
      <c r="AR1160" s="8">
        <v>10</v>
      </c>
      <c r="AS1160" s="8">
        <v>22</v>
      </c>
      <c r="AT1160" s="7">
        <v>35</v>
      </c>
      <c r="AU1160" s="8">
        <v>29</v>
      </c>
      <c r="AV1160" s="7"/>
      <c r="AW1160" s="8"/>
      <c r="AX1160" s="7">
        <v>1</v>
      </c>
      <c r="AY1160" s="7"/>
      <c r="AZ1160" s="7"/>
      <c r="BA1160" s="7"/>
      <c r="BB1160" s="9">
        <v>5.5</v>
      </c>
      <c r="BC1160" s="7">
        <v>16.7</v>
      </c>
      <c r="BD1160" s="7">
        <v>31.5</v>
      </c>
      <c r="BE1160" s="7">
        <v>3.55</v>
      </c>
      <c r="BF1160" s="7">
        <v>12.9</v>
      </c>
      <c r="BG1160" s="7">
        <v>2.06</v>
      </c>
      <c r="BH1160" s="7">
        <v>0.623</v>
      </c>
      <c r="BI1160" s="7">
        <v>1.75</v>
      </c>
      <c r="BJ1160" s="7">
        <v>0.22</v>
      </c>
      <c r="BK1160" s="7">
        <v>1.1100000000000001</v>
      </c>
      <c r="BL1160" s="7">
        <v>0.19</v>
      </c>
      <c r="BM1160" s="7">
        <v>0.53</v>
      </c>
      <c r="BN1160" s="7">
        <v>8.4000000000000005E-2</v>
      </c>
      <c r="BO1160" s="7">
        <v>0.52</v>
      </c>
      <c r="BP1160" s="7">
        <v>7.1999999999999995E-2</v>
      </c>
      <c r="BQ1160" s="6" t="s">
        <v>29</v>
      </c>
      <c r="BR1160" s="10">
        <v>8.4615351105810177</v>
      </c>
      <c r="BS1160" s="10">
        <v>17.10364604670217</v>
      </c>
      <c r="BT1160" s="10">
        <v>1.5628984022941419</v>
      </c>
      <c r="BU1160" s="10">
        <v>72.260446538303967</v>
      </c>
      <c r="BV1160" s="7">
        <v>9.2656815440289517E-2</v>
      </c>
      <c r="BW1160" s="11">
        <v>919.13147266183194</v>
      </c>
      <c r="BX1160" s="7">
        <v>32.115384615384613</v>
      </c>
      <c r="BY1160" s="7">
        <v>11.454545454545455</v>
      </c>
      <c r="BZ1160" s="7">
        <f t="shared" si="92"/>
        <v>6.666666666666667</v>
      </c>
      <c r="CA1160" s="9">
        <v>21.816780109655681</v>
      </c>
      <c r="CB1160" s="12">
        <v>1.5628984022941419</v>
      </c>
      <c r="CC1160" s="7">
        <v>35</v>
      </c>
      <c r="CD1160" s="7">
        <v>35</v>
      </c>
      <c r="CJ1160" s="2">
        <v>1.5628984022941419</v>
      </c>
      <c r="CK1160" s="12">
        <v>1.5628984022941419</v>
      </c>
      <c r="CL1160" s="7">
        <v>3.4821789999999999</v>
      </c>
      <c r="CM1160" s="7">
        <v>3.4821789999999999</v>
      </c>
      <c r="CS1160" s="12">
        <v>1.5628984022941419</v>
      </c>
      <c r="CU1160" s="7">
        <v>32.115384615384613</v>
      </c>
    </row>
    <row r="1161" spans="1:99" x14ac:dyDescent="0.15">
      <c r="B1161" s="5" t="s">
        <v>57</v>
      </c>
      <c r="C1161" s="6">
        <v>17</v>
      </c>
      <c r="D1161" s="14">
        <v>678728</v>
      </c>
      <c r="E1161" s="14">
        <v>5355652</v>
      </c>
      <c r="F1161" s="2">
        <v>-78.588595999999995</v>
      </c>
      <c r="G1161" s="2">
        <v>48.328761999999998</v>
      </c>
      <c r="H1161" s="5" t="s">
        <v>1</v>
      </c>
      <c r="I1161" s="1" t="s">
        <v>46</v>
      </c>
      <c r="J1161" s="3" t="s">
        <v>48</v>
      </c>
      <c r="K1161" s="3" t="s">
        <v>52</v>
      </c>
      <c r="L1161" s="7">
        <v>68.789164999999997</v>
      </c>
      <c r="M1161" s="7">
        <v>15.413382</v>
      </c>
      <c r="N1161" s="7">
        <v>4.0429E-2</v>
      </c>
      <c r="O1161" s="7">
        <v>3.2140689999999998</v>
      </c>
      <c r="P1161" s="7">
        <v>1.546392</v>
      </c>
      <c r="Q1161" s="7">
        <v>3.4869620000000001</v>
      </c>
      <c r="R1161" s="7">
        <v>6.0238529999999999</v>
      </c>
      <c r="S1161" s="7">
        <v>1.0309280000000001</v>
      </c>
      <c r="T1161" s="7">
        <v>0.35375000000000001</v>
      </c>
      <c r="U1161" s="7">
        <v>0.10107099999999999</v>
      </c>
      <c r="V1161" s="7">
        <v>1</v>
      </c>
      <c r="W1161" s="7">
        <v>99.94</v>
      </c>
      <c r="X1161" s="7">
        <v>0.01</v>
      </c>
      <c r="Y1161" s="7">
        <v>0.26</v>
      </c>
      <c r="Z1161" s="7"/>
      <c r="AA1161" s="7"/>
      <c r="AB1161" s="7"/>
      <c r="AC1161" s="8"/>
      <c r="AD1161" s="9"/>
      <c r="AE1161" s="7">
        <v>1.3</v>
      </c>
      <c r="AF1161" s="9">
        <v>25</v>
      </c>
      <c r="AG1161" s="8">
        <v>451.6</v>
      </c>
      <c r="AH1161" s="9">
        <v>301</v>
      </c>
      <c r="AI1161" s="9">
        <v>2.5</v>
      </c>
      <c r="AJ1161" s="9">
        <v>105.6</v>
      </c>
      <c r="AK1161" s="7">
        <v>3.2</v>
      </c>
      <c r="AL1161" s="7">
        <v>0.2</v>
      </c>
      <c r="AM1161" s="7">
        <v>0.8</v>
      </c>
      <c r="AN1161" s="7">
        <v>0.4</v>
      </c>
      <c r="AO1161" s="9">
        <v>6</v>
      </c>
      <c r="AP1161" s="8">
        <v>55</v>
      </c>
      <c r="AQ1161" s="8"/>
      <c r="AR1161" s="8">
        <v>23.4</v>
      </c>
      <c r="AS1161" s="8">
        <v>8.9</v>
      </c>
      <c r="AT1161" s="7">
        <v>3.3</v>
      </c>
      <c r="AU1161" s="8">
        <v>53</v>
      </c>
      <c r="AV1161" s="7">
        <v>1.7</v>
      </c>
      <c r="AW1161" s="8">
        <v>6.8</v>
      </c>
      <c r="AX1161" s="7"/>
      <c r="AY1161" s="7">
        <v>2</v>
      </c>
      <c r="AZ1161" s="7"/>
      <c r="BA1161" s="7"/>
      <c r="BB1161" s="9">
        <v>6.8</v>
      </c>
      <c r="BC1161" s="7">
        <v>7.9</v>
      </c>
      <c r="BD1161" s="7">
        <v>18.399999999999999</v>
      </c>
      <c r="BE1161" s="7">
        <v>2.2799999999999998</v>
      </c>
      <c r="BF1161" s="7">
        <v>10.6</v>
      </c>
      <c r="BG1161" s="7">
        <v>2.2000000000000002</v>
      </c>
      <c r="BH1161" s="7">
        <v>0.64</v>
      </c>
      <c r="BI1161" s="7">
        <v>1.73</v>
      </c>
      <c r="BJ1161" s="7">
        <v>0.26</v>
      </c>
      <c r="BK1161" s="7">
        <v>1.19</v>
      </c>
      <c r="BL1161" s="7">
        <v>0.24</v>
      </c>
      <c r="BM1161" s="7">
        <v>0.64</v>
      </c>
      <c r="BN1161" s="7">
        <v>0.1</v>
      </c>
      <c r="BO1161" s="7">
        <v>0.5</v>
      </c>
      <c r="BP1161" s="7">
        <v>0.1</v>
      </c>
      <c r="BQ1161" s="6" t="s">
        <v>29</v>
      </c>
      <c r="BR1161" s="10">
        <v>5.8431364750981638</v>
      </c>
      <c r="BS1161" s="10">
        <v>7.9846371538306045</v>
      </c>
      <c r="BT1161" s="10">
        <v>1.5629593693147361</v>
      </c>
      <c r="BU1161" s="10">
        <v>69.526142106327057</v>
      </c>
      <c r="BV1161" s="7">
        <v>0.10113167900740444</v>
      </c>
      <c r="BW1161" s="11">
        <v>900.66385560911783</v>
      </c>
      <c r="BX1161" s="7">
        <v>15.8</v>
      </c>
      <c r="BY1161" s="7">
        <v>66.411764705882362</v>
      </c>
      <c r="BZ1161" s="7">
        <f t="shared" si="92"/>
        <v>9.1666666666666661</v>
      </c>
      <c r="CA1161" s="9">
        <v>10.73333325634318</v>
      </c>
      <c r="CB1161" s="12">
        <v>1.5629593693147361</v>
      </c>
      <c r="CC1161" s="7">
        <v>3.3</v>
      </c>
      <c r="CD1161" s="7">
        <v>3.3</v>
      </c>
      <c r="CJ1161" s="2">
        <v>1.5629593693147361</v>
      </c>
      <c r="CK1161" s="12">
        <v>1.5629593693147361</v>
      </c>
      <c r="CL1161" s="7">
        <v>3.2140689999999998</v>
      </c>
      <c r="CM1161" s="7">
        <v>3.2140689999999998</v>
      </c>
      <c r="CS1161" s="12">
        <v>1.5629593693147361</v>
      </c>
      <c r="CU1161" s="7">
        <v>15.8</v>
      </c>
    </row>
    <row r="1162" spans="1:99" x14ac:dyDescent="0.15">
      <c r="B1162" s="5" t="s">
        <v>57</v>
      </c>
      <c r="C1162" s="6">
        <v>18</v>
      </c>
      <c r="D1162" s="14">
        <v>531451</v>
      </c>
      <c r="E1162" s="14">
        <v>5498812</v>
      </c>
      <c r="F1162" s="2">
        <v>-74.564385000000001</v>
      </c>
      <c r="G1162" s="2">
        <v>49.641038000000002</v>
      </c>
      <c r="H1162" s="5" t="s">
        <v>1</v>
      </c>
      <c r="I1162" s="1" t="s">
        <v>46</v>
      </c>
      <c r="J1162" s="3" t="s">
        <v>48</v>
      </c>
      <c r="K1162" s="3" t="s">
        <v>52</v>
      </c>
      <c r="L1162" s="7">
        <v>68.163940999999994</v>
      </c>
      <c r="M1162" s="7">
        <v>15.628234000000001</v>
      </c>
      <c r="N1162" s="7">
        <v>5.1749000000000003E-2</v>
      </c>
      <c r="O1162" s="7">
        <v>3.8190849999999998</v>
      </c>
      <c r="P1162" s="7">
        <v>1.511074</v>
      </c>
      <c r="Q1162" s="7">
        <v>3.8708339999999999</v>
      </c>
      <c r="R1162" s="7">
        <v>4.8023179999999996</v>
      </c>
      <c r="S1162" s="7">
        <v>1.676671</v>
      </c>
      <c r="T1162" s="7">
        <v>0.38294299999999998</v>
      </c>
      <c r="U1162" s="7">
        <v>9.3147999999999995E-2</v>
      </c>
      <c r="V1162" s="7">
        <v>1.9</v>
      </c>
      <c r="W1162" s="7">
        <v>98.52</v>
      </c>
      <c r="X1162" s="7">
        <v>0.04</v>
      </c>
      <c r="Y1162" s="7"/>
      <c r="Z1162" s="7"/>
      <c r="AA1162" s="7"/>
      <c r="AB1162" s="7"/>
      <c r="AC1162" s="8"/>
      <c r="AD1162" s="9">
        <v>1</v>
      </c>
      <c r="AE1162" s="7">
        <v>1.7</v>
      </c>
      <c r="AF1162" s="9">
        <v>43</v>
      </c>
      <c r="AG1162" s="8">
        <v>483</v>
      </c>
      <c r="AH1162" s="9">
        <v>428</v>
      </c>
      <c r="AI1162" s="9">
        <v>1.9</v>
      </c>
      <c r="AJ1162" s="9">
        <v>107</v>
      </c>
      <c r="AK1162" s="7">
        <v>2.7</v>
      </c>
      <c r="AL1162" s="7">
        <v>0.18</v>
      </c>
      <c r="AM1162" s="7">
        <v>1.9</v>
      </c>
      <c r="AN1162" s="7">
        <v>0.62</v>
      </c>
      <c r="AO1162" s="9">
        <v>6.1</v>
      </c>
      <c r="AP1162" s="8">
        <v>54</v>
      </c>
      <c r="AQ1162" s="8">
        <v>40</v>
      </c>
      <c r="AR1162" s="8">
        <v>24</v>
      </c>
      <c r="AS1162" s="8">
        <v>9</v>
      </c>
      <c r="AT1162" s="7">
        <v>20</v>
      </c>
      <c r="AU1162" s="8">
        <v>52</v>
      </c>
      <c r="AV1162" s="7"/>
      <c r="AW1162" s="8"/>
      <c r="AX1162" s="7"/>
      <c r="AY1162" s="7"/>
      <c r="AZ1162" s="7"/>
      <c r="BA1162" s="7"/>
      <c r="BB1162" s="9">
        <v>7</v>
      </c>
      <c r="BC1162" s="7">
        <v>11.9</v>
      </c>
      <c r="BD1162" s="7">
        <v>25.5</v>
      </c>
      <c r="BE1162" s="7">
        <v>3</v>
      </c>
      <c r="BF1162" s="7">
        <v>11.7</v>
      </c>
      <c r="BG1162" s="7">
        <v>2.25</v>
      </c>
      <c r="BH1162" s="7">
        <v>0.623</v>
      </c>
      <c r="BI1162" s="7">
        <v>1.86</v>
      </c>
      <c r="BJ1162" s="7">
        <v>0.24</v>
      </c>
      <c r="BK1162" s="7">
        <v>1.17</v>
      </c>
      <c r="BL1162" s="7">
        <v>0.22</v>
      </c>
      <c r="BM1162" s="7">
        <v>0.63</v>
      </c>
      <c r="BN1162" s="7">
        <v>0.1</v>
      </c>
      <c r="BO1162" s="7">
        <v>0.65</v>
      </c>
      <c r="BP1162" s="7">
        <v>0.10199999999999999</v>
      </c>
      <c r="BQ1162" s="6" t="s">
        <v>29</v>
      </c>
      <c r="BR1162" s="10">
        <v>2.8641981641001721</v>
      </c>
      <c r="BS1162" s="10">
        <v>12.316290623059409</v>
      </c>
      <c r="BT1162" s="10">
        <v>1.5639350031049475</v>
      </c>
      <c r="BU1162" s="10">
        <v>70.548479610846613</v>
      </c>
      <c r="BV1162" s="7">
        <v>9.4547300040600898E-2</v>
      </c>
      <c r="BW1162" s="11">
        <v>904.24660097010803</v>
      </c>
      <c r="BX1162" s="7">
        <v>18.307692307692307</v>
      </c>
      <c r="BY1162" s="7">
        <v>69</v>
      </c>
      <c r="BZ1162" s="7">
        <f t="shared" si="92"/>
        <v>8.8524590163934427</v>
      </c>
      <c r="CA1162" s="9">
        <v>12.436871056522282</v>
      </c>
      <c r="CB1162" s="12">
        <v>1.5639350031049475</v>
      </c>
      <c r="CC1162" s="7">
        <v>20</v>
      </c>
      <c r="CD1162" s="7">
        <v>20</v>
      </c>
      <c r="CJ1162" s="2">
        <v>1.5639350031049475</v>
      </c>
      <c r="CK1162" s="12">
        <v>1.5639350031049475</v>
      </c>
      <c r="CL1162" s="7">
        <v>3.8190849999999998</v>
      </c>
      <c r="CM1162" s="7">
        <v>3.8190849999999998</v>
      </c>
      <c r="CS1162" s="12">
        <v>1.5639350031049475</v>
      </c>
      <c r="CU1162" s="7">
        <v>18.307692307692307</v>
      </c>
    </row>
    <row r="1163" spans="1:99" x14ac:dyDescent="0.15">
      <c r="B1163" s="5" t="s">
        <v>67</v>
      </c>
      <c r="C1163" s="6">
        <v>18</v>
      </c>
      <c r="D1163" s="14">
        <v>278739</v>
      </c>
      <c r="E1163" s="14">
        <v>5335803</v>
      </c>
      <c r="F1163" s="2">
        <v>-77.974170000000001</v>
      </c>
      <c r="G1163" s="2">
        <v>48.136972</v>
      </c>
      <c r="H1163" s="5" t="s">
        <v>1</v>
      </c>
      <c r="I1163" s="1" t="s">
        <v>46</v>
      </c>
      <c r="J1163" s="3" t="s">
        <v>48</v>
      </c>
      <c r="K1163" s="3" t="s">
        <v>52</v>
      </c>
      <c r="L1163" s="7">
        <v>67.413584999999998</v>
      </c>
      <c r="M1163" s="7">
        <v>17.182476000000001</v>
      </c>
      <c r="N1163" s="7">
        <v>3.0145000000000002E-2</v>
      </c>
      <c r="O1163" s="7">
        <v>3.1752410000000002</v>
      </c>
      <c r="P1163" s="7">
        <v>1.5574760000000001</v>
      </c>
      <c r="Q1163" s="7">
        <v>1.2660769999999999</v>
      </c>
      <c r="R1163" s="7">
        <v>8.5108519999999999</v>
      </c>
      <c r="S1163" s="7">
        <v>0.24115800000000001</v>
      </c>
      <c r="T1163" s="7">
        <v>0.41197699999999998</v>
      </c>
      <c r="U1163" s="7">
        <v>0.21101300000000001</v>
      </c>
      <c r="V1163" s="7">
        <v>1.46</v>
      </c>
      <c r="W1163" s="7">
        <v>100.98</v>
      </c>
      <c r="X1163" s="7"/>
      <c r="Y1163" s="7"/>
      <c r="Z1163" s="7"/>
      <c r="AA1163" s="7"/>
      <c r="AB1163" s="7"/>
      <c r="AC1163" s="8"/>
      <c r="AD1163" s="9">
        <v>2</v>
      </c>
      <c r="AE1163" s="7"/>
      <c r="AF1163" s="9"/>
      <c r="AG1163" s="8">
        <v>371</v>
      </c>
      <c r="AH1163" s="9">
        <v>134</v>
      </c>
      <c r="AI1163" s="9"/>
      <c r="AJ1163" s="9">
        <v>122</v>
      </c>
      <c r="AK1163" s="7">
        <v>2.5</v>
      </c>
      <c r="AL1163" s="7"/>
      <c r="AM1163" s="7">
        <v>4.9000000000000004</v>
      </c>
      <c r="AN1163" s="7">
        <v>2</v>
      </c>
      <c r="AO1163" s="9">
        <v>4.0999999999999996</v>
      </c>
      <c r="AP1163" s="8">
        <v>48</v>
      </c>
      <c r="AQ1163" s="8">
        <v>14</v>
      </c>
      <c r="AR1163" s="8">
        <v>8</v>
      </c>
      <c r="AS1163" s="8">
        <v>6</v>
      </c>
      <c r="AT1163" s="7">
        <v>9</v>
      </c>
      <c r="AU1163" s="8">
        <v>63</v>
      </c>
      <c r="AV1163" s="7">
        <v>18</v>
      </c>
      <c r="AW1163" s="8"/>
      <c r="AX1163" s="7">
        <v>0.8</v>
      </c>
      <c r="AY1163" s="7"/>
      <c r="AZ1163" s="7"/>
      <c r="BA1163" s="7"/>
      <c r="BB1163" s="9">
        <v>9</v>
      </c>
      <c r="BC1163" s="7">
        <v>34.6</v>
      </c>
      <c r="BD1163" s="7">
        <v>52</v>
      </c>
      <c r="BE1163" s="7"/>
      <c r="BF1163" s="7">
        <v>23</v>
      </c>
      <c r="BG1163" s="7">
        <v>4.7</v>
      </c>
      <c r="BH1163" s="7">
        <v>1</v>
      </c>
      <c r="BI1163" s="7"/>
      <c r="BJ1163" s="7"/>
      <c r="BK1163" s="7"/>
      <c r="BL1163" s="7"/>
      <c r="BM1163" s="7"/>
      <c r="BN1163" s="7"/>
      <c r="BO1163" s="7">
        <v>0.5</v>
      </c>
      <c r="BP1163" s="7">
        <v>7.0000000000000007E-2</v>
      </c>
      <c r="BQ1163" s="6" t="s">
        <v>29</v>
      </c>
      <c r="BR1163" s="10">
        <v>35.291601356786835</v>
      </c>
      <c r="BS1163" s="10">
        <v>34.766881028938904</v>
      </c>
      <c r="BT1163" s="10">
        <v>1.5649879421221864</v>
      </c>
      <c r="BU1163" s="10">
        <v>67.738730908360111</v>
      </c>
      <c r="BV1163" s="7">
        <v>0.20896514161220045</v>
      </c>
      <c r="BW1163" s="11">
        <v>961.05564607150302</v>
      </c>
      <c r="BX1163" s="7">
        <v>69.2</v>
      </c>
      <c r="BY1163" s="7">
        <v>41.222222222222221</v>
      </c>
      <c r="BZ1163" s="7">
        <f t="shared" si="92"/>
        <v>11.707317073170733</v>
      </c>
      <c r="CA1163" s="9">
        <v>47.009282363224564</v>
      </c>
      <c r="CB1163" s="12">
        <v>1.5649879421221864</v>
      </c>
      <c r="CC1163" s="7">
        <v>9</v>
      </c>
      <c r="CD1163" s="7">
        <v>9</v>
      </c>
      <c r="CJ1163" s="2">
        <v>1.5649879421221864</v>
      </c>
      <c r="CK1163" s="12">
        <v>1.5649879421221864</v>
      </c>
      <c r="CL1163" s="7">
        <v>3.1752410000000002</v>
      </c>
      <c r="CM1163" s="7">
        <v>3.1752410000000002</v>
      </c>
      <c r="CS1163" s="12">
        <v>1.5649879421221864</v>
      </c>
      <c r="CU1163" s="7">
        <v>69.2</v>
      </c>
    </row>
    <row r="1164" spans="1:99" x14ac:dyDescent="0.15">
      <c r="A1164" s="3" t="s">
        <v>514</v>
      </c>
      <c r="B1164" s="5" t="s">
        <v>67</v>
      </c>
      <c r="C1164" s="6">
        <v>18</v>
      </c>
      <c r="D1164" s="14">
        <v>567770</v>
      </c>
      <c r="E1164" s="14">
        <v>5522787</v>
      </c>
      <c r="F1164" s="2">
        <v>-74.057229000000007</v>
      </c>
      <c r="G1164" s="2">
        <v>49.853665999999997</v>
      </c>
      <c r="H1164" s="5" t="s">
        <v>1</v>
      </c>
      <c r="I1164" s="1" t="s">
        <v>46</v>
      </c>
      <c r="J1164" s="3" t="s">
        <v>48</v>
      </c>
      <c r="K1164" s="3" t="s">
        <v>52</v>
      </c>
      <c r="L1164" s="7">
        <v>66.978380999999999</v>
      </c>
      <c r="M1164" s="7">
        <v>17.214680999999999</v>
      </c>
      <c r="N1164" s="7">
        <v>6.0331999999999997E-2</v>
      </c>
      <c r="O1164" s="7">
        <v>3.3685269999999998</v>
      </c>
      <c r="P1164" s="7">
        <v>1.5585720000000001</v>
      </c>
      <c r="Q1164" s="7">
        <v>4.5148320000000002</v>
      </c>
      <c r="R1164" s="7">
        <v>4.3640020000000002</v>
      </c>
      <c r="S1164" s="7">
        <v>1.5284059999999999</v>
      </c>
      <c r="T1164" s="7">
        <v>0.261438</v>
      </c>
      <c r="U1164" s="7">
        <v>0.15082999999999999</v>
      </c>
      <c r="V1164" s="7">
        <v>1.03</v>
      </c>
      <c r="W1164" s="7">
        <v>100.48</v>
      </c>
      <c r="X1164" s="7">
        <v>0.02</v>
      </c>
      <c r="Y1164" s="7"/>
      <c r="Z1164" s="7"/>
      <c r="AA1164" s="7"/>
      <c r="AB1164" s="7"/>
      <c r="AC1164" s="8"/>
      <c r="AD1164" s="9"/>
      <c r="AE1164" s="7">
        <v>0.9</v>
      </c>
      <c r="AF1164" s="9">
        <v>34</v>
      </c>
      <c r="AG1164" s="8">
        <v>549</v>
      </c>
      <c r="AH1164" s="9">
        <v>510</v>
      </c>
      <c r="AI1164" s="9">
        <v>2.5</v>
      </c>
      <c r="AJ1164" s="9">
        <v>86</v>
      </c>
      <c r="AK1164" s="7">
        <v>2.2999999999999998</v>
      </c>
      <c r="AL1164" s="7">
        <v>0.38</v>
      </c>
      <c r="AM1164" s="7">
        <v>4.3099999999999996</v>
      </c>
      <c r="AN1164" s="7">
        <v>1.65</v>
      </c>
      <c r="AO1164" s="9">
        <v>4.2</v>
      </c>
      <c r="AP1164" s="8">
        <v>38</v>
      </c>
      <c r="AQ1164" s="8">
        <v>7</v>
      </c>
      <c r="AR1164" s="8">
        <v>19</v>
      </c>
      <c r="AS1164" s="8">
        <v>9</v>
      </c>
      <c r="AT1164" s="7">
        <v>4</v>
      </c>
      <c r="AU1164" s="8">
        <v>50</v>
      </c>
      <c r="AV1164" s="7">
        <v>8</v>
      </c>
      <c r="AW1164" s="8"/>
      <c r="AX1164" s="7"/>
      <c r="AY1164" s="7"/>
      <c r="AZ1164" s="7"/>
      <c r="BA1164" s="7"/>
      <c r="BB1164" s="9">
        <v>7</v>
      </c>
      <c r="BC1164" s="7">
        <v>26.6</v>
      </c>
      <c r="BD1164" s="7">
        <v>53</v>
      </c>
      <c r="BE1164" s="7">
        <v>5.99</v>
      </c>
      <c r="BF1164" s="7">
        <v>22.6</v>
      </c>
      <c r="BG1164" s="7">
        <v>3.32</v>
      </c>
      <c r="BH1164" s="7">
        <v>0.89100000000000001</v>
      </c>
      <c r="BI1164" s="7">
        <v>2.1</v>
      </c>
      <c r="BJ1164" s="7">
        <v>0.27</v>
      </c>
      <c r="BK1164" s="7">
        <v>1.25</v>
      </c>
      <c r="BL1164" s="7">
        <v>0.22</v>
      </c>
      <c r="BM1164" s="7">
        <v>0.64</v>
      </c>
      <c r="BN1164" s="7">
        <v>8.6999999999999994E-2</v>
      </c>
      <c r="BO1164" s="7">
        <v>0.59</v>
      </c>
      <c r="BP1164" s="7">
        <v>8.4000000000000005E-2</v>
      </c>
      <c r="BQ1164" s="6" t="s">
        <v>29</v>
      </c>
      <c r="BR1164" s="10">
        <v>2.8552635883397475</v>
      </c>
      <c r="BS1164" s="10">
        <v>26.747109100050277</v>
      </c>
      <c r="BT1164" s="10">
        <v>1.5671915535444947</v>
      </c>
      <c r="BU1164" s="10">
        <v>67.348799396681741</v>
      </c>
      <c r="BV1164" s="7">
        <v>0.15010947452229298</v>
      </c>
      <c r="BW1164" s="11">
        <v>919.56410369302387</v>
      </c>
      <c r="BX1164" s="7">
        <v>45.084745762711869</v>
      </c>
      <c r="BY1164" s="7">
        <v>78.428571428571431</v>
      </c>
      <c r="BZ1164" s="7">
        <f t="shared" si="92"/>
        <v>9.0476190476190474</v>
      </c>
      <c r="CA1164" s="9">
        <v>30.627189939790668</v>
      </c>
      <c r="CB1164" s="12">
        <v>1.5671915535444947</v>
      </c>
      <c r="CC1164" s="7">
        <v>4</v>
      </c>
      <c r="CD1164" s="7">
        <v>4</v>
      </c>
      <c r="CJ1164" s="2">
        <v>1.5671915535444947</v>
      </c>
      <c r="CK1164" s="12">
        <v>1.5671915535444947</v>
      </c>
      <c r="CL1164" s="7">
        <v>3.3685269999999998</v>
      </c>
      <c r="CM1164" s="7">
        <v>3.3685269999999998</v>
      </c>
      <c r="CS1164" s="12">
        <v>1.5671915535444947</v>
      </c>
      <c r="CU1164" s="7">
        <v>45.084745762711869</v>
      </c>
    </row>
    <row r="1165" spans="1:99" x14ac:dyDescent="0.15">
      <c r="A1165" s="3" t="s">
        <v>395</v>
      </c>
      <c r="B1165" s="5" t="s">
        <v>67</v>
      </c>
      <c r="C1165" s="6">
        <v>17</v>
      </c>
      <c r="D1165" s="14">
        <v>510625.93142500002</v>
      </c>
      <c r="E1165" s="14">
        <v>5349179.2044099998</v>
      </c>
      <c r="F1165" s="2">
        <v>-80.856731999999994</v>
      </c>
      <c r="G1165" s="2">
        <v>48.295721</v>
      </c>
      <c r="H1165" s="5" t="s">
        <v>1</v>
      </c>
      <c r="I1165" s="1" t="s">
        <v>46</v>
      </c>
      <c r="J1165" s="3" t="s">
        <v>48</v>
      </c>
      <c r="K1165" s="3" t="s">
        <v>52</v>
      </c>
      <c r="L1165" s="7">
        <v>70.700059999999993</v>
      </c>
      <c r="M1165" s="7">
        <v>15.288674</v>
      </c>
      <c r="N1165" s="7">
        <v>3.0175E-2</v>
      </c>
      <c r="O1165" s="7">
        <v>2.1927180000000002</v>
      </c>
      <c r="P1165" s="7">
        <v>1.559042</v>
      </c>
      <c r="Q1165" s="7">
        <v>1.5489839999999999</v>
      </c>
      <c r="R1165" s="7">
        <v>5.4013280000000004</v>
      </c>
      <c r="S1165" s="7">
        <v>2.9169179999999999</v>
      </c>
      <c r="T1165" s="7">
        <v>0.261517</v>
      </c>
      <c r="U1165" s="7">
        <v>0.10058300000000001</v>
      </c>
      <c r="V1165" s="7">
        <v>1.05</v>
      </c>
      <c r="W1165" s="7">
        <v>100.47</v>
      </c>
      <c r="X1165" s="7"/>
      <c r="Y1165" s="7"/>
      <c r="Z1165" s="7"/>
      <c r="AA1165" s="7"/>
      <c r="AB1165" s="7"/>
      <c r="AC1165" s="8">
        <v>13.21</v>
      </c>
      <c r="AD1165" s="9"/>
      <c r="AE1165" s="7">
        <v>0.49</v>
      </c>
      <c r="AF1165" s="9">
        <v>68</v>
      </c>
      <c r="AG1165" s="8">
        <v>626</v>
      </c>
      <c r="AH1165" s="9">
        <v>1051</v>
      </c>
      <c r="AI1165" s="9">
        <v>3.44</v>
      </c>
      <c r="AJ1165" s="9">
        <v>88</v>
      </c>
      <c r="AK1165" s="7">
        <v>3.17</v>
      </c>
      <c r="AL1165" s="7">
        <v>0.4</v>
      </c>
      <c r="AM1165" s="7">
        <v>3.5</v>
      </c>
      <c r="AN1165" s="7">
        <v>0.69</v>
      </c>
      <c r="AO1165" s="9">
        <v>4.04</v>
      </c>
      <c r="AP1165" s="8">
        <v>45.82</v>
      </c>
      <c r="AQ1165" s="8">
        <v>52</v>
      </c>
      <c r="AR1165" s="8">
        <v>18.43</v>
      </c>
      <c r="AS1165" s="8">
        <v>5.57</v>
      </c>
      <c r="AT1165" s="7">
        <v>2</v>
      </c>
      <c r="AU1165" s="8">
        <v>46</v>
      </c>
      <c r="AV1165" s="7">
        <v>9.4700000000000006</v>
      </c>
      <c r="AW1165" s="8"/>
      <c r="AX1165" s="7"/>
      <c r="AY1165" s="7"/>
      <c r="AZ1165" s="7"/>
      <c r="BA1165" s="7"/>
      <c r="BB1165" s="9">
        <v>5.0599999999999996</v>
      </c>
      <c r="BC1165" s="7">
        <v>16.5</v>
      </c>
      <c r="BD1165" s="7">
        <v>36.520000000000003</v>
      </c>
      <c r="BE1165" s="7">
        <v>4.3899999999999997</v>
      </c>
      <c r="BF1165" s="7">
        <v>17.010000000000002</v>
      </c>
      <c r="BG1165" s="7">
        <v>3.05</v>
      </c>
      <c r="BH1165" s="7">
        <v>0.78</v>
      </c>
      <c r="BI1165" s="7">
        <v>1.83</v>
      </c>
      <c r="BJ1165" s="7">
        <v>0.21</v>
      </c>
      <c r="BK1165" s="7">
        <v>0.98</v>
      </c>
      <c r="BL1165" s="7">
        <v>0.17</v>
      </c>
      <c r="BM1165" s="7">
        <v>0.44</v>
      </c>
      <c r="BN1165" s="7">
        <v>0.06</v>
      </c>
      <c r="BO1165" s="7">
        <v>0.41</v>
      </c>
      <c r="BP1165" s="7">
        <v>7.0000000000000007E-2</v>
      </c>
      <c r="BQ1165" s="6" t="s">
        <v>37</v>
      </c>
      <c r="BR1165" s="10">
        <v>1.8517243199843123</v>
      </c>
      <c r="BS1165" s="10">
        <v>16.59625829812915</v>
      </c>
      <c r="BT1165" s="10">
        <v>1.5681371957352646</v>
      </c>
      <c r="BU1165" s="10">
        <v>71.112512572922952</v>
      </c>
      <c r="BV1165" s="7">
        <v>0.10011247138449289</v>
      </c>
      <c r="BW1165" s="11">
        <v>915.63769319867413</v>
      </c>
      <c r="BX1165" s="7">
        <v>40.243902439024396</v>
      </c>
      <c r="BY1165" s="7">
        <v>123.71541501976286</v>
      </c>
      <c r="BZ1165" s="7">
        <f t="shared" si="92"/>
        <v>11.341584158415841</v>
      </c>
      <c r="CA1165" s="9">
        <v>27.338684583152592</v>
      </c>
      <c r="CB1165" s="12">
        <v>1.5681371957352646</v>
      </c>
      <c r="CC1165" s="7">
        <v>2</v>
      </c>
      <c r="CD1165" s="7">
        <v>2</v>
      </c>
      <c r="CJ1165" s="2">
        <v>1.5681371957352646</v>
      </c>
      <c r="CK1165" s="12"/>
      <c r="CL1165" s="7">
        <v>2.1927180000000002</v>
      </c>
      <c r="CM1165" s="7"/>
      <c r="CS1165" s="12">
        <v>1.5681371957352646</v>
      </c>
      <c r="CU1165" s="7">
        <v>40.243902439024396</v>
      </c>
    </row>
    <row r="1166" spans="1:99" x14ac:dyDescent="0.15">
      <c r="B1166" s="5" t="s">
        <v>47</v>
      </c>
      <c r="C1166" s="6">
        <v>18</v>
      </c>
      <c r="D1166" s="14">
        <v>487358</v>
      </c>
      <c r="E1166" s="14">
        <v>5489970</v>
      </c>
      <c r="F1166" s="2">
        <v>-75.174817000000004</v>
      </c>
      <c r="G1166" s="2">
        <v>49.562193999999998</v>
      </c>
      <c r="H1166" s="5" t="s">
        <v>1</v>
      </c>
      <c r="I1166" s="1" t="s">
        <v>46</v>
      </c>
      <c r="J1166" s="3" t="s">
        <v>48</v>
      </c>
      <c r="K1166" s="3" t="s">
        <v>52</v>
      </c>
      <c r="L1166" s="7">
        <v>64.592319000000003</v>
      </c>
      <c r="M1166" s="7">
        <v>17.272541</v>
      </c>
      <c r="N1166" s="7">
        <v>6.1614000000000002E-2</v>
      </c>
      <c r="O1166" s="7">
        <v>5.5658250000000002</v>
      </c>
      <c r="P1166" s="7">
        <v>1.5300879999999999</v>
      </c>
      <c r="Q1166" s="7">
        <v>4.846991</v>
      </c>
      <c r="R1166" s="7">
        <v>4.4670360000000002</v>
      </c>
      <c r="S1166" s="7">
        <v>0.95502200000000004</v>
      </c>
      <c r="T1166" s="7">
        <v>0.59560500000000005</v>
      </c>
      <c r="U1166" s="7">
        <v>0.11296</v>
      </c>
      <c r="V1166" s="7">
        <v>1.63</v>
      </c>
      <c r="W1166" s="7">
        <v>99.01</v>
      </c>
      <c r="X1166" s="7">
        <v>0.02</v>
      </c>
      <c r="Y1166" s="7"/>
      <c r="Z1166" s="7"/>
      <c r="AA1166" s="7"/>
      <c r="AB1166" s="7"/>
      <c r="AC1166" s="8">
        <v>54</v>
      </c>
      <c r="AD1166" s="9">
        <v>1</v>
      </c>
      <c r="AE1166" s="7">
        <v>0.5</v>
      </c>
      <c r="AF1166" s="9">
        <v>35</v>
      </c>
      <c r="AG1166" s="8">
        <v>380</v>
      </c>
      <c r="AH1166" s="9">
        <v>219</v>
      </c>
      <c r="AI1166" s="9">
        <v>2.9</v>
      </c>
      <c r="AJ1166" s="9">
        <v>107</v>
      </c>
      <c r="AK1166" s="7">
        <v>2.7</v>
      </c>
      <c r="AL1166" s="7">
        <v>2.97</v>
      </c>
      <c r="AM1166" s="7">
        <v>0.78</v>
      </c>
      <c r="AN1166" s="7">
        <v>0.57999999999999996</v>
      </c>
      <c r="AO1166" s="9">
        <v>11.4</v>
      </c>
      <c r="AP1166" s="8">
        <v>82</v>
      </c>
      <c r="AQ1166" s="8"/>
      <c r="AR1166" s="8">
        <v>13</v>
      </c>
      <c r="AS1166" s="8">
        <v>64</v>
      </c>
      <c r="AT1166" s="7">
        <v>45</v>
      </c>
      <c r="AU1166" s="8">
        <v>66</v>
      </c>
      <c r="AV1166" s="7">
        <v>4</v>
      </c>
      <c r="AW1166" s="8"/>
      <c r="AX1166" s="7"/>
      <c r="AY1166" s="7"/>
      <c r="AZ1166" s="7"/>
      <c r="BA1166" s="7"/>
      <c r="BB1166" s="9">
        <v>15.9</v>
      </c>
      <c r="BC1166" s="7">
        <v>7.69</v>
      </c>
      <c r="BD1166" s="7">
        <v>17.7</v>
      </c>
      <c r="BE1166" s="7">
        <v>2.36</v>
      </c>
      <c r="BF1166" s="7">
        <v>10.8</v>
      </c>
      <c r="BG1166" s="7">
        <v>2.7</v>
      </c>
      <c r="BH1166" s="7">
        <v>0.81200000000000006</v>
      </c>
      <c r="BI1166" s="7">
        <v>2.79</v>
      </c>
      <c r="BJ1166" s="7">
        <v>0.44</v>
      </c>
      <c r="BK1166" s="7">
        <v>2.5</v>
      </c>
      <c r="BL1166" s="7">
        <v>0.51</v>
      </c>
      <c r="BM1166" s="7">
        <v>1.51</v>
      </c>
      <c r="BN1166" s="7">
        <v>0.22900000000000001</v>
      </c>
      <c r="BO1166" s="7">
        <v>1.54</v>
      </c>
      <c r="BP1166" s="7">
        <v>0.255</v>
      </c>
      <c r="BQ1166" s="6" t="s">
        <v>29</v>
      </c>
      <c r="BR1166" s="10">
        <v>4.6774168553185165</v>
      </c>
      <c r="BS1166" s="10">
        <v>7.896898747176011</v>
      </c>
      <c r="BT1166" s="10">
        <v>1.5712548777983155</v>
      </c>
      <c r="BU1166" s="10">
        <v>66.330169439309927</v>
      </c>
      <c r="BV1166" s="7">
        <v>0.1140894859105141</v>
      </c>
      <c r="BW1166" s="11">
        <v>879.17518599304947</v>
      </c>
      <c r="BX1166" s="7">
        <v>4.9935064935064934</v>
      </c>
      <c r="BY1166" s="7">
        <v>23.89937106918239</v>
      </c>
      <c r="BZ1166" s="7">
        <f t="shared" si="92"/>
        <v>7.192982456140351</v>
      </c>
      <c r="CA1166" s="9">
        <v>3.3922132476277764</v>
      </c>
      <c r="CB1166" s="12">
        <v>1.5712548777983155</v>
      </c>
      <c r="CC1166" s="7">
        <v>45</v>
      </c>
      <c r="CD1166" s="7">
        <v>45</v>
      </c>
      <c r="CJ1166" s="2">
        <v>1.5712548777983155</v>
      </c>
      <c r="CK1166" s="12">
        <v>1.5712548777983155</v>
      </c>
      <c r="CL1166" s="7">
        <v>5.5658250000000002</v>
      </c>
      <c r="CM1166" s="7">
        <v>5.5658250000000002</v>
      </c>
      <c r="CS1166" s="12">
        <v>1.5712548777983155</v>
      </c>
      <c r="CU1166" s="7">
        <v>4.9935064935064934</v>
      </c>
    </row>
    <row r="1167" spans="1:99" x14ac:dyDescent="0.15">
      <c r="A1167" s="3" t="s">
        <v>443</v>
      </c>
      <c r="B1167" s="5" t="s">
        <v>67</v>
      </c>
      <c r="C1167" s="6">
        <v>17</v>
      </c>
      <c r="D1167" s="14">
        <v>510154.94603499997</v>
      </c>
      <c r="E1167" s="14">
        <v>5343983.1428500004</v>
      </c>
      <c r="F1167" s="2">
        <v>-80.863207000000003</v>
      </c>
      <c r="G1167" s="2">
        <v>48.248981999999998</v>
      </c>
      <c r="H1167" s="5" t="s">
        <v>1</v>
      </c>
      <c r="I1167" s="1" t="s">
        <v>46</v>
      </c>
      <c r="J1167" s="3" t="s">
        <v>48</v>
      </c>
      <c r="K1167" s="3" t="s">
        <v>52</v>
      </c>
      <c r="L1167" s="7">
        <v>69.619349</v>
      </c>
      <c r="M1167" s="7">
        <v>15.430146000000001</v>
      </c>
      <c r="N1167" s="7">
        <v>4.0820000000000002E-2</v>
      </c>
      <c r="O1167" s="7">
        <v>2.4696400000000001</v>
      </c>
      <c r="P1167" s="7">
        <v>1.5409740000000001</v>
      </c>
      <c r="Q1167" s="7">
        <v>1.8777429999999999</v>
      </c>
      <c r="R1167" s="7">
        <v>5.7148690000000002</v>
      </c>
      <c r="S1167" s="7">
        <v>2.9288699999999999</v>
      </c>
      <c r="T1167" s="7">
        <v>0.27553800000000001</v>
      </c>
      <c r="U1167" s="7">
        <v>0.102051</v>
      </c>
      <c r="V1167" s="7">
        <v>1.07</v>
      </c>
      <c r="W1167" s="7">
        <v>99.06</v>
      </c>
      <c r="X1167" s="7"/>
      <c r="Y1167" s="7"/>
      <c r="Z1167" s="7"/>
      <c r="AA1167" s="7"/>
      <c r="AB1167" s="7"/>
      <c r="AC1167" s="8">
        <v>11.96</v>
      </c>
      <c r="AD1167" s="9"/>
      <c r="AE1167" s="7">
        <v>0.66</v>
      </c>
      <c r="AF1167" s="9">
        <v>85</v>
      </c>
      <c r="AG1167" s="8">
        <v>736</v>
      </c>
      <c r="AH1167" s="9">
        <v>1130</v>
      </c>
      <c r="AI1167" s="9">
        <v>3.66</v>
      </c>
      <c r="AJ1167" s="9">
        <v>104</v>
      </c>
      <c r="AK1167" s="7">
        <v>3.69</v>
      </c>
      <c r="AL1167" s="7">
        <v>0.39</v>
      </c>
      <c r="AM1167" s="7">
        <v>5.0199999999999996</v>
      </c>
      <c r="AN1167" s="7">
        <v>1.05</v>
      </c>
      <c r="AO1167" s="9">
        <v>4.5199999999999996</v>
      </c>
      <c r="AP1167" s="8">
        <v>53.18</v>
      </c>
      <c r="AQ1167" s="8">
        <v>62</v>
      </c>
      <c r="AR1167" s="8">
        <v>21.72</v>
      </c>
      <c r="AS1167" s="8">
        <v>6.04</v>
      </c>
      <c r="AT1167" s="7">
        <v>3</v>
      </c>
      <c r="AU1167" s="8">
        <v>59</v>
      </c>
      <c r="AV1167" s="7">
        <v>10.29</v>
      </c>
      <c r="AW1167" s="8"/>
      <c r="AX1167" s="7"/>
      <c r="AY1167" s="7"/>
      <c r="AZ1167" s="7"/>
      <c r="BA1167" s="7"/>
      <c r="BB1167" s="9">
        <v>5.77</v>
      </c>
      <c r="BC1167" s="7">
        <v>21.96</v>
      </c>
      <c r="BD1167" s="7">
        <v>40.31</v>
      </c>
      <c r="BE1167" s="7">
        <v>5.04</v>
      </c>
      <c r="BF1167" s="7">
        <v>18.89</v>
      </c>
      <c r="BG1167" s="7">
        <v>3.19</v>
      </c>
      <c r="BH1167" s="7">
        <v>0.77</v>
      </c>
      <c r="BI1167" s="7">
        <v>2.02</v>
      </c>
      <c r="BJ1167" s="7">
        <v>0.23</v>
      </c>
      <c r="BK1167" s="7">
        <v>1.06</v>
      </c>
      <c r="BL1167" s="7">
        <v>0.19</v>
      </c>
      <c r="BM1167" s="7">
        <v>0.48</v>
      </c>
      <c r="BN1167" s="7">
        <v>0.06</v>
      </c>
      <c r="BO1167" s="7">
        <v>0.41</v>
      </c>
      <c r="BP1167" s="7">
        <v>7.0000000000000007E-2</v>
      </c>
      <c r="BQ1167" s="6" t="s">
        <v>37</v>
      </c>
      <c r="BR1167" s="10">
        <v>1.9512197536934042</v>
      </c>
      <c r="BS1167" s="10">
        <v>22.410450045923053</v>
      </c>
      <c r="BT1167" s="10">
        <v>1.5725829166241452</v>
      </c>
      <c r="BU1167" s="10">
        <v>71.047401775691398</v>
      </c>
      <c r="BV1167" s="7">
        <v>0.10301938219261053</v>
      </c>
      <c r="BW1167" s="11">
        <v>917.89366644427776</v>
      </c>
      <c r="BX1167" s="7">
        <v>53.560975609756106</v>
      </c>
      <c r="BY1167" s="7">
        <v>127.55632582322357</v>
      </c>
      <c r="BZ1167" s="7">
        <f t="shared" si="92"/>
        <v>11.765486725663719</v>
      </c>
      <c r="CA1167" s="9">
        <v>36.385303845213997</v>
      </c>
      <c r="CB1167" s="12">
        <v>1.5725829166241452</v>
      </c>
      <c r="CC1167" s="7">
        <v>3</v>
      </c>
      <c r="CD1167" s="7">
        <v>3</v>
      </c>
      <c r="CJ1167" s="2">
        <v>1.5725829166241452</v>
      </c>
      <c r="CK1167" s="12"/>
      <c r="CL1167" s="7">
        <v>2.4696400000000001</v>
      </c>
      <c r="CM1167" s="7"/>
      <c r="CS1167" s="12">
        <v>1.5725829166241452</v>
      </c>
      <c r="CU1167" s="7">
        <v>53.560975609756106</v>
      </c>
    </row>
    <row r="1168" spans="1:99" x14ac:dyDescent="0.15">
      <c r="A1168" s="3" t="s">
        <v>506</v>
      </c>
      <c r="B1168" s="5" t="s">
        <v>57</v>
      </c>
      <c r="C1168" s="6">
        <v>17</v>
      </c>
      <c r="D1168" s="14">
        <v>435313</v>
      </c>
      <c r="E1168" s="14">
        <v>5271376</v>
      </c>
      <c r="F1168" s="2">
        <v>-81.860420000000005</v>
      </c>
      <c r="G1168" s="2">
        <v>47.592567000000003</v>
      </c>
      <c r="H1168" s="5" t="s">
        <v>1</v>
      </c>
      <c r="I1168" s="1" t="s">
        <v>46</v>
      </c>
      <c r="J1168" s="3" t="s">
        <v>48</v>
      </c>
      <c r="K1168" s="3" t="s">
        <v>52</v>
      </c>
      <c r="L1168" s="7">
        <v>67.569486999999995</v>
      </c>
      <c r="M1168" s="7">
        <v>15.905863</v>
      </c>
      <c r="N1168" s="7">
        <v>5.0720000000000001E-2</v>
      </c>
      <c r="O1168" s="7">
        <v>2.9519169999999999</v>
      </c>
      <c r="P1168" s="7">
        <v>1.5520389999999999</v>
      </c>
      <c r="Q1168" s="7">
        <v>3.2663829999999998</v>
      </c>
      <c r="R1168" s="7">
        <v>5.5183609999999996</v>
      </c>
      <c r="S1168" s="7">
        <v>2.7388919999999999</v>
      </c>
      <c r="T1168" s="7">
        <v>0.29417700000000002</v>
      </c>
      <c r="U1168" s="7">
        <v>0.15216099999999999</v>
      </c>
      <c r="V1168" s="7">
        <v>1</v>
      </c>
      <c r="W1168" s="7">
        <v>99.59</v>
      </c>
      <c r="X1168" s="7"/>
      <c r="Y1168" s="7">
        <v>0.04</v>
      </c>
      <c r="Z1168" s="7"/>
      <c r="AA1168" s="7">
        <v>0.25</v>
      </c>
      <c r="AB1168" s="7">
        <v>0.92</v>
      </c>
      <c r="AC1168" s="8">
        <v>7.7</v>
      </c>
      <c r="AD1168" s="9">
        <v>2.08</v>
      </c>
      <c r="AE1168" s="7">
        <v>0.27600000000000002</v>
      </c>
      <c r="AF1168" s="9">
        <v>55.4</v>
      </c>
      <c r="AG1168" s="8">
        <v>777</v>
      </c>
      <c r="AH1168" s="9">
        <v>1001</v>
      </c>
      <c r="AI1168" s="9">
        <v>5.35</v>
      </c>
      <c r="AJ1168" s="9">
        <v>125</v>
      </c>
      <c r="AK1168" s="7">
        <v>3.84</v>
      </c>
      <c r="AL1168" s="7">
        <v>0.4</v>
      </c>
      <c r="AM1168" s="7">
        <v>6.52</v>
      </c>
      <c r="AN1168" s="7">
        <v>1.2</v>
      </c>
      <c r="AO1168" s="9">
        <v>5.5</v>
      </c>
      <c r="AP1168" s="8">
        <v>49</v>
      </c>
      <c r="AQ1168" s="8">
        <v>48</v>
      </c>
      <c r="AR1168" s="8">
        <v>12</v>
      </c>
      <c r="AS1168" s="8">
        <v>7.5</v>
      </c>
      <c r="AT1168" s="7">
        <v>17</v>
      </c>
      <c r="AU1168" s="8">
        <v>56</v>
      </c>
      <c r="AV1168" s="7">
        <v>13</v>
      </c>
      <c r="AW1168" s="8"/>
      <c r="AX1168" s="7">
        <v>2</v>
      </c>
      <c r="AY1168" s="7"/>
      <c r="AZ1168" s="7"/>
      <c r="BA1168" s="7"/>
      <c r="BB1168" s="9">
        <v>10.59</v>
      </c>
      <c r="BC1168" s="7">
        <v>27.16</v>
      </c>
      <c r="BD1168" s="7">
        <v>56.6</v>
      </c>
      <c r="BE1168" s="7">
        <v>6.68</v>
      </c>
      <c r="BF1168" s="7">
        <v>25.31</v>
      </c>
      <c r="BG1168" s="7">
        <v>4.59</v>
      </c>
      <c r="BH1168" s="7">
        <v>1.155</v>
      </c>
      <c r="BI1168" s="7">
        <v>3.26</v>
      </c>
      <c r="BJ1168" s="7">
        <v>0.40899999999999997</v>
      </c>
      <c r="BK1168" s="7">
        <v>2.1</v>
      </c>
      <c r="BL1168" s="7">
        <v>0.372</v>
      </c>
      <c r="BM1168" s="7">
        <v>0.99</v>
      </c>
      <c r="BN1168" s="7">
        <v>0.14000000000000001</v>
      </c>
      <c r="BO1168" s="7">
        <v>0.91200000000000003</v>
      </c>
      <c r="BP1168" s="7">
        <v>0.13700000000000001</v>
      </c>
      <c r="BQ1168" s="6" t="s">
        <v>58</v>
      </c>
      <c r="BR1168" s="10">
        <v>2.0148151150173135</v>
      </c>
      <c r="BS1168" s="10">
        <v>27.548432903945631</v>
      </c>
      <c r="BT1168" s="10">
        <v>1.5742357237042297</v>
      </c>
      <c r="BU1168" s="10">
        <v>68.535842377523068</v>
      </c>
      <c r="BV1168" s="7">
        <v>0.15278742845667234</v>
      </c>
      <c r="BW1168" s="11">
        <v>933.99432435347387</v>
      </c>
      <c r="BX1168" s="7">
        <v>29.780701754385962</v>
      </c>
      <c r="BY1168" s="7">
        <v>73.37110481586403</v>
      </c>
      <c r="BZ1168" s="7">
        <f t="shared" si="92"/>
        <v>8.9090909090909083</v>
      </c>
      <c r="CA1168" s="9">
        <v>20.230771932758767</v>
      </c>
      <c r="CB1168" s="12">
        <v>1.5742357237042297</v>
      </c>
      <c r="CC1168" s="7">
        <v>17</v>
      </c>
      <c r="CD1168" s="7">
        <v>17</v>
      </c>
      <c r="CJ1168" s="2">
        <v>1.5742357237042297</v>
      </c>
      <c r="CK1168" s="12">
        <v>1.5742357237042297</v>
      </c>
      <c r="CL1168" s="7">
        <v>2.9519169999999999</v>
      </c>
      <c r="CM1168" s="7">
        <v>2.9519169999999999</v>
      </c>
      <c r="CS1168" s="12">
        <v>1.5742357237042297</v>
      </c>
      <c r="CU1168" s="7">
        <v>29.780701754385962</v>
      </c>
    </row>
    <row r="1169" spans="1:99" x14ac:dyDescent="0.15">
      <c r="B1169" s="5" t="s">
        <v>47</v>
      </c>
      <c r="C1169" s="6">
        <v>17</v>
      </c>
      <c r="D1169" s="14">
        <v>631235</v>
      </c>
      <c r="E1169" s="14">
        <v>5341947</v>
      </c>
      <c r="F1169" s="2">
        <v>-79.233253000000005</v>
      </c>
      <c r="G1169" s="2">
        <v>48.217168000000001</v>
      </c>
      <c r="H1169" s="5" t="s">
        <v>1</v>
      </c>
      <c r="I1169" s="1" t="s">
        <v>46</v>
      </c>
      <c r="J1169" s="3" t="s">
        <v>15</v>
      </c>
      <c r="K1169" s="3" t="s">
        <v>9</v>
      </c>
      <c r="L1169" s="7">
        <v>68.202718000000004</v>
      </c>
      <c r="M1169" s="7">
        <v>13.129662</v>
      </c>
      <c r="N1169" s="7">
        <v>0.122612</v>
      </c>
      <c r="O1169" s="7">
        <v>6.9786450000000002</v>
      </c>
      <c r="P1169" s="7">
        <v>1.5428630000000001</v>
      </c>
      <c r="Q1169" s="7">
        <v>3.290079</v>
      </c>
      <c r="R1169" s="7">
        <v>4.7103299999999999</v>
      </c>
      <c r="S1169" s="7">
        <v>1.0421990000000001</v>
      </c>
      <c r="T1169" s="7">
        <v>0.74588699999999997</v>
      </c>
      <c r="U1169" s="7">
        <v>0.23500599999999999</v>
      </c>
      <c r="V1169" s="7">
        <v>0.73</v>
      </c>
      <c r="W1169" s="7">
        <v>98.6</v>
      </c>
      <c r="X1169" s="7">
        <v>0.16</v>
      </c>
      <c r="Y1169" s="7">
        <v>0.18</v>
      </c>
      <c r="Z1169" s="7"/>
      <c r="AA1169" s="7"/>
      <c r="AB1169" s="7">
        <v>1.1100000000000001</v>
      </c>
      <c r="AC1169" s="8"/>
      <c r="AD1169" s="9"/>
      <c r="AE1169" s="7">
        <v>1.1000000000000001</v>
      </c>
      <c r="AF1169" s="9">
        <v>26</v>
      </c>
      <c r="AG1169" s="8">
        <v>234.4</v>
      </c>
      <c r="AH1169" s="9">
        <v>533</v>
      </c>
      <c r="AI1169" s="9">
        <v>8.1999999999999993</v>
      </c>
      <c r="AJ1169" s="9">
        <v>160.5</v>
      </c>
      <c r="AK1169" s="7">
        <v>4.5</v>
      </c>
      <c r="AL1169" s="7">
        <v>1.3</v>
      </c>
      <c r="AM1169" s="7">
        <v>1.5</v>
      </c>
      <c r="AN1169" s="7">
        <v>0.5</v>
      </c>
      <c r="AO1169" s="9"/>
      <c r="AP1169" s="8">
        <v>23</v>
      </c>
      <c r="AQ1169" s="8"/>
      <c r="AR1169" s="8">
        <v>0.6</v>
      </c>
      <c r="AS1169" s="8">
        <v>47.2</v>
      </c>
      <c r="AT1169" s="7">
        <v>56.7</v>
      </c>
      <c r="AU1169" s="8">
        <v>65</v>
      </c>
      <c r="AV1169" s="7">
        <v>1.5</v>
      </c>
      <c r="AW1169" s="8"/>
      <c r="AX1169" s="7"/>
      <c r="AY1169" s="7">
        <v>1.6</v>
      </c>
      <c r="AZ1169" s="7"/>
      <c r="BA1169" s="7"/>
      <c r="BB1169" s="9">
        <v>34</v>
      </c>
      <c r="BC1169" s="7">
        <v>14</v>
      </c>
      <c r="BD1169" s="7">
        <v>34.6</v>
      </c>
      <c r="BE1169" s="7">
        <v>4.6399999999999997</v>
      </c>
      <c r="BF1169" s="7">
        <v>22.3</v>
      </c>
      <c r="BG1169" s="7">
        <v>5.04</v>
      </c>
      <c r="BH1169" s="7">
        <v>1.76</v>
      </c>
      <c r="BI1169" s="7">
        <v>5.54</v>
      </c>
      <c r="BJ1169" s="7">
        <v>0.97</v>
      </c>
      <c r="BK1169" s="7">
        <v>5.79</v>
      </c>
      <c r="BL1169" s="7">
        <v>1.21</v>
      </c>
      <c r="BM1169" s="7">
        <v>3.77</v>
      </c>
      <c r="BN1169" s="7">
        <v>0.56000000000000005</v>
      </c>
      <c r="BO1169" s="7">
        <v>3.65</v>
      </c>
      <c r="BP1169" s="7">
        <v>0.56999999999999995</v>
      </c>
      <c r="BQ1169" s="6" t="s">
        <v>29</v>
      </c>
      <c r="BR1169" s="10">
        <v>4.5196070999876214</v>
      </c>
      <c r="BS1169" s="10">
        <v>14.304689894758354</v>
      </c>
      <c r="BT1169" s="10">
        <v>1.5764411975068973</v>
      </c>
      <c r="BU1169" s="10">
        <v>69.687052212118132</v>
      </c>
      <c r="BV1169" s="7">
        <v>0.23834279918864099</v>
      </c>
      <c r="BW1169" s="11">
        <v>996.39820806595924</v>
      </c>
      <c r="BX1169" s="7">
        <v>3.8356164383561646</v>
      </c>
      <c r="BY1169" s="7">
        <v>6.8941176470588239</v>
      </c>
      <c r="BZ1169" s="7"/>
      <c r="CA1169" s="9">
        <v>2.6056297136952407</v>
      </c>
      <c r="CB1169" s="12">
        <v>1.5764411975068973</v>
      </c>
      <c r="CC1169" s="7">
        <v>56.7</v>
      </c>
      <c r="CD1169" s="7">
        <v>56.7</v>
      </c>
      <c r="CJ1169" s="2">
        <v>1.5764411975068973</v>
      </c>
      <c r="CK1169" s="12">
        <v>1.5764411975068973</v>
      </c>
      <c r="CL1169" s="7">
        <v>6.9786450000000002</v>
      </c>
      <c r="CM1169" s="7">
        <v>6.9786450000000002</v>
      </c>
      <c r="CS1169" s="12">
        <v>1.5764411975068973</v>
      </c>
      <c r="CU1169" s="7">
        <v>3.8356164383561646</v>
      </c>
    </row>
    <row r="1170" spans="1:99" x14ac:dyDescent="0.15">
      <c r="B1170" s="5" t="s">
        <v>57</v>
      </c>
      <c r="C1170" s="6">
        <v>18</v>
      </c>
      <c r="D1170" s="14">
        <v>536014</v>
      </c>
      <c r="E1170" s="14">
        <v>5489295</v>
      </c>
      <c r="F1170" s="2">
        <v>-74.50206</v>
      </c>
      <c r="G1170" s="2">
        <v>49.555183999999997</v>
      </c>
      <c r="H1170" s="5" t="s">
        <v>1</v>
      </c>
      <c r="I1170" s="1" t="s">
        <v>46</v>
      </c>
      <c r="J1170" s="3" t="s">
        <v>48</v>
      </c>
      <c r="K1170" s="3" t="s">
        <v>52</v>
      </c>
      <c r="L1170" s="7">
        <v>68.962005000000005</v>
      </c>
      <c r="M1170" s="7">
        <v>16.094529999999999</v>
      </c>
      <c r="N1170" s="7">
        <v>5.0931999999999998E-2</v>
      </c>
      <c r="O1170" s="7">
        <v>2.7197719999999999</v>
      </c>
      <c r="P1170" s="7">
        <v>1.548335</v>
      </c>
      <c r="Q1170" s="7">
        <v>3.5244979999999999</v>
      </c>
      <c r="R1170" s="7">
        <v>5.05246</v>
      </c>
      <c r="S1170" s="7">
        <v>1.558521</v>
      </c>
      <c r="T1170" s="7">
        <v>0.35652400000000001</v>
      </c>
      <c r="U1170" s="7">
        <v>0.13242300000000001</v>
      </c>
      <c r="V1170" s="7">
        <v>0.81</v>
      </c>
      <c r="W1170" s="7">
        <v>98.98</v>
      </c>
      <c r="X1170" s="7">
        <v>0.53</v>
      </c>
      <c r="Y1170" s="7"/>
      <c r="Z1170" s="7"/>
      <c r="AA1170" s="7"/>
      <c r="AB1170" s="7"/>
      <c r="AC1170" s="8">
        <v>30</v>
      </c>
      <c r="AD1170" s="9">
        <v>1</v>
      </c>
      <c r="AE1170" s="7">
        <v>1.7</v>
      </c>
      <c r="AF1170" s="9">
        <v>52</v>
      </c>
      <c r="AG1170" s="8">
        <v>801</v>
      </c>
      <c r="AH1170" s="9">
        <v>448</v>
      </c>
      <c r="AI1170" s="9">
        <v>3.9</v>
      </c>
      <c r="AJ1170" s="9">
        <v>132</v>
      </c>
      <c r="AK1170" s="7">
        <v>3.1</v>
      </c>
      <c r="AL1170" s="7">
        <v>0.26</v>
      </c>
      <c r="AM1170" s="7">
        <v>2.2999999999999998</v>
      </c>
      <c r="AN1170" s="7">
        <v>0.77</v>
      </c>
      <c r="AO1170" s="9">
        <v>4.8</v>
      </c>
      <c r="AP1170" s="8">
        <v>50</v>
      </c>
      <c r="AQ1170" s="8">
        <v>34</v>
      </c>
      <c r="AR1170" s="8">
        <v>50</v>
      </c>
      <c r="AS1170" s="8">
        <v>9</v>
      </c>
      <c r="AT1170" s="7">
        <v>70</v>
      </c>
      <c r="AU1170" s="8">
        <v>79</v>
      </c>
      <c r="AV1170" s="7">
        <v>7</v>
      </c>
      <c r="AW1170" s="8"/>
      <c r="AX1170" s="7">
        <v>1.2</v>
      </c>
      <c r="AY1170" s="7"/>
      <c r="AZ1170" s="7"/>
      <c r="BA1170" s="7"/>
      <c r="BB1170" s="9">
        <v>6.9</v>
      </c>
      <c r="BC1170" s="7">
        <v>18.399999999999999</v>
      </c>
      <c r="BD1170" s="7">
        <v>40</v>
      </c>
      <c r="BE1170" s="7">
        <v>5.13</v>
      </c>
      <c r="BF1170" s="7">
        <v>19.8</v>
      </c>
      <c r="BG1170" s="7">
        <v>3.56</v>
      </c>
      <c r="BH1170" s="7">
        <v>0.92500000000000004</v>
      </c>
      <c r="BI1170" s="7">
        <v>2.42</v>
      </c>
      <c r="BJ1170" s="7">
        <v>0.28999999999999998</v>
      </c>
      <c r="BK1170" s="7">
        <v>1.34</v>
      </c>
      <c r="BL1170" s="7">
        <v>0.23</v>
      </c>
      <c r="BM1170" s="7">
        <v>0.61</v>
      </c>
      <c r="BN1170" s="7">
        <v>9.0999999999999998E-2</v>
      </c>
      <c r="BO1170" s="7">
        <v>0.57999999999999996</v>
      </c>
      <c r="BP1170" s="7">
        <v>7.2999999999999995E-2</v>
      </c>
      <c r="BQ1170" s="6" t="s">
        <v>29</v>
      </c>
      <c r="BR1170" s="10">
        <v>3.2418299143867806</v>
      </c>
      <c r="BS1170" s="10">
        <v>18.742996842212484</v>
      </c>
      <c r="BT1170" s="10">
        <v>1.5771977182438628</v>
      </c>
      <c r="BU1170" s="10">
        <v>70.247534888458802</v>
      </c>
      <c r="BV1170" s="7">
        <v>0.13378763386542739</v>
      </c>
      <c r="BW1170" s="11">
        <v>937.10853402421924</v>
      </c>
      <c r="BX1170" s="7">
        <v>31.724137931034484</v>
      </c>
      <c r="BY1170" s="7">
        <v>116.08695652173913</v>
      </c>
      <c r="BZ1170" s="7">
        <f t="shared" ref="BZ1170:BZ1177" si="93">AP1170/AO1170</f>
        <v>10.416666666666668</v>
      </c>
      <c r="CA1170" s="9">
        <v>21.550996498986745</v>
      </c>
      <c r="CB1170" s="12">
        <v>1.5771977182438628</v>
      </c>
      <c r="CC1170" s="7">
        <v>70</v>
      </c>
      <c r="CD1170" s="7">
        <v>70</v>
      </c>
      <c r="CJ1170" s="2">
        <v>1.5771977182438628</v>
      </c>
      <c r="CK1170" s="12">
        <v>1.5771977182438628</v>
      </c>
      <c r="CL1170" s="7">
        <v>2.7197719999999999</v>
      </c>
      <c r="CM1170" s="7">
        <v>2.7197719999999999</v>
      </c>
      <c r="CS1170" s="12">
        <v>1.5771977182438628</v>
      </c>
      <c r="CU1170" s="7">
        <v>31.724137931034484</v>
      </c>
    </row>
    <row r="1171" spans="1:99" x14ac:dyDescent="0.15">
      <c r="B1171" s="5" t="s">
        <v>47</v>
      </c>
      <c r="C1171" s="6">
        <v>17</v>
      </c>
      <c r="D1171" s="14">
        <v>672204</v>
      </c>
      <c r="E1171" s="14">
        <v>5348966</v>
      </c>
      <c r="F1171" s="2">
        <v>-78.679269000000005</v>
      </c>
      <c r="G1171" s="2">
        <v>48.270471000000001</v>
      </c>
      <c r="H1171" s="5" t="s">
        <v>1</v>
      </c>
      <c r="I1171" s="1" t="s">
        <v>46</v>
      </c>
      <c r="J1171" s="3" t="s">
        <v>15</v>
      </c>
      <c r="K1171" s="3" t="s">
        <v>9</v>
      </c>
      <c r="L1171" s="7">
        <v>69.855338000000003</v>
      </c>
      <c r="M1171" s="7">
        <v>10.910758</v>
      </c>
      <c r="N1171" s="7">
        <v>0.17318700000000001</v>
      </c>
      <c r="O1171" s="7">
        <v>6.9172779999999996</v>
      </c>
      <c r="P1171" s="7">
        <v>1.548492</v>
      </c>
      <c r="Q1171" s="7">
        <v>4.9714749999999999</v>
      </c>
      <c r="R1171" s="7">
        <v>4.5537900000000002</v>
      </c>
      <c r="S1171" s="7">
        <v>0.20374900000000001</v>
      </c>
      <c r="T1171" s="7">
        <v>0.79462100000000002</v>
      </c>
      <c r="U1171" s="7">
        <v>7.1312E-2</v>
      </c>
      <c r="V1171" s="7">
        <v>1.6</v>
      </c>
      <c r="W1171" s="7">
        <v>99.76</v>
      </c>
      <c r="X1171" s="7">
        <v>0.12</v>
      </c>
      <c r="Y1171" s="7">
        <v>1.5</v>
      </c>
      <c r="Z1171" s="7"/>
      <c r="AA1171" s="7"/>
      <c r="AB1171" s="7"/>
      <c r="AC1171" s="8"/>
      <c r="AD1171" s="9"/>
      <c r="AE1171" s="7">
        <v>0.3</v>
      </c>
      <c r="AF1171" s="9">
        <v>3.8</v>
      </c>
      <c r="AG1171" s="8">
        <v>66.900000000000006</v>
      </c>
      <c r="AH1171" s="9">
        <v>21</v>
      </c>
      <c r="AI1171" s="9">
        <v>15</v>
      </c>
      <c r="AJ1171" s="9">
        <v>351.8</v>
      </c>
      <c r="AK1171" s="7">
        <v>11.1</v>
      </c>
      <c r="AL1171" s="7">
        <v>0.9</v>
      </c>
      <c r="AM1171" s="7">
        <v>2.5</v>
      </c>
      <c r="AN1171" s="7">
        <v>0.6</v>
      </c>
      <c r="AO1171" s="9">
        <v>27</v>
      </c>
      <c r="AP1171" s="8">
        <v>158</v>
      </c>
      <c r="AQ1171" s="8"/>
      <c r="AR1171" s="8">
        <v>7.3</v>
      </c>
      <c r="AS1171" s="8">
        <v>26.6</v>
      </c>
      <c r="AT1171" s="7">
        <v>24.1</v>
      </c>
      <c r="AU1171" s="8">
        <v>37</v>
      </c>
      <c r="AV1171" s="7">
        <v>3.9</v>
      </c>
      <c r="AW1171" s="8"/>
      <c r="AX1171" s="7"/>
      <c r="AY1171" s="7"/>
      <c r="AZ1171" s="7"/>
      <c r="BA1171" s="7"/>
      <c r="BB1171" s="9">
        <v>115.4</v>
      </c>
      <c r="BC1171" s="7">
        <v>26.5</v>
      </c>
      <c r="BD1171" s="7">
        <v>63.4</v>
      </c>
      <c r="BE1171" s="7">
        <v>9.41</v>
      </c>
      <c r="BF1171" s="7">
        <v>45.7</v>
      </c>
      <c r="BG1171" s="7">
        <v>14.4</v>
      </c>
      <c r="BH1171" s="7">
        <v>2.61</v>
      </c>
      <c r="BI1171" s="7">
        <v>18.149999999999999</v>
      </c>
      <c r="BJ1171" s="7">
        <v>3.34</v>
      </c>
      <c r="BK1171" s="7">
        <v>19.77</v>
      </c>
      <c r="BL1171" s="7">
        <v>4.25</v>
      </c>
      <c r="BM1171" s="7">
        <v>12.56</v>
      </c>
      <c r="BN1171" s="7">
        <v>2.15</v>
      </c>
      <c r="BO1171" s="7">
        <v>12.42</v>
      </c>
      <c r="BP1171" s="7">
        <v>2.0699999999999998</v>
      </c>
      <c r="BQ1171" s="6" t="s">
        <v>29</v>
      </c>
      <c r="BR1171" s="10">
        <v>22.349999263800068</v>
      </c>
      <c r="BS1171" s="10">
        <v>26.996740016299917</v>
      </c>
      <c r="BT1171" s="10">
        <v>1.5775183374083128</v>
      </c>
      <c r="BU1171" s="10">
        <v>71.164769763651179</v>
      </c>
      <c r="BV1171" s="7">
        <v>7.148356054530873E-2</v>
      </c>
      <c r="BW1171" s="11">
        <v>883.04334397644209</v>
      </c>
      <c r="BX1171" s="7">
        <v>2.1336553945249599</v>
      </c>
      <c r="BY1171" s="7">
        <v>0.57972270363951472</v>
      </c>
      <c r="BZ1171" s="7">
        <f t="shared" si="93"/>
        <v>5.8518518518518521</v>
      </c>
      <c r="CA1171" s="9">
        <v>1.4494452154196695</v>
      </c>
      <c r="CB1171" s="12">
        <v>1.5775183374083128</v>
      </c>
      <c r="CC1171" s="7">
        <v>24.1</v>
      </c>
      <c r="CD1171" s="7">
        <v>24.1</v>
      </c>
      <c r="CJ1171" s="2">
        <v>1.5775183374083128</v>
      </c>
      <c r="CK1171" s="12">
        <v>1.5775183374083128</v>
      </c>
      <c r="CL1171" s="7">
        <v>6.9172779999999996</v>
      </c>
      <c r="CM1171" s="7">
        <v>6.9172779999999996</v>
      </c>
      <c r="CS1171" s="12"/>
      <c r="CU1171" s="7"/>
    </row>
    <row r="1172" spans="1:99" x14ac:dyDescent="0.15">
      <c r="B1172" s="5" t="s">
        <v>47</v>
      </c>
      <c r="C1172" s="6">
        <v>18</v>
      </c>
      <c r="D1172" s="14">
        <v>477453</v>
      </c>
      <c r="E1172" s="14">
        <v>5493891</v>
      </c>
      <c r="F1172" s="2">
        <v>-75.312009000000003</v>
      </c>
      <c r="G1172" s="2">
        <v>49.597174000000003</v>
      </c>
      <c r="H1172" s="5" t="s">
        <v>1</v>
      </c>
      <c r="I1172" s="1" t="s">
        <v>46</v>
      </c>
      <c r="J1172" s="3" t="s">
        <v>48</v>
      </c>
      <c r="K1172" s="3" t="s">
        <v>52</v>
      </c>
      <c r="L1172" s="7">
        <v>63.862195999999997</v>
      </c>
      <c r="M1172" s="7">
        <v>17.573093</v>
      </c>
      <c r="N1172" s="7">
        <v>6.1337000000000003E-2</v>
      </c>
      <c r="O1172" s="7">
        <v>5.0909829999999996</v>
      </c>
      <c r="P1172" s="7">
        <v>1.543652</v>
      </c>
      <c r="Q1172" s="7">
        <v>5.3772229999999999</v>
      </c>
      <c r="R1172" s="7">
        <v>4.3038230000000004</v>
      </c>
      <c r="S1172" s="7">
        <v>1.3800859999999999</v>
      </c>
      <c r="T1172" s="7">
        <v>0.64403999999999995</v>
      </c>
      <c r="U1172" s="7">
        <v>0.16356599999999999</v>
      </c>
      <c r="V1172" s="7">
        <v>0.66</v>
      </c>
      <c r="W1172" s="7">
        <v>98.48</v>
      </c>
      <c r="X1172" s="7">
        <v>0.03</v>
      </c>
      <c r="Y1172" s="7"/>
      <c r="Z1172" s="7"/>
      <c r="AA1172" s="7"/>
      <c r="AB1172" s="7"/>
      <c r="AC1172" s="8">
        <v>32</v>
      </c>
      <c r="AD1172" s="9">
        <v>1</v>
      </c>
      <c r="AE1172" s="7">
        <v>0.6</v>
      </c>
      <c r="AF1172" s="9">
        <v>50</v>
      </c>
      <c r="AG1172" s="8">
        <v>365</v>
      </c>
      <c r="AH1172" s="9">
        <v>205</v>
      </c>
      <c r="AI1172" s="9">
        <v>8.1999999999999993</v>
      </c>
      <c r="AJ1172" s="9">
        <v>211</v>
      </c>
      <c r="AK1172" s="7">
        <v>4.5999999999999996</v>
      </c>
      <c r="AL1172" s="7">
        <v>1.72</v>
      </c>
      <c r="AM1172" s="7">
        <v>1.53</v>
      </c>
      <c r="AN1172" s="7">
        <v>1.0900000000000001</v>
      </c>
      <c r="AO1172" s="9">
        <v>9.6</v>
      </c>
      <c r="AP1172" s="8">
        <v>81</v>
      </c>
      <c r="AQ1172" s="8"/>
      <c r="AR1172" s="8">
        <v>13</v>
      </c>
      <c r="AS1172" s="8">
        <v>68</v>
      </c>
      <c r="AT1172" s="7">
        <v>36</v>
      </c>
      <c r="AU1172" s="8">
        <v>77</v>
      </c>
      <c r="AV1172" s="7">
        <v>6</v>
      </c>
      <c r="AW1172" s="8"/>
      <c r="AX1172" s="7">
        <v>1</v>
      </c>
      <c r="AY1172" s="7"/>
      <c r="AZ1172" s="7"/>
      <c r="BA1172" s="7"/>
      <c r="BB1172" s="9">
        <v>16.399999999999999</v>
      </c>
      <c r="BC1172" s="7">
        <v>9.7799999999999994</v>
      </c>
      <c r="BD1172" s="7">
        <v>20.100000000000001</v>
      </c>
      <c r="BE1172" s="7">
        <v>2.54</v>
      </c>
      <c r="BF1172" s="7">
        <v>10.8</v>
      </c>
      <c r="BG1172" s="7">
        <v>2.7</v>
      </c>
      <c r="BH1172" s="7">
        <v>1.07</v>
      </c>
      <c r="BI1172" s="7">
        <v>2.52</v>
      </c>
      <c r="BJ1172" s="7">
        <v>0.38</v>
      </c>
      <c r="BK1172" s="7">
        <v>2.34</v>
      </c>
      <c r="BL1172" s="7">
        <v>0.49</v>
      </c>
      <c r="BM1172" s="7">
        <v>1.46</v>
      </c>
      <c r="BN1172" s="7">
        <v>0.223</v>
      </c>
      <c r="BO1172" s="7">
        <v>1.46</v>
      </c>
      <c r="BP1172" s="7">
        <v>0.24299999999999999</v>
      </c>
      <c r="BQ1172" s="6" t="s">
        <v>29</v>
      </c>
      <c r="BR1172" s="10">
        <v>3.118517976415963</v>
      </c>
      <c r="BS1172" s="10">
        <v>9.997955428337761</v>
      </c>
      <c r="BT1172" s="10">
        <v>1.5780535677775507</v>
      </c>
      <c r="BU1172" s="10">
        <v>65.285418114904914</v>
      </c>
      <c r="BV1172" s="7">
        <v>0.16609057676685621</v>
      </c>
      <c r="BW1172" s="11">
        <v>908.26796835920538</v>
      </c>
      <c r="BX1172" s="7">
        <v>6.6986301369863011</v>
      </c>
      <c r="BY1172" s="7">
        <v>22.256097560975611</v>
      </c>
      <c r="BZ1172" s="7">
        <f t="shared" si="93"/>
        <v>8.4375</v>
      </c>
      <c r="CA1172" s="9">
        <v>4.5505461785606158</v>
      </c>
      <c r="CB1172" s="12">
        <v>1.5780535677775507</v>
      </c>
      <c r="CC1172" s="7">
        <v>36</v>
      </c>
      <c r="CD1172" s="7">
        <v>36</v>
      </c>
      <c r="CJ1172" s="2">
        <v>1.5780535677775507</v>
      </c>
      <c r="CK1172" s="12">
        <v>1.5780535677775507</v>
      </c>
      <c r="CL1172" s="7">
        <v>5.0909829999999996</v>
      </c>
      <c r="CM1172" s="7">
        <v>5.0909829999999996</v>
      </c>
      <c r="CS1172" s="12">
        <v>1.5780535677775507</v>
      </c>
      <c r="CU1172" s="7">
        <v>6.6986301369863011</v>
      </c>
    </row>
    <row r="1173" spans="1:99" x14ac:dyDescent="0.15">
      <c r="B1173" s="5" t="s">
        <v>67</v>
      </c>
      <c r="C1173" s="6">
        <v>18</v>
      </c>
      <c r="D1173" s="14">
        <v>505893</v>
      </c>
      <c r="E1173" s="14">
        <v>5469163</v>
      </c>
      <c r="F1173" s="2">
        <v>-74.918819999999997</v>
      </c>
      <c r="G1173" s="2">
        <v>49.375140999999999</v>
      </c>
      <c r="H1173" s="5" t="s">
        <v>1</v>
      </c>
      <c r="I1173" s="1" t="s">
        <v>46</v>
      </c>
      <c r="J1173" s="3" t="s">
        <v>15</v>
      </c>
      <c r="K1173" s="3" t="s">
        <v>9</v>
      </c>
      <c r="L1173" s="7">
        <v>67.517497000000006</v>
      </c>
      <c r="M1173" s="7">
        <v>16.673528000000001</v>
      </c>
      <c r="N1173" s="7">
        <v>4.1168999999999997E-2</v>
      </c>
      <c r="O1173" s="7">
        <v>3.1082749999999999</v>
      </c>
      <c r="P1173" s="7">
        <v>1.5335529999999999</v>
      </c>
      <c r="Q1173" s="7">
        <v>2.933306</v>
      </c>
      <c r="R1173" s="7">
        <v>6.0312890000000001</v>
      </c>
      <c r="S1173" s="7">
        <v>1.636476</v>
      </c>
      <c r="T1173" s="7">
        <v>0.339646</v>
      </c>
      <c r="U1173" s="7">
        <v>0.18526100000000001</v>
      </c>
      <c r="V1173" s="7">
        <v>1.72</v>
      </c>
      <c r="W1173" s="7">
        <v>98.88</v>
      </c>
      <c r="X1173" s="7">
        <v>0.11</v>
      </c>
      <c r="Y1173" s="7"/>
      <c r="Z1173" s="7"/>
      <c r="AA1173" s="7"/>
      <c r="AB1173" s="7"/>
      <c r="AC1173" s="8"/>
      <c r="AD1173" s="9">
        <v>1</v>
      </c>
      <c r="AE1173" s="7">
        <v>2.1</v>
      </c>
      <c r="AF1173" s="9">
        <v>53</v>
      </c>
      <c r="AG1173" s="8">
        <v>804</v>
      </c>
      <c r="AH1173" s="9">
        <v>552</v>
      </c>
      <c r="AI1173" s="9">
        <v>2.6</v>
      </c>
      <c r="AJ1173" s="9">
        <v>105</v>
      </c>
      <c r="AK1173" s="7">
        <v>2.6</v>
      </c>
      <c r="AL1173" s="7">
        <v>0.13</v>
      </c>
      <c r="AM1173" s="7">
        <v>4.5599999999999996</v>
      </c>
      <c r="AN1173" s="7">
        <v>1.08</v>
      </c>
      <c r="AO1173" s="9">
        <v>5.4</v>
      </c>
      <c r="AP1173" s="8">
        <v>56</v>
      </c>
      <c r="AQ1173" s="8">
        <v>48</v>
      </c>
      <c r="AR1173" s="8">
        <v>16</v>
      </c>
      <c r="AS1173" s="8">
        <v>9</v>
      </c>
      <c r="AT1173" s="7">
        <v>13</v>
      </c>
      <c r="AU1173" s="8">
        <v>64</v>
      </c>
      <c r="AV1173" s="7">
        <v>7</v>
      </c>
      <c r="AW1173" s="8"/>
      <c r="AX1173" s="7">
        <v>0.7</v>
      </c>
      <c r="AY1173" s="7"/>
      <c r="AZ1173" s="7"/>
      <c r="BA1173" s="7"/>
      <c r="BB1173" s="9">
        <v>6.6</v>
      </c>
      <c r="BC1173" s="7">
        <v>32</v>
      </c>
      <c r="BD1173" s="7">
        <v>67.8</v>
      </c>
      <c r="BE1173" s="7">
        <v>8.61</v>
      </c>
      <c r="BF1173" s="7">
        <v>34.200000000000003</v>
      </c>
      <c r="BG1173" s="7">
        <v>5.49</v>
      </c>
      <c r="BH1173" s="7">
        <v>1.21</v>
      </c>
      <c r="BI1173" s="7">
        <v>3.74</v>
      </c>
      <c r="BJ1173" s="7">
        <v>0.32</v>
      </c>
      <c r="BK1173" s="7">
        <v>1.41</v>
      </c>
      <c r="BL1173" s="7">
        <v>0.21</v>
      </c>
      <c r="BM1173" s="7">
        <v>0.57999999999999996</v>
      </c>
      <c r="BN1173" s="7">
        <v>0.08</v>
      </c>
      <c r="BO1173" s="7">
        <v>0.51</v>
      </c>
      <c r="BP1173" s="7">
        <v>7.3999999999999996E-2</v>
      </c>
      <c r="BQ1173" s="6" t="s">
        <v>29</v>
      </c>
      <c r="BR1173" s="10">
        <v>3.6855346488430016</v>
      </c>
      <c r="BS1173" s="10">
        <v>32.935364347468095</v>
      </c>
      <c r="BT1173" s="10">
        <v>1.5783789625360232</v>
      </c>
      <c r="BU1173" s="10">
        <v>69.491042610127636</v>
      </c>
      <c r="BV1173" s="7">
        <v>0.18735942556634305</v>
      </c>
      <c r="BW1173" s="11">
        <v>966.52243019099967</v>
      </c>
      <c r="BX1173" s="7">
        <v>62.745098039215684</v>
      </c>
      <c r="BY1173" s="7">
        <v>121.81818181818183</v>
      </c>
      <c r="BZ1173" s="7">
        <f t="shared" si="93"/>
        <v>10.37037037037037</v>
      </c>
      <c r="CA1173" s="9">
        <v>42.624306801064996</v>
      </c>
      <c r="CB1173" s="12">
        <v>1.5783789625360232</v>
      </c>
      <c r="CC1173" s="7">
        <v>13</v>
      </c>
      <c r="CD1173" s="7">
        <v>13</v>
      </c>
      <c r="CJ1173" s="2">
        <v>1.5783789625360232</v>
      </c>
      <c r="CK1173" s="12">
        <v>1.5783789625360232</v>
      </c>
      <c r="CL1173" s="7">
        <v>3.1082749999999999</v>
      </c>
      <c r="CM1173" s="7">
        <v>3.1082749999999999</v>
      </c>
      <c r="CS1173" s="12">
        <v>1.5783789625360232</v>
      </c>
      <c r="CU1173" s="7">
        <v>62.745098039215684</v>
      </c>
    </row>
    <row r="1174" spans="1:99" x14ac:dyDescent="0.15">
      <c r="B1174" s="5" t="s">
        <v>47</v>
      </c>
      <c r="C1174" s="6">
        <v>17</v>
      </c>
      <c r="D1174" s="14">
        <v>618074</v>
      </c>
      <c r="E1174" s="14">
        <v>5343129</v>
      </c>
      <c r="F1174" s="2">
        <v>-79.410028999999994</v>
      </c>
      <c r="G1174" s="2">
        <v>48.230384000000001</v>
      </c>
      <c r="H1174" s="5" t="s">
        <v>1</v>
      </c>
      <c r="I1174" s="1" t="s">
        <v>46</v>
      </c>
      <c r="J1174" s="3" t="s">
        <v>15</v>
      </c>
      <c r="K1174" s="3" t="s">
        <v>45</v>
      </c>
      <c r="L1174" s="7">
        <v>62.027123000000003</v>
      </c>
      <c r="M1174" s="7">
        <v>17.558886999999999</v>
      </c>
      <c r="N1174" s="7">
        <v>0.122362</v>
      </c>
      <c r="O1174" s="7">
        <v>6.0976850000000002</v>
      </c>
      <c r="P1174" s="7">
        <v>1.5499130000000001</v>
      </c>
      <c r="Q1174" s="7">
        <v>7.7087789999999998</v>
      </c>
      <c r="R1174" s="7">
        <v>2.3656570000000001</v>
      </c>
      <c r="S1174" s="7">
        <v>1.3969609999999999</v>
      </c>
      <c r="T1174" s="7">
        <v>0.93810499999999997</v>
      </c>
      <c r="U1174" s="7">
        <v>0.23452600000000001</v>
      </c>
      <c r="V1174" s="7">
        <v>1.9</v>
      </c>
      <c r="W1174" s="7">
        <v>99.97</v>
      </c>
      <c r="X1174" s="7">
        <v>0.24</v>
      </c>
      <c r="Y1174" s="7">
        <v>0.11</v>
      </c>
      <c r="Z1174" s="7"/>
      <c r="AA1174" s="7"/>
      <c r="AB1174" s="7"/>
      <c r="AC1174" s="8"/>
      <c r="AD1174" s="9"/>
      <c r="AE1174" s="7">
        <v>1.3</v>
      </c>
      <c r="AF1174" s="9">
        <v>36.4</v>
      </c>
      <c r="AG1174" s="8">
        <v>235.1</v>
      </c>
      <c r="AH1174" s="9">
        <v>277</v>
      </c>
      <c r="AI1174" s="9">
        <v>5.5</v>
      </c>
      <c r="AJ1174" s="9">
        <v>131.1</v>
      </c>
      <c r="AK1174" s="7">
        <v>3.5</v>
      </c>
      <c r="AL1174" s="7">
        <v>0.4</v>
      </c>
      <c r="AM1174" s="7">
        <v>1.4</v>
      </c>
      <c r="AN1174" s="7">
        <v>0.3</v>
      </c>
      <c r="AO1174" s="9">
        <v>20</v>
      </c>
      <c r="AP1174" s="8">
        <v>100</v>
      </c>
      <c r="AQ1174" s="8"/>
      <c r="AR1174" s="8">
        <v>9.9</v>
      </c>
      <c r="AS1174" s="8">
        <v>22.9</v>
      </c>
      <c r="AT1174" s="7">
        <v>46.9</v>
      </c>
      <c r="AU1174" s="8">
        <v>58</v>
      </c>
      <c r="AV1174" s="7">
        <v>0.9</v>
      </c>
      <c r="AW1174" s="8"/>
      <c r="AX1174" s="7"/>
      <c r="AY1174" s="7"/>
      <c r="AZ1174" s="7"/>
      <c r="BA1174" s="7"/>
      <c r="BB1174" s="9">
        <v>26.3</v>
      </c>
      <c r="BC1174" s="7">
        <v>10.9</v>
      </c>
      <c r="BD1174" s="7">
        <v>25.9</v>
      </c>
      <c r="BE1174" s="7">
        <v>3.49</v>
      </c>
      <c r="BF1174" s="7">
        <v>15.5</v>
      </c>
      <c r="BG1174" s="7">
        <v>3.6</v>
      </c>
      <c r="BH1174" s="7">
        <v>1.08</v>
      </c>
      <c r="BI1174" s="7">
        <v>4.1900000000000004</v>
      </c>
      <c r="BJ1174" s="7">
        <v>0.74</v>
      </c>
      <c r="BK1174" s="7">
        <v>4.3899999999999997</v>
      </c>
      <c r="BL1174" s="7">
        <v>0.88</v>
      </c>
      <c r="BM1174" s="7">
        <v>2.78</v>
      </c>
      <c r="BN1174" s="7">
        <v>0.4</v>
      </c>
      <c r="BO1174" s="7">
        <v>2.82</v>
      </c>
      <c r="BP1174" s="7">
        <v>0.43</v>
      </c>
      <c r="BQ1174" s="6" t="s">
        <v>29</v>
      </c>
      <c r="BR1174" s="10">
        <v>1.6934309547653803</v>
      </c>
      <c r="BS1174" s="10">
        <v>11.114510043846233</v>
      </c>
      <c r="BT1174" s="10">
        <v>1.5804150096869587</v>
      </c>
      <c r="BU1174" s="10">
        <v>63.247805649026212</v>
      </c>
      <c r="BV1174" s="7">
        <v>0.2345963789136741</v>
      </c>
      <c r="BW1174" s="11">
        <v>925.24606286132223</v>
      </c>
      <c r="BX1174" s="7">
        <v>3.8652482269503547</v>
      </c>
      <c r="BY1174" s="7">
        <v>8.9391634980988588</v>
      </c>
      <c r="BZ1174" s="7">
        <f t="shared" si="93"/>
        <v>5</v>
      </c>
      <c r="CA1174" s="9">
        <v>2.6257593252118832</v>
      </c>
      <c r="CB1174" s="12">
        <v>1.5804150096869587</v>
      </c>
      <c r="CC1174" s="7">
        <v>46.9</v>
      </c>
      <c r="CD1174" s="7">
        <v>46.9</v>
      </c>
      <c r="CJ1174" s="2">
        <v>1.5804150096869587</v>
      </c>
      <c r="CK1174" s="12">
        <v>1.5804150096869587</v>
      </c>
      <c r="CL1174" s="7">
        <v>6.0976850000000002</v>
      </c>
      <c r="CM1174" s="7">
        <v>6.0976850000000002</v>
      </c>
      <c r="CS1174" s="12">
        <v>1.5804150096869587</v>
      </c>
      <c r="CU1174" s="7">
        <v>3.8652482269503547</v>
      </c>
    </row>
    <row r="1175" spans="1:99" x14ac:dyDescent="0.15">
      <c r="A1175" s="3" t="s">
        <v>513</v>
      </c>
      <c r="B1175" s="5" t="s">
        <v>67</v>
      </c>
      <c r="C1175" s="6">
        <v>18</v>
      </c>
      <c r="D1175" s="14">
        <v>570935</v>
      </c>
      <c r="E1175" s="14">
        <v>5525033</v>
      </c>
      <c r="F1175" s="2">
        <v>-74.012794999999997</v>
      </c>
      <c r="G1175" s="2">
        <v>49.873497</v>
      </c>
      <c r="H1175" s="5" t="s">
        <v>1</v>
      </c>
      <c r="I1175" s="1" t="s">
        <v>46</v>
      </c>
      <c r="J1175" s="3" t="s">
        <v>48</v>
      </c>
      <c r="K1175" s="3" t="s">
        <v>52</v>
      </c>
      <c r="L1175" s="7">
        <v>66.973394999999996</v>
      </c>
      <c r="M1175" s="7">
        <v>17.053411000000001</v>
      </c>
      <c r="N1175" s="7">
        <v>5.0009999999999999E-2</v>
      </c>
      <c r="O1175" s="7">
        <v>3.4206840000000001</v>
      </c>
      <c r="P1175" s="7">
        <v>1.5803160000000001</v>
      </c>
      <c r="Q1175" s="7">
        <v>4.7809559999999998</v>
      </c>
      <c r="R1175" s="7">
        <v>4.4508900000000002</v>
      </c>
      <c r="S1175" s="7">
        <v>1.2802560000000001</v>
      </c>
      <c r="T1175" s="7">
        <v>0.28005600000000003</v>
      </c>
      <c r="U1175" s="7">
        <v>0.130026</v>
      </c>
      <c r="V1175" s="7">
        <v>0.83</v>
      </c>
      <c r="W1175" s="7">
        <v>100.81</v>
      </c>
      <c r="X1175" s="7">
        <v>0.02</v>
      </c>
      <c r="Y1175" s="7"/>
      <c r="Z1175" s="7"/>
      <c r="AA1175" s="7"/>
      <c r="AB1175" s="7"/>
      <c r="AC1175" s="8"/>
      <c r="AD1175" s="9"/>
      <c r="AE1175" s="7">
        <v>0.6</v>
      </c>
      <c r="AF1175" s="9">
        <v>29</v>
      </c>
      <c r="AG1175" s="8">
        <v>608</v>
      </c>
      <c r="AH1175" s="9">
        <v>435</v>
      </c>
      <c r="AI1175" s="9">
        <v>1.8</v>
      </c>
      <c r="AJ1175" s="9">
        <v>98</v>
      </c>
      <c r="AK1175" s="7">
        <v>2.2000000000000002</v>
      </c>
      <c r="AL1175" s="7">
        <v>0.15</v>
      </c>
      <c r="AM1175" s="7">
        <v>3.55</v>
      </c>
      <c r="AN1175" s="7">
        <v>0.25</v>
      </c>
      <c r="AO1175" s="9">
        <v>2.8</v>
      </c>
      <c r="AP1175" s="8">
        <v>38</v>
      </c>
      <c r="AQ1175" s="8">
        <v>16</v>
      </c>
      <c r="AR1175" s="8">
        <v>21</v>
      </c>
      <c r="AS1175" s="8">
        <v>10</v>
      </c>
      <c r="AT1175" s="7">
        <v>1</v>
      </c>
      <c r="AU1175" s="8">
        <v>52</v>
      </c>
      <c r="AV1175" s="7">
        <v>5</v>
      </c>
      <c r="AW1175" s="8"/>
      <c r="AX1175" s="7"/>
      <c r="AY1175" s="7"/>
      <c r="AZ1175" s="7"/>
      <c r="BA1175" s="7"/>
      <c r="BB1175" s="9">
        <v>3.9</v>
      </c>
      <c r="BC1175" s="7">
        <v>21.4</v>
      </c>
      <c r="BD1175" s="7">
        <v>41.8</v>
      </c>
      <c r="BE1175" s="7">
        <v>4.63</v>
      </c>
      <c r="BF1175" s="7">
        <v>17</v>
      </c>
      <c r="BG1175" s="7">
        <v>2.3199999999999998</v>
      </c>
      <c r="BH1175" s="7">
        <v>0.73599999999999999</v>
      </c>
      <c r="BI1175" s="7">
        <v>1.19</v>
      </c>
      <c r="BJ1175" s="7">
        <v>0.15</v>
      </c>
      <c r="BK1175" s="7">
        <v>0.74</v>
      </c>
      <c r="BL1175" s="7">
        <v>0.11</v>
      </c>
      <c r="BM1175" s="7">
        <v>0.27</v>
      </c>
      <c r="BN1175" s="7">
        <v>3.6999999999999998E-2</v>
      </c>
      <c r="BO1175" s="7">
        <v>0.25</v>
      </c>
      <c r="BP1175" s="7">
        <v>0.04</v>
      </c>
      <c r="BQ1175" s="6" t="s">
        <v>29</v>
      </c>
      <c r="BR1175" s="10">
        <v>3.4765625</v>
      </c>
      <c r="BS1175" s="10">
        <v>21.404280856171233</v>
      </c>
      <c r="BT1175" s="10">
        <v>1.5806321264252849</v>
      </c>
      <c r="BU1175" s="10">
        <v>66.986792358471689</v>
      </c>
      <c r="BV1175" s="7">
        <v>0.12898125185993453</v>
      </c>
      <c r="BW1175" s="11">
        <v>899.27565358340678</v>
      </c>
      <c r="BX1175" s="7">
        <v>85.6</v>
      </c>
      <c r="BY1175" s="7">
        <v>155.89743589743591</v>
      </c>
      <c r="BZ1175" s="7">
        <f t="shared" si="93"/>
        <v>13.571428571428573</v>
      </c>
      <c r="CA1175" s="9">
        <v>58.15021055335292</v>
      </c>
      <c r="CB1175" s="12"/>
      <c r="CC1175" s="7">
        <v>1</v>
      </c>
      <c r="CD1175" s="7"/>
      <c r="CJ1175" s="2">
        <v>1.5806321264252849</v>
      </c>
      <c r="CK1175" s="12">
        <v>1.5806321264252849</v>
      </c>
      <c r="CL1175" s="7">
        <v>3.4206840000000001</v>
      </c>
      <c r="CM1175" s="7">
        <v>3.4206840000000001</v>
      </c>
      <c r="CS1175" s="12"/>
      <c r="CU1175" s="7"/>
    </row>
    <row r="1176" spans="1:99" x14ac:dyDescent="0.15">
      <c r="B1176" s="5" t="s">
        <v>47</v>
      </c>
      <c r="C1176" s="6">
        <v>18</v>
      </c>
      <c r="D1176" s="14">
        <v>471079</v>
      </c>
      <c r="E1176" s="14">
        <v>5439873</v>
      </c>
      <c r="F1176" s="2">
        <v>-75.396287999999998</v>
      </c>
      <c r="G1176" s="2">
        <v>49.111018999999999</v>
      </c>
      <c r="H1176" s="5" t="s">
        <v>1</v>
      </c>
      <c r="I1176" s="1" t="s">
        <v>46</v>
      </c>
      <c r="J1176" s="3" t="s">
        <v>15</v>
      </c>
      <c r="K1176" s="3" t="s">
        <v>9</v>
      </c>
      <c r="L1176" s="7">
        <v>67.272913000000003</v>
      </c>
      <c r="M1176" s="7">
        <v>16.021253000000002</v>
      </c>
      <c r="N1176" s="7">
        <v>6.1305999999999999E-2</v>
      </c>
      <c r="O1176" s="7">
        <v>4.4651069999999997</v>
      </c>
      <c r="P1176" s="7">
        <v>1.5530809999999999</v>
      </c>
      <c r="Q1176" s="7">
        <v>5.3029529999999996</v>
      </c>
      <c r="R1176" s="7">
        <v>3.4739960000000001</v>
      </c>
      <c r="S1176" s="7">
        <v>1.226116</v>
      </c>
      <c r="T1176" s="7">
        <v>0.49044700000000002</v>
      </c>
      <c r="U1176" s="7">
        <v>0.132829</v>
      </c>
      <c r="V1176" s="7">
        <v>2</v>
      </c>
      <c r="W1176" s="7">
        <v>99.87</v>
      </c>
      <c r="X1176" s="7">
        <v>0.01</v>
      </c>
      <c r="Y1176" s="7"/>
      <c r="Z1176" s="7"/>
      <c r="AA1176" s="7"/>
      <c r="AB1176" s="7"/>
      <c r="AC1176" s="8"/>
      <c r="AD1176" s="9"/>
      <c r="AE1176" s="7">
        <v>1.4</v>
      </c>
      <c r="AF1176" s="9">
        <v>30.1</v>
      </c>
      <c r="AG1176" s="8">
        <v>202.5</v>
      </c>
      <c r="AH1176" s="9">
        <v>449</v>
      </c>
      <c r="AI1176" s="9">
        <v>6.9</v>
      </c>
      <c r="AJ1176" s="9">
        <v>160.6</v>
      </c>
      <c r="AK1176" s="7">
        <v>4.0999999999999996</v>
      </c>
      <c r="AL1176" s="7">
        <v>0.6</v>
      </c>
      <c r="AM1176" s="7">
        <v>2</v>
      </c>
      <c r="AN1176" s="7">
        <v>0.5</v>
      </c>
      <c r="AO1176" s="9">
        <v>7</v>
      </c>
      <c r="AP1176" s="8">
        <v>56</v>
      </c>
      <c r="AQ1176" s="8"/>
      <c r="AR1176" s="8">
        <v>17.3</v>
      </c>
      <c r="AS1176" s="8">
        <v>13.2</v>
      </c>
      <c r="AT1176" s="7">
        <v>20.5</v>
      </c>
      <c r="AU1176" s="8">
        <v>73</v>
      </c>
      <c r="AV1176" s="7">
        <v>1</v>
      </c>
      <c r="AW1176" s="8">
        <v>0.6</v>
      </c>
      <c r="AX1176" s="7"/>
      <c r="AY1176" s="7">
        <v>1.3</v>
      </c>
      <c r="AZ1176" s="7"/>
      <c r="BA1176" s="7"/>
      <c r="BB1176" s="9">
        <v>11.4</v>
      </c>
      <c r="BC1176" s="7">
        <v>17.2</v>
      </c>
      <c r="BD1176" s="7">
        <v>34.1</v>
      </c>
      <c r="BE1176" s="7">
        <v>4.07</v>
      </c>
      <c r="BF1176" s="7">
        <v>15.2</v>
      </c>
      <c r="BG1176" s="7">
        <v>2.6</v>
      </c>
      <c r="BH1176" s="7">
        <v>0.7</v>
      </c>
      <c r="BI1176" s="7">
        <v>2.31</v>
      </c>
      <c r="BJ1176" s="7">
        <v>0.37</v>
      </c>
      <c r="BK1176" s="7">
        <v>1.68</v>
      </c>
      <c r="BL1176" s="7">
        <v>0.38</v>
      </c>
      <c r="BM1176" s="7">
        <v>0.97</v>
      </c>
      <c r="BN1176" s="7">
        <v>0.14000000000000001</v>
      </c>
      <c r="BO1176" s="7">
        <v>0.85</v>
      </c>
      <c r="BP1176" s="7">
        <v>0.15</v>
      </c>
      <c r="BQ1176" s="6" t="s">
        <v>29</v>
      </c>
      <c r="BR1176" s="10">
        <v>2.8333338770556784</v>
      </c>
      <c r="BS1176" s="10">
        <v>17.574333299274546</v>
      </c>
      <c r="BT1176" s="10">
        <v>1.5868815776029426</v>
      </c>
      <c r="BU1176" s="10">
        <v>68.737011341575553</v>
      </c>
      <c r="BV1176" s="7">
        <v>0.13300190247321517</v>
      </c>
      <c r="BW1176" s="11">
        <v>921.07235029808396</v>
      </c>
      <c r="BX1176" s="7">
        <v>20.235294117647058</v>
      </c>
      <c r="BY1176" s="7">
        <v>17.763157894736842</v>
      </c>
      <c r="BZ1176" s="7">
        <f t="shared" si="93"/>
        <v>8</v>
      </c>
      <c r="CA1176" s="9">
        <v>13.746338943343462</v>
      </c>
      <c r="CB1176" s="12">
        <v>1.5868815776029426</v>
      </c>
      <c r="CC1176" s="7">
        <v>20.5</v>
      </c>
      <c r="CD1176" s="7">
        <v>20.5</v>
      </c>
      <c r="CJ1176" s="2">
        <v>1.5868815776029426</v>
      </c>
      <c r="CK1176" s="12">
        <v>1.5868815776029426</v>
      </c>
      <c r="CL1176" s="7">
        <v>4.4651069999999997</v>
      </c>
      <c r="CM1176" s="7">
        <v>4.4651069999999997</v>
      </c>
      <c r="CS1176" s="12">
        <v>1.5868815776029426</v>
      </c>
      <c r="CU1176" s="7">
        <v>20.235294117647058</v>
      </c>
    </row>
    <row r="1177" spans="1:99" x14ac:dyDescent="0.15">
      <c r="B1177" s="5" t="s">
        <v>47</v>
      </c>
      <c r="C1177" s="6">
        <v>17</v>
      </c>
      <c r="D1177" s="14">
        <v>716032</v>
      </c>
      <c r="E1177" s="14">
        <v>5344800</v>
      </c>
      <c r="F1177" s="2">
        <v>-78.091449999999995</v>
      </c>
      <c r="G1177" s="2">
        <v>48.219610000000003</v>
      </c>
      <c r="H1177" s="5" t="s">
        <v>1</v>
      </c>
      <c r="I1177" s="1" t="s">
        <v>46</v>
      </c>
      <c r="J1177" s="3" t="s">
        <v>15</v>
      </c>
      <c r="K1177" s="3" t="s">
        <v>45</v>
      </c>
      <c r="L1177" s="7">
        <v>66.087590000000006</v>
      </c>
      <c r="M1177" s="7">
        <v>17.309892999999999</v>
      </c>
      <c r="N1177" s="7">
        <v>5.2012999999999997E-2</v>
      </c>
      <c r="O1177" s="7">
        <v>3.661708</v>
      </c>
      <c r="P1177" s="7">
        <v>1.5291790000000001</v>
      </c>
      <c r="Q1177" s="7">
        <v>5.1596799999999998</v>
      </c>
      <c r="R1177" s="7">
        <v>4.379486</v>
      </c>
      <c r="S1177" s="7">
        <v>0.79059599999999997</v>
      </c>
      <c r="T1177" s="7">
        <v>0.832206</v>
      </c>
      <c r="U1177" s="7">
        <v>0.19764899999999999</v>
      </c>
      <c r="V1177" s="7">
        <v>1.76</v>
      </c>
      <c r="W1177" s="7">
        <v>97.89</v>
      </c>
      <c r="X1177" s="7">
        <v>0.03</v>
      </c>
      <c r="Y1177" s="7"/>
      <c r="Z1177" s="7"/>
      <c r="AA1177" s="7"/>
      <c r="AB1177" s="7"/>
      <c r="AC1177" s="8"/>
      <c r="AD1177" s="9"/>
      <c r="AE1177" s="7">
        <v>0.5</v>
      </c>
      <c r="AF1177" s="9">
        <v>23</v>
      </c>
      <c r="AG1177" s="8">
        <v>308</v>
      </c>
      <c r="AH1177" s="9">
        <v>234</v>
      </c>
      <c r="AI1177" s="9">
        <v>5.6</v>
      </c>
      <c r="AJ1177" s="9">
        <v>132</v>
      </c>
      <c r="AK1177" s="7">
        <v>3.5</v>
      </c>
      <c r="AL1177" s="7">
        <v>0.45</v>
      </c>
      <c r="AM1177" s="7">
        <v>1.81</v>
      </c>
      <c r="AN1177" s="7">
        <v>0.63</v>
      </c>
      <c r="AO1177" s="9">
        <v>13.1</v>
      </c>
      <c r="AP1177" s="8">
        <v>128</v>
      </c>
      <c r="AQ1177" s="8">
        <v>16</v>
      </c>
      <c r="AR1177" s="8">
        <v>13</v>
      </c>
      <c r="AS1177" s="8">
        <v>12</v>
      </c>
      <c r="AT1177" s="7">
        <v>23</v>
      </c>
      <c r="AU1177" s="8">
        <v>69</v>
      </c>
      <c r="AV1177" s="7">
        <v>3</v>
      </c>
      <c r="AW1177" s="8"/>
      <c r="AX1177" s="7"/>
      <c r="AY1177" s="7"/>
      <c r="AZ1177" s="7"/>
      <c r="BA1177" s="7"/>
      <c r="BB1177" s="9">
        <v>17.7</v>
      </c>
      <c r="BC1177" s="7">
        <v>14.1</v>
      </c>
      <c r="BD1177" s="7">
        <v>29.1</v>
      </c>
      <c r="BE1177" s="7">
        <v>3.84</v>
      </c>
      <c r="BF1177" s="7">
        <v>16.2</v>
      </c>
      <c r="BG1177" s="7">
        <v>3.22</v>
      </c>
      <c r="BH1177" s="7">
        <v>1.06</v>
      </c>
      <c r="BI1177" s="7">
        <v>3.55</v>
      </c>
      <c r="BJ1177" s="7">
        <v>0.56999999999999995</v>
      </c>
      <c r="BK1177" s="7">
        <v>3.47</v>
      </c>
      <c r="BL1177" s="7">
        <v>0.66</v>
      </c>
      <c r="BM1177" s="7">
        <v>2.02</v>
      </c>
      <c r="BN1177" s="7">
        <v>0.29599999999999999</v>
      </c>
      <c r="BO1177" s="7">
        <v>2.02</v>
      </c>
      <c r="BP1177" s="7">
        <v>0.33900000000000002</v>
      </c>
      <c r="BQ1177" s="6" t="s">
        <v>29</v>
      </c>
      <c r="BR1177" s="10">
        <v>5.539474017070666</v>
      </c>
      <c r="BS1177" s="10">
        <v>14.667637574118382</v>
      </c>
      <c r="BT1177" s="10">
        <v>1.590740663684594</v>
      </c>
      <c r="BU1177" s="10">
        <v>68.748143139498609</v>
      </c>
      <c r="BV1177" s="7">
        <v>0.20190928593319032</v>
      </c>
      <c r="BW1177" s="11">
        <v>967.52497838634952</v>
      </c>
      <c r="BX1177" s="7">
        <v>6.9801980198019802</v>
      </c>
      <c r="BY1177" s="7">
        <v>17.401129943502827</v>
      </c>
      <c r="BZ1177" s="7">
        <f t="shared" si="93"/>
        <v>9.770992366412214</v>
      </c>
      <c r="CA1177" s="9">
        <v>4.7418222494811015</v>
      </c>
      <c r="CB1177" s="12">
        <v>1.590740663684594</v>
      </c>
      <c r="CC1177" s="7">
        <v>23</v>
      </c>
      <c r="CD1177" s="7">
        <v>23</v>
      </c>
      <c r="CJ1177" s="2">
        <v>1.590740663684594</v>
      </c>
      <c r="CK1177" s="12">
        <v>1.590740663684594</v>
      </c>
      <c r="CL1177" s="7">
        <v>3.661708</v>
      </c>
      <c r="CM1177" s="7">
        <v>3.661708</v>
      </c>
      <c r="CS1177" s="12">
        <v>1.590740663684594</v>
      </c>
      <c r="CU1177" s="7">
        <v>6.9801980198019802</v>
      </c>
    </row>
    <row r="1178" spans="1:99" x14ac:dyDescent="0.15">
      <c r="A1178" s="3" t="s">
        <v>486</v>
      </c>
      <c r="B1178" s="5" t="s">
        <v>67</v>
      </c>
      <c r="C1178" s="6">
        <v>17</v>
      </c>
      <c r="D1178" s="14">
        <v>541175</v>
      </c>
      <c r="E1178" s="14">
        <v>5295497</v>
      </c>
      <c r="F1178" s="2">
        <v>-80.450023000000002</v>
      </c>
      <c r="G1178" s="2">
        <v>47.811509000000001</v>
      </c>
      <c r="H1178" s="5" t="s">
        <v>1</v>
      </c>
      <c r="I1178" s="1" t="s">
        <v>46</v>
      </c>
      <c r="J1178" s="3" t="s">
        <v>48</v>
      </c>
      <c r="K1178" s="3" t="s">
        <v>52</v>
      </c>
      <c r="L1178" s="7">
        <v>68.356082000000001</v>
      </c>
      <c r="M1178" s="7">
        <v>16.690083999999999</v>
      </c>
      <c r="N1178" s="7">
        <v>4.0145E-2</v>
      </c>
      <c r="O1178" s="7">
        <v>2.6194299999999999</v>
      </c>
      <c r="P1178" s="7">
        <v>1.585709</v>
      </c>
      <c r="Q1178" s="7">
        <v>2.3083100000000001</v>
      </c>
      <c r="R1178" s="7">
        <v>6.3729430000000002</v>
      </c>
      <c r="S1178" s="7">
        <v>1.575672</v>
      </c>
      <c r="T1178" s="7">
        <v>0.31112000000000001</v>
      </c>
      <c r="U1178" s="7">
        <v>0.14050599999999999</v>
      </c>
      <c r="V1178" s="7">
        <v>1.38</v>
      </c>
      <c r="W1178" s="7">
        <v>101.02</v>
      </c>
      <c r="X1178" s="7"/>
      <c r="Y1178" s="7">
        <v>0.05</v>
      </c>
      <c r="Z1178" s="7"/>
      <c r="AA1178" s="7"/>
      <c r="AB1178" s="7">
        <v>1.1399999999999999</v>
      </c>
      <c r="AC1178" s="8">
        <v>23</v>
      </c>
      <c r="AD1178" s="9"/>
      <c r="AE1178" s="7">
        <v>0.66600000000000004</v>
      </c>
      <c r="AF1178" s="9">
        <v>29.15</v>
      </c>
      <c r="AG1178" s="8">
        <v>797.3</v>
      </c>
      <c r="AH1178" s="9">
        <v>505</v>
      </c>
      <c r="AI1178" s="9">
        <v>2.2000000000000002</v>
      </c>
      <c r="AJ1178" s="9">
        <v>106</v>
      </c>
      <c r="AK1178" s="7">
        <v>3.1</v>
      </c>
      <c r="AL1178" s="7"/>
      <c r="AM1178" s="7">
        <v>1.83</v>
      </c>
      <c r="AN1178" s="7">
        <v>0.47299999999999998</v>
      </c>
      <c r="AO1178" s="9"/>
      <c r="AP1178" s="8"/>
      <c r="AQ1178" s="8">
        <v>25</v>
      </c>
      <c r="AR1178" s="8"/>
      <c r="AS1178" s="8"/>
      <c r="AT1178" s="7"/>
      <c r="AU1178" s="8"/>
      <c r="AV1178" s="7">
        <v>6</v>
      </c>
      <c r="AW1178" s="8"/>
      <c r="AX1178" s="7"/>
      <c r="AY1178" s="7"/>
      <c r="AZ1178" s="7"/>
      <c r="BA1178" s="7"/>
      <c r="BB1178" s="9">
        <v>4.55</v>
      </c>
      <c r="BC1178" s="7">
        <v>20.79</v>
      </c>
      <c r="BD1178" s="7">
        <v>45.34</v>
      </c>
      <c r="BE1178" s="7">
        <v>5.51</v>
      </c>
      <c r="BF1178" s="7">
        <v>21.91</v>
      </c>
      <c r="BG1178" s="7">
        <v>3.82</v>
      </c>
      <c r="BH1178" s="7">
        <v>0.98399999999999999</v>
      </c>
      <c r="BI1178" s="7">
        <v>2.331</v>
      </c>
      <c r="BJ1178" s="7">
        <v>0.24</v>
      </c>
      <c r="BK1178" s="7">
        <v>1.0640000000000001</v>
      </c>
      <c r="BL1178" s="7">
        <v>0.17100000000000001</v>
      </c>
      <c r="BM1178" s="7">
        <v>0.41299999999999998</v>
      </c>
      <c r="BN1178" s="7">
        <v>5.3999999999999999E-2</v>
      </c>
      <c r="BO1178" s="7">
        <v>0.35</v>
      </c>
      <c r="BP1178" s="7">
        <v>4.9000000000000002E-2</v>
      </c>
      <c r="BQ1178" s="6" t="s">
        <v>58</v>
      </c>
      <c r="BR1178" s="10">
        <v>4.0445873252808964</v>
      </c>
      <c r="BS1178" s="10">
        <v>20.865114411882779</v>
      </c>
      <c r="BT1178" s="10">
        <v>1.5914381774387796</v>
      </c>
      <c r="BU1178" s="10">
        <v>68.603052990766756</v>
      </c>
      <c r="BV1178" s="7">
        <v>0.13908730944367451</v>
      </c>
      <c r="BW1178" s="11">
        <v>924.48224816406139</v>
      </c>
      <c r="BX1178" s="7">
        <v>59.4</v>
      </c>
      <c r="BY1178" s="7">
        <v>175.23076923076923</v>
      </c>
      <c r="BZ1178" s="7"/>
      <c r="CA1178" s="9">
        <v>40.351898444733223</v>
      </c>
      <c r="CB1178" s="12">
        <v>1.5914381774387796</v>
      </c>
      <c r="CC1178" s="7"/>
      <c r="CD1178" s="7"/>
      <c r="CJ1178" s="2">
        <v>1.5914381774387796</v>
      </c>
      <c r="CK1178" s="12"/>
      <c r="CL1178" s="7">
        <v>2.6194299999999999</v>
      </c>
      <c r="CM1178" s="7"/>
      <c r="CS1178" s="12"/>
      <c r="CU1178" s="7"/>
    </row>
    <row r="1179" spans="1:99" x14ac:dyDescent="0.15">
      <c r="A1179" s="3" t="s">
        <v>466</v>
      </c>
      <c r="B1179" s="5" t="s">
        <v>67</v>
      </c>
      <c r="C1179" s="6">
        <v>17</v>
      </c>
      <c r="D1179" s="14">
        <v>510357.93978299998</v>
      </c>
      <c r="E1179" s="14">
        <v>5346047.1698099999</v>
      </c>
      <c r="F1179" s="2">
        <v>-80.860422</v>
      </c>
      <c r="G1179" s="2">
        <v>48.267547999999998</v>
      </c>
      <c r="H1179" s="5" t="s">
        <v>1</v>
      </c>
      <c r="I1179" s="1" t="s">
        <v>46</v>
      </c>
      <c r="J1179" s="3" t="s">
        <v>48</v>
      </c>
      <c r="K1179" s="3" t="s">
        <v>52</v>
      </c>
      <c r="L1179" s="7">
        <v>69.025109</v>
      </c>
      <c r="M1179" s="7">
        <v>15.553521999999999</v>
      </c>
      <c r="N1179" s="7">
        <v>4.0662999999999998E-2</v>
      </c>
      <c r="O1179" s="7">
        <v>2.399105</v>
      </c>
      <c r="P1179" s="7">
        <v>1.565518</v>
      </c>
      <c r="Q1179" s="7">
        <v>2.0941339999999999</v>
      </c>
      <c r="R1179" s="7">
        <v>5.6521299999999997</v>
      </c>
      <c r="S1179" s="7">
        <v>3.2835209999999999</v>
      </c>
      <c r="T1179" s="7">
        <v>0.274474</v>
      </c>
      <c r="U1179" s="7">
        <v>0.11182300000000001</v>
      </c>
      <c r="V1179" s="7">
        <v>0.83</v>
      </c>
      <c r="W1179" s="7">
        <v>99.2</v>
      </c>
      <c r="X1179" s="7"/>
      <c r="Y1179" s="7"/>
      <c r="Z1179" s="7"/>
      <c r="AA1179" s="7"/>
      <c r="AB1179" s="7"/>
      <c r="AC1179" s="8">
        <v>8.67</v>
      </c>
      <c r="AD1179" s="9"/>
      <c r="AE1179" s="7">
        <v>0.73</v>
      </c>
      <c r="AF1179" s="9">
        <v>74</v>
      </c>
      <c r="AG1179" s="8">
        <v>746</v>
      </c>
      <c r="AH1179" s="9">
        <v>1401</v>
      </c>
      <c r="AI1179" s="9">
        <v>3.65</v>
      </c>
      <c r="AJ1179" s="9">
        <v>105</v>
      </c>
      <c r="AK1179" s="7">
        <v>3.57</v>
      </c>
      <c r="AL1179" s="7">
        <v>0.38</v>
      </c>
      <c r="AM1179" s="7">
        <v>3.63</v>
      </c>
      <c r="AN1179" s="7">
        <v>1.01</v>
      </c>
      <c r="AO1179" s="9">
        <v>4.34</v>
      </c>
      <c r="AP1179" s="8">
        <v>47.17</v>
      </c>
      <c r="AQ1179" s="8">
        <v>55</v>
      </c>
      <c r="AR1179" s="8">
        <v>21.79</v>
      </c>
      <c r="AS1179" s="8">
        <v>5.98</v>
      </c>
      <c r="AT1179" s="7">
        <v>3</v>
      </c>
      <c r="AU1179" s="8">
        <v>50</v>
      </c>
      <c r="AV1179" s="7">
        <v>18.190000000000001</v>
      </c>
      <c r="AW1179" s="8"/>
      <c r="AX1179" s="7"/>
      <c r="AY1179" s="7"/>
      <c r="AZ1179" s="7"/>
      <c r="BA1179" s="7"/>
      <c r="BB1179" s="9">
        <v>5.73</v>
      </c>
      <c r="BC1179" s="7">
        <v>19.489999999999998</v>
      </c>
      <c r="BD1179" s="7">
        <v>38.630000000000003</v>
      </c>
      <c r="BE1179" s="7">
        <v>4.75</v>
      </c>
      <c r="BF1179" s="7">
        <v>18.05</v>
      </c>
      <c r="BG1179" s="7">
        <v>3.06</v>
      </c>
      <c r="BH1179" s="7">
        <v>0.76</v>
      </c>
      <c r="BI1179" s="7">
        <v>2</v>
      </c>
      <c r="BJ1179" s="7">
        <v>0.23</v>
      </c>
      <c r="BK1179" s="7">
        <v>1.03</v>
      </c>
      <c r="BL1179" s="7">
        <v>0.19</v>
      </c>
      <c r="BM1179" s="7">
        <v>0.45</v>
      </c>
      <c r="BN1179" s="7">
        <v>7.0000000000000007E-2</v>
      </c>
      <c r="BO1179" s="7">
        <v>0.4</v>
      </c>
      <c r="BP1179" s="7">
        <v>7.0000000000000007E-2</v>
      </c>
      <c r="BQ1179" s="6" t="s">
        <v>37</v>
      </c>
      <c r="BR1179" s="10">
        <v>1.7213625251673432</v>
      </c>
      <c r="BS1179" s="10">
        <v>19.812951102978548</v>
      </c>
      <c r="BT1179" s="10">
        <v>1.5914587780827485</v>
      </c>
      <c r="BU1179" s="10">
        <v>70.168861441496389</v>
      </c>
      <c r="BV1179" s="7">
        <v>0.11272479838709679</v>
      </c>
      <c r="BW1179" s="11">
        <v>918.33197566545493</v>
      </c>
      <c r="BX1179" s="7">
        <v>48.724999999999994</v>
      </c>
      <c r="BY1179" s="7">
        <v>130.19197207678883</v>
      </c>
      <c r="BZ1179" s="7">
        <f t="shared" ref="BZ1179:BZ1186" si="94">AP1179/AO1179</f>
        <v>10.868663594470046</v>
      </c>
      <c r="CA1179" s="9">
        <v>33.100105247805153</v>
      </c>
      <c r="CB1179" s="12">
        <v>1.5914587780827485</v>
      </c>
      <c r="CC1179" s="7">
        <v>3</v>
      </c>
      <c r="CD1179" s="7">
        <v>3</v>
      </c>
      <c r="CJ1179" s="2">
        <v>1.5914587780827485</v>
      </c>
      <c r="CK1179" s="12"/>
      <c r="CL1179" s="7">
        <v>2.399105</v>
      </c>
      <c r="CM1179" s="7"/>
      <c r="CS1179" s="12">
        <v>1.5914587780827485</v>
      </c>
      <c r="CU1179" s="7">
        <v>48.724999999999994</v>
      </c>
    </row>
    <row r="1180" spans="1:99" x14ac:dyDescent="0.15">
      <c r="A1180" s="3" t="s">
        <v>256</v>
      </c>
      <c r="B1180" s="5" t="s">
        <v>47</v>
      </c>
      <c r="C1180" s="6">
        <v>18</v>
      </c>
      <c r="D1180" s="14">
        <v>311457.403254</v>
      </c>
      <c r="E1180" s="14">
        <v>5516571.6316409996</v>
      </c>
      <c r="F1180" s="2">
        <v>-77.618600000000001</v>
      </c>
      <c r="G1180" s="2">
        <v>49.771999999999998</v>
      </c>
      <c r="H1180" s="5" t="s">
        <v>1</v>
      </c>
      <c r="I1180" s="1" t="s">
        <v>46</v>
      </c>
      <c r="J1180" s="3" t="s">
        <v>15</v>
      </c>
      <c r="K1180" s="3" t="s">
        <v>39</v>
      </c>
      <c r="L1180" s="7">
        <v>65.666020000000003</v>
      </c>
      <c r="M1180" s="7">
        <v>12.742371</v>
      </c>
      <c r="N1180" s="7">
        <v>0.10073</v>
      </c>
      <c r="O1180" s="7">
        <v>10.410557000000001</v>
      </c>
      <c r="P1180" s="7">
        <v>1.581464</v>
      </c>
      <c r="Q1180" s="7">
        <v>3.3543159999999999</v>
      </c>
      <c r="R1180" s="7">
        <v>4.4925670000000002</v>
      </c>
      <c r="S1180" s="7">
        <v>0.55401599999999995</v>
      </c>
      <c r="T1180" s="7">
        <v>0.89649900000000005</v>
      </c>
      <c r="U1180" s="7">
        <v>0.20146</v>
      </c>
      <c r="V1180" s="7">
        <v>1.19</v>
      </c>
      <c r="W1180" s="7">
        <v>100.46509</v>
      </c>
      <c r="X1180" s="7"/>
      <c r="Y1180" s="7"/>
      <c r="Z1180" s="7"/>
      <c r="AA1180" s="7"/>
      <c r="AB1180" s="7"/>
      <c r="AC1180" s="8">
        <v>10</v>
      </c>
      <c r="AD1180" s="9">
        <v>1.01</v>
      </c>
      <c r="AE1180" s="7">
        <v>0.127</v>
      </c>
      <c r="AF1180" s="9">
        <v>6.41</v>
      </c>
      <c r="AG1180" s="8">
        <v>58.3</v>
      </c>
      <c r="AH1180" s="9">
        <v>140.86000000000001</v>
      </c>
      <c r="AI1180" s="9">
        <v>20.3</v>
      </c>
      <c r="AJ1180" s="9">
        <v>460.4</v>
      </c>
      <c r="AK1180" s="7">
        <v>12</v>
      </c>
      <c r="AL1180" s="7">
        <v>1.45</v>
      </c>
      <c r="AM1180" s="7">
        <v>3.32</v>
      </c>
      <c r="AN1180" s="7">
        <v>0.876</v>
      </c>
      <c r="AO1180" s="9">
        <v>12.8</v>
      </c>
      <c r="AP1180" s="8">
        <v>40.700000000000003</v>
      </c>
      <c r="AQ1180" s="8">
        <v>8.4499999999999993</v>
      </c>
      <c r="AR1180" s="8">
        <v>2.88</v>
      </c>
      <c r="AS1180" s="8">
        <v>13.2</v>
      </c>
      <c r="AT1180" s="7">
        <v>12.26</v>
      </c>
      <c r="AU1180" s="8">
        <v>85.36</v>
      </c>
      <c r="AV1180" s="7">
        <v>1.3</v>
      </c>
      <c r="AW1180" s="8"/>
      <c r="AX1180" s="7"/>
      <c r="AY1180" s="7"/>
      <c r="AZ1180" s="7"/>
      <c r="BA1180" s="7"/>
      <c r="BB1180" s="9">
        <v>96.46</v>
      </c>
      <c r="BC1180" s="7">
        <v>25.11</v>
      </c>
      <c r="BD1180" s="7">
        <v>66.84</v>
      </c>
      <c r="BE1180" s="7">
        <v>9.8350000000000009</v>
      </c>
      <c r="BF1180" s="7">
        <v>45.84</v>
      </c>
      <c r="BG1180" s="7">
        <v>12.56</v>
      </c>
      <c r="BH1180" s="7">
        <v>2.625</v>
      </c>
      <c r="BI1180" s="7">
        <v>15</v>
      </c>
      <c r="BJ1180" s="7">
        <v>2.633</v>
      </c>
      <c r="BK1180" s="7">
        <v>16.960999999999999</v>
      </c>
      <c r="BL1180" s="7">
        <v>3.6059999999999999</v>
      </c>
      <c r="BM1180" s="7">
        <v>11.103999999999999</v>
      </c>
      <c r="BN1180" s="7">
        <v>1.651</v>
      </c>
      <c r="BO1180" s="7">
        <v>11.01</v>
      </c>
      <c r="BP1180" s="7">
        <v>1.6779999999999999</v>
      </c>
      <c r="BQ1180" s="6" t="s">
        <v>55</v>
      </c>
      <c r="BR1180" s="10">
        <v>8.1090925171836208</v>
      </c>
      <c r="BS1180" s="10">
        <v>25.293354052864618</v>
      </c>
      <c r="BT1180" s="10">
        <v>1.5930119025830145</v>
      </c>
      <c r="BU1180" s="10">
        <v>66.145515456092767</v>
      </c>
      <c r="BV1180" s="7">
        <v>0.20052736726757522</v>
      </c>
      <c r="BW1180" s="11">
        <v>939.25841346340087</v>
      </c>
      <c r="BX1180" s="7">
        <v>2.2806539509536785</v>
      </c>
      <c r="BY1180" s="7">
        <v>0.60439560439560436</v>
      </c>
      <c r="BZ1180" s="7">
        <f t="shared" si="94"/>
        <v>3.1796875</v>
      </c>
      <c r="CA1180" s="9">
        <v>1.5493049935431382</v>
      </c>
      <c r="CB1180" s="12">
        <v>1.5930119025830145</v>
      </c>
      <c r="CC1180" s="7">
        <v>12.26</v>
      </c>
      <c r="CD1180" s="7">
        <v>12.26</v>
      </c>
      <c r="CJ1180" s="2">
        <v>1.5930119025830145</v>
      </c>
      <c r="CK1180" s="12"/>
      <c r="CL1180" s="7">
        <v>10.410557000000001</v>
      </c>
      <c r="CM1180" s="7"/>
      <c r="CS1180" s="12"/>
      <c r="CU1180" s="7"/>
    </row>
    <row r="1181" spans="1:99" x14ac:dyDescent="0.15">
      <c r="A1181" s="3" t="s">
        <v>4</v>
      </c>
      <c r="B1181" s="5" t="s">
        <v>47</v>
      </c>
      <c r="C1181" s="6">
        <v>16</v>
      </c>
      <c r="D1181" s="14">
        <v>692867.678541</v>
      </c>
      <c r="E1181" s="14">
        <v>5221921.1041799998</v>
      </c>
      <c r="F1181" s="2">
        <v>-84.457239999999999</v>
      </c>
      <c r="G1181" s="2">
        <v>47.12256</v>
      </c>
      <c r="H1181" s="5" t="s">
        <v>1</v>
      </c>
      <c r="I1181" s="1" t="s">
        <v>46</v>
      </c>
      <c r="J1181" s="3" t="s">
        <v>48</v>
      </c>
      <c r="K1181" s="3" t="s">
        <v>52</v>
      </c>
      <c r="L1181" s="7">
        <v>71.047061999999997</v>
      </c>
      <c r="M1181" s="7">
        <v>15.972992</v>
      </c>
      <c r="N1181" s="7">
        <v>5.0388000000000002E-2</v>
      </c>
      <c r="O1181" s="7">
        <v>2.9829690000000002</v>
      </c>
      <c r="P1181" s="7">
        <v>1.5821829999999999</v>
      </c>
      <c r="Q1181" s="7">
        <v>1.874433</v>
      </c>
      <c r="R1181" s="7">
        <v>4.3938329999999999</v>
      </c>
      <c r="S1181" s="7">
        <v>1.6829590000000001</v>
      </c>
      <c r="T1181" s="7">
        <v>0.342638</v>
      </c>
      <c r="U1181" s="7">
        <v>7.0542999999999995E-2</v>
      </c>
      <c r="V1181" s="7">
        <v>1.75</v>
      </c>
      <c r="W1181" s="7">
        <v>101.04</v>
      </c>
      <c r="X1181" s="7">
        <v>0.01</v>
      </c>
      <c r="Y1181" s="7">
        <v>0.15</v>
      </c>
      <c r="Z1181" s="7"/>
      <c r="AA1181" s="7"/>
      <c r="AB1181" s="7">
        <v>1.8</v>
      </c>
      <c r="AC1181" s="8">
        <v>10</v>
      </c>
      <c r="AD1181" s="9"/>
      <c r="AE1181" s="7">
        <v>1.02</v>
      </c>
      <c r="AF1181" s="9">
        <v>46.9</v>
      </c>
      <c r="AG1181" s="8">
        <v>174.5</v>
      </c>
      <c r="AH1181" s="9">
        <v>318</v>
      </c>
      <c r="AI1181" s="9">
        <v>5.8</v>
      </c>
      <c r="AJ1181" s="9">
        <v>121</v>
      </c>
      <c r="AK1181" s="7">
        <v>3.3</v>
      </c>
      <c r="AL1181" s="7">
        <v>0.8</v>
      </c>
      <c r="AM1181" s="7">
        <v>5.62</v>
      </c>
      <c r="AN1181" s="7">
        <v>1.72</v>
      </c>
      <c r="AO1181" s="9">
        <v>4</v>
      </c>
      <c r="AP1181" s="8">
        <v>36</v>
      </c>
      <c r="AQ1181" s="8">
        <v>30</v>
      </c>
      <c r="AR1181" s="8">
        <v>12</v>
      </c>
      <c r="AS1181" s="8">
        <v>6</v>
      </c>
      <c r="AT1181" s="7">
        <v>8</v>
      </c>
      <c r="AU1181" s="8">
        <v>45</v>
      </c>
      <c r="AV1181" s="7">
        <v>3</v>
      </c>
      <c r="AW1181" s="8">
        <v>1.9</v>
      </c>
      <c r="AX1181" s="7"/>
      <c r="AY1181" s="7"/>
      <c r="AZ1181" s="7"/>
      <c r="BA1181" s="7"/>
      <c r="BB1181" s="9">
        <v>7.4</v>
      </c>
      <c r="BC1181" s="7">
        <v>18.8</v>
      </c>
      <c r="BD1181" s="7">
        <v>33.799999999999997</v>
      </c>
      <c r="BE1181" s="7">
        <v>3.72</v>
      </c>
      <c r="BF1181" s="7">
        <v>13.6</v>
      </c>
      <c r="BG1181" s="7">
        <v>2.5</v>
      </c>
      <c r="BH1181" s="7">
        <v>0.6</v>
      </c>
      <c r="BI1181" s="7">
        <v>1.83</v>
      </c>
      <c r="BJ1181" s="7">
        <v>0.28999999999999998</v>
      </c>
      <c r="BK1181" s="7">
        <v>1.38</v>
      </c>
      <c r="BL1181" s="7">
        <v>0.28000000000000003</v>
      </c>
      <c r="BM1181" s="7">
        <v>0.75</v>
      </c>
      <c r="BN1181" s="7">
        <v>0.1</v>
      </c>
      <c r="BO1181" s="7">
        <v>0.68</v>
      </c>
      <c r="BP1181" s="7">
        <v>0.09</v>
      </c>
      <c r="BQ1181" s="6" t="s">
        <v>60</v>
      </c>
      <c r="BR1181" s="10">
        <v>2.6107783968593408</v>
      </c>
      <c r="BS1181" s="10">
        <v>18.934434484842381</v>
      </c>
      <c r="BT1181" s="10">
        <v>1.5934968274750729</v>
      </c>
      <c r="BU1181" s="10">
        <v>71.555103232953968</v>
      </c>
      <c r="BV1181" s="7">
        <v>6.9816904196357873E-2</v>
      </c>
      <c r="BW1181" s="11">
        <v>884.67117953088166</v>
      </c>
      <c r="BX1181" s="7">
        <v>27.647058823529409</v>
      </c>
      <c r="BY1181" s="7">
        <v>23.581081081081081</v>
      </c>
      <c r="BZ1181" s="7">
        <f t="shared" si="94"/>
        <v>9</v>
      </c>
      <c r="CA1181" s="9">
        <v>18.781335184219262</v>
      </c>
      <c r="CB1181" s="12">
        <v>1.5934968274750729</v>
      </c>
      <c r="CC1181" s="7">
        <v>8</v>
      </c>
      <c r="CD1181" s="7">
        <v>8</v>
      </c>
      <c r="CJ1181" s="2">
        <v>1.5934968274750729</v>
      </c>
      <c r="CK1181" s="12">
        <v>1.5934968274750729</v>
      </c>
      <c r="CL1181" s="7">
        <v>2.9829690000000002</v>
      </c>
      <c r="CM1181" s="7">
        <v>2.9829690000000002</v>
      </c>
      <c r="CS1181" s="12">
        <v>1.5934968274750729</v>
      </c>
      <c r="CU1181" s="7">
        <v>27.647058823529409</v>
      </c>
    </row>
    <row r="1182" spans="1:99" x14ac:dyDescent="0.15">
      <c r="B1182" s="5" t="s">
        <v>47</v>
      </c>
      <c r="C1182" s="6">
        <v>18</v>
      </c>
      <c r="D1182" s="14">
        <v>343639</v>
      </c>
      <c r="E1182" s="14">
        <v>5497292</v>
      </c>
      <c r="F1182" s="2">
        <v>-77.164303000000004</v>
      </c>
      <c r="G1182" s="2">
        <v>49.607950000000002</v>
      </c>
      <c r="H1182" s="5" t="s">
        <v>1</v>
      </c>
      <c r="I1182" s="1" t="s">
        <v>46</v>
      </c>
      <c r="J1182" s="3" t="s">
        <v>48</v>
      </c>
      <c r="K1182" s="3" t="s">
        <v>52</v>
      </c>
      <c r="L1182" s="7">
        <v>59.712957000000003</v>
      </c>
      <c r="M1182" s="7">
        <v>17.717808999999999</v>
      </c>
      <c r="N1182" s="7">
        <v>0.161714</v>
      </c>
      <c r="O1182" s="7">
        <v>8.8336369999999995</v>
      </c>
      <c r="P1182" s="7">
        <v>1.576713</v>
      </c>
      <c r="Q1182" s="7">
        <v>6.7313520000000002</v>
      </c>
      <c r="R1182" s="7">
        <v>3.7901760000000002</v>
      </c>
      <c r="S1182" s="7">
        <v>0.72771399999999997</v>
      </c>
      <c r="T1182" s="7">
        <v>0.54578499999999996</v>
      </c>
      <c r="U1182" s="7">
        <v>0.20214299999999999</v>
      </c>
      <c r="V1182" s="7">
        <v>0.8</v>
      </c>
      <c r="W1182" s="7">
        <v>99.74</v>
      </c>
      <c r="X1182" s="7"/>
      <c r="Y1182" s="7"/>
      <c r="Z1182" s="7"/>
      <c r="AA1182" s="7"/>
      <c r="AB1182" s="7"/>
      <c r="AC1182" s="8"/>
      <c r="AD1182" s="9">
        <v>2</v>
      </c>
      <c r="AE1182" s="7">
        <v>0.9</v>
      </c>
      <c r="AF1182" s="9">
        <v>20</v>
      </c>
      <c r="AG1182" s="8">
        <v>225.2</v>
      </c>
      <c r="AH1182" s="9">
        <v>232</v>
      </c>
      <c r="AI1182" s="9">
        <v>47.3</v>
      </c>
      <c r="AJ1182" s="9">
        <v>639</v>
      </c>
      <c r="AK1182" s="7">
        <v>16</v>
      </c>
      <c r="AL1182" s="7">
        <v>2.2999999999999998</v>
      </c>
      <c r="AM1182" s="7">
        <v>2.6</v>
      </c>
      <c r="AN1182" s="7">
        <v>0.8</v>
      </c>
      <c r="AO1182" s="9">
        <v>20</v>
      </c>
      <c r="AP1182" s="8">
        <v>38</v>
      </c>
      <c r="AQ1182" s="8"/>
      <c r="AR1182" s="8"/>
      <c r="AS1182" s="8">
        <v>11.1</v>
      </c>
      <c r="AT1182" s="7">
        <v>10.8</v>
      </c>
      <c r="AU1182" s="8">
        <v>72</v>
      </c>
      <c r="AV1182" s="7">
        <v>0.8</v>
      </c>
      <c r="AW1182" s="8">
        <v>1.2</v>
      </c>
      <c r="AX1182" s="7"/>
      <c r="AY1182" s="7"/>
      <c r="AZ1182" s="7"/>
      <c r="BA1182" s="7"/>
      <c r="BB1182" s="9">
        <v>99.8</v>
      </c>
      <c r="BC1182" s="7">
        <v>42.2</v>
      </c>
      <c r="BD1182" s="7">
        <v>118.3</v>
      </c>
      <c r="BE1182" s="7">
        <v>15.15</v>
      </c>
      <c r="BF1182" s="7">
        <v>65.8</v>
      </c>
      <c r="BG1182" s="7">
        <v>16.64</v>
      </c>
      <c r="BH1182" s="7">
        <v>3.9</v>
      </c>
      <c r="BI1182" s="7">
        <v>17.93</v>
      </c>
      <c r="BJ1182" s="7">
        <v>3.06</v>
      </c>
      <c r="BK1182" s="7">
        <v>17.809999999999999</v>
      </c>
      <c r="BL1182" s="7">
        <v>3.57</v>
      </c>
      <c r="BM1182" s="7">
        <v>10.39</v>
      </c>
      <c r="BN1182" s="7">
        <v>1.6</v>
      </c>
      <c r="BO1182" s="7">
        <v>9.99</v>
      </c>
      <c r="BP1182" s="7">
        <v>1.52</v>
      </c>
      <c r="BQ1182" s="6" t="s">
        <v>29</v>
      </c>
      <c r="BR1182" s="10">
        <v>5.2083318446532569</v>
      </c>
      <c r="BS1182" s="10">
        <v>42.65211239134829</v>
      </c>
      <c r="BT1182" s="10">
        <v>1.5936052152819891</v>
      </c>
      <c r="BU1182" s="10">
        <v>60.352695573074598</v>
      </c>
      <c r="BV1182" s="7">
        <v>0.20266994184880688</v>
      </c>
      <c r="BW1182" s="11">
        <v>872.81179634017315</v>
      </c>
      <c r="BX1182" s="7">
        <v>4.2242242242242245</v>
      </c>
      <c r="BY1182" s="7">
        <v>2.256513026052104</v>
      </c>
      <c r="BZ1182" s="7">
        <f t="shared" si="94"/>
        <v>1.9</v>
      </c>
      <c r="CA1182" s="9">
        <v>2.8696206549440721</v>
      </c>
      <c r="CB1182" s="12">
        <v>1.5936052152819891</v>
      </c>
      <c r="CC1182" s="7">
        <v>10.8</v>
      </c>
      <c r="CD1182" s="7">
        <v>10.8</v>
      </c>
      <c r="CJ1182" s="2">
        <v>1.5936052152819891</v>
      </c>
      <c r="CK1182" s="12">
        <v>1.5936052152819891</v>
      </c>
      <c r="CL1182" s="7">
        <v>8.8336369999999995</v>
      </c>
      <c r="CM1182" s="7">
        <v>8.8336369999999995</v>
      </c>
      <c r="CS1182" s="12">
        <v>1.5936052152819891</v>
      </c>
      <c r="CU1182" s="7">
        <v>4.2242242242242245</v>
      </c>
    </row>
    <row r="1183" spans="1:99" x14ac:dyDescent="0.15">
      <c r="B1183" s="5" t="s">
        <v>47</v>
      </c>
      <c r="C1183" s="6">
        <v>17</v>
      </c>
      <c r="D1183" s="14">
        <v>633236</v>
      </c>
      <c r="E1183" s="14">
        <v>5346078</v>
      </c>
      <c r="F1183" s="2">
        <v>-79.205028999999996</v>
      </c>
      <c r="G1183" s="2">
        <v>48.253898999999997</v>
      </c>
      <c r="H1183" s="5" t="s">
        <v>1</v>
      </c>
      <c r="I1183" s="1" t="s">
        <v>46</v>
      </c>
      <c r="J1183" s="3" t="s">
        <v>15</v>
      </c>
      <c r="K1183" s="3" t="s">
        <v>39</v>
      </c>
      <c r="L1183" s="7">
        <v>72.002849999999995</v>
      </c>
      <c r="M1183" s="7">
        <v>13.769591</v>
      </c>
      <c r="N1183" s="7">
        <v>0.122125</v>
      </c>
      <c r="O1183" s="7">
        <v>6.2283739999999996</v>
      </c>
      <c r="P1183" s="7">
        <v>1.5672710000000001</v>
      </c>
      <c r="Q1183" s="7">
        <v>1.007531</v>
      </c>
      <c r="R1183" s="7">
        <v>3.7960509999999998</v>
      </c>
      <c r="S1183" s="7">
        <v>0.97699999999999998</v>
      </c>
      <c r="T1183" s="7">
        <v>0.44779200000000002</v>
      </c>
      <c r="U1183" s="7">
        <v>8.1417000000000003E-2</v>
      </c>
      <c r="V1183" s="7">
        <v>1.7</v>
      </c>
      <c r="W1183" s="7">
        <v>99.96</v>
      </c>
      <c r="X1183" s="7">
        <v>0.02</v>
      </c>
      <c r="Y1183" s="7">
        <v>0.04</v>
      </c>
      <c r="Z1183" s="7"/>
      <c r="AA1183" s="7"/>
      <c r="AB1183" s="7"/>
      <c r="AC1183" s="8"/>
      <c r="AD1183" s="9"/>
      <c r="AE1183" s="7">
        <v>0.2</v>
      </c>
      <c r="AF1183" s="9">
        <v>20.3</v>
      </c>
      <c r="AG1183" s="8">
        <v>78.099999999999994</v>
      </c>
      <c r="AH1183" s="9">
        <v>381</v>
      </c>
      <c r="AI1183" s="9">
        <v>11.6</v>
      </c>
      <c r="AJ1183" s="9">
        <v>252.2</v>
      </c>
      <c r="AK1183" s="7">
        <v>7.9</v>
      </c>
      <c r="AL1183" s="7">
        <v>0.9</v>
      </c>
      <c r="AM1183" s="7">
        <v>3.6</v>
      </c>
      <c r="AN1183" s="7">
        <v>1</v>
      </c>
      <c r="AO1183" s="9">
        <v>11</v>
      </c>
      <c r="AP1183" s="8">
        <v>10</v>
      </c>
      <c r="AQ1183" s="8"/>
      <c r="AR1183" s="8">
        <v>1.2</v>
      </c>
      <c r="AS1183" s="8">
        <v>5.6</v>
      </c>
      <c r="AT1183" s="7">
        <v>83.8</v>
      </c>
      <c r="AU1183" s="8">
        <v>63</v>
      </c>
      <c r="AV1183" s="7">
        <v>0.7</v>
      </c>
      <c r="AW1183" s="8"/>
      <c r="AX1183" s="7"/>
      <c r="AY1183" s="7">
        <v>2.1</v>
      </c>
      <c r="AZ1183" s="7"/>
      <c r="BA1183" s="7"/>
      <c r="BB1183" s="9">
        <v>52.7</v>
      </c>
      <c r="BC1183" s="7">
        <v>26.7</v>
      </c>
      <c r="BD1183" s="7">
        <v>61.3</v>
      </c>
      <c r="BE1183" s="7">
        <v>7.29</v>
      </c>
      <c r="BF1183" s="7">
        <v>32.299999999999997</v>
      </c>
      <c r="BG1183" s="7">
        <v>7.8</v>
      </c>
      <c r="BH1183" s="7">
        <v>1.26</v>
      </c>
      <c r="BI1183" s="7">
        <v>7.75</v>
      </c>
      <c r="BJ1183" s="7">
        <v>1.52</v>
      </c>
      <c r="BK1183" s="7">
        <v>8.7100000000000009</v>
      </c>
      <c r="BL1183" s="7">
        <v>1.85</v>
      </c>
      <c r="BM1183" s="7">
        <v>5.48</v>
      </c>
      <c r="BN1183" s="7">
        <v>0.85</v>
      </c>
      <c r="BO1183" s="7">
        <v>5.86</v>
      </c>
      <c r="BP1183" s="7">
        <v>0.92</v>
      </c>
      <c r="BQ1183" s="6" t="s">
        <v>29</v>
      </c>
      <c r="BR1183" s="10">
        <v>3.885415557830092</v>
      </c>
      <c r="BS1183" s="10">
        <v>27.172806838998579</v>
      </c>
      <c r="BT1183" s="10">
        <v>1.5950244249949117</v>
      </c>
      <c r="BU1183" s="10">
        <v>73.277885202523919</v>
      </c>
      <c r="BV1183" s="7">
        <v>8.1449579831932781E-2</v>
      </c>
      <c r="BW1183" s="11">
        <v>916.22665126934601</v>
      </c>
      <c r="BX1183" s="7">
        <v>4.5563139931740615</v>
      </c>
      <c r="BY1183" s="7">
        <v>1.4819734345351041</v>
      </c>
      <c r="BZ1183" s="7">
        <f t="shared" si="94"/>
        <v>0.90909090909090906</v>
      </c>
      <c r="CA1183" s="9">
        <v>3.0952175005871485</v>
      </c>
      <c r="CB1183" s="12">
        <v>1.5950244249949117</v>
      </c>
      <c r="CC1183" s="7">
        <v>83.8</v>
      </c>
      <c r="CD1183" s="7">
        <v>83.8</v>
      </c>
      <c r="CJ1183" s="2">
        <v>1.5950244249949117</v>
      </c>
      <c r="CK1183" s="12">
        <v>1.5950244249949117</v>
      </c>
      <c r="CL1183" s="7">
        <v>6.2283739999999996</v>
      </c>
      <c r="CM1183" s="7">
        <v>6.2283739999999996</v>
      </c>
      <c r="CS1183" s="12">
        <v>1.5950244249949117</v>
      </c>
      <c r="CU1183" s="7">
        <v>4.5563139931740615</v>
      </c>
    </row>
    <row r="1184" spans="1:99" x14ac:dyDescent="0.15">
      <c r="B1184" s="5" t="s">
        <v>47</v>
      </c>
      <c r="C1184" s="6">
        <v>17</v>
      </c>
      <c r="D1184" s="14">
        <v>622971</v>
      </c>
      <c r="E1184" s="14">
        <v>5350859</v>
      </c>
      <c r="F1184" s="2">
        <v>-79.341866999999993</v>
      </c>
      <c r="G1184" s="2">
        <v>48.298969</v>
      </c>
      <c r="H1184" s="5" t="s">
        <v>1</v>
      </c>
      <c r="I1184" s="1" t="s">
        <v>46</v>
      </c>
      <c r="J1184" s="3" t="s">
        <v>15</v>
      </c>
      <c r="K1184" s="3" t="s">
        <v>45</v>
      </c>
      <c r="L1184" s="7">
        <v>67.370382000000006</v>
      </c>
      <c r="M1184" s="7">
        <v>11.911415</v>
      </c>
      <c r="N1184" s="7">
        <v>0.14488300000000001</v>
      </c>
      <c r="O1184" s="7">
        <v>9.7795719999999999</v>
      </c>
      <c r="P1184" s="7">
        <v>1.5419639999999999</v>
      </c>
      <c r="Q1184" s="7">
        <v>4.6155439999999999</v>
      </c>
      <c r="R1184" s="7">
        <v>2.9804409999999999</v>
      </c>
      <c r="S1184" s="7">
        <v>0.11383600000000001</v>
      </c>
      <c r="T1184" s="7">
        <v>1.190107</v>
      </c>
      <c r="U1184" s="7">
        <v>0.351858</v>
      </c>
      <c r="V1184" s="7">
        <v>1.56</v>
      </c>
      <c r="W1184" s="7">
        <v>98.19</v>
      </c>
      <c r="X1184" s="7">
        <v>0.1</v>
      </c>
      <c r="Y1184" s="7">
        <v>0.44</v>
      </c>
      <c r="Z1184" s="7"/>
      <c r="AA1184" s="7"/>
      <c r="AB1184" s="7">
        <v>1.93</v>
      </c>
      <c r="AC1184" s="8">
        <v>8</v>
      </c>
      <c r="AD1184" s="9"/>
      <c r="AE1184" s="7"/>
      <c r="AF1184" s="9">
        <v>5.5</v>
      </c>
      <c r="AG1184" s="8">
        <v>93.3</v>
      </c>
      <c r="AH1184" s="9">
        <v>97</v>
      </c>
      <c r="AI1184" s="9">
        <v>8.4</v>
      </c>
      <c r="AJ1184" s="9">
        <v>212.6</v>
      </c>
      <c r="AK1184" s="7">
        <v>5.5</v>
      </c>
      <c r="AL1184" s="7">
        <v>1.5</v>
      </c>
      <c r="AM1184" s="7">
        <v>2.2000000000000002</v>
      </c>
      <c r="AN1184" s="7">
        <v>0.8</v>
      </c>
      <c r="AO1184" s="9">
        <v>34</v>
      </c>
      <c r="AP1184" s="8">
        <v>66</v>
      </c>
      <c r="AQ1184" s="8">
        <v>10</v>
      </c>
      <c r="AR1184" s="8">
        <v>3</v>
      </c>
      <c r="AS1184" s="8">
        <v>49.2</v>
      </c>
      <c r="AT1184" s="7">
        <v>19.399999999999999</v>
      </c>
      <c r="AU1184" s="8">
        <v>66</v>
      </c>
      <c r="AV1184" s="7">
        <v>0.3</v>
      </c>
      <c r="AW1184" s="8"/>
      <c r="AX1184" s="7"/>
      <c r="AY1184" s="7">
        <v>3.4</v>
      </c>
      <c r="AZ1184" s="7"/>
      <c r="BA1184" s="7"/>
      <c r="BB1184" s="9">
        <v>37.9</v>
      </c>
      <c r="BC1184" s="7">
        <v>12.3</v>
      </c>
      <c r="BD1184" s="7">
        <v>30.2</v>
      </c>
      <c r="BE1184" s="7">
        <v>4.42</v>
      </c>
      <c r="BF1184" s="7">
        <v>18.399999999999999</v>
      </c>
      <c r="BG1184" s="7">
        <v>4.83</v>
      </c>
      <c r="BH1184" s="7">
        <v>1.69</v>
      </c>
      <c r="BI1184" s="7">
        <v>5.63</v>
      </c>
      <c r="BJ1184" s="7">
        <v>1.01</v>
      </c>
      <c r="BK1184" s="7">
        <v>6.1</v>
      </c>
      <c r="BL1184" s="7">
        <v>1.31</v>
      </c>
      <c r="BM1184" s="7">
        <v>3.92</v>
      </c>
      <c r="BN1184" s="7">
        <v>0.6</v>
      </c>
      <c r="BO1184" s="7">
        <v>4.21</v>
      </c>
      <c r="BP1184" s="7">
        <v>0.64</v>
      </c>
      <c r="BQ1184" s="6" t="s">
        <v>29</v>
      </c>
      <c r="BR1184" s="10">
        <v>26.181884465371233</v>
      </c>
      <c r="BS1184" s="10">
        <v>12.728966159577771</v>
      </c>
      <c r="BT1184" s="10">
        <v>1.5957404532753803</v>
      </c>
      <c r="BU1184" s="10">
        <v>69.719944116733942</v>
      </c>
      <c r="BV1184" s="7">
        <v>0.35834402688664835</v>
      </c>
      <c r="BW1184" s="11">
        <v>1046.9678448401478</v>
      </c>
      <c r="BX1184" s="7">
        <v>2.9216152019002379</v>
      </c>
      <c r="BY1184" s="7">
        <v>2.4617414248021108</v>
      </c>
      <c r="BZ1184" s="7">
        <f t="shared" si="94"/>
        <v>1.9411764705882353</v>
      </c>
      <c r="CA1184" s="9">
        <v>1.9847259246071911</v>
      </c>
      <c r="CB1184" s="12">
        <v>1.5957404532753803</v>
      </c>
      <c r="CC1184" s="7">
        <v>19.399999999999999</v>
      </c>
      <c r="CD1184" s="7">
        <v>19.399999999999999</v>
      </c>
      <c r="CJ1184" s="2">
        <v>1.5957404532753803</v>
      </c>
      <c r="CK1184" s="12">
        <v>1.5957404532753803</v>
      </c>
      <c r="CL1184" s="7">
        <v>9.7795719999999999</v>
      </c>
      <c r="CM1184" s="7">
        <v>9.7795719999999999</v>
      </c>
      <c r="CS1184" s="12">
        <v>1.5957404532753803</v>
      </c>
      <c r="CU1184" s="7">
        <v>2.9216152019002379</v>
      </c>
    </row>
    <row r="1185" spans="1:99" x14ac:dyDescent="0.15">
      <c r="B1185" s="5" t="s">
        <v>57</v>
      </c>
      <c r="C1185" s="6">
        <v>18</v>
      </c>
      <c r="D1185" s="14">
        <v>547060</v>
      </c>
      <c r="E1185" s="14">
        <v>5518248</v>
      </c>
      <c r="F1185" s="2">
        <v>-74.345859000000004</v>
      </c>
      <c r="G1185" s="2">
        <v>49.814827999999999</v>
      </c>
      <c r="H1185" s="5" t="s">
        <v>1</v>
      </c>
      <c r="I1185" s="1" t="s">
        <v>46</v>
      </c>
      <c r="J1185" s="3" t="s">
        <v>48</v>
      </c>
      <c r="K1185" s="3" t="s">
        <v>52</v>
      </c>
      <c r="L1185" s="7">
        <v>66.122821000000002</v>
      </c>
      <c r="M1185" s="7">
        <v>16.852452</v>
      </c>
      <c r="N1185" s="7">
        <v>6.0803000000000003E-2</v>
      </c>
      <c r="O1185" s="7">
        <v>4.4183219999999999</v>
      </c>
      <c r="P1185" s="7">
        <v>1.580867</v>
      </c>
      <c r="Q1185" s="7">
        <v>5.0060799999999999</v>
      </c>
      <c r="R1185" s="7">
        <v>4.3879210000000004</v>
      </c>
      <c r="S1185" s="7">
        <v>1.0843130000000001</v>
      </c>
      <c r="T1185" s="7">
        <v>0.37494899999999998</v>
      </c>
      <c r="U1185" s="7">
        <v>0.111471</v>
      </c>
      <c r="V1185" s="7">
        <v>1.02</v>
      </c>
      <c r="W1185" s="7">
        <v>99.7</v>
      </c>
      <c r="X1185" s="7">
        <v>0.01</v>
      </c>
      <c r="Y1185" s="7">
        <v>0.04</v>
      </c>
      <c r="Z1185" s="7"/>
      <c r="AA1185" s="7"/>
      <c r="AB1185" s="7"/>
      <c r="AC1185" s="8">
        <v>11</v>
      </c>
      <c r="AD1185" s="9"/>
      <c r="AE1185" s="7">
        <v>0.8</v>
      </c>
      <c r="AF1185" s="9">
        <v>32</v>
      </c>
      <c r="AG1185" s="8">
        <v>338</v>
      </c>
      <c r="AH1185" s="9">
        <v>274</v>
      </c>
      <c r="AI1185" s="9">
        <v>4.5</v>
      </c>
      <c r="AJ1185" s="9">
        <v>114</v>
      </c>
      <c r="AK1185" s="7">
        <v>2.8</v>
      </c>
      <c r="AL1185" s="7">
        <v>1.82</v>
      </c>
      <c r="AM1185" s="7">
        <v>0.88</v>
      </c>
      <c r="AN1185" s="7">
        <v>0.35</v>
      </c>
      <c r="AO1185" s="9">
        <v>5.2</v>
      </c>
      <c r="AP1185" s="8">
        <v>46</v>
      </c>
      <c r="AQ1185" s="8"/>
      <c r="AR1185" s="8">
        <v>21</v>
      </c>
      <c r="AS1185" s="8">
        <v>33</v>
      </c>
      <c r="AT1185" s="7">
        <v>15</v>
      </c>
      <c r="AU1185" s="8">
        <v>58</v>
      </c>
      <c r="AV1185" s="7">
        <v>4</v>
      </c>
      <c r="AW1185" s="8"/>
      <c r="AX1185" s="7">
        <v>0.7</v>
      </c>
      <c r="AY1185" s="7"/>
      <c r="AZ1185" s="7"/>
      <c r="BA1185" s="7"/>
      <c r="BB1185" s="9">
        <v>6.6</v>
      </c>
      <c r="BC1185" s="7">
        <v>8.99</v>
      </c>
      <c r="BD1185" s="7">
        <v>18.100000000000001</v>
      </c>
      <c r="BE1185" s="7">
        <v>2.35</v>
      </c>
      <c r="BF1185" s="7">
        <v>10.3</v>
      </c>
      <c r="BG1185" s="7">
        <v>1.87</v>
      </c>
      <c r="BH1185" s="7">
        <v>0.628</v>
      </c>
      <c r="BI1185" s="7">
        <v>1.71</v>
      </c>
      <c r="BJ1185" s="7">
        <v>0.24</v>
      </c>
      <c r="BK1185" s="7">
        <v>1.17</v>
      </c>
      <c r="BL1185" s="7">
        <v>0.21</v>
      </c>
      <c r="BM1185" s="7">
        <v>0.6</v>
      </c>
      <c r="BN1185" s="7">
        <v>8.8999999999999996E-2</v>
      </c>
      <c r="BO1185" s="7">
        <v>0.63</v>
      </c>
      <c r="BP1185" s="7">
        <v>0.10100000000000001</v>
      </c>
      <c r="BQ1185" s="6" t="s">
        <v>29</v>
      </c>
      <c r="BR1185" s="10">
        <v>4.0467291271062873</v>
      </c>
      <c r="BS1185" s="10">
        <v>9.1102553708958247</v>
      </c>
      <c r="BT1185" s="10">
        <v>1.6020135792460477</v>
      </c>
      <c r="BU1185" s="10">
        <v>67.007317592217262</v>
      </c>
      <c r="BV1185" s="7">
        <v>0.11180641925777332</v>
      </c>
      <c r="BW1185" s="11">
        <v>884.44837526153094</v>
      </c>
      <c r="BX1185" s="7">
        <v>14.269841269841271</v>
      </c>
      <c r="BY1185" s="7">
        <v>51.212121212121218</v>
      </c>
      <c r="BZ1185" s="7">
        <f t="shared" si="94"/>
        <v>8.8461538461538467</v>
      </c>
      <c r="CA1185" s="9">
        <v>9.6938583458433989</v>
      </c>
      <c r="CB1185" s="12">
        <v>1.6020135792460477</v>
      </c>
      <c r="CC1185" s="7">
        <v>15</v>
      </c>
      <c r="CD1185" s="7">
        <v>15</v>
      </c>
      <c r="CJ1185" s="2">
        <v>1.6020135792460477</v>
      </c>
      <c r="CK1185" s="12">
        <v>1.6020135792460477</v>
      </c>
      <c r="CL1185" s="7">
        <v>4.4183219999999999</v>
      </c>
      <c r="CM1185" s="7">
        <v>4.4183219999999999</v>
      </c>
      <c r="CS1185" s="12">
        <v>1.6020135792460477</v>
      </c>
      <c r="CU1185" s="7">
        <v>14.269841269841271</v>
      </c>
    </row>
    <row r="1186" spans="1:99" x14ac:dyDescent="0.15">
      <c r="B1186" s="5" t="s">
        <v>47</v>
      </c>
      <c r="C1186" s="6">
        <v>18</v>
      </c>
      <c r="D1186" s="14">
        <v>496013</v>
      </c>
      <c r="E1186" s="14">
        <v>5507383</v>
      </c>
      <c r="F1186" s="2">
        <v>-75.055310000000006</v>
      </c>
      <c r="G1186" s="2">
        <v>49.718935999999999</v>
      </c>
      <c r="H1186" s="5" t="s">
        <v>1</v>
      </c>
      <c r="I1186" s="1" t="s">
        <v>46</v>
      </c>
      <c r="J1186" s="3" t="s">
        <v>48</v>
      </c>
      <c r="K1186" s="3" t="s">
        <v>52</v>
      </c>
      <c r="L1186" s="7">
        <v>65.914477000000005</v>
      </c>
      <c r="M1186" s="7">
        <v>17.135497000000001</v>
      </c>
      <c r="N1186" s="7">
        <v>9.2735999999999999E-2</v>
      </c>
      <c r="O1186" s="7">
        <v>4.6367849999999997</v>
      </c>
      <c r="P1186" s="7">
        <v>1.5558989999999999</v>
      </c>
      <c r="Q1186" s="7">
        <v>4.5955690000000002</v>
      </c>
      <c r="R1186" s="7">
        <v>3.7403400000000002</v>
      </c>
      <c r="S1186" s="7">
        <v>1.6486350000000001</v>
      </c>
      <c r="T1186" s="7">
        <v>0.535806</v>
      </c>
      <c r="U1186" s="7">
        <v>0.144256</v>
      </c>
      <c r="V1186" s="7">
        <v>1.77</v>
      </c>
      <c r="W1186" s="7">
        <v>98.82</v>
      </c>
      <c r="X1186" s="7">
        <v>0.01</v>
      </c>
      <c r="Y1186" s="7"/>
      <c r="Z1186" s="7"/>
      <c r="AA1186" s="7"/>
      <c r="AB1186" s="7"/>
      <c r="AC1186" s="8">
        <v>37</v>
      </c>
      <c r="AD1186" s="9">
        <v>1</v>
      </c>
      <c r="AE1186" s="7">
        <v>0.6</v>
      </c>
      <c r="AF1186" s="9">
        <v>46</v>
      </c>
      <c r="AG1186" s="8">
        <v>319</v>
      </c>
      <c r="AH1186" s="9">
        <v>337</v>
      </c>
      <c r="AI1186" s="9">
        <v>8</v>
      </c>
      <c r="AJ1186" s="9">
        <v>175</v>
      </c>
      <c r="AK1186" s="7">
        <v>4.2</v>
      </c>
      <c r="AL1186" s="7">
        <v>3.72</v>
      </c>
      <c r="AM1186" s="7">
        <v>1.57</v>
      </c>
      <c r="AN1186" s="7">
        <v>0.99</v>
      </c>
      <c r="AO1186" s="9">
        <v>7.5</v>
      </c>
      <c r="AP1186" s="8">
        <v>56</v>
      </c>
      <c r="AQ1186" s="8"/>
      <c r="AR1186" s="8">
        <v>15</v>
      </c>
      <c r="AS1186" s="8">
        <v>66</v>
      </c>
      <c r="AT1186" s="7">
        <v>35</v>
      </c>
      <c r="AU1186" s="8">
        <v>70</v>
      </c>
      <c r="AV1186" s="7">
        <v>7</v>
      </c>
      <c r="AW1186" s="8"/>
      <c r="AX1186" s="7">
        <v>1</v>
      </c>
      <c r="AY1186" s="7"/>
      <c r="AZ1186" s="7"/>
      <c r="BA1186" s="7"/>
      <c r="BB1186" s="9">
        <v>11.5</v>
      </c>
      <c r="BC1186" s="7">
        <v>12.2</v>
      </c>
      <c r="BD1186" s="7">
        <v>22.6</v>
      </c>
      <c r="BE1186" s="7">
        <v>2.77</v>
      </c>
      <c r="BF1186" s="7">
        <v>10.5</v>
      </c>
      <c r="BG1186" s="7">
        <v>2.4</v>
      </c>
      <c r="BH1186" s="7">
        <v>0.93700000000000006</v>
      </c>
      <c r="BI1186" s="7">
        <v>2.31</v>
      </c>
      <c r="BJ1186" s="7">
        <v>0.34</v>
      </c>
      <c r="BK1186" s="7">
        <v>1.94</v>
      </c>
      <c r="BL1186" s="7">
        <v>0.38</v>
      </c>
      <c r="BM1186" s="7">
        <v>1.1299999999999999</v>
      </c>
      <c r="BN1186" s="7">
        <v>0.16600000000000001</v>
      </c>
      <c r="BO1186" s="7">
        <v>1.1200000000000001</v>
      </c>
      <c r="BP1186" s="7">
        <v>0.184</v>
      </c>
      <c r="BQ1186" s="6" t="s">
        <v>29</v>
      </c>
      <c r="BR1186" s="10">
        <v>2.2687496019434259</v>
      </c>
      <c r="BS1186" s="10">
        <v>12.570839773312725</v>
      </c>
      <c r="BT1186" s="10">
        <v>1.6031931993817621</v>
      </c>
      <c r="BU1186" s="10">
        <v>67.91805976300877</v>
      </c>
      <c r="BV1186" s="7">
        <v>0.14597854685286379</v>
      </c>
      <c r="BW1186" s="11">
        <v>922.55192554241864</v>
      </c>
      <c r="BX1186" s="7">
        <v>10.892857142857141</v>
      </c>
      <c r="BY1186" s="7">
        <v>27.739130434782609</v>
      </c>
      <c r="BZ1186" s="7">
        <f t="shared" si="94"/>
        <v>7.4666666666666668</v>
      </c>
      <c r="CA1186" s="9">
        <v>7.3997889764572085</v>
      </c>
      <c r="CB1186" s="12">
        <v>1.6031931993817621</v>
      </c>
      <c r="CC1186" s="7">
        <v>35</v>
      </c>
      <c r="CD1186" s="7">
        <v>35</v>
      </c>
      <c r="CJ1186" s="2">
        <v>1.6031931993817621</v>
      </c>
      <c r="CK1186" s="12">
        <v>1.6031931993817621</v>
      </c>
      <c r="CL1186" s="7">
        <v>4.6367849999999997</v>
      </c>
      <c r="CM1186" s="7">
        <v>4.6367849999999997</v>
      </c>
      <c r="CS1186" s="12">
        <v>1.6031931993817621</v>
      </c>
      <c r="CU1186" s="7">
        <v>10.892857142857141</v>
      </c>
    </row>
    <row r="1187" spans="1:99" x14ac:dyDescent="0.15">
      <c r="A1187" s="3" t="s">
        <v>257</v>
      </c>
      <c r="B1187" s="5" t="s">
        <v>47</v>
      </c>
      <c r="C1187" s="6">
        <v>17</v>
      </c>
      <c r="D1187" s="14">
        <v>616589</v>
      </c>
      <c r="E1187" s="14">
        <v>5369559</v>
      </c>
      <c r="F1187" s="2">
        <v>-79.422697999999997</v>
      </c>
      <c r="G1187" s="2">
        <v>48.468350000000001</v>
      </c>
      <c r="H1187" s="5" t="s">
        <v>1</v>
      </c>
      <c r="I1187" s="1" t="s">
        <v>46</v>
      </c>
      <c r="J1187" s="3" t="s">
        <v>48</v>
      </c>
      <c r="K1187" s="3" t="s">
        <v>52</v>
      </c>
      <c r="L1187" s="7">
        <v>62.001516000000002</v>
      </c>
      <c r="M1187" s="7">
        <v>15.703488</v>
      </c>
      <c r="N1187" s="7">
        <v>0.17348</v>
      </c>
      <c r="O1187" s="7">
        <v>8.8758429999999997</v>
      </c>
      <c r="P1187" s="7">
        <v>1.5715209999999999</v>
      </c>
      <c r="Q1187" s="7">
        <v>4.7757899999999998</v>
      </c>
      <c r="R1187" s="7">
        <v>4.7247659999999998</v>
      </c>
      <c r="S1187" s="7">
        <v>0.87760199999999999</v>
      </c>
      <c r="T1187" s="7">
        <v>1.0102629999999999</v>
      </c>
      <c r="U1187" s="7">
        <v>0.28573100000000001</v>
      </c>
      <c r="V1187" s="7">
        <v>1.35</v>
      </c>
      <c r="W1187" s="7">
        <v>99.344262000000001</v>
      </c>
      <c r="X1187" s="7"/>
      <c r="Y1187" s="7"/>
      <c r="Z1187" s="7"/>
      <c r="AA1187" s="7">
        <v>0.6</v>
      </c>
      <c r="AB1187" s="7">
        <v>0.1</v>
      </c>
      <c r="AC1187" s="8">
        <v>3</v>
      </c>
      <c r="AD1187" s="9"/>
      <c r="AE1187" s="7"/>
      <c r="AF1187" s="9">
        <v>13</v>
      </c>
      <c r="AG1187" s="8">
        <v>168</v>
      </c>
      <c r="AH1187" s="9">
        <v>333</v>
      </c>
      <c r="AI1187" s="9">
        <v>11</v>
      </c>
      <c r="AJ1187" s="9">
        <v>220</v>
      </c>
      <c r="AK1187" s="7">
        <v>6.2</v>
      </c>
      <c r="AL1187" s="7">
        <v>0.9</v>
      </c>
      <c r="AM1187" s="7">
        <v>2.8</v>
      </c>
      <c r="AN1187" s="7">
        <v>0.6</v>
      </c>
      <c r="AO1187" s="9"/>
      <c r="AP1187" s="8">
        <v>69</v>
      </c>
      <c r="AQ1187" s="8"/>
      <c r="AR1187" s="8">
        <v>5</v>
      </c>
      <c r="AS1187" s="8">
        <v>17.7</v>
      </c>
      <c r="AT1187" s="7">
        <v>4.3</v>
      </c>
      <c r="AU1187" s="8">
        <v>46.8</v>
      </c>
      <c r="AV1187" s="7"/>
      <c r="AW1187" s="8"/>
      <c r="AX1187" s="7"/>
      <c r="AY1187" s="7"/>
      <c r="AZ1187" s="7"/>
      <c r="BA1187" s="7"/>
      <c r="BB1187" s="9">
        <v>62</v>
      </c>
      <c r="BC1187" s="7">
        <v>25.2</v>
      </c>
      <c r="BD1187" s="7">
        <v>59.1</v>
      </c>
      <c r="BE1187" s="7">
        <v>7.6</v>
      </c>
      <c r="BF1187" s="7">
        <v>33.299999999999997</v>
      </c>
      <c r="BG1187" s="7">
        <v>8.1999999999999993</v>
      </c>
      <c r="BH1187" s="7">
        <v>2.14</v>
      </c>
      <c r="BI1187" s="7">
        <v>9.6999999999999993</v>
      </c>
      <c r="BJ1187" s="7">
        <v>1.7</v>
      </c>
      <c r="BK1187" s="7">
        <v>10.6</v>
      </c>
      <c r="BL1187" s="7">
        <v>2.2000000000000002</v>
      </c>
      <c r="BM1187" s="7">
        <v>6.5</v>
      </c>
      <c r="BN1187" s="7">
        <v>0.96</v>
      </c>
      <c r="BO1187" s="7">
        <v>6.2</v>
      </c>
      <c r="BP1187" s="7">
        <v>0.93</v>
      </c>
      <c r="BQ1187" s="6" t="s">
        <v>29</v>
      </c>
      <c r="BR1187" s="10">
        <v>5.3837229176779449</v>
      </c>
      <c r="BS1187" s="10">
        <v>25.715791400112792</v>
      </c>
      <c r="BT1187" s="10">
        <v>1.6036867546387561</v>
      </c>
      <c r="BU1187" s="10">
        <v>63.270557616934752</v>
      </c>
      <c r="BV1187" s="7">
        <v>0.28761701405562812</v>
      </c>
      <c r="BW1187" s="11">
        <v>950.62064947993724</v>
      </c>
      <c r="BX1187" s="7">
        <v>4.064516129032258</v>
      </c>
      <c r="BY1187" s="7">
        <v>2.7096774193548385</v>
      </c>
      <c r="BZ1187" s="7"/>
      <c r="CA1187" s="9">
        <v>2.7611269708028594</v>
      </c>
      <c r="CB1187" s="12">
        <v>1.6036867546387561</v>
      </c>
      <c r="CC1187" s="7">
        <v>4.3</v>
      </c>
      <c r="CD1187" s="7">
        <v>4.3</v>
      </c>
      <c r="CJ1187" s="2">
        <v>1.6036867546387561</v>
      </c>
      <c r="CK1187" s="12">
        <v>1.6036867546387561</v>
      </c>
      <c r="CL1187" s="7">
        <v>8.8758429999999997</v>
      </c>
      <c r="CM1187" s="7">
        <v>8.8758429999999997</v>
      </c>
      <c r="CS1187" s="12">
        <v>1.6036867546387561</v>
      </c>
      <c r="CU1187" s="7">
        <v>4.064516129032258</v>
      </c>
    </row>
    <row r="1188" spans="1:99" x14ac:dyDescent="0.15">
      <c r="B1188" s="5" t="s">
        <v>47</v>
      </c>
      <c r="C1188" s="6">
        <v>18</v>
      </c>
      <c r="D1188" s="14">
        <v>549830</v>
      </c>
      <c r="E1188" s="14">
        <v>5495578</v>
      </c>
      <c r="F1188" s="2">
        <v>-74.310252000000006</v>
      </c>
      <c r="G1188" s="2">
        <v>49.610714000000002</v>
      </c>
      <c r="H1188" s="5" t="s">
        <v>1</v>
      </c>
      <c r="I1188" s="1" t="s">
        <v>46</v>
      </c>
      <c r="J1188" s="3" t="s">
        <v>48</v>
      </c>
      <c r="K1188" s="3" t="s">
        <v>52</v>
      </c>
      <c r="L1188" s="7">
        <v>67.082699000000005</v>
      </c>
      <c r="M1188" s="7">
        <v>15.71791</v>
      </c>
      <c r="N1188" s="7">
        <v>6.0883E-2</v>
      </c>
      <c r="O1188" s="7">
        <v>4.9315069999999999</v>
      </c>
      <c r="P1188" s="7">
        <v>1.5829530000000001</v>
      </c>
      <c r="Q1188" s="7">
        <v>4.7387110000000003</v>
      </c>
      <c r="R1188" s="7">
        <v>3.845764</v>
      </c>
      <c r="S1188" s="7">
        <v>1.4205989999999999</v>
      </c>
      <c r="T1188" s="7">
        <v>0.47691499999999998</v>
      </c>
      <c r="U1188" s="7">
        <v>0.14205999999999999</v>
      </c>
      <c r="V1188" s="7">
        <v>1.1100000000000001</v>
      </c>
      <c r="W1188" s="7">
        <v>99.66</v>
      </c>
      <c r="X1188" s="7">
        <v>0.03</v>
      </c>
      <c r="Y1188" s="7"/>
      <c r="Z1188" s="7"/>
      <c r="AA1188" s="7"/>
      <c r="AB1188" s="7"/>
      <c r="AC1188" s="8">
        <v>48</v>
      </c>
      <c r="AD1188" s="9"/>
      <c r="AE1188" s="7">
        <v>2.2999999999999998</v>
      </c>
      <c r="AF1188" s="9">
        <v>45</v>
      </c>
      <c r="AG1188" s="8">
        <v>237</v>
      </c>
      <c r="AH1188" s="9">
        <v>360</v>
      </c>
      <c r="AI1188" s="9">
        <v>5.8</v>
      </c>
      <c r="AJ1188" s="9">
        <v>120</v>
      </c>
      <c r="AK1188" s="7">
        <v>2.9</v>
      </c>
      <c r="AL1188" s="7">
        <v>0.45</v>
      </c>
      <c r="AM1188" s="7">
        <v>6.08</v>
      </c>
      <c r="AN1188" s="7">
        <v>0.54</v>
      </c>
      <c r="AO1188" s="9">
        <v>8</v>
      </c>
      <c r="AP1188" s="8">
        <v>74</v>
      </c>
      <c r="AQ1188" s="8">
        <v>26</v>
      </c>
      <c r="AR1188" s="8">
        <v>15</v>
      </c>
      <c r="AS1188" s="8">
        <v>13</v>
      </c>
      <c r="AT1188" s="7">
        <v>28</v>
      </c>
      <c r="AU1188" s="8">
        <v>72</v>
      </c>
      <c r="AV1188" s="7">
        <v>4</v>
      </c>
      <c r="AW1188" s="8"/>
      <c r="AX1188" s="7">
        <v>1.2</v>
      </c>
      <c r="AY1188" s="7"/>
      <c r="AZ1188" s="7"/>
      <c r="BA1188" s="7"/>
      <c r="BB1188" s="9">
        <v>8.6999999999999993</v>
      </c>
      <c r="BC1188" s="7">
        <v>20.9</v>
      </c>
      <c r="BD1188" s="7">
        <v>39.4</v>
      </c>
      <c r="BE1188" s="7">
        <v>4.38</v>
      </c>
      <c r="BF1188" s="7">
        <v>15.7</v>
      </c>
      <c r="BG1188" s="7">
        <v>2.4300000000000002</v>
      </c>
      <c r="BH1188" s="7">
        <v>0.69599999999999995</v>
      </c>
      <c r="BI1188" s="7">
        <v>2.19</v>
      </c>
      <c r="BJ1188" s="7">
        <v>0.31</v>
      </c>
      <c r="BK1188" s="7">
        <v>1.59</v>
      </c>
      <c r="BL1188" s="7">
        <v>0.3</v>
      </c>
      <c r="BM1188" s="7">
        <v>0.83</v>
      </c>
      <c r="BN1188" s="7">
        <v>0.127</v>
      </c>
      <c r="BO1188" s="7">
        <v>0.81</v>
      </c>
      <c r="BP1188" s="7">
        <v>0.11899999999999999</v>
      </c>
      <c r="BQ1188" s="6" t="s">
        <v>29</v>
      </c>
      <c r="BR1188" s="10">
        <v>2.7071425504311915</v>
      </c>
      <c r="BS1188" s="10">
        <v>21.207508878741756</v>
      </c>
      <c r="BT1188" s="10">
        <v>1.6062435312024352</v>
      </c>
      <c r="BU1188" s="10">
        <v>68.069709791983769</v>
      </c>
      <c r="BV1188" s="7">
        <v>0.14254465181617498</v>
      </c>
      <c r="BW1188" s="11">
        <v>921.5620747751251</v>
      </c>
      <c r="BX1188" s="7">
        <v>25.802469135802465</v>
      </c>
      <c r="BY1188" s="7">
        <v>27.241379310344829</v>
      </c>
      <c r="BZ1188" s="7">
        <f>AP1188/AO1188</f>
        <v>9.25</v>
      </c>
      <c r="CA1188" s="9">
        <v>17.528259498169433</v>
      </c>
      <c r="CB1188" s="12">
        <v>1.6062435312024352</v>
      </c>
      <c r="CC1188" s="7">
        <v>28</v>
      </c>
      <c r="CD1188" s="7">
        <v>28</v>
      </c>
      <c r="CJ1188" s="2">
        <v>1.6062435312024352</v>
      </c>
      <c r="CK1188" s="12">
        <v>1.6062435312024352</v>
      </c>
      <c r="CL1188" s="7">
        <v>4.9315069999999999</v>
      </c>
      <c r="CM1188" s="7">
        <v>4.9315069999999999</v>
      </c>
      <c r="CS1188" s="12">
        <v>1.6062435312024352</v>
      </c>
      <c r="CU1188" s="7">
        <v>25.802469135802465</v>
      </c>
    </row>
    <row r="1189" spans="1:99" x14ac:dyDescent="0.15">
      <c r="B1189" s="5" t="s">
        <v>47</v>
      </c>
      <c r="C1189" s="6">
        <v>18</v>
      </c>
      <c r="D1189" s="14">
        <v>518700</v>
      </c>
      <c r="E1189" s="14">
        <v>5501251</v>
      </c>
      <c r="F1189" s="2">
        <v>-74.740875000000003</v>
      </c>
      <c r="G1189" s="2">
        <v>49.663505000000001</v>
      </c>
      <c r="H1189" s="5" t="s">
        <v>1</v>
      </c>
      <c r="I1189" s="1" t="s">
        <v>46</v>
      </c>
      <c r="J1189" s="3" t="s">
        <v>48</v>
      </c>
      <c r="K1189" s="3" t="s">
        <v>52</v>
      </c>
      <c r="L1189" s="7">
        <v>61.18159</v>
      </c>
      <c r="M1189" s="7">
        <v>17.945919</v>
      </c>
      <c r="N1189" s="7">
        <v>0.14299500000000001</v>
      </c>
      <c r="O1189" s="7">
        <v>7.6045629999999997</v>
      </c>
      <c r="P1189" s="7">
        <v>1.5729489999999999</v>
      </c>
      <c r="Q1189" s="7">
        <v>4.402215</v>
      </c>
      <c r="R1189" s="7">
        <v>5.3112570000000003</v>
      </c>
      <c r="S1189" s="7">
        <v>0.89882799999999996</v>
      </c>
      <c r="T1189" s="7">
        <v>0.68433500000000003</v>
      </c>
      <c r="U1189" s="7">
        <v>0.25534899999999999</v>
      </c>
      <c r="V1189" s="7">
        <v>1.79</v>
      </c>
      <c r="W1189" s="7">
        <v>99.695267999999999</v>
      </c>
      <c r="X1189" s="7">
        <v>0.04</v>
      </c>
      <c r="Y1189" s="7">
        <v>0.26</v>
      </c>
      <c r="Z1189" s="7"/>
      <c r="AA1189" s="7"/>
      <c r="AB1189" s="7"/>
      <c r="AC1189" s="8"/>
      <c r="AD1189" s="9">
        <v>1</v>
      </c>
      <c r="AE1189" s="7">
        <v>0.5</v>
      </c>
      <c r="AF1189" s="9">
        <v>23</v>
      </c>
      <c r="AG1189" s="8">
        <v>346</v>
      </c>
      <c r="AH1189" s="9">
        <v>292</v>
      </c>
      <c r="AI1189" s="9">
        <v>7.6</v>
      </c>
      <c r="AJ1189" s="9">
        <v>120</v>
      </c>
      <c r="AK1189" s="7">
        <v>2.6</v>
      </c>
      <c r="AL1189" s="7">
        <v>0.63</v>
      </c>
      <c r="AM1189" s="7">
        <v>1.23</v>
      </c>
      <c r="AN1189" s="7">
        <v>0.48</v>
      </c>
      <c r="AO1189" s="9">
        <v>8.9</v>
      </c>
      <c r="AP1189" s="8">
        <v>34</v>
      </c>
      <c r="AQ1189" s="8"/>
      <c r="AR1189" s="8">
        <v>6</v>
      </c>
      <c r="AS1189" s="8">
        <v>9</v>
      </c>
      <c r="AT1189" s="7">
        <v>18</v>
      </c>
      <c r="AU1189" s="8">
        <v>57</v>
      </c>
      <c r="AV1189" s="7">
        <v>4</v>
      </c>
      <c r="AW1189" s="8"/>
      <c r="AX1189" s="7">
        <v>1</v>
      </c>
      <c r="AY1189" s="7"/>
      <c r="AZ1189" s="7"/>
      <c r="BA1189" s="7"/>
      <c r="BB1189" s="9">
        <v>9.4</v>
      </c>
      <c r="BC1189" s="7">
        <v>12.6</v>
      </c>
      <c r="BD1189" s="7">
        <v>24.5</v>
      </c>
      <c r="BE1189" s="7">
        <v>2.88</v>
      </c>
      <c r="BF1189" s="7">
        <v>11.2</v>
      </c>
      <c r="BG1189" s="7">
        <v>2.2400000000000002</v>
      </c>
      <c r="BH1189" s="7">
        <v>1.24</v>
      </c>
      <c r="BI1189" s="7">
        <v>2.25</v>
      </c>
      <c r="BJ1189" s="7">
        <v>0.28999999999999998</v>
      </c>
      <c r="BK1189" s="7">
        <v>1.56</v>
      </c>
      <c r="BL1189" s="7">
        <v>0.3</v>
      </c>
      <c r="BM1189" s="7">
        <v>0.84</v>
      </c>
      <c r="BN1189" s="7">
        <v>0.126</v>
      </c>
      <c r="BO1189" s="7">
        <v>0.84</v>
      </c>
      <c r="BP1189" s="7">
        <v>0.14299999999999999</v>
      </c>
      <c r="BQ1189" s="6" t="s">
        <v>29</v>
      </c>
      <c r="BR1189" s="10">
        <v>5.9090916170835808</v>
      </c>
      <c r="BS1189" s="10">
        <v>12.869583279216396</v>
      </c>
      <c r="BT1189" s="10">
        <v>1.6066030277349326</v>
      </c>
      <c r="BU1189" s="10">
        <v>62.490600607926432</v>
      </c>
      <c r="BV1189" s="7">
        <v>0.25612950857406791</v>
      </c>
      <c r="BW1189" s="11">
        <v>927.07844919468164</v>
      </c>
      <c r="BX1189" s="7">
        <v>15</v>
      </c>
      <c r="BY1189" s="7">
        <v>36.808510638297868</v>
      </c>
      <c r="BZ1189" s="7">
        <f>AP1189/AO1189</f>
        <v>3.8202247191011236</v>
      </c>
      <c r="CA1189" s="9">
        <v>10.189873344629602</v>
      </c>
      <c r="CB1189" s="12">
        <v>1.6066030277349326</v>
      </c>
      <c r="CC1189" s="7">
        <v>18</v>
      </c>
      <c r="CD1189" s="7">
        <v>18</v>
      </c>
      <c r="CJ1189" s="2">
        <v>1.6066030277349326</v>
      </c>
      <c r="CK1189" s="12">
        <v>1.6066030277349326</v>
      </c>
      <c r="CL1189" s="7">
        <v>7.6045629999999997</v>
      </c>
      <c r="CM1189" s="7">
        <v>7.6045629999999997</v>
      </c>
      <c r="CS1189" s="12">
        <v>1.6066030277349326</v>
      </c>
      <c r="CU1189" s="7">
        <v>15</v>
      </c>
    </row>
    <row r="1190" spans="1:99" x14ac:dyDescent="0.15">
      <c r="A1190" s="3" t="s">
        <v>260</v>
      </c>
      <c r="B1190" s="5" t="s">
        <v>47</v>
      </c>
      <c r="C1190" s="6">
        <v>17</v>
      </c>
      <c r="D1190" s="14">
        <v>568545.44677200005</v>
      </c>
      <c r="E1190" s="14">
        <v>5286973.3947700001</v>
      </c>
      <c r="F1190" s="2">
        <v>-80.085817000000006</v>
      </c>
      <c r="G1190" s="2">
        <v>47.732494000000003</v>
      </c>
      <c r="H1190" s="5" t="s">
        <v>1</v>
      </c>
      <c r="I1190" s="1" t="s">
        <v>46</v>
      </c>
      <c r="J1190" s="3" t="s">
        <v>15</v>
      </c>
      <c r="K1190" s="3" t="s">
        <v>9</v>
      </c>
      <c r="L1190" s="7">
        <v>69.396331000000004</v>
      </c>
      <c r="M1190" s="7">
        <v>15.681050000000001</v>
      </c>
      <c r="N1190" s="7">
        <v>4.0995999999999998E-2</v>
      </c>
      <c r="O1190" s="7">
        <v>4.1303679999999998</v>
      </c>
      <c r="P1190" s="7">
        <v>1.5681050000000001</v>
      </c>
      <c r="Q1190" s="7">
        <v>2.1727989999999999</v>
      </c>
      <c r="R1190" s="7">
        <v>5.5037409999999998</v>
      </c>
      <c r="S1190" s="7">
        <v>0.99415799999999999</v>
      </c>
      <c r="T1190" s="7">
        <v>0.38946399999999998</v>
      </c>
      <c r="U1190" s="7">
        <v>0.122989</v>
      </c>
      <c r="V1190" s="7">
        <v>1.94</v>
      </c>
      <c r="W1190" s="7">
        <v>99.52</v>
      </c>
      <c r="X1190" s="7"/>
      <c r="Y1190" s="7"/>
      <c r="Z1190" s="7"/>
      <c r="AA1190" s="7"/>
      <c r="AB1190" s="7"/>
      <c r="AC1190" s="8">
        <v>17.12</v>
      </c>
      <c r="AD1190" s="9"/>
      <c r="AE1190" s="7">
        <v>0.41</v>
      </c>
      <c r="AF1190" s="9">
        <v>34</v>
      </c>
      <c r="AG1190" s="8">
        <v>173</v>
      </c>
      <c r="AH1190" s="9">
        <v>140</v>
      </c>
      <c r="AI1190" s="9">
        <v>2.91</v>
      </c>
      <c r="AJ1190" s="9">
        <v>92</v>
      </c>
      <c r="AK1190" s="7">
        <v>2.81</v>
      </c>
      <c r="AL1190" s="7"/>
      <c r="AM1190" s="7">
        <v>1.06</v>
      </c>
      <c r="AN1190" s="7">
        <v>0.28000000000000003</v>
      </c>
      <c r="AO1190" s="9">
        <v>6.63</v>
      </c>
      <c r="AP1190" s="8">
        <v>43.88</v>
      </c>
      <c r="AQ1190" s="8">
        <v>9</v>
      </c>
      <c r="AR1190" s="8">
        <v>10.93</v>
      </c>
      <c r="AS1190" s="8">
        <v>7.66</v>
      </c>
      <c r="AT1190" s="7">
        <v>5</v>
      </c>
      <c r="AU1190" s="8">
        <v>45</v>
      </c>
      <c r="AV1190" s="7">
        <v>2.87</v>
      </c>
      <c r="AW1190" s="8"/>
      <c r="AX1190" s="7"/>
      <c r="AY1190" s="7"/>
      <c r="AZ1190" s="7"/>
      <c r="BA1190" s="7"/>
      <c r="BB1190" s="9">
        <v>9.23</v>
      </c>
      <c r="BC1190" s="7">
        <v>8.4600000000000009</v>
      </c>
      <c r="BD1190" s="7">
        <v>19.36</v>
      </c>
      <c r="BE1190" s="7">
        <v>2.5</v>
      </c>
      <c r="BF1190" s="7">
        <v>9.86</v>
      </c>
      <c r="BG1190" s="7">
        <v>1.96</v>
      </c>
      <c r="BH1190" s="7">
        <v>0.65</v>
      </c>
      <c r="BI1190" s="7">
        <v>1.72</v>
      </c>
      <c r="BJ1190" s="7">
        <v>0.25</v>
      </c>
      <c r="BK1190" s="7">
        <v>1.52</v>
      </c>
      <c r="BL1190" s="7">
        <v>0.32</v>
      </c>
      <c r="BM1190" s="7">
        <v>0.86</v>
      </c>
      <c r="BN1190" s="7">
        <v>0.14000000000000001</v>
      </c>
      <c r="BO1190" s="7">
        <v>0.99</v>
      </c>
      <c r="BP1190" s="7">
        <v>0.15</v>
      </c>
      <c r="BQ1190" s="6" t="s">
        <v>37</v>
      </c>
      <c r="BR1190" s="10">
        <v>5.536082795692435</v>
      </c>
      <c r="BS1190" s="10">
        <v>8.6698093871695026</v>
      </c>
      <c r="BT1190" s="10">
        <v>1.6069942611190819</v>
      </c>
      <c r="BU1190" s="10">
        <v>71.117371387579425</v>
      </c>
      <c r="BV1190" s="7">
        <v>0.12358219453376205</v>
      </c>
      <c r="BW1190" s="11">
        <v>937.37428690433001</v>
      </c>
      <c r="BX1190" s="7">
        <v>8.5454545454545467</v>
      </c>
      <c r="BY1190" s="7">
        <v>18.743228602383532</v>
      </c>
      <c r="BZ1190" s="7">
        <f>AP1190/AO1190</f>
        <v>6.6184012066365012</v>
      </c>
      <c r="CA1190" s="9">
        <v>5.80513996603141</v>
      </c>
      <c r="CB1190" s="12">
        <v>1.6069942611190819</v>
      </c>
      <c r="CC1190" s="7">
        <v>5</v>
      </c>
      <c r="CD1190" s="7">
        <v>5</v>
      </c>
      <c r="CJ1190" s="2">
        <v>1.6069942611190819</v>
      </c>
      <c r="CK1190" s="12">
        <v>1.6069942611190819</v>
      </c>
      <c r="CL1190" s="7">
        <v>4.1303679999999998</v>
      </c>
      <c r="CM1190" s="7">
        <v>4.1303679999999998</v>
      </c>
      <c r="CS1190" s="12">
        <v>1.6069942611190819</v>
      </c>
      <c r="CU1190" s="7">
        <v>8.5454545454545467</v>
      </c>
    </row>
    <row r="1191" spans="1:99" x14ac:dyDescent="0.15">
      <c r="B1191" s="5" t="s">
        <v>47</v>
      </c>
      <c r="C1191" s="6">
        <v>17</v>
      </c>
      <c r="D1191" s="14">
        <v>648090</v>
      </c>
      <c r="E1191" s="14">
        <v>5355791</v>
      </c>
      <c r="F1191" s="2">
        <v>-79.001627999999997</v>
      </c>
      <c r="G1191" s="2">
        <v>48.337933999999997</v>
      </c>
      <c r="H1191" s="5" t="s">
        <v>1</v>
      </c>
      <c r="I1191" s="1" t="s">
        <v>46</v>
      </c>
      <c r="J1191" s="3" t="s">
        <v>48</v>
      </c>
      <c r="K1191" s="3" t="s">
        <v>52</v>
      </c>
      <c r="L1191" s="7">
        <v>68.133211000000003</v>
      </c>
      <c r="M1191" s="7">
        <v>15.276505</v>
      </c>
      <c r="N1191" s="7">
        <v>7.1290000000000006E-2</v>
      </c>
      <c r="O1191" s="7">
        <v>4.5014770000000004</v>
      </c>
      <c r="P1191" s="7">
        <v>1.5785720000000001</v>
      </c>
      <c r="Q1191" s="7">
        <v>4.5727669999999998</v>
      </c>
      <c r="R1191" s="7">
        <v>4.0941029999999996</v>
      </c>
      <c r="S1191" s="7">
        <v>0.97769600000000001</v>
      </c>
      <c r="T1191" s="7">
        <v>0.62124500000000005</v>
      </c>
      <c r="U1191" s="7">
        <v>0.17313400000000001</v>
      </c>
      <c r="V1191" s="7">
        <v>1.76</v>
      </c>
      <c r="W1191" s="7">
        <v>99.95</v>
      </c>
      <c r="X1191" s="7">
        <v>0.04</v>
      </c>
      <c r="Y1191" s="7"/>
      <c r="Z1191" s="7"/>
      <c r="AA1191" s="7"/>
      <c r="AB1191" s="7"/>
      <c r="AC1191" s="8">
        <v>11</v>
      </c>
      <c r="AD1191" s="9"/>
      <c r="AE1191" s="7">
        <v>0.6</v>
      </c>
      <c r="AF1191" s="9">
        <v>33</v>
      </c>
      <c r="AG1191" s="8">
        <v>170</v>
      </c>
      <c r="AH1191" s="9">
        <v>343</v>
      </c>
      <c r="AI1191" s="9">
        <v>9.3000000000000007</v>
      </c>
      <c r="AJ1191" s="9">
        <v>150</v>
      </c>
      <c r="AK1191" s="7">
        <v>3.8</v>
      </c>
      <c r="AL1191" s="7">
        <v>0.83</v>
      </c>
      <c r="AM1191" s="7">
        <v>4.87</v>
      </c>
      <c r="AN1191" s="7">
        <v>1.1000000000000001</v>
      </c>
      <c r="AO1191" s="9">
        <v>14</v>
      </c>
      <c r="AP1191" s="8">
        <v>56</v>
      </c>
      <c r="AQ1191" s="8">
        <v>15</v>
      </c>
      <c r="AR1191" s="8">
        <v>6</v>
      </c>
      <c r="AS1191" s="8">
        <v>9</v>
      </c>
      <c r="AT1191" s="7">
        <v>7</v>
      </c>
      <c r="AU1191" s="8">
        <v>45</v>
      </c>
      <c r="AV1191" s="7"/>
      <c r="AW1191" s="8"/>
      <c r="AX1191" s="7">
        <v>1.8</v>
      </c>
      <c r="AY1191" s="7"/>
      <c r="AZ1191" s="7"/>
      <c r="BA1191" s="7"/>
      <c r="BB1191" s="9">
        <v>22.7</v>
      </c>
      <c r="BC1191" s="7">
        <v>18.600000000000001</v>
      </c>
      <c r="BD1191" s="7">
        <v>37.5</v>
      </c>
      <c r="BE1191" s="7">
        <v>4.84</v>
      </c>
      <c r="BF1191" s="7">
        <v>18.8</v>
      </c>
      <c r="BG1191" s="7">
        <v>3.78</v>
      </c>
      <c r="BH1191" s="7">
        <v>0.90900000000000003</v>
      </c>
      <c r="BI1191" s="7">
        <v>3.81</v>
      </c>
      <c r="BJ1191" s="7">
        <v>0.64</v>
      </c>
      <c r="BK1191" s="7">
        <v>3.87</v>
      </c>
      <c r="BL1191" s="7">
        <v>0.76</v>
      </c>
      <c r="BM1191" s="7">
        <v>2.2999999999999998</v>
      </c>
      <c r="BN1191" s="7">
        <v>0.36699999999999999</v>
      </c>
      <c r="BO1191" s="7">
        <v>2.56</v>
      </c>
      <c r="BP1191" s="7">
        <v>0.39800000000000002</v>
      </c>
      <c r="BQ1191" s="6" t="s">
        <v>29</v>
      </c>
      <c r="BR1191" s="10">
        <v>4.1875010228128167</v>
      </c>
      <c r="BS1191" s="10">
        <v>18.942865872288422</v>
      </c>
      <c r="BT1191" s="10">
        <v>1.6076708422446278</v>
      </c>
      <c r="BU1191" s="10">
        <v>69.389154700071288</v>
      </c>
      <c r="BV1191" s="7">
        <v>0.17322061030515259</v>
      </c>
      <c r="BW1191" s="11">
        <v>956.65175845321676</v>
      </c>
      <c r="BX1191" s="7">
        <v>7.265625</v>
      </c>
      <c r="BY1191" s="7">
        <v>7.4889867841409696</v>
      </c>
      <c r="BZ1191" s="7">
        <f>AP1191/AO1191</f>
        <v>4</v>
      </c>
      <c r="CA1191" s="9">
        <v>4.9357199013049629</v>
      </c>
      <c r="CB1191" s="12">
        <v>1.6076708422446278</v>
      </c>
      <c r="CC1191" s="7">
        <v>7</v>
      </c>
      <c r="CD1191" s="7">
        <v>7</v>
      </c>
      <c r="CJ1191" s="2">
        <v>1.6076708422446278</v>
      </c>
      <c r="CK1191" s="12">
        <v>1.6076708422446278</v>
      </c>
      <c r="CL1191" s="7">
        <v>4.5014770000000004</v>
      </c>
      <c r="CM1191" s="7">
        <v>4.5014770000000004</v>
      </c>
      <c r="CS1191" s="12">
        <v>1.6076708422446278</v>
      </c>
      <c r="CU1191" s="7">
        <v>7.265625</v>
      </c>
    </row>
    <row r="1192" spans="1:99" x14ac:dyDescent="0.15">
      <c r="A1192" s="3" t="s">
        <v>454</v>
      </c>
      <c r="B1192" s="5" t="s">
        <v>57</v>
      </c>
      <c r="C1192" s="6">
        <v>17</v>
      </c>
      <c r="D1192" s="14">
        <v>498415</v>
      </c>
      <c r="E1192" s="14">
        <v>5322502</v>
      </c>
      <c r="F1192" s="2">
        <v>-81.021270999999999</v>
      </c>
      <c r="G1192" s="2">
        <v>48.055796000000001</v>
      </c>
      <c r="H1192" s="5" t="s">
        <v>1</v>
      </c>
      <c r="I1192" s="1" t="s">
        <v>46</v>
      </c>
      <c r="J1192" s="3" t="s">
        <v>48</v>
      </c>
      <c r="K1192" s="3" t="s">
        <v>52</v>
      </c>
      <c r="L1192" s="7">
        <v>69.236924000000002</v>
      </c>
      <c r="M1192" s="7">
        <v>15.761576</v>
      </c>
      <c r="N1192" s="7">
        <v>4.0003999999999998E-2</v>
      </c>
      <c r="O1192" s="7">
        <v>2.1502150000000002</v>
      </c>
      <c r="P1192" s="7">
        <v>1.610161</v>
      </c>
      <c r="Q1192" s="7">
        <v>1.580158</v>
      </c>
      <c r="R1192" s="7">
        <v>5.9405939999999999</v>
      </c>
      <c r="S1192" s="7">
        <v>3.3403339999999999</v>
      </c>
      <c r="T1192" s="7">
        <v>0.20002</v>
      </c>
      <c r="U1192" s="7">
        <v>0.140014</v>
      </c>
      <c r="V1192" s="7">
        <v>0.78</v>
      </c>
      <c r="W1192" s="7">
        <v>100.78</v>
      </c>
      <c r="X1192" s="7"/>
      <c r="Y1192" s="7"/>
      <c r="Z1192" s="7"/>
      <c r="AA1192" s="7">
        <v>0.13</v>
      </c>
      <c r="AB1192" s="7">
        <v>0.83</v>
      </c>
      <c r="AC1192" s="8">
        <v>17</v>
      </c>
      <c r="AD1192" s="9"/>
      <c r="AE1192" s="7">
        <v>2.0449999999999999</v>
      </c>
      <c r="AF1192" s="9">
        <v>85.19</v>
      </c>
      <c r="AG1192" s="8">
        <v>642.5</v>
      </c>
      <c r="AH1192" s="9">
        <v>1339</v>
      </c>
      <c r="AI1192" s="9">
        <v>6.9</v>
      </c>
      <c r="AJ1192" s="9">
        <v>111</v>
      </c>
      <c r="AK1192" s="7">
        <v>3.7</v>
      </c>
      <c r="AL1192" s="7">
        <v>0.44</v>
      </c>
      <c r="AM1192" s="7">
        <v>6.36</v>
      </c>
      <c r="AN1192" s="7">
        <v>1.698</v>
      </c>
      <c r="AO1192" s="9"/>
      <c r="AP1192" s="8"/>
      <c r="AQ1192" s="8">
        <v>40</v>
      </c>
      <c r="AR1192" s="8"/>
      <c r="AS1192" s="8"/>
      <c r="AT1192" s="7"/>
      <c r="AU1192" s="8"/>
      <c r="AV1192" s="7">
        <v>15</v>
      </c>
      <c r="AW1192" s="8">
        <v>1</v>
      </c>
      <c r="AX1192" s="7"/>
      <c r="AY1192" s="7"/>
      <c r="AZ1192" s="7"/>
      <c r="BA1192" s="7"/>
      <c r="BB1192" s="9">
        <v>13.62</v>
      </c>
      <c r="BC1192" s="7">
        <v>29.86</v>
      </c>
      <c r="BD1192" s="7">
        <v>62.51</v>
      </c>
      <c r="BE1192" s="7">
        <v>7.58</v>
      </c>
      <c r="BF1192" s="7">
        <v>29.74</v>
      </c>
      <c r="BG1192" s="7">
        <v>5.47</v>
      </c>
      <c r="BH1192" s="7">
        <v>1.351</v>
      </c>
      <c r="BI1192" s="7">
        <v>4.0069999999999997</v>
      </c>
      <c r="BJ1192" s="7">
        <v>0.51500000000000001</v>
      </c>
      <c r="BK1192" s="7">
        <v>2.6949999999999998</v>
      </c>
      <c r="BL1192" s="7">
        <v>0.48399999999999999</v>
      </c>
      <c r="BM1192" s="7">
        <v>1.337</v>
      </c>
      <c r="BN1192" s="7">
        <v>0.193</v>
      </c>
      <c r="BO1192" s="7">
        <v>1.28</v>
      </c>
      <c r="BP1192" s="7">
        <v>0.187</v>
      </c>
      <c r="BQ1192" s="6" t="s">
        <v>58</v>
      </c>
      <c r="BR1192" s="10">
        <v>1.778443113772455</v>
      </c>
      <c r="BS1192" s="10">
        <v>29.86</v>
      </c>
      <c r="BT1192" s="10">
        <v>1.610161</v>
      </c>
      <c r="BU1192" s="10">
        <v>69.236924000000002</v>
      </c>
      <c r="BV1192" s="7">
        <v>0.13893034332208773</v>
      </c>
      <c r="BW1192" s="11">
        <v>930.90118463882288</v>
      </c>
      <c r="BX1192" s="7">
        <v>23.328125</v>
      </c>
      <c r="BY1192" s="7">
        <v>47.17327459618209</v>
      </c>
      <c r="BZ1192" s="7"/>
      <c r="CA1192" s="9">
        <v>15.847375941179161</v>
      </c>
      <c r="CB1192" s="12">
        <v>1.610161</v>
      </c>
      <c r="CC1192" s="7"/>
      <c r="CD1192" s="7"/>
      <c r="CJ1192" s="2">
        <v>1.610161</v>
      </c>
      <c r="CK1192" s="12"/>
      <c r="CL1192" s="7">
        <v>2.1502150000000002</v>
      </c>
      <c r="CM1192" s="7"/>
      <c r="CS1192" s="12">
        <v>1.610161</v>
      </c>
      <c r="CU1192" s="7">
        <v>23.328125</v>
      </c>
    </row>
    <row r="1193" spans="1:99" x14ac:dyDescent="0.15">
      <c r="A1193" s="3" t="s">
        <v>197</v>
      </c>
      <c r="B1193" s="5" t="s">
        <v>67</v>
      </c>
      <c r="C1193" s="6">
        <v>17</v>
      </c>
      <c r="D1193" s="14">
        <v>523126.97678700002</v>
      </c>
      <c r="E1193" s="14">
        <v>5359679.33715</v>
      </c>
      <c r="F1193" s="2">
        <v>-80.687607</v>
      </c>
      <c r="G1193" s="2">
        <v>48.389853000000002</v>
      </c>
      <c r="H1193" s="5" t="s">
        <v>1</v>
      </c>
      <c r="I1193" s="1" t="s">
        <v>46</v>
      </c>
      <c r="J1193" s="3" t="s">
        <v>15</v>
      </c>
      <c r="K1193" s="3" t="s">
        <v>9</v>
      </c>
      <c r="L1193" s="7">
        <v>67.928572000000003</v>
      </c>
      <c r="M1193" s="7">
        <v>16.469387000000001</v>
      </c>
      <c r="N1193" s="7">
        <v>4.0815999999999998E-2</v>
      </c>
      <c r="O1193" s="7">
        <v>3.0306120000000001</v>
      </c>
      <c r="P1193" s="7">
        <v>1.5816330000000001</v>
      </c>
      <c r="Q1193" s="7">
        <v>3.1734689999999999</v>
      </c>
      <c r="R1193" s="7">
        <v>6.5510200000000003</v>
      </c>
      <c r="S1193" s="7">
        <v>0.70408199999999999</v>
      </c>
      <c r="T1193" s="7">
        <v>0.408163</v>
      </c>
      <c r="U1193" s="7">
        <v>0.112245</v>
      </c>
      <c r="V1193" s="7">
        <v>1.24</v>
      </c>
      <c r="W1193" s="7">
        <v>99.239998999999997</v>
      </c>
      <c r="X1193" s="7"/>
      <c r="Y1193" s="7"/>
      <c r="Z1193" s="7"/>
      <c r="AA1193" s="7"/>
      <c r="AB1193" s="7"/>
      <c r="AC1193" s="8"/>
      <c r="AD1193" s="9"/>
      <c r="AE1193" s="7">
        <v>0.28000000000000003</v>
      </c>
      <c r="AF1193" s="9">
        <v>16</v>
      </c>
      <c r="AG1193" s="8">
        <v>667</v>
      </c>
      <c r="AH1193" s="9">
        <v>457</v>
      </c>
      <c r="AI1193" s="9">
        <v>3.96</v>
      </c>
      <c r="AJ1193" s="9">
        <v>102</v>
      </c>
      <c r="AK1193" s="7">
        <v>2.23</v>
      </c>
      <c r="AL1193" s="7">
        <v>0.37</v>
      </c>
      <c r="AM1193" s="7">
        <v>1.61</v>
      </c>
      <c r="AN1193" s="7">
        <v>0.48</v>
      </c>
      <c r="AO1193" s="9">
        <v>4</v>
      </c>
      <c r="AP1193" s="8">
        <v>48</v>
      </c>
      <c r="AQ1193" s="8">
        <v>133</v>
      </c>
      <c r="AR1193" s="8">
        <v>28</v>
      </c>
      <c r="AS1193" s="8">
        <v>8</v>
      </c>
      <c r="AT1193" s="7">
        <v>13</v>
      </c>
      <c r="AU1193" s="8">
        <v>57</v>
      </c>
      <c r="AV1193" s="7"/>
      <c r="AW1193" s="8"/>
      <c r="AX1193" s="7"/>
      <c r="AY1193" s="7"/>
      <c r="AZ1193" s="7"/>
      <c r="BA1193" s="7"/>
      <c r="BB1193" s="9">
        <v>2</v>
      </c>
      <c r="BC1193" s="7">
        <v>11.88</v>
      </c>
      <c r="BD1193" s="7">
        <v>25.57</v>
      </c>
      <c r="BE1193" s="7">
        <v>3.25</v>
      </c>
      <c r="BF1193" s="7">
        <v>12.67</v>
      </c>
      <c r="BG1193" s="7">
        <v>2.35</v>
      </c>
      <c r="BH1193" s="7">
        <v>0.64</v>
      </c>
      <c r="BI1193" s="7">
        <v>1.61</v>
      </c>
      <c r="BJ1193" s="7">
        <v>0.19</v>
      </c>
      <c r="BK1193" s="7">
        <v>0.98</v>
      </c>
      <c r="BL1193" s="7">
        <v>0.16</v>
      </c>
      <c r="BM1193" s="7">
        <v>0.45</v>
      </c>
      <c r="BN1193" s="7">
        <v>0.06</v>
      </c>
      <c r="BO1193" s="7">
        <v>0.38</v>
      </c>
      <c r="BP1193" s="7">
        <v>0.05</v>
      </c>
      <c r="BQ1193" s="6" t="s">
        <v>50</v>
      </c>
      <c r="BR1193" s="10">
        <v>9.3043423919373041</v>
      </c>
      <c r="BS1193" s="10">
        <v>12.122449103290297</v>
      </c>
      <c r="BT1193" s="10">
        <v>1.6139112409582779</v>
      </c>
      <c r="BU1193" s="10">
        <v>69.314870095049699</v>
      </c>
      <c r="BV1193" s="7">
        <v>0.1131045960611104</v>
      </c>
      <c r="BW1193" s="11">
        <v>909.98166549501536</v>
      </c>
      <c r="BX1193" s="7">
        <v>31.263157894736842</v>
      </c>
      <c r="BY1193" s="7">
        <v>333.5</v>
      </c>
      <c r="BZ1193" s="7">
        <f>AP1193/AO1193</f>
        <v>12</v>
      </c>
      <c r="CA1193" s="9">
        <v>21.237841286701695</v>
      </c>
      <c r="CB1193" s="12">
        <v>1.6139112409582779</v>
      </c>
      <c r="CC1193" s="7">
        <v>13</v>
      </c>
      <c r="CD1193" s="7">
        <v>13</v>
      </c>
      <c r="CJ1193" s="2">
        <v>1.6139112409582779</v>
      </c>
      <c r="CK1193" s="12">
        <v>1.6139112409582779</v>
      </c>
      <c r="CL1193" s="7">
        <v>3.0306120000000001</v>
      </c>
      <c r="CM1193" s="7">
        <v>3.0306120000000001</v>
      </c>
      <c r="CS1193" s="12"/>
      <c r="CU1193" s="7"/>
    </row>
    <row r="1194" spans="1:99" x14ac:dyDescent="0.15">
      <c r="B1194" s="5" t="s">
        <v>47</v>
      </c>
      <c r="C1194" s="6">
        <v>17</v>
      </c>
      <c r="D1194" s="14">
        <v>702187</v>
      </c>
      <c r="E1194" s="14">
        <v>5392699</v>
      </c>
      <c r="F1194" s="2">
        <v>-78.254512000000005</v>
      </c>
      <c r="G1194" s="2">
        <v>48.654604999999997</v>
      </c>
      <c r="H1194" s="5" t="s">
        <v>1</v>
      </c>
      <c r="I1194" s="1" t="s">
        <v>46</v>
      </c>
      <c r="J1194" s="3" t="s">
        <v>15</v>
      </c>
      <c r="K1194" s="3" t="s">
        <v>39</v>
      </c>
      <c r="L1194" s="7">
        <v>64.983030999999997</v>
      </c>
      <c r="M1194" s="7">
        <v>15.472149999999999</v>
      </c>
      <c r="N1194" s="7">
        <v>8.9838000000000001E-2</v>
      </c>
      <c r="O1194" s="7">
        <v>6.6380520000000001</v>
      </c>
      <c r="P1194" s="7">
        <v>1.617089</v>
      </c>
      <c r="Q1194" s="7">
        <v>4.1824719999999997</v>
      </c>
      <c r="R1194" s="7">
        <v>4.2423640000000002</v>
      </c>
      <c r="S1194" s="7">
        <v>1.617089</v>
      </c>
      <c r="T1194" s="7">
        <v>0.94829300000000005</v>
      </c>
      <c r="U1194" s="7">
        <v>0.209623</v>
      </c>
      <c r="V1194" s="7">
        <v>0.55000000000000004</v>
      </c>
      <c r="W1194" s="7">
        <v>100.73</v>
      </c>
      <c r="X1194" s="7"/>
      <c r="Y1194" s="7"/>
      <c r="Z1194" s="7"/>
      <c r="AA1194" s="7"/>
      <c r="AB1194" s="7"/>
      <c r="AC1194" s="8"/>
      <c r="AD1194" s="9"/>
      <c r="AE1194" s="7">
        <v>1.7</v>
      </c>
      <c r="AF1194" s="9">
        <v>41</v>
      </c>
      <c r="AG1194" s="8">
        <v>156</v>
      </c>
      <c r="AH1194" s="9">
        <v>320</v>
      </c>
      <c r="AI1194" s="9">
        <v>13</v>
      </c>
      <c r="AJ1194" s="9">
        <v>225</v>
      </c>
      <c r="AK1194" s="7">
        <v>4.5999999999999996</v>
      </c>
      <c r="AL1194" s="7">
        <v>1.5</v>
      </c>
      <c r="AM1194" s="7">
        <v>2.9</v>
      </c>
      <c r="AN1194" s="7">
        <v>0.8</v>
      </c>
      <c r="AO1194" s="9">
        <v>15</v>
      </c>
      <c r="AP1194" s="8"/>
      <c r="AQ1194" s="8"/>
      <c r="AR1194" s="8"/>
      <c r="AS1194" s="8">
        <v>14</v>
      </c>
      <c r="AT1194" s="7"/>
      <c r="AU1194" s="8"/>
      <c r="AV1194" s="7"/>
      <c r="AW1194" s="8"/>
      <c r="AX1194" s="7">
        <v>3</v>
      </c>
      <c r="AY1194" s="7"/>
      <c r="AZ1194" s="7"/>
      <c r="BA1194" s="7"/>
      <c r="BB1194" s="9">
        <v>37</v>
      </c>
      <c r="BC1194" s="7">
        <v>26</v>
      </c>
      <c r="BD1194" s="7">
        <v>57</v>
      </c>
      <c r="BE1194" s="7"/>
      <c r="BF1194" s="7">
        <v>21</v>
      </c>
      <c r="BG1194" s="7">
        <v>6.3</v>
      </c>
      <c r="BH1194" s="7">
        <v>1.8</v>
      </c>
      <c r="BI1194" s="7"/>
      <c r="BJ1194" s="7">
        <v>0.8</v>
      </c>
      <c r="BK1194" s="7"/>
      <c r="BL1194" s="7">
        <v>1.4</v>
      </c>
      <c r="BM1194" s="7"/>
      <c r="BN1194" s="7"/>
      <c r="BO1194" s="7">
        <v>4</v>
      </c>
      <c r="BP1194" s="7">
        <v>0.5</v>
      </c>
      <c r="BQ1194" s="6" t="s">
        <v>29</v>
      </c>
      <c r="BR1194" s="10">
        <v>2.6234573359907838</v>
      </c>
      <c r="BS1194" s="10">
        <v>25.953284088640444</v>
      </c>
      <c r="BT1194" s="10">
        <v>1.6141834697544419</v>
      </c>
      <c r="BU1194" s="10">
        <v>64.866271710920344</v>
      </c>
      <c r="BV1194" s="7">
        <v>0.20810384195373768</v>
      </c>
      <c r="BW1194" s="11">
        <v>929.45809714062091</v>
      </c>
      <c r="BX1194" s="7">
        <v>6.5</v>
      </c>
      <c r="BY1194" s="7">
        <v>4.2162162162162158</v>
      </c>
      <c r="BZ1194" s="7">
        <f>AP1194/AO1194</f>
        <v>0</v>
      </c>
      <c r="CA1194" s="9">
        <v>4.4156117826728272</v>
      </c>
      <c r="CB1194" s="12">
        <v>1.6141834697544419</v>
      </c>
      <c r="CC1194" s="7"/>
      <c r="CD1194" s="7"/>
      <c r="CJ1194" s="2">
        <v>1.6141834697544419</v>
      </c>
      <c r="CK1194" s="12">
        <v>1.6141834697544419</v>
      </c>
      <c r="CL1194" s="7">
        <v>6.6380520000000001</v>
      </c>
      <c r="CM1194" s="7">
        <v>6.6380520000000001</v>
      </c>
      <c r="CS1194" s="12">
        <v>1.6141834697544419</v>
      </c>
      <c r="CU1194" s="7">
        <v>6.5</v>
      </c>
    </row>
    <row r="1195" spans="1:99" x14ac:dyDescent="0.15">
      <c r="B1195" s="5" t="s">
        <v>47</v>
      </c>
      <c r="C1195" s="6">
        <v>17</v>
      </c>
      <c r="D1195" s="14">
        <v>714170</v>
      </c>
      <c r="E1195" s="14">
        <v>5517193</v>
      </c>
      <c r="F1195" s="2">
        <v>-78.025604999999999</v>
      </c>
      <c r="G1195" s="2">
        <v>49.768996000000001</v>
      </c>
      <c r="H1195" s="5" t="s">
        <v>1</v>
      </c>
      <c r="I1195" s="1" t="s">
        <v>46</v>
      </c>
      <c r="J1195" s="3" t="s">
        <v>15</v>
      </c>
      <c r="K1195" s="3" t="s">
        <v>45</v>
      </c>
      <c r="L1195" s="7">
        <v>73.310400999999999</v>
      </c>
      <c r="M1195" s="7">
        <v>13.122218</v>
      </c>
      <c r="N1195" s="7">
        <v>5.0587E-2</v>
      </c>
      <c r="O1195" s="7">
        <v>4.3201130000000001</v>
      </c>
      <c r="P1195" s="7">
        <v>1.598543</v>
      </c>
      <c r="Q1195" s="7">
        <v>1.891947</v>
      </c>
      <c r="R1195" s="7">
        <v>4.401052</v>
      </c>
      <c r="S1195" s="7">
        <v>0.74868500000000004</v>
      </c>
      <c r="T1195" s="7">
        <v>0.45528099999999999</v>
      </c>
      <c r="U1195" s="7">
        <v>0.101174</v>
      </c>
      <c r="V1195" s="7">
        <v>1</v>
      </c>
      <c r="W1195" s="7">
        <v>99.84</v>
      </c>
      <c r="X1195" s="7"/>
      <c r="Y1195" s="7"/>
      <c r="Z1195" s="7"/>
      <c r="AA1195" s="7"/>
      <c r="AB1195" s="7"/>
      <c r="AC1195" s="8"/>
      <c r="AD1195" s="9"/>
      <c r="AE1195" s="7">
        <v>0.3</v>
      </c>
      <c r="AF1195" s="9">
        <v>14.1</v>
      </c>
      <c r="AG1195" s="8">
        <v>164.3</v>
      </c>
      <c r="AH1195" s="9">
        <v>326</v>
      </c>
      <c r="AI1195" s="9">
        <v>8</v>
      </c>
      <c r="AJ1195" s="9">
        <v>235</v>
      </c>
      <c r="AK1195" s="7">
        <v>5.7</v>
      </c>
      <c r="AL1195" s="7">
        <v>0.6</v>
      </c>
      <c r="AM1195" s="7">
        <v>3.3</v>
      </c>
      <c r="AN1195" s="7">
        <v>0.8</v>
      </c>
      <c r="AO1195" s="9">
        <v>8</v>
      </c>
      <c r="AP1195" s="8">
        <v>35</v>
      </c>
      <c r="AQ1195" s="8"/>
      <c r="AR1195" s="8">
        <v>6.3</v>
      </c>
      <c r="AS1195" s="8">
        <v>7.7</v>
      </c>
      <c r="AT1195" s="7">
        <v>4.5</v>
      </c>
      <c r="AU1195" s="8">
        <v>54</v>
      </c>
      <c r="AV1195" s="7">
        <v>1.1000000000000001</v>
      </c>
      <c r="AW1195" s="8">
        <v>0.5</v>
      </c>
      <c r="AX1195" s="7"/>
      <c r="AY1195" s="7"/>
      <c r="AZ1195" s="7"/>
      <c r="BA1195" s="7"/>
      <c r="BB1195" s="9">
        <v>22.7</v>
      </c>
      <c r="BC1195" s="7">
        <v>19</v>
      </c>
      <c r="BD1195" s="7">
        <v>40.4</v>
      </c>
      <c r="BE1195" s="7">
        <v>4.88</v>
      </c>
      <c r="BF1195" s="7">
        <v>18.100000000000001</v>
      </c>
      <c r="BG1195" s="7">
        <v>3.89</v>
      </c>
      <c r="BH1195" s="7">
        <v>0.84</v>
      </c>
      <c r="BI1195" s="7">
        <v>3.8</v>
      </c>
      <c r="BJ1195" s="7">
        <v>0.64</v>
      </c>
      <c r="BK1195" s="7">
        <v>4.12</v>
      </c>
      <c r="BL1195" s="7">
        <v>0.77</v>
      </c>
      <c r="BM1195" s="7">
        <v>2.38</v>
      </c>
      <c r="BN1195" s="7">
        <v>0.36</v>
      </c>
      <c r="BO1195" s="7">
        <v>2.17</v>
      </c>
      <c r="BP1195" s="7">
        <v>0.36</v>
      </c>
      <c r="BQ1195" s="6" t="s">
        <v>29</v>
      </c>
      <c r="BR1195" s="10">
        <v>5.8783760860709107</v>
      </c>
      <c r="BS1195" s="10">
        <v>19.222986645082962</v>
      </c>
      <c r="BT1195" s="10">
        <v>1.6173037231889922</v>
      </c>
      <c r="BU1195" s="10">
        <v>74.170782072035607</v>
      </c>
      <c r="BV1195" s="7">
        <v>0.10133613782051282</v>
      </c>
      <c r="BW1195" s="11">
        <v>946.24464191602431</v>
      </c>
      <c r="BX1195" s="7">
        <v>8.7557603686635943</v>
      </c>
      <c r="BY1195" s="7">
        <v>7.2378854625550666</v>
      </c>
      <c r="BZ1195" s="7">
        <f>AP1195/AO1195</f>
        <v>4.375</v>
      </c>
      <c r="CA1195" s="9">
        <v>5.9480059461739607</v>
      </c>
      <c r="CB1195" s="12">
        <v>1.6173037231889922</v>
      </c>
      <c r="CC1195" s="7">
        <v>4.5</v>
      </c>
      <c r="CD1195" s="7">
        <v>4.5</v>
      </c>
      <c r="CJ1195" s="2">
        <v>1.6173037231889922</v>
      </c>
      <c r="CK1195" s="12">
        <v>1.6173037231889922</v>
      </c>
      <c r="CL1195" s="7">
        <v>4.3201130000000001</v>
      </c>
      <c r="CM1195" s="7">
        <v>4.3201130000000001</v>
      </c>
      <c r="CS1195" s="12">
        <v>1.6173037231889922</v>
      </c>
      <c r="CU1195" s="7">
        <v>8.7557603686635943</v>
      </c>
    </row>
    <row r="1196" spans="1:99" x14ac:dyDescent="0.15">
      <c r="B1196" s="5" t="s">
        <v>47</v>
      </c>
      <c r="C1196" s="6">
        <v>18</v>
      </c>
      <c r="D1196" s="14">
        <v>524751</v>
      </c>
      <c r="E1196" s="14">
        <v>5523093</v>
      </c>
      <c r="F1196" s="2">
        <v>-74.655640000000005</v>
      </c>
      <c r="G1196" s="2">
        <v>49.859740000000002</v>
      </c>
      <c r="H1196" s="5" t="s">
        <v>1</v>
      </c>
      <c r="I1196" s="1" t="s">
        <v>46</v>
      </c>
      <c r="J1196" s="3" t="s">
        <v>15</v>
      </c>
      <c r="K1196" s="3" t="s">
        <v>45</v>
      </c>
      <c r="L1196" s="7">
        <v>65.986673999999994</v>
      </c>
      <c r="M1196" s="7">
        <v>16.709379999999999</v>
      </c>
      <c r="N1196" s="7">
        <v>0.10251200000000001</v>
      </c>
      <c r="O1196" s="7">
        <v>4.8180420000000002</v>
      </c>
      <c r="P1196" s="7">
        <v>1.578678</v>
      </c>
      <c r="Q1196" s="7">
        <v>4.0287030000000001</v>
      </c>
      <c r="R1196" s="7">
        <v>4.8898000000000001</v>
      </c>
      <c r="S1196" s="7">
        <v>0.82009200000000004</v>
      </c>
      <c r="T1196" s="7">
        <v>0.84059499999999998</v>
      </c>
      <c r="U1196" s="7">
        <v>0.225525</v>
      </c>
      <c r="V1196" s="7">
        <v>1.81</v>
      </c>
      <c r="W1196" s="7">
        <v>99.36</v>
      </c>
      <c r="X1196" s="7"/>
      <c r="Y1196" s="7"/>
      <c r="Z1196" s="7"/>
      <c r="AA1196" s="7"/>
      <c r="AB1196" s="7"/>
      <c r="AC1196" s="8"/>
      <c r="AD1196" s="9"/>
      <c r="AE1196" s="7">
        <v>0.15</v>
      </c>
      <c r="AF1196" s="9">
        <v>21.1</v>
      </c>
      <c r="AG1196" s="8">
        <v>247</v>
      </c>
      <c r="AH1196" s="9">
        <v>176</v>
      </c>
      <c r="AI1196" s="9">
        <v>5.6</v>
      </c>
      <c r="AJ1196" s="9">
        <v>151</v>
      </c>
      <c r="AK1196" s="7">
        <v>3.8</v>
      </c>
      <c r="AL1196" s="7">
        <v>0.4</v>
      </c>
      <c r="AM1196" s="7">
        <v>1.6</v>
      </c>
      <c r="AN1196" s="7">
        <v>0.41</v>
      </c>
      <c r="AO1196" s="9"/>
      <c r="AP1196" s="8">
        <v>96</v>
      </c>
      <c r="AQ1196" s="8">
        <v>50</v>
      </c>
      <c r="AR1196" s="8">
        <v>21</v>
      </c>
      <c r="AS1196" s="8">
        <v>15</v>
      </c>
      <c r="AT1196" s="7">
        <v>56</v>
      </c>
      <c r="AU1196" s="8">
        <v>102</v>
      </c>
      <c r="AV1196" s="7">
        <v>29</v>
      </c>
      <c r="AW1196" s="8"/>
      <c r="AX1196" s="7"/>
      <c r="AY1196" s="7"/>
      <c r="AZ1196" s="7"/>
      <c r="BA1196" s="7"/>
      <c r="BB1196" s="9">
        <v>16.600000000000001</v>
      </c>
      <c r="BC1196" s="7">
        <v>13.3</v>
      </c>
      <c r="BD1196" s="7">
        <v>31</v>
      </c>
      <c r="BE1196" s="7">
        <v>4.1500000000000004</v>
      </c>
      <c r="BF1196" s="7">
        <v>17.8</v>
      </c>
      <c r="BG1196" s="7">
        <v>3.73</v>
      </c>
      <c r="BH1196" s="7">
        <v>1.01</v>
      </c>
      <c r="BI1196" s="7">
        <v>3.53</v>
      </c>
      <c r="BJ1196" s="7">
        <v>0.45</v>
      </c>
      <c r="BK1196" s="7">
        <v>2.76</v>
      </c>
      <c r="BL1196" s="7">
        <v>0.5</v>
      </c>
      <c r="BM1196" s="7">
        <v>1.76</v>
      </c>
      <c r="BN1196" s="7">
        <v>0.16</v>
      </c>
      <c r="BO1196" s="7">
        <v>1.74</v>
      </c>
      <c r="BP1196" s="7">
        <v>0.18</v>
      </c>
      <c r="BQ1196" s="6" t="s">
        <v>29</v>
      </c>
      <c r="BR1196" s="10">
        <v>5.9625017680943113</v>
      </c>
      <c r="BS1196" s="10">
        <v>13.634033828805741</v>
      </c>
      <c r="BT1196" s="10">
        <v>1.6183270117888262</v>
      </c>
      <c r="BU1196" s="10">
        <v>67.643950794464374</v>
      </c>
      <c r="BV1196" s="7">
        <v>0.22697765700483094</v>
      </c>
      <c r="BW1196" s="11">
        <v>969.76811795846459</v>
      </c>
      <c r="BX1196" s="7">
        <v>7.6436781609195403</v>
      </c>
      <c r="BY1196" s="7">
        <v>14.879518072289155</v>
      </c>
      <c r="BZ1196" s="7"/>
      <c r="CA1196" s="9">
        <v>5.1925408231254293</v>
      </c>
      <c r="CB1196" s="12">
        <v>1.6183270117888262</v>
      </c>
      <c r="CC1196" s="7">
        <v>56</v>
      </c>
      <c r="CD1196" s="7">
        <v>56</v>
      </c>
      <c r="CJ1196" s="2">
        <v>1.6183270117888262</v>
      </c>
      <c r="CK1196" s="12">
        <v>1.6183270117888262</v>
      </c>
      <c r="CL1196" s="7">
        <v>4.8180420000000002</v>
      </c>
      <c r="CM1196" s="7">
        <v>4.8180420000000002</v>
      </c>
      <c r="CS1196" s="12">
        <v>1.6183270117888262</v>
      </c>
      <c r="CU1196" s="7">
        <v>7.6436781609195403</v>
      </c>
    </row>
    <row r="1197" spans="1:99" x14ac:dyDescent="0.15">
      <c r="B1197" s="5" t="s">
        <v>47</v>
      </c>
      <c r="C1197" s="6">
        <v>17</v>
      </c>
      <c r="D1197" s="14">
        <v>644841</v>
      </c>
      <c r="E1197" s="14">
        <v>5478779</v>
      </c>
      <c r="F1197" s="2">
        <v>-79.001844000000006</v>
      </c>
      <c r="G1197" s="2">
        <v>49.444401999999997</v>
      </c>
      <c r="H1197" s="5" t="s">
        <v>1</v>
      </c>
      <c r="I1197" s="1" t="s">
        <v>46</v>
      </c>
      <c r="J1197" s="3" t="s">
        <v>48</v>
      </c>
      <c r="K1197" s="3" t="s">
        <v>52</v>
      </c>
      <c r="L1197" s="7">
        <v>68.091341</v>
      </c>
      <c r="M1197" s="7">
        <v>14.893402</v>
      </c>
      <c r="N1197" s="7">
        <v>6.0623999999999997E-2</v>
      </c>
      <c r="O1197" s="7">
        <v>5.2339089999999997</v>
      </c>
      <c r="P1197" s="7">
        <v>1.6065469999999999</v>
      </c>
      <c r="Q1197" s="7">
        <v>4.1022530000000001</v>
      </c>
      <c r="R1197" s="7">
        <v>4.3548549999999997</v>
      </c>
      <c r="S1197" s="7">
        <v>0.93967900000000004</v>
      </c>
      <c r="T1197" s="7">
        <v>0.62645200000000001</v>
      </c>
      <c r="U1197" s="7">
        <v>9.0937000000000004E-2</v>
      </c>
      <c r="V1197" s="7">
        <v>0.91</v>
      </c>
      <c r="W1197" s="7">
        <v>99.88</v>
      </c>
      <c r="X1197" s="7"/>
      <c r="Y1197" s="7"/>
      <c r="Z1197" s="7"/>
      <c r="AA1197" s="7"/>
      <c r="AB1197" s="7"/>
      <c r="AC1197" s="8">
        <v>28</v>
      </c>
      <c r="AD1197" s="9">
        <v>1</v>
      </c>
      <c r="AE1197" s="7">
        <v>0.4</v>
      </c>
      <c r="AF1197" s="9">
        <v>15</v>
      </c>
      <c r="AG1197" s="8">
        <v>160</v>
      </c>
      <c r="AH1197" s="9">
        <v>185</v>
      </c>
      <c r="AI1197" s="9">
        <v>10</v>
      </c>
      <c r="AJ1197" s="9">
        <v>160</v>
      </c>
      <c r="AK1197" s="7">
        <v>5.2</v>
      </c>
      <c r="AL1197" s="7">
        <v>3.4</v>
      </c>
      <c r="AM1197" s="7">
        <v>1.9</v>
      </c>
      <c r="AN1197" s="7">
        <v>0.7</v>
      </c>
      <c r="AO1197" s="9">
        <v>8</v>
      </c>
      <c r="AP1197" s="8">
        <v>56</v>
      </c>
      <c r="AQ1197" s="8"/>
      <c r="AR1197" s="8">
        <v>19</v>
      </c>
      <c r="AS1197" s="8">
        <v>12</v>
      </c>
      <c r="AT1197" s="7">
        <v>40</v>
      </c>
      <c r="AU1197" s="8">
        <v>67</v>
      </c>
      <c r="AV1197" s="7">
        <v>12</v>
      </c>
      <c r="AW1197" s="8">
        <v>1</v>
      </c>
      <c r="AX1197" s="7">
        <v>0.5</v>
      </c>
      <c r="AY1197" s="7">
        <v>5</v>
      </c>
      <c r="AZ1197" s="7"/>
      <c r="BA1197" s="7"/>
      <c r="BB1197" s="9">
        <v>28</v>
      </c>
      <c r="BC1197" s="7">
        <v>20</v>
      </c>
      <c r="BD1197" s="7">
        <v>42</v>
      </c>
      <c r="BE1197" s="7">
        <v>10</v>
      </c>
      <c r="BF1197" s="7">
        <v>20</v>
      </c>
      <c r="BG1197" s="7">
        <v>5</v>
      </c>
      <c r="BH1197" s="7">
        <v>1.1000000000000001</v>
      </c>
      <c r="BI1197" s="7">
        <v>6</v>
      </c>
      <c r="BJ1197" s="7">
        <v>0.8</v>
      </c>
      <c r="BK1197" s="7">
        <v>6</v>
      </c>
      <c r="BL1197" s="7">
        <v>1.5</v>
      </c>
      <c r="BM1197" s="7"/>
      <c r="BN1197" s="7">
        <v>0.5</v>
      </c>
      <c r="BO1197" s="7">
        <v>2.9</v>
      </c>
      <c r="BP1197" s="7">
        <v>0.44</v>
      </c>
      <c r="BQ1197" s="6" t="s">
        <v>29</v>
      </c>
      <c r="BR1197" s="10">
        <v>4.6344070687968975</v>
      </c>
      <c r="BS1197" s="10">
        <v>20.208143881984441</v>
      </c>
      <c r="BT1197" s="10">
        <v>1.6232666464585228</v>
      </c>
      <c r="BU1197" s="10">
        <v>68.79998080226332</v>
      </c>
      <c r="BV1197" s="7">
        <v>9.1046255506607929E-2</v>
      </c>
      <c r="BW1197" s="11">
        <v>882.56024932723255</v>
      </c>
      <c r="BX1197" s="7">
        <v>6.8965517241379315</v>
      </c>
      <c r="BY1197" s="7">
        <v>5.7142857142857144</v>
      </c>
      <c r="BZ1197" s="7">
        <f t="shared" ref="BZ1197:BZ1214" si="95">AP1197/AO1197</f>
        <v>7</v>
      </c>
      <c r="CA1197" s="9">
        <v>4.6849992389101613</v>
      </c>
      <c r="CB1197" s="12">
        <v>1.6232666464585228</v>
      </c>
      <c r="CC1197" s="7">
        <v>40</v>
      </c>
      <c r="CD1197" s="7">
        <v>40</v>
      </c>
      <c r="CJ1197" s="2">
        <v>1.6232666464585228</v>
      </c>
      <c r="CK1197" s="12">
        <v>1.6232666464585228</v>
      </c>
      <c r="CL1197" s="7">
        <v>5.2339089999999997</v>
      </c>
      <c r="CM1197" s="7">
        <v>5.2339089999999997</v>
      </c>
      <c r="CS1197" s="12">
        <v>1.6232666464585228</v>
      </c>
      <c r="CU1197" s="7">
        <v>6.8965517241379315</v>
      </c>
    </row>
    <row r="1198" spans="1:99" x14ac:dyDescent="0.15">
      <c r="B1198" s="5" t="s">
        <v>47</v>
      </c>
      <c r="C1198" s="6">
        <v>18</v>
      </c>
      <c r="D1198" s="14">
        <v>508016</v>
      </c>
      <c r="E1198" s="14">
        <v>5511304</v>
      </c>
      <c r="F1198" s="2">
        <v>-74.888716000000002</v>
      </c>
      <c r="G1198" s="2">
        <v>49.754162999999998</v>
      </c>
      <c r="H1198" s="5" t="s">
        <v>1</v>
      </c>
      <c r="I1198" s="1" t="s">
        <v>46</v>
      </c>
      <c r="J1198" s="3" t="s">
        <v>48</v>
      </c>
      <c r="K1198" s="3" t="s">
        <v>52</v>
      </c>
      <c r="L1198" s="7">
        <v>68.305789000000004</v>
      </c>
      <c r="M1198" s="7">
        <v>15.441549</v>
      </c>
      <c r="N1198" s="7">
        <v>6.0832999999999998E-2</v>
      </c>
      <c r="O1198" s="7">
        <v>4.1366719999999999</v>
      </c>
      <c r="P1198" s="7">
        <v>1.601947</v>
      </c>
      <c r="Q1198" s="7">
        <v>3.6905610000000002</v>
      </c>
      <c r="R1198" s="7">
        <v>4.3800059999999998</v>
      </c>
      <c r="S1198" s="7">
        <v>1.7641690000000001</v>
      </c>
      <c r="T1198" s="7">
        <v>0.48666700000000002</v>
      </c>
      <c r="U1198" s="7">
        <v>0.13180600000000001</v>
      </c>
      <c r="V1198" s="7">
        <v>1.2</v>
      </c>
      <c r="W1198" s="7">
        <v>99.83</v>
      </c>
      <c r="X1198" s="7"/>
      <c r="Y1198" s="7"/>
      <c r="Z1198" s="7"/>
      <c r="AA1198" s="7"/>
      <c r="AB1198" s="7"/>
      <c r="AC1198" s="8"/>
      <c r="AD1198" s="9">
        <v>1</v>
      </c>
      <c r="AE1198" s="7">
        <v>1.1000000000000001</v>
      </c>
      <c r="AF1198" s="9">
        <v>54.9</v>
      </c>
      <c r="AG1198" s="8">
        <v>330.3</v>
      </c>
      <c r="AH1198" s="9">
        <v>499</v>
      </c>
      <c r="AI1198" s="9">
        <v>10.4</v>
      </c>
      <c r="AJ1198" s="9">
        <v>149.4</v>
      </c>
      <c r="AK1198" s="7">
        <v>4.2</v>
      </c>
      <c r="AL1198" s="7">
        <v>0.8</v>
      </c>
      <c r="AM1198" s="7">
        <v>7.6</v>
      </c>
      <c r="AN1198" s="7">
        <v>0.8</v>
      </c>
      <c r="AO1198" s="9">
        <v>7</v>
      </c>
      <c r="AP1198" s="8">
        <v>57</v>
      </c>
      <c r="AQ1198" s="8"/>
      <c r="AR1198" s="8">
        <v>18</v>
      </c>
      <c r="AS1198" s="8">
        <v>10.4</v>
      </c>
      <c r="AT1198" s="7">
        <v>11.6</v>
      </c>
      <c r="AU1198" s="8">
        <v>49</v>
      </c>
      <c r="AV1198" s="7">
        <v>1.3</v>
      </c>
      <c r="AW1198" s="8">
        <v>0.8</v>
      </c>
      <c r="AX1198" s="7"/>
      <c r="AY1198" s="7"/>
      <c r="AZ1198" s="7"/>
      <c r="BA1198" s="7"/>
      <c r="BB1198" s="9">
        <v>13.1</v>
      </c>
      <c r="BC1198" s="7">
        <v>57.4</v>
      </c>
      <c r="BD1198" s="7">
        <v>112.5</v>
      </c>
      <c r="BE1198" s="7">
        <v>10.18</v>
      </c>
      <c r="BF1198" s="7">
        <v>32.799999999999997</v>
      </c>
      <c r="BG1198" s="7">
        <v>4.4000000000000004</v>
      </c>
      <c r="BH1198" s="7">
        <v>0.99</v>
      </c>
      <c r="BI1198" s="7">
        <v>2.83</v>
      </c>
      <c r="BJ1198" s="7">
        <v>0.47</v>
      </c>
      <c r="BK1198" s="7">
        <v>2.27</v>
      </c>
      <c r="BL1198" s="7">
        <v>0.44</v>
      </c>
      <c r="BM1198" s="7">
        <v>1.23</v>
      </c>
      <c r="BN1198" s="7">
        <v>0.2</v>
      </c>
      <c r="BO1198" s="7">
        <v>1.26</v>
      </c>
      <c r="BP1198" s="7">
        <v>0.18</v>
      </c>
      <c r="BQ1198" s="6" t="s">
        <v>29</v>
      </c>
      <c r="BR1198" s="10">
        <v>2.482758737966714</v>
      </c>
      <c r="BS1198" s="10">
        <v>58.197303051809797</v>
      </c>
      <c r="BT1198" s="10">
        <v>1.6241985197201665</v>
      </c>
      <c r="BU1198" s="10">
        <v>69.254576700800982</v>
      </c>
      <c r="BV1198" s="7">
        <v>0.13203045176800562</v>
      </c>
      <c r="BW1198" s="11">
        <v>925.62801635827566</v>
      </c>
      <c r="BX1198" s="7">
        <v>45.555555555555557</v>
      </c>
      <c r="BY1198" s="7">
        <v>25.21374045801527</v>
      </c>
      <c r="BZ1198" s="7">
        <f t="shared" si="95"/>
        <v>8.1428571428571423</v>
      </c>
      <c r="CA1198" s="9">
        <v>30.947022750356567</v>
      </c>
      <c r="CB1198" s="12">
        <v>1.6241985197201665</v>
      </c>
      <c r="CC1198" s="7">
        <v>11.6</v>
      </c>
      <c r="CD1198" s="7">
        <v>11.6</v>
      </c>
      <c r="CJ1198" s="2">
        <v>1.6241985197201665</v>
      </c>
      <c r="CK1198" s="12">
        <v>1.6241985197201665</v>
      </c>
      <c r="CL1198" s="7">
        <v>4.1366719999999999</v>
      </c>
      <c r="CM1198" s="7">
        <v>4.1366719999999999</v>
      </c>
      <c r="CS1198" s="12">
        <v>1.6241985197201665</v>
      </c>
      <c r="CU1198" s="7">
        <v>45.555555555555557</v>
      </c>
    </row>
    <row r="1199" spans="1:99" x14ac:dyDescent="0.15">
      <c r="B1199" s="5" t="s">
        <v>67</v>
      </c>
      <c r="C1199" s="6">
        <v>18</v>
      </c>
      <c r="D1199" s="14">
        <v>526550</v>
      </c>
      <c r="E1199" s="14">
        <v>5492658</v>
      </c>
      <c r="F1199" s="2">
        <v>-74.632682000000003</v>
      </c>
      <c r="G1199" s="2">
        <v>49.585920999999999</v>
      </c>
      <c r="H1199" s="5" t="s">
        <v>1</v>
      </c>
      <c r="I1199" s="1" t="s">
        <v>46</v>
      </c>
      <c r="J1199" s="3" t="s">
        <v>48</v>
      </c>
      <c r="K1199" s="3" t="s">
        <v>52</v>
      </c>
      <c r="L1199" s="7">
        <v>69.152726999999999</v>
      </c>
      <c r="M1199" s="7">
        <v>15.944692999999999</v>
      </c>
      <c r="N1199" s="7">
        <v>3.9574999999999999E-2</v>
      </c>
      <c r="O1199" s="7">
        <v>2.3224629999999999</v>
      </c>
      <c r="P1199" s="7">
        <v>1.592511</v>
      </c>
      <c r="Q1199" s="7">
        <v>3.2448839999999999</v>
      </c>
      <c r="R1199" s="7">
        <v>5.122954</v>
      </c>
      <c r="S1199" s="7">
        <v>2.5598000000000001</v>
      </c>
      <c r="T1199" s="7">
        <v>2.0393000000000001E-2</v>
      </c>
      <c r="U1199" s="7"/>
      <c r="V1199" s="7">
        <v>1.05</v>
      </c>
      <c r="W1199" s="7">
        <v>98.931861999999995</v>
      </c>
      <c r="X1199" s="7">
        <v>0.01</v>
      </c>
      <c r="Y1199" s="7">
        <v>0.04</v>
      </c>
      <c r="Z1199" s="7"/>
      <c r="AA1199" s="7"/>
      <c r="AB1199" s="7"/>
      <c r="AC1199" s="8"/>
      <c r="AD1199" s="9"/>
      <c r="AE1199" s="7"/>
      <c r="AF1199" s="9">
        <v>111</v>
      </c>
      <c r="AG1199" s="8">
        <v>654</v>
      </c>
      <c r="AH1199" s="9"/>
      <c r="AI1199" s="9"/>
      <c r="AJ1199" s="9">
        <v>137</v>
      </c>
      <c r="AK1199" s="7"/>
      <c r="AL1199" s="7"/>
      <c r="AM1199" s="7">
        <v>52</v>
      </c>
      <c r="AN1199" s="7"/>
      <c r="AO1199" s="9">
        <v>53</v>
      </c>
      <c r="AP1199" s="8"/>
      <c r="AQ1199" s="8"/>
      <c r="AR1199" s="8"/>
      <c r="AS1199" s="8"/>
      <c r="AT1199" s="7"/>
      <c r="AU1199" s="8"/>
      <c r="AV1199" s="7"/>
      <c r="AW1199" s="8"/>
      <c r="AX1199" s="7"/>
      <c r="AY1199" s="7">
        <v>1</v>
      </c>
      <c r="AZ1199" s="7"/>
      <c r="BA1199" s="7"/>
      <c r="BB1199" s="9">
        <v>8</v>
      </c>
      <c r="BC1199" s="7">
        <v>159</v>
      </c>
      <c r="BD1199" s="7">
        <v>380</v>
      </c>
      <c r="BE1199" s="7"/>
      <c r="BF1199" s="7">
        <v>150</v>
      </c>
      <c r="BG1199" s="7">
        <v>29</v>
      </c>
      <c r="BH1199" s="7">
        <v>0.8</v>
      </c>
      <c r="BI1199" s="7">
        <v>100</v>
      </c>
      <c r="BJ1199" s="7">
        <v>0.2</v>
      </c>
      <c r="BK1199" s="7"/>
      <c r="BL1199" s="7">
        <v>0.5</v>
      </c>
      <c r="BM1199" s="7"/>
      <c r="BN1199" s="7">
        <v>2</v>
      </c>
      <c r="BO1199" s="7">
        <v>0.7</v>
      </c>
      <c r="BP1199" s="7">
        <v>0.1</v>
      </c>
      <c r="BQ1199" s="6" t="s">
        <v>29</v>
      </c>
      <c r="BR1199" s="10">
        <v>2.001310258613954</v>
      </c>
      <c r="BS1199" s="10">
        <v>162.44071858788303</v>
      </c>
      <c r="BT1199" s="10">
        <v>1.6269725232648313</v>
      </c>
      <c r="BU1199" s="10">
        <v>70.649174001205651</v>
      </c>
      <c r="BV1199" s="7">
        <v>0</v>
      </c>
      <c r="BW1199" s="11"/>
      <c r="BX1199" s="7">
        <v>227.14285714285717</v>
      </c>
      <c r="BY1199" s="7">
        <v>81.75</v>
      </c>
      <c r="BZ1199" s="7">
        <f t="shared" si="95"/>
        <v>0</v>
      </c>
      <c r="CA1199" s="9">
        <v>154.30379636153398</v>
      </c>
      <c r="CB1199" s="12">
        <v>1.6269725232648313</v>
      </c>
      <c r="CC1199" s="7"/>
      <c r="CD1199" s="7"/>
      <c r="CJ1199" s="2">
        <v>1.6269725232648313</v>
      </c>
      <c r="CK1199" s="12"/>
      <c r="CL1199" s="7">
        <v>2.3224629999999999</v>
      </c>
      <c r="CM1199" s="7"/>
      <c r="CS1199" s="12">
        <v>1.6269725232648313</v>
      </c>
      <c r="CU1199" s="7">
        <v>227.14285714285717</v>
      </c>
    </row>
    <row r="1200" spans="1:99" x14ac:dyDescent="0.15">
      <c r="B1200" s="5" t="s">
        <v>67</v>
      </c>
      <c r="C1200" s="6">
        <v>17</v>
      </c>
      <c r="D1200" s="14">
        <v>671660</v>
      </c>
      <c r="E1200" s="14">
        <v>5360476</v>
      </c>
      <c r="F1200" s="2">
        <v>-78.681908000000007</v>
      </c>
      <c r="G1200" s="2">
        <v>48.374085000000001</v>
      </c>
      <c r="H1200" s="5" t="s">
        <v>1</v>
      </c>
      <c r="I1200" s="1" t="s">
        <v>46</v>
      </c>
      <c r="J1200" s="3" t="s">
        <v>15</v>
      </c>
      <c r="K1200" s="3" t="s">
        <v>9</v>
      </c>
      <c r="L1200" s="7">
        <v>68.967624000000001</v>
      </c>
      <c r="M1200" s="7">
        <v>17.073916000000001</v>
      </c>
      <c r="N1200" s="7">
        <v>2.0362000000000002E-2</v>
      </c>
      <c r="O1200" s="7">
        <v>2.73875</v>
      </c>
      <c r="P1200" s="7">
        <v>1.598452</v>
      </c>
      <c r="Q1200" s="7">
        <v>1.150479</v>
      </c>
      <c r="R1200" s="7">
        <v>6.9435960000000003</v>
      </c>
      <c r="S1200" s="7">
        <v>1.170841</v>
      </c>
      <c r="T1200" s="7">
        <v>0.274893</v>
      </c>
      <c r="U1200" s="7">
        <v>6.1087000000000002E-2</v>
      </c>
      <c r="V1200" s="7">
        <v>1.7</v>
      </c>
      <c r="W1200" s="7">
        <v>99.92</v>
      </c>
      <c r="X1200" s="7"/>
      <c r="Y1200" s="7">
        <v>0.26</v>
      </c>
      <c r="Z1200" s="7"/>
      <c r="AA1200" s="7"/>
      <c r="AB1200" s="7"/>
      <c r="AC1200" s="8"/>
      <c r="AD1200" s="9"/>
      <c r="AE1200" s="7">
        <v>0.4</v>
      </c>
      <c r="AF1200" s="9">
        <v>23.7</v>
      </c>
      <c r="AG1200" s="8">
        <v>367.7</v>
      </c>
      <c r="AH1200" s="9">
        <v>555</v>
      </c>
      <c r="AI1200" s="9">
        <v>1.9</v>
      </c>
      <c r="AJ1200" s="9">
        <v>103.7</v>
      </c>
      <c r="AK1200" s="7">
        <v>2.9</v>
      </c>
      <c r="AL1200" s="7">
        <v>0.2</v>
      </c>
      <c r="AM1200" s="7">
        <v>0.5</v>
      </c>
      <c r="AN1200" s="7">
        <v>0.4</v>
      </c>
      <c r="AO1200" s="9">
        <v>3</v>
      </c>
      <c r="AP1200" s="8">
        <v>30</v>
      </c>
      <c r="AQ1200" s="8"/>
      <c r="AR1200" s="8">
        <v>4.3</v>
      </c>
      <c r="AS1200" s="8">
        <v>6</v>
      </c>
      <c r="AT1200" s="7">
        <v>1.8</v>
      </c>
      <c r="AU1200" s="8">
        <v>59</v>
      </c>
      <c r="AV1200" s="7">
        <v>1</v>
      </c>
      <c r="AW1200" s="8">
        <v>5.5</v>
      </c>
      <c r="AX1200" s="7"/>
      <c r="AY1200" s="7">
        <v>1.6</v>
      </c>
      <c r="AZ1200" s="7"/>
      <c r="BA1200" s="7"/>
      <c r="BB1200" s="9">
        <v>3.3</v>
      </c>
      <c r="BC1200" s="7">
        <v>7.2</v>
      </c>
      <c r="BD1200" s="7">
        <v>16.3</v>
      </c>
      <c r="BE1200" s="7">
        <v>1.98</v>
      </c>
      <c r="BF1200" s="7">
        <v>7.3</v>
      </c>
      <c r="BG1200" s="7">
        <v>1.3</v>
      </c>
      <c r="BH1200" s="7">
        <v>0.42</v>
      </c>
      <c r="BI1200" s="7">
        <v>0.81</v>
      </c>
      <c r="BJ1200" s="7">
        <v>0.12</v>
      </c>
      <c r="BK1200" s="7">
        <v>0.61</v>
      </c>
      <c r="BL1200" s="7">
        <v>0.1</v>
      </c>
      <c r="BM1200" s="7">
        <v>0.28000000000000003</v>
      </c>
      <c r="BN1200" s="7"/>
      <c r="BO1200" s="7">
        <v>0.26</v>
      </c>
      <c r="BP1200" s="7">
        <v>0.03</v>
      </c>
      <c r="BQ1200" s="6" t="s">
        <v>29</v>
      </c>
      <c r="BR1200" s="10">
        <v>5.9304346192181523</v>
      </c>
      <c r="BS1200" s="10">
        <v>7.3304825901038484</v>
      </c>
      <c r="BT1200" s="10">
        <v>1.6274200773773162</v>
      </c>
      <c r="BU1200" s="10">
        <v>70.217495418448379</v>
      </c>
      <c r="BV1200" s="7">
        <v>6.1135908726981589E-2</v>
      </c>
      <c r="BW1200" s="11">
        <v>858.73187042317579</v>
      </c>
      <c r="BX1200" s="7">
        <v>27.692307692307693</v>
      </c>
      <c r="BY1200" s="7">
        <v>111.42424242424242</v>
      </c>
      <c r="BZ1200" s="7">
        <f t="shared" si="95"/>
        <v>10</v>
      </c>
      <c r="CA1200" s="9">
        <v>18.812073867008497</v>
      </c>
      <c r="CB1200" s="12"/>
      <c r="CC1200" s="7">
        <v>1.8</v>
      </c>
      <c r="CD1200" s="7"/>
      <c r="CJ1200" s="2">
        <v>1.6274200773773162</v>
      </c>
      <c r="CK1200" s="12">
        <v>1.6274200773773162</v>
      </c>
      <c r="CL1200" s="7">
        <v>2.73875</v>
      </c>
      <c r="CM1200" s="7">
        <v>2.73875</v>
      </c>
      <c r="CS1200" s="12">
        <v>1.6274200773773162</v>
      </c>
      <c r="CU1200" s="7">
        <v>27.692307692307693</v>
      </c>
    </row>
    <row r="1201" spans="1:99" x14ac:dyDescent="0.15">
      <c r="A1201" s="3" t="s">
        <v>253</v>
      </c>
      <c r="B1201" s="5" t="s">
        <v>47</v>
      </c>
      <c r="C1201" s="6">
        <v>17</v>
      </c>
      <c r="D1201" s="14">
        <v>521234.96384600003</v>
      </c>
      <c r="E1201" s="14">
        <v>5358284.3262599995</v>
      </c>
      <c r="F1201" s="2">
        <v>-80.713234</v>
      </c>
      <c r="G1201" s="2">
        <v>48.377369000000002</v>
      </c>
      <c r="H1201" s="5" t="s">
        <v>1</v>
      </c>
      <c r="I1201" s="1" t="s">
        <v>46</v>
      </c>
      <c r="J1201" s="3" t="s">
        <v>15</v>
      </c>
      <c r="K1201" s="3" t="s">
        <v>41</v>
      </c>
      <c r="L1201" s="7">
        <v>64.249645999999998</v>
      </c>
      <c r="M1201" s="7">
        <v>13.82549</v>
      </c>
      <c r="N1201" s="7">
        <v>0.14138600000000001</v>
      </c>
      <c r="O1201" s="7">
        <v>10.533226000000001</v>
      </c>
      <c r="P1201" s="7">
        <v>1.6158349999999999</v>
      </c>
      <c r="Q1201" s="7">
        <v>3.342759</v>
      </c>
      <c r="R1201" s="7">
        <v>5.0292870000000001</v>
      </c>
      <c r="S1201" s="7">
        <v>9.0891E-2</v>
      </c>
      <c r="T1201" s="7">
        <v>0.96950099999999995</v>
      </c>
      <c r="U1201" s="7">
        <v>0.20197899999999999</v>
      </c>
      <c r="V1201" s="7">
        <v>1.26</v>
      </c>
      <c r="W1201" s="7">
        <v>100.279999</v>
      </c>
      <c r="X1201" s="7"/>
      <c r="Y1201" s="7"/>
      <c r="Z1201" s="7"/>
      <c r="AA1201" s="7"/>
      <c r="AB1201" s="7"/>
      <c r="AC1201" s="8"/>
      <c r="AD1201" s="9"/>
      <c r="AE1201" s="7">
        <v>0.56999999999999995</v>
      </c>
      <c r="AF1201" s="9">
        <v>1</v>
      </c>
      <c r="AG1201" s="8">
        <v>147</v>
      </c>
      <c r="AH1201" s="9">
        <v>80</v>
      </c>
      <c r="AI1201" s="9">
        <v>9.9600000000000009</v>
      </c>
      <c r="AJ1201" s="9">
        <v>266</v>
      </c>
      <c r="AK1201" s="7">
        <v>2.93</v>
      </c>
      <c r="AL1201" s="7">
        <v>0.75</v>
      </c>
      <c r="AM1201" s="7">
        <v>1.38</v>
      </c>
      <c r="AN1201" s="7">
        <v>0.27</v>
      </c>
      <c r="AO1201" s="9">
        <v>22</v>
      </c>
      <c r="AP1201" s="8">
        <v>86</v>
      </c>
      <c r="AQ1201" s="8">
        <v>157</v>
      </c>
      <c r="AR1201" s="8">
        <v>39</v>
      </c>
      <c r="AS1201" s="8">
        <v>20</v>
      </c>
      <c r="AT1201" s="7">
        <v>13</v>
      </c>
      <c r="AU1201" s="8">
        <v>75</v>
      </c>
      <c r="AV1201" s="7"/>
      <c r="AW1201" s="8"/>
      <c r="AX1201" s="7"/>
      <c r="AY1201" s="7"/>
      <c r="AZ1201" s="7"/>
      <c r="BA1201" s="7"/>
      <c r="BB1201" s="9">
        <v>87</v>
      </c>
      <c r="BC1201" s="7">
        <v>13.89</v>
      </c>
      <c r="BD1201" s="7">
        <v>35.540000999999997</v>
      </c>
      <c r="BE1201" s="7">
        <v>5.64</v>
      </c>
      <c r="BF1201" s="7">
        <v>27.73</v>
      </c>
      <c r="BG1201" s="7">
        <v>8.4499999999999993</v>
      </c>
      <c r="BH1201" s="7">
        <v>2.2599999999999998</v>
      </c>
      <c r="BI1201" s="7">
        <v>10.64</v>
      </c>
      <c r="BJ1201" s="7">
        <v>1.88</v>
      </c>
      <c r="BK1201" s="7">
        <v>12.11</v>
      </c>
      <c r="BL1201" s="7">
        <v>2.64</v>
      </c>
      <c r="BM1201" s="7">
        <v>7.49</v>
      </c>
      <c r="BN1201" s="7">
        <v>1.04</v>
      </c>
      <c r="BO1201" s="7">
        <v>6.27</v>
      </c>
      <c r="BP1201" s="7">
        <v>0.89</v>
      </c>
      <c r="BQ1201" s="6" t="s">
        <v>50</v>
      </c>
      <c r="BR1201" s="10">
        <v>55.333168300491799</v>
      </c>
      <c r="BS1201" s="10">
        <v>14.02746933980478</v>
      </c>
      <c r="BT1201" s="10">
        <v>1.6318269201355979</v>
      </c>
      <c r="BU1201" s="10">
        <v>64.885524791815044</v>
      </c>
      <c r="BV1201" s="7">
        <v>0.2014150399024236</v>
      </c>
      <c r="BW1201" s="11">
        <v>925.85257173292246</v>
      </c>
      <c r="BX1201" s="7">
        <v>2.2153110047846893</v>
      </c>
      <c r="BY1201" s="7">
        <v>1.6896551724137931</v>
      </c>
      <c r="BZ1201" s="7">
        <f t="shared" si="95"/>
        <v>3.9090909090909092</v>
      </c>
      <c r="CA1201" s="9">
        <v>1.5049159038480082</v>
      </c>
      <c r="CB1201" s="12">
        <v>1.6318269201355979</v>
      </c>
      <c r="CC1201" s="7">
        <v>13</v>
      </c>
      <c r="CD1201" s="7">
        <v>13</v>
      </c>
      <c r="CJ1201" s="2">
        <v>1.6318269201355979</v>
      </c>
      <c r="CK1201" s="12"/>
      <c r="CL1201" s="7">
        <v>10.533226000000001</v>
      </c>
      <c r="CM1201" s="7"/>
      <c r="CS1201" s="12">
        <v>1.6318269201355979</v>
      </c>
      <c r="CU1201" s="7">
        <v>2.2153110047846893</v>
      </c>
    </row>
    <row r="1202" spans="1:99" x14ac:dyDescent="0.15">
      <c r="A1202" s="3" t="s">
        <v>250</v>
      </c>
      <c r="B1202" s="5" t="s">
        <v>47</v>
      </c>
      <c r="C1202" s="6">
        <v>17</v>
      </c>
      <c r="D1202" s="14">
        <v>520731.98706499999</v>
      </c>
      <c r="E1202" s="14">
        <v>5348795.2339599999</v>
      </c>
      <c r="F1202" s="2">
        <v>-80.720493000000005</v>
      </c>
      <c r="G1202" s="2">
        <v>48.292017000000001</v>
      </c>
      <c r="H1202" s="5" t="s">
        <v>1</v>
      </c>
      <c r="I1202" s="1" t="s">
        <v>46</v>
      </c>
      <c r="J1202" s="3" t="s">
        <v>15</v>
      </c>
      <c r="K1202" s="3" t="s">
        <v>41</v>
      </c>
      <c r="L1202" s="7">
        <v>68.035246999999998</v>
      </c>
      <c r="M1202" s="7">
        <v>12.845885000000001</v>
      </c>
      <c r="N1202" s="7">
        <v>8.9900999999999995E-2</v>
      </c>
      <c r="O1202" s="7">
        <v>7.211951</v>
      </c>
      <c r="P1202" s="7">
        <v>1.6382000000000001</v>
      </c>
      <c r="Q1202" s="7">
        <v>4.2353459999999998</v>
      </c>
      <c r="R1202" s="7">
        <v>4.7947319999999998</v>
      </c>
      <c r="S1202" s="7">
        <v>0.149835</v>
      </c>
      <c r="T1202" s="7">
        <v>0.85905600000000004</v>
      </c>
      <c r="U1202" s="7">
        <v>0.139846</v>
      </c>
      <c r="V1202" s="7">
        <v>0.52</v>
      </c>
      <c r="W1202" s="7">
        <v>100.629875</v>
      </c>
      <c r="X1202" s="7"/>
      <c r="Y1202" s="7"/>
      <c r="Z1202" s="7"/>
      <c r="AA1202" s="7"/>
      <c r="AB1202" s="7"/>
      <c r="AC1202" s="8"/>
      <c r="AD1202" s="9"/>
      <c r="AE1202" s="7">
        <v>0.17</v>
      </c>
      <c r="AF1202" s="9">
        <v>2</v>
      </c>
      <c r="AG1202" s="8">
        <v>90</v>
      </c>
      <c r="AH1202" s="9">
        <v>84</v>
      </c>
      <c r="AI1202" s="9">
        <v>14.37</v>
      </c>
      <c r="AJ1202" s="9">
        <v>350</v>
      </c>
      <c r="AK1202" s="7">
        <v>10.37</v>
      </c>
      <c r="AL1202" s="7">
        <v>0.97</v>
      </c>
      <c r="AM1202" s="7">
        <v>1.78</v>
      </c>
      <c r="AN1202" s="7">
        <v>0.44</v>
      </c>
      <c r="AO1202" s="9">
        <v>15</v>
      </c>
      <c r="AP1202" s="8">
        <v>84</v>
      </c>
      <c r="AQ1202" s="8">
        <v>81</v>
      </c>
      <c r="AR1202" s="8">
        <v>20</v>
      </c>
      <c r="AS1202" s="8">
        <v>11</v>
      </c>
      <c r="AT1202" s="7">
        <v>32</v>
      </c>
      <c r="AU1202" s="8">
        <v>49</v>
      </c>
      <c r="AV1202" s="7">
        <v>1.71</v>
      </c>
      <c r="AW1202" s="8"/>
      <c r="AX1202" s="7"/>
      <c r="AY1202" s="7"/>
      <c r="AZ1202" s="7"/>
      <c r="BA1202" s="7"/>
      <c r="BB1202" s="9">
        <v>105.050003</v>
      </c>
      <c r="BC1202" s="7">
        <v>12.99</v>
      </c>
      <c r="BD1202" s="7">
        <v>36.43</v>
      </c>
      <c r="BE1202" s="7">
        <v>5.24</v>
      </c>
      <c r="BF1202" s="7">
        <v>27.67</v>
      </c>
      <c r="BG1202" s="7">
        <v>9.9700000000000006</v>
      </c>
      <c r="BH1202" s="7">
        <v>2.39</v>
      </c>
      <c r="BI1202" s="7">
        <v>12.58</v>
      </c>
      <c r="BJ1202" s="7">
        <v>2.36</v>
      </c>
      <c r="BK1202" s="7">
        <v>17.360001</v>
      </c>
      <c r="BL1202" s="7">
        <v>3.95</v>
      </c>
      <c r="BM1202" s="7">
        <v>11.46</v>
      </c>
      <c r="BN1202" s="7">
        <v>2.08</v>
      </c>
      <c r="BO1202" s="7">
        <v>12.36</v>
      </c>
      <c r="BP1202" s="7">
        <v>1.93</v>
      </c>
      <c r="BQ1202" s="6" t="s">
        <v>50</v>
      </c>
      <c r="BR1202" s="10">
        <v>32.000080088096908</v>
      </c>
      <c r="BS1202" s="10">
        <v>12.975742902485893</v>
      </c>
      <c r="BT1202" s="10">
        <v>1.6364020032988755</v>
      </c>
      <c r="BU1202" s="10">
        <v>67.960575317869484</v>
      </c>
      <c r="BV1202" s="7">
        <v>0.13897065856436769</v>
      </c>
      <c r="BW1202" s="11">
        <v>917.66741834854963</v>
      </c>
      <c r="BX1202" s="7">
        <v>1.0509708737864079</v>
      </c>
      <c r="BY1202" s="7">
        <v>0.85673486368201246</v>
      </c>
      <c r="BZ1202" s="7">
        <f t="shared" si="95"/>
        <v>5.6</v>
      </c>
      <c r="CA1202" s="9">
        <v>0.71395067285187985</v>
      </c>
      <c r="CB1202" s="12">
        <v>1.6364020032988755</v>
      </c>
      <c r="CC1202" s="7">
        <v>32</v>
      </c>
      <c r="CD1202" s="7">
        <v>32</v>
      </c>
      <c r="CJ1202" s="2">
        <v>1.6364020032988755</v>
      </c>
      <c r="CK1202" s="12">
        <v>1.6364020032988755</v>
      </c>
      <c r="CL1202" s="7">
        <v>7.211951</v>
      </c>
      <c r="CM1202" s="7">
        <v>7.211951</v>
      </c>
      <c r="CS1202" s="12">
        <v>1.6364020032988755</v>
      </c>
      <c r="CU1202" s="7">
        <v>1.0509708737864079</v>
      </c>
    </row>
    <row r="1203" spans="1:99" x14ac:dyDescent="0.15">
      <c r="B1203" s="5" t="s">
        <v>57</v>
      </c>
      <c r="C1203" s="6">
        <v>18</v>
      </c>
      <c r="D1203" s="14">
        <v>478488</v>
      </c>
      <c r="E1203" s="14">
        <v>5513791</v>
      </c>
      <c r="F1203" s="2">
        <v>-75.298781000000005</v>
      </c>
      <c r="G1203" s="2">
        <v>49.776201</v>
      </c>
      <c r="H1203" s="5" t="s">
        <v>1</v>
      </c>
      <c r="I1203" s="1" t="s">
        <v>46</v>
      </c>
      <c r="J1203" s="3" t="s">
        <v>48</v>
      </c>
      <c r="K1203" s="3" t="s">
        <v>52</v>
      </c>
      <c r="L1203" s="7">
        <v>64.242547999999999</v>
      </c>
      <c r="M1203" s="7">
        <v>17.422923000000001</v>
      </c>
      <c r="N1203" s="7">
        <v>5.1214000000000003E-2</v>
      </c>
      <c r="O1203" s="7">
        <v>3.5542349999999998</v>
      </c>
      <c r="P1203" s="7">
        <v>1.5978699999999999</v>
      </c>
      <c r="Q1203" s="7">
        <v>4.1380720000000002</v>
      </c>
      <c r="R1203" s="7">
        <v>6.7704599999999999</v>
      </c>
      <c r="S1203" s="7">
        <v>1.6695690000000001</v>
      </c>
      <c r="T1203" s="7">
        <v>0.36873899999999998</v>
      </c>
      <c r="U1203" s="7">
        <v>0.18437000000000001</v>
      </c>
      <c r="V1203" s="7">
        <v>1.36</v>
      </c>
      <c r="W1203" s="7">
        <v>98.99</v>
      </c>
      <c r="X1203" s="7">
        <v>0.03</v>
      </c>
      <c r="Y1203" s="7">
        <v>0.18</v>
      </c>
      <c r="Z1203" s="7"/>
      <c r="AA1203" s="7"/>
      <c r="AB1203" s="7"/>
      <c r="AC1203" s="8"/>
      <c r="AD1203" s="9">
        <v>1</v>
      </c>
      <c r="AE1203" s="7">
        <v>0.4</v>
      </c>
      <c r="AF1203" s="9">
        <v>23</v>
      </c>
      <c r="AG1203" s="8">
        <v>1120</v>
      </c>
      <c r="AH1203" s="9">
        <v>830</v>
      </c>
      <c r="AI1203" s="9">
        <v>5.3</v>
      </c>
      <c r="AJ1203" s="9">
        <v>155</v>
      </c>
      <c r="AK1203" s="7">
        <v>3.3</v>
      </c>
      <c r="AL1203" s="7">
        <v>0.32</v>
      </c>
      <c r="AM1203" s="7">
        <v>4.2</v>
      </c>
      <c r="AN1203" s="7">
        <v>0.88</v>
      </c>
      <c r="AO1203" s="9">
        <v>5</v>
      </c>
      <c r="AP1203" s="8">
        <v>49</v>
      </c>
      <c r="AQ1203" s="8">
        <v>45</v>
      </c>
      <c r="AR1203" s="8">
        <v>22</v>
      </c>
      <c r="AS1203" s="8">
        <v>8</v>
      </c>
      <c r="AT1203" s="7">
        <v>7</v>
      </c>
      <c r="AU1203" s="8">
        <v>38</v>
      </c>
      <c r="AV1203" s="7">
        <v>6</v>
      </c>
      <c r="AW1203" s="8">
        <v>2.7</v>
      </c>
      <c r="AX1203" s="7">
        <v>0.9</v>
      </c>
      <c r="AY1203" s="7"/>
      <c r="AZ1203" s="7"/>
      <c r="BA1203" s="7"/>
      <c r="BB1203" s="9">
        <v>9.1</v>
      </c>
      <c r="BC1203" s="7">
        <v>41.1</v>
      </c>
      <c r="BD1203" s="7">
        <v>86</v>
      </c>
      <c r="BE1203" s="7">
        <v>10.199999999999999</v>
      </c>
      <c r="BF1203" s="7">
        <v>39</v>
      </c>
      <c r="BG1203" s="7">
        <v>6.34</v>
      </c>
      <c r="BH1203" s="7">
        <v>1.57</v>
      </c>
      <c r="BI1203" s="7">
        <v>3.72</v>
      </c>
      <c r="BJ1203" s="7">
        <v>0.42</v>
      </c>
      <c r="BK1203" s="7">
        <v>1.81</v>
      </c>
      <c r="BL1203" s="7">
        <v>0.33</v>
      </c>
      <c r="BM1203" s="7">
        <v>0.88</v>
      </c>
      <c r="BN1203" s="7">
        <v>0.12</v>
      </c>
      <c r="BO1203" s="7">
        <v>0.87</v>
      </c>
      <c r="BP1203" s="7">
        <v>0.13100000000000001</v>
      </c>
      <c r="BQ1203" s="6" t="s">
        <v>29</v>
      </c>
      <c r="BR1203" s="10">
        <v>4.0552142499052151</v>
      </c>
      <c r="BS1203" s="10">
        <v>42.097715866024792</v>
      </c>
      <c r="BT1203" s="10">
        <v>1.6366588138891733</v>
      </c>
      <c r="BU1203" s="10">
        <v>65.802056744853019</v>
      </c>
      <c r="BV1203" s="7">
        <v>0.18625113647843219</v>
      </c>
      <c r="BW1203" s="11">
        <v>926.98379397987321</v>
      </c>
      <c r="BX1203" s="7">
        <v>47.241379310344833</v>
      </c>
      <c r="BY1203" s="7">
        <v>123.07692307692308</v>
      </c>
      <c r="BZ1203" s="7">
        <f t="shared" si="95"/>
        <v>9.8000000000000007</v>
      </c>
      <c r="CA1203" s="9">
        <v>32.092244786534607</v>
      </c>
      <c r="CB1203" s="12">
        <v>1.6366588138891733</v>
      </c>
      <c r="CC1203" s="7">
        <v>7</v>
      </c>
      <c r="CD1203" s="7">
        <v>7</v>
      </c>
      <c r="CJ1203" s="2">
        <v>1.6366588138891733</v>
      </c>
      <c r="CK1203" s="12">
        <v>1.6366588138891733</v>
      </c>
      <c r="CL1203" s="7">
        <v>3.5542349999999998</v>
      </c>
      <c r="CM1203" s="7">
        <v>3.5542349999999998</v>
      </c>
      <c r="CS1203" s="12">
        <v>1.6366588138891733</v>
      </c>
      <c r="CU1203" s="7">
        <v>47.241379310344833</v>
      </c>
    </row>
    <row r="1204" spans="1:99" x14ac:dyDescent="0.15">
      <c r="B1204" s="5" t="s">
        <v>47</v>
      </c>
      <c r="C1204" s="6">
        <v>18</v>
      </c>
      <c r="D1204" s="14">
        <v>551021</v>
      </c>
      <c r="E1204" s="14">
        <v>5553341</v>
      </c>
      <c r="F1204" s="2">
        <v>-74.286152000000001</v>
      </c>
      <c r="G1204" s="2">
        <v>50.130110000000002</v>
      </c>
      <c r="H1204" s="5" t="s">
        <v>1</v>
      </c>
      <c r="I1204" s="1" t="s">
        <v>46</v>
      </c>
      <c r="J1204" s="3" t="s">
        <v>15</v>
      </c>
      <c r="K1204" s="3" t="s">
        <v>45</v>
      </c>
      <c r="L1204" s="7">
        <v>71.448993999999999</v>
      </c>
      <c r="M1204" s="7">
        <v>14.694169</v>
      </c>
      <c r="N1204" s="7">
        <v>5.1056999999999998E-2</v>
      </c>
      <c r="O1204" s="7">
        <v>4.1253960000000003</v>
      </c>
      <c r="P1204" s="7">
        <v>1.603186</v>
      </c>
      <c r="Q1204" s="7">
        <v>1.194731</v>
      </c>
      <c r="R1204" s="7">
        <v>5.2894920000000001</v>
      </c>
      <c r="S1204" s="7">
        <v>0.949658</v>
      </c>
      <c r="T1204" s="7">
        <v>0.50035700000000005</v>
      </c>
      <c r="U1204" s="7">
        <v>0.142959</v>
      </c>
      <c r="V1204" s="7">
        <v>1.7</v>
      </c>
      <c r="W1204" s="7">
        <v>99.63</v>
      </c>
      <c r="X1204" s="7">
        <v>0.34</v>
      </c>
      <c r="Y1204" s="7"/>
      <c r="Z1204" s="7"/>
      <c r="AA1204" s="7"/>
      <c r="AB1204" s="7"/>
      <c r="AC1204" s="8"/>
      <c r="AD1204" s="9"/>
      <c r="AE1204" s="7">
        <v>1.9</v>
      </c>
      <c r="AF1204" s="9">
        <v>20</v>
      </c>
      <c r="AG1204" s="8">
        <v>86</v>
      </c>
      <c r="AH1204" s="9">
        <v>160</v>
      </c>
      <c r="AI1204" s="9">
        <v>4</v>
      </c>
      <c r="AJ1204" s="9">
        <v>124</v>
      </c>
      <c r="AK1204" s="7">
        <v>2.9</v>
      </c>
      <c r="AL1204" s="7">
        <v>0.42</v>
      </c>
      <c r="AM1204" s="7">
        <v>3.18</v>
      </c>
      <c r="AN1204" s="7">
        <v>0.69</v>
      </c>
      <c r="AO1204" s="9">
        <v>5.6</v>
      </c>
      <c r="AP1204" s="8">
        <v>64</v>
      </c>
      <c r="AQ1204" s="8">
        <v>31</v>
      </c>
      <c r="AR1204" s="8">
        <v>21</v>
      </c>
      <c r="AS1204" s="8">
        <v>10</v>
      </c>
      <c r="AT1204" s="7">
        <v>6</v>
      </c>
      <c r="AU1204" s="8">
        <v>36</v>
      </c>
      <c r="AV1204" s="7"/>
      <c r="AW1204" s="8"/>
      <c r="AX1204" s="7"/>
      <c r="AY1204" s="7"/>
      <c r="AZ1204" s="7"/>
      <c r="BA1204" s="7"/>
      <c r="BB1204" s="9">
        <v>7.8</v>
      </c>
      <c r="BC1204" s="7">
        <v>12.5</v>
      </c>
      <c r="BD1204" s="7">
        <v>27.2</v>
      </c>
      <c r="BE1204" s="7">
        <v>3.14</v>
      </c>
      <c r="BF1204" s="7">
        <v>11.3</v>
      </c>
      <c r="BG1204" s="7">
        <v>1.98</v>
      </c>
      <c r="BH1204" s="7">
        <v>0.53</v>
      </c>
      <c r="BI1204" s="7">
        <v>1.38</v>
      </c>
      <c r="BJ1204" s="7">
        <v>0.2</v>
      </c>
      <c r="BK1204" s="7">
        <v>1.1399999999999999</v>
      </c>
      <c r="BL1204" s="7">
        <v>0.24</v>
      </c>
      <c r="BM1204" s="7">
        <v>0.75</v>
      </c>
      <c r="BN1204" s="7">
        <v>0.11700000000000001</v>
      </c>
      <c r="BO1204" s="7">
        <v>0.78</v>
      </c>
      <c r="BP1204" s="7">
        <v>0.127</v>
      </c>
      <c r="BQ1204" s="6" t="s">
        <v>29</v>
      </c>
      <c r="BR1204" s="10">
        <v>5.569891476721093</v>
      </c>
      <c r="BS1204" s="10">
        <v>12.764219340345145</v>
      </c>
      <c r="BT1204" s="10">
        <v>1.6370734197896459</v>
      </c>
      <c r="BU1204" s="10">
        <v>72.959250485040343</v>
      </c>
      <c r="BV1204" s="7">
        <v>0.14348991267690456</v>
      </c>
      <c r="BW1204" s="11">
        <v>970.97681438074267</v>
      </c>
      <c r="BX1204" s="7">
        <v>16.025641025641026</v>
      </c>
      <c r="BY1204" s="7">
        <v>11.025641025641026</v>
      </c>
      <c r="BZ1204" s="7">
        <f t="shared" si="95"/>
        <v>11.428571428571429</v>
      </c>
      <c r="CA1204" s="9">
        <v>10.886616821185472</v>
      </c>
      <c r="CB1204" s="12">
        <v>1.6370734197896459</v>
      </c>
      <c r="CC1204" s="7">
        <v>6</v>
      </c>
      <c r="CD1204" s="7">
        <v>6</v>
      </c>
      <c r="CJ1204" s="2">
        <v>1.6370734197896459</v>
      </c>
      <c r="CK1204" s="12">
        <v>1.6370734197896459</v>
      </c>
      <c r="CL1204" s="7">
        <v>4.1253960000000003</v>
      </c>
      <c r="CM1204" s="7">
        <v>4.1253960000000003</v>
      </c>
      <c r="CS1204" s="12">
        <v>1.6370734197896459</v>
      </c>
      <c r="CU1204" s="7">
        <v>16.025641025641026</v>
      </c>
    </row>
    <row r="1205" spans="1:99" x14ac:dyDescent="0.15">
      <c r="B1205" s="5" t="s">
        <v>47</v>
      </c>
      <c r="C1205" s="6">
        <v>17</v>
      </c>
      <c r="D1205" s="14">
        <v>639120</v>
      </c>
      <c r="E1205" s="14">
        <v>5359265</v>
      </c>
      <c r="F1205" s="2">
        <v>-79.121453000000002</v>
      </c>
      <c r="G1205" s="2">
        <v>48.371209999999998</v>
      </c>
      <c r="H1205" s="5" t="s">
        <v>1</v>
      </c>
      <c r="I1205" s="1" t="s">
        <v>46</v>
      </c>
      <c r="J1205" s="3" t="s">
        <v>15</v>
      </c>
      <c r="K1205" s="3" t="s">
        <v>9</v>
      </c>
      <c r="L1205" s="7">
        <v>73.221108999999998</v>
      </c>
      <c r="M1205" s="7">
        <v>12.485799999999999</v>
      </c>
      <c r="N1205" s="7">
        <v>8.2618999999999998E-2</v>
      </c>
      <c r="O1205" s="7">
        <v>6.7231230000000002</v>
      </c>
      <c r="P1205" s="7">
        <v>1.5904160000000001</v>
      </c>
      <c r="Q1205" s="7">
        <v>0.92946399999999996</v>
      </c>
      <c r="R1205" s="7">
        <v>4.1619330000000003</v>
      </c>
      <c r="S1205" s="7">
        <v>0.278839</v>
      </c>
      <c r="T1205" s="7">
        <v>0.43375000000000002</v>
      </c>
      <c r="U1205" s="7">
        <v>9.2946000000000001E-2</v>
      </c>
      <c r="V1205" s="7">
        <v>1.75</v>
      </c>
      <c r="W1205" s="7">
        <v>98.58</v>
      </c>
      <c r="X1205" s="7">
        <v>0.01</v>
      </c>
      <c r="Y1205" s="7">
        <v>0.04</v>
      </c>
      <c r="Z1205" s="7"/>
      <c r="AA1205" s="7"/>
      <c r="AB1205" s="7"/>
      <c r="AC1205" s="8">
        <v>13</v>
      </c>
      <c r="AD1205" s="9">
        <v>2</v>
      </c>
      <c r="AE1205" s="7">
        <v>0.34</v>
      </c>
      <c r="AF1205" s="9">
        <v>6</v>
      </c>
      <c r="AG1205" s="8">
        <v>57</v>
      </c>
      <c r="AH1205" s="9">
        <v>72</v>
      </c>
      <c r="AI1205" s="9">
        <v>17</v>
      </c>
      <c r="AJ1205" s="9">
        <v>270</v>
      </c>
      <c r="AK1205" s="7">
        <v>6.4</v>
      </c>
      <c r="AL1205" s="7">
        <v>1.7</v>
      </c>
      <c r="AM1205" s="7">
        <v>3.1</v>
      </c>
      <c r="AN1205" s="7"/>
      <c r="AO1205" s="9">
        <v>13</v>
      </c>
      <c r="AP1205" s="8">
        <v>5</v>
      </c>
      <c r="AQ1205" s="8"/>
      <c r="AR1205" s="8">
        <v>4</v>
      </c>
      <c r="AS1205" s="8">
        <v>6</v>
      </c>
      <c r="AT1205" s="7">
        <v>7</v>
      </c>
      <c r="AU1205" s="8">
        <v>20</v>
      </c>
      <c r="AV1205" s="7">
        <v>12</v>
      </c>
      <c r="AW1205" s="8"/>
      <c r="AX1205" s="7"/>
      <c r="AY1205" s="7"/>
      <c r="AZ1205" s="7"/>
      <c r="BA1205" s="7"/>
      <c r="BB1205" s="9">
        <v>67</v>
      </c>
      <c r="BC1205" s="7">
        <v>26</v>
      </c>
      <c r="BD1205" s="7">
        <v>64</v>
      </c>
      <c r="BE1205" s="7">
        <v>2</v>
      </c>
      <c r="BF1205" s="7">
        <v>36</v>
      </c>
      <c r="BG1205" s="7">
        <v>8.8000000000000007</v>
      </c>
      <c r="BH1205" s="7">
        <v>1.8</v>
      </c>
      <c r="BI1205" s="7"/>
      <c r="BJ1205" s="7">
        <v>1.7</v>
      </c>
      <c r="BK1205" s="7">
        <v>12</v>
      </c>
      <c r="BL1205" s="7">
        <v>2</v>
      </c>
      <c r="BM1205" s="7"/>
      <c r="BN1205" s="7">
        <v>1.5</v>
      </c>
      <c r="BO1205" s="7">
        <v>7</v>
      </c>
      <c r="BP1205" s="7">
        <v>1</v>
      </c>
      <c r="BQ1205" s="6" t="s">
        <v>29</v>
      </c>
      <c r="BR1205" s="10">
        <v>14.92593575504144</v>
      </c>
      <c r="BS1205" s="10">
        <v>26.851182484767119</v>
      </c>
      <c r="BT1205" s="10">
        <v>1.6424827016420533</v>
      </c>
      <c r="BU1205" s="10">
        <v>75.618206134462454</v>
      </c>
      <c r="BV1205" s="7">
        <v>9.4284844796104703E-2</v>
      </c>
      <c r="BW1205" s="11">
        <v>952.33166613554033</v>
      </c>
      <c r="BX1205" s="7">
        <v>3.7142857142857144</v>
      </c>
      <c r="BY1205" s="7">
        <v>0.85074626865671643</v>
      </c>
      <c r="BZ1205" s="7">
        <f t="shared" si="95"/>
        <v>0.38461538461538464</v>
      </c>
      <c r="CA1205" s="9">
        <v>2.5232067329559014</v>
      </c>
      <c r="CB1205" s="12">
        <v>1.6424827016420533</v>
      </c>
      <c r="CC1205" s="7">
        <v>7</v>
      </c>
      <c r="CD1205" s="7">
        <v>7</v>
      </c>
      <c r="CJ1205" s="2">
        <v>1.6424827016420533</v>
      </c>
      <c r="CK1205" s="12">
        <v>1.6424827016420533</v>
      </c>
      <c r="CL1205" s="7">
        <v>6.7231230000000002</v>
      </c>
      <c r="CM1205" s="7">
        <v>6.7231230000000002</v>
      </c>
      <c r="CS1205" s="12">
        <v>1.6424827016420533</v>
      </c>
      <c r="CU1205" s="7">
        <v>3.7142857142857144</v>
      </c>
    </row>
    <row r="1206" spans="1:99" x14ac:dyDescent="0.15">
      <c r="B1206" s="5" t="s">
        <v>47</v>
      </c>
      <c r="C1206" s="6">
        <v>17</v>
      </c>
      <c r="D1206" s="14">
        <v>633200</v>
      </c>
      <c r="E1206" s="14">
        <v>5493950</v>
      </c>
      <c r="F1206" s="2">
        <v>-79.157228000000003</v>
      </c>
      <c r="G1206" s="2">
        <v>49.583454000000003</v>
      </c>
      <c r="H1206" s="5" t="s">
        <v>1</v>
      </c>
      <c r="I1206" s="1" t="s">
        <v>46</v>
      </c>
      <c r="J1206" s="3" t="s">
        <v>15</v>
      </c>
      <c r="K1206" s="3" t="s">
        <v>45</v>
      </c>
      <c r="L1206" s="7">
        <v>67.611666</v>
      </c>
      <c r="M1206" s="7">
        <v>14.174994999999999</v>
      </c>
      <c r="N1206" s="7">
        <v>0.101978</v>
      </c>
      <c r="O1206" s="7">
        <v>7.475015</v>
      </c>
      <c r="P1206" s="7">
        <v>1.6112580000000001</v>
      </c>
      <c r="Q1206" s="7">
        <v>2.1007549999999999</v>
      </c>
      <c r="R1206" s="7">
        <v>6.0677139999999996</v>
      </c>
      <c r="S1206" s="7">
        <v>4.0791000000000001E-2</v>
      </c>
      <c r="T1206" s="7">
        <v>0.65266199999999996</v>
      </c>
      <c r="U1206" s="7">
        <v>0.163165</v>
      </c>
      <c r="V1206" s="7">
        <v>1.96</v>
      </c>
      <c r="W1206" s="7">
        <v>100.02</v>
      </c>
      <c r="X1206" s="7"/>
      <c r="Y1206" s="7"/>
      <c r="Z1206" s="7"/>
      <c r="AA1206" s="7"/>
      <c r="AB1206" s="7"/>
      <c r="AC1206" s="8">
        <v>11</v>
      </c>
      <c r="AD1206" s="9"/>
      <c r="AE1206" s="7">
        <v>7.0000000000000007E-2</v>
      </c>
      <c r="AF1206" s="9">
        <v>0.37</v>
      </c>
      <c r="AG1206" s="8">
        <v>110.87</v>
      </c>
      <c r="AH1206" s="9">
        <v>22</v>
      </c>
      <c r="AI1206" s="9">
        <v>12.68</v>
      </c>
      <c r="AJ1206" s="9">
        <v>233.21</v>
      </c>
      <c r="AK1206" s="7">
        <v>6.86</v>
      </c>
      <c r="AL1206" s="7">
        <v>0.75</v>
      </c>
      <c r="AM1206" s="7">
        <v>1.87</v>
      </c>
      <c r="AN1206" s="7">
        <v>0.46</v>
      </c>
      <c r="AO1206" s="9">
        <v>17</v>
      </c>
      <c r="AP1206" s="8">
        <v>7</v>
      </c>
      <c r="AQ1206" s="8"/>
      <c r="AR1206" s="8"/>
      <c r="AS1206" s="8">
        <v>5</v>
      </c>
      <c r="AT1206" s="7">
        <v>37</v>
      </c>
      <c r="AU1206" s="8">
        <v>105</v>
      </c>
      <c r="AV1206" s="7">
        <v>10</v>
      </c>
      <c r="AW1206" s="8"/>
      <c r="AX1206" s="7"/>
      <c r="AY1206" s="7"/>
      <c r="AZ1206" s="7"/>
      <c r="BA1206" s="7"/>
      <c r="BB1206" s="9">
        <v>39.880000000000003</v>
      </c>
      <c r="BC1206" s="7">
        <v>19.41</v>
      </c>
      <c r="BD1206" s="7">
        <v>45.96</v>
      </c>
      <c r="BE1206" s="7">
        <v>6.4</v>
      </c>
      <c r="BF1206" s="7">
        <v>26.98</v>
      </c>
      <c r="BG1206" s="7">
        <v>6.09</v>
      </c>
      <c r="BH1206" s="7">
        <v>1.49</v>
      </c>
      <c r="BI1206" s="7">
        <v>6.1</v>
      </c>
      <c r="BJ1206" s="7">
        <v>1</v>
      </c>
      <c r="BK1206" s="7">
        <v>6.35</v>
      </c>
      <c r="BL1206" s="7">
        <v>1.44</v>
      </c>
      <c r="BM1206" s="7">
        <v>4.3499999999999996</v>
      </c>
      <c r="BN1206" s="7">
        <v>0.66</v>
      </c>
      <c r="BO1206" s="7">
        <v>4.2699999999999996</v>
      </c>
      <c r="BP1206" s="7">
        <v>0.71</v>
      </c>
      <c r="BQ1206" s="6" t="s">
        <v>29</v>
      </c>
      <c r="BR1206" s="10">
        <v>148.75129317741658</v>
      </c>
      <c r="BS1206" s="10">
        <v>19.794003671221702</v>
      </c>
      <c r="BT1206" s="10">
        <v>1.643134815419131</v>
      </c>
      <c r="BU1206" s="10">
        <v>68.949282072200688</v>
      </c>
      <c r="BV1206" s="7">
        <v>0.16313237352529497</v>
      </c>
      <c r="BW1206" s="11">
        <v>945.48245352001584</v>
      </c>
      <c r="BX1206" s="7">
        <v>4.5456674473067924</v>
      </c>
      <c r="BY1206" s="7">
        <v>2.7800902708124373</v>
      </c>
      <c r="BZ1206" s="7">
        <f t="shared" si="95"/>
        <v>0.41176470588235292</v>
      </c>
      <c r="CA1206" s="9">
        <v>3.0879850369907977</v>
      </c>
      <c r="CB1206" s="12">
        <v>1.643134815419131</v>
      </c>
      <c r="CC1206" s="7">
        <v>37</v>
      </c>
      <c r="CD1206" s="7">
        <v>37</v>
      </c>
      <c r="CJ1206" s="2">
        <v>1.643134815419131</v>
      </c>
      <c r="CK1206" s="12">
        <v>1.643134815419131</v>
      </c>
      <c r="CL1206" s="7">
        <v>7.475015</v>
      </c>
      <c r="CM1206" s="7">
        <v>7.475015</v>
      </c>
      <c r="CS1206" s="12">
        <v>1.643134815419131</v>
      </c>
      <c r="CU1206" s="7">
        <v>4.5456674473067924</v>
      </c>
    </row>
    <row r="1207" spans="1:99" x14ac:dyDescent="0.15">
      <c r="B1207" s="5" t="s">
        <v>57</v>
      </c>
      <c r="C1207" s="6">
        <v>18</v>
      </c>
      <c r="D1207" s="14">
        <v>279888</v>
      </c>
      <c r="E1207" s="14">
        <v>5351417</v>
      </c>
      <c r="F1207" s="2">
        <v>-77.966845000000006</v>
      </c>
      <c r="G1207" s="2">
        <v>48.277659999999997</v>
      </c>
      <c r="H1207" s="5" t="s">
        <v>1</v>
      </c>
      <c r="I1207" s="1" t="s">
        <v>46</v>
      </c>
      <c r="J1207" s="3" t="s">
        <v>48</v>
      </c>
      <c r="K1207" s="3" t="s">
        <v>52</v>
      </c>
      <c r="L1207" s="7">
        <v>66.034155999999996</v>
      </c>
      <c r="M1207" s="7">
        <v>16.528513</v>
      </c>
      <c r="N1207" s="7">
        <v>4.9935E-2</v>
      </c>
      <c r="O1207" s="7">
        <v>3.5553780000000001</v>
      </c>
      <c r="P1207" s="7">
        <v>1.647858</v>
      </c>
      <c r="Q1207" s="7">
        <v>4.3143909999999996</v>
      </c>
      <c r="R1207" s="7">
        <v>4.7737939999999996</v>
      </c>
      <c r="S1207" s="7">
        <v>2.5566759999999999</v>
      </c>
      <c r="T1207" s="7">
        <v>0.39948099999999998</v>
      </c>
      <c r="U1207" s="7">
        <v>0.139818</v>
      </c>
      <c r="V1207" s="7">
        <v>0.72</v>
      </c>
      <c r="W1207" s="7">
        <v>100.85</v>
      </c>
      <c r="X1207" s="7">
        <v>0.02</v>
      </c>
      <c r="Y1207" s="7"/>
      <c r="Z1207" s="7"/>
      <c r="AA1207" s="7"/>
      <c r="AB1207" s="7"/>
      <c r="AC1207" s="8"/>
      <c r="AD1207" s="9">
        <v>2</v>
      </c>
      <c r="AE1207" s="7">
        <v>1.5</v>
      </c>
      <c r="AF1207" s="9">
        <v>70</v>
      </c>
      <c r="AG1207" s="8">
        <v>821</v>
      </c>
      <c r="AH1207" s="9">
        <v>915</v>
      </c>
      <c r="AI1207" s="9">
        <v>4.9000000000000004</v>
      </c>
      <c r="AJ1207" s="9">
        <v>123</v>
      </c>
      <c r="AK1207" s="7">
        <v>3.2</v>
      </c>
      <c r="AL1207" s="7">
        <v>0.32</v>
      </c>
      <c r="AM1207" s="7">
        <v>3.3</v>
      </c>
      <c r="AN1207" s="7">
        <v>0.73</v>
      </c>
      <c r="AO1207" s="9">
        <v>5.0999999999999996</v>
      </c>
      <c r="AP1207" s="8">
        <v>54</v>
      </c>
      <c r="AQ1207" s="8">
        <v>53</v>
      </c>
      <c r="AR1207" s="8">
        <v>21</v>
      </c>
      <c r="AS1207" s="8">
        <v>10</v>
      </c>
      <c r="AT1207" s="7">
        <v>10</v>
      </c>
      <c r="AU1207" s="8">
        <v>60</v>
      </c>
      <c r="AV1207" s="7">
        <v>11</v>
      </c>
      <c r="AW1207" s="8">
        <v>3.8</v>
      </c>
      <c r="AX1207" s="7"/>
      <c r="AY1207" s="7"/>
      <c r="AZ1207" s="7"/>
      <c r="BA1207" s="7"/>
      <c r="BB1207" s="9">
        <v>7.5</v>
      </c>
      <c r="BC1207" s="7">
        <v>25</v>
      </c>
      <c r="BD1207" s="7">
        <v>52.5</v>
      </c>
      <c r="BE1207" s="7">
        <v>6.2</v>
      </c>
      <c r="BF1207" s="7">
        <v>23.4</v>
      </c>
      <c r="BG1207" s="7">
        <v>3.89</v>
      </c>
      <c r="BH1207" s="7">
        <v>1.04</v>
      </c>
      <c r="BI1207" s="7">
        <v>2.61</v>
      </c>
      <c r="BJ1207" s="7">
        <v>0.28999999999999998</v>
      </c>
      <c r="BK1207" s="7">
        <v>1.39</v>
      </c>
      <c r="BL1207" s="7">
        <v>0.24</v>
      </c>
      <c r="BM1207" s="7">
        <v>0.69</v>
      </c>
      <c r="BN1207" s="7">
        <v>9.7000000000000003E-2</v>
      </c>
      <c r="BO1207" s="7">
        <v>0.56999999999999995</v>
      </c>
      <c r="BP1207" s="7">
        <v>8.8999999999999996E-2</v>
      </c>
      <c r="BQ1207" s="6" t="s">
        <v>29</v>
      </c>
      <c r="BR1207" s="10">
        <v>1.8671877077893326</v>
      </c>
      <c r="BS1207" s="10">
        <v>24.967542195146311</v>
      </c>
      <c r="BT1207" s="10">
        <v>1.6457185658643763</v>
      </c>
      <c r="BU1207" s="10">
        <v>65.948423050034947</v>
      </c>
      <c r="BV1207" s="7">
        <v>0.13863956370847794</v>
      </c>
      <c r="BW1207" s="11">
        <v>895.706237904771</v>
      </c>
      <c r="BX1207" s="7">
        <v>43.859649122807021</v>
      </c>
      <c r="BY1207" s="7">
        <v>109.46666666666667</v>
      </c>
      <c r="BZ1207" s="7">
        <f t="shared" si="95"/>
        <v>10.588235294117649</v>
      </c>
      <c r="CA1207" s="9">
        <v>29.794951300086556</v>
      </c>
      <c r="CB1207" s="12">
        <v>1.6457185658643763</v>
      </c>
      <c r="CC1207" s="7">
        <v>10</v>
      </c>
      <c r="CD1207" s="7">
        <v>10</v>
      </c>
      <c r="CJ1207" s="2">
        <v>1.6457185658643763</v>
      </c>
      <c r="CK1207" s="12">
        <v>1.6457185658643763</v>
      </c>
      <c r="CL1207" s="7">
        <v>3.5553780000000001</v>
      </c>
      <c r="CM1207" s="7">
        <v>3.5553780000000001</v>
      </c>
      <c r="CS1207" s="12">
        <v>1.6457185658643763</v>
      </c>
      <c r="CU1207" s="7">
        <v>43.859649122807021</v>
      </c>
    </row>
    <row r="1208" spans="1:99" x14ac:dyDescent="0.15">
      <c r="A1208" s="3" t="s">
        <v>549</v>
      </c>
      <c r="B1208" s="5" t="s">
        <v>57</v>
      </c>
      <c r="C1208" s="6">
        <v>17</v>
      </c>
      <c r="D1208" s="14">
        <v>679369.67247300001</v>
      </c>
      <c r="E1208" s="14">
        <v>5307973.9027410001</v>
      </c>
      <c r="F1208" s="2">
        <v>-78.599999999999994</v>
      </c>
      <c r="G1208" s="2">
        <v>47.9</v>
      </c>
      <c r="H1208" s="5" t="s">
        <v>3</v>
      </c>
      <c r="I1208" s="1" t="s">
        <v>46</v>
      </c>
      <c r="J1208" s="3" t="s">
        <v>48</v>
      </c>
      <c r="K1208" s="3" t="s">
        <v>52</v>
      </c>
      <c r="L1208" s="7">
        <v>64.516546000000005</v>
      </c>
      <c r="M1208" s="7">
        <v>16.737783</v>
      </c>
      <c r="N1208" s="7">
        <v>6.0865000000000002E-2</v>
      </c>
      <c r="O1208" s="7">
        <v>2.829561</v>
      </c>
      <c r="P1208" s="7">
        <v>1.6230579999999999</v>
      </c>
      <c r="Q1208" s="7">
        <v>2.931648</v>
      </c>
      <c r="R1208" s="7">
        <v>9.2209970000000006</v>
      </c>
      <c r="S1208" s="7">
        <v>1.592625</v>
      </c>
      <c r="T1208" s="7">
        <v>0.334756</v>
      </c>
      <c r="U1208" s="7">
        <v>0.15216199999999999</v>
      </c>
      <c r="V1208" s="7">
        <v>0.54</v>
      </c>
      <c r="W1208" s="7">
        <v>99.119363000000007</v>
      </c>
      <c r="X1208" s="7"/>
      <c r="Y1208" s="7"/>
      <c r="Z1208" s="7"/>
      <c r="AA1208" s="7"/>
      <c r="AB1208" s="7"/>
      <c r="AC1208" s="8">
        <v>15</v>
      </c>
      <c r="AD1208" s="9">
        <v>3</v>
      </c>
      <c r="AE1208" s="7">
        <v>0.5</v>
      </c>
      <c r="AF1208" s="9">
        <v>33</v>
      </c>
      <c r="AG1208" s="8">
        <v>2013</v>
      </c>
      <c r="AH1208" s="9">
        <v>2630</v>
      </c>
      <c r="AI1208" s="9">
        <v>4</v>
      </c>
      <c r="AJ1208" s="9">
        <v>87</v>
      </c>
      <c r="AK1208" s="7">
        <v>3</v>
      </c>
      <c r="AL1208" s="7">
        <v>0.1</v>
      </c>
      <c r="AM1208" s="7">
        <v>2.2999999999999998</v>
      </c>
      <c r="AN1208" s="7">
        <v>0.7</v>
      </c>
      <c r="AO1208" s="9">
        <v>2.6</v>
      </c>
      <c r="AP1208" s="8">
        <v>43</v>
      </c>
      <c r="AQ1208" s="8">
        <v>60</v>
      </c>
      <c r="AR1208" s="8">
        <v>42</v>
      </c>
      <c r="AS1208" s="8">
        <v>10</v>
      </c>
      <c r="AT1208" s="7">
        <v>3.5</v>
      </c>
      <c r="AU1208" s="8">
        <v>55.6</v>
      </c>
      <c r="AV1208" s="7"/>
      <c r="AW1208" s="8"/>
      <c r="AX1208" s="7"/>
      <c r="AY1208" s="7"/>
      <c r="AZ1208" s="7"/>
      <c r="BA1208" s="7"/>
      <c r="BB1208" s="9">
        <v>8</v>
      </c>
      <c r="BC1208" s="7">
        <v>19</v>
      </c>
      <c r="BD1208" s="7">
        <v>40</v>
      </c>
      <c r="BE1208" s="7"/>
      <c r="BF1208" s="7">
        <v>16</v>
      </c>
      <c r="BG1208" s="7">
        <v>3</v>
      </c>
      <c r="BH1208" s="7">
        <v>0.71</v>
      </c>
      <c r="BI1208" s="7"/>
      <c r="BJ1208" s="7">
        <v>0.3</v>
      </c>
      <c r="BK1208" s="7"/>
      <c r="BL1208" s="7"/>
      <c r="BM1208" s="7"/>
      <c r="BN1208" s="7"/>
      <c r="BO1208" s="7">
        <v>0.51</v>
      </c>
      <c r="BP1208" s="7">
        <v>0.09</v>
      </c>
      <c r="BQ1208" s="6" t="s">
        <v>115</v>
      </c>
      <c r="BR1208" s="10">
        <v>5.7898105329252028</v>
      </c>
      <c r="BS1208" s="10">
        <v>19.27381088879627</v>
      </c>
      <c r="BT1208" s="10">
        <v>1.6464480501867311</v>
      </c>
      <c r="BU1208" s="10">
        <v>65.446300358017126</v>
      </c>
      <c r="BV1208" s="7">
        <v>0.15351390020535138</v>
      </c>
      <c r="BW1208" s="11">
        <v>901.29133474894832</v>
      </c>
      <c r="BX1208" s="7">
        <v>37.254901960784316</v>
      </c>
      <c r="BY1208" s="7">
        <v>251.625</v>
      </c>
      <c r="BZ1208" s="7">
        <f t="shared" si="95"/>
        <v>16.538461538461537</v>
      </c>
      <c r="CA1208" s="9">
        <v>25.308182163132344</v>
      </c>
      <c r="CB1208" s="12">
        <v>1.6464480501867311</v>
      </c>
      <c r="CC1208" s="7">
        <v>3.5</v>
      </c>
      <c r="CD1208" s="7">
        <v>3.5</v>
      </c>
      <c r="CJ1208" s="2">
        <v>1.6464480501867311</v>
      </c>
      <c r="CK1208" s="12">
        <v>1.6464480501867311</v>
      </c>
      <c r="CL1208" s="7">
        <v>2.829561</v>
      </c>
      <c r="CM1208" s="7">
        <v>2.829561</v>
      </c>
      <c r="CS1208" s="12"/>
      <c r="CU1208" s="7"/>
    </row>
    <row r="1209" spans="1:99" x14ac:dyDescent="0.15">
      <c r="A1209" s="3" t="s">
        <v>254</v>
      </c>
      <c r="B1209" s="5" t="s">
        <v>47</v>
      </c>
      <c r="C1209" s="6">
        <v>18</v>
      </c>
      <c r="D1209" s="14">
        <v>305081</v>
      </c>
      <c r="E1209" s="14">
        <v>5352886</v>
      </c>
      <c r="F1209" s="2">
        <v>-77.628347000000005</v>
      </c>
      <c r="G1209" s="2">
        <v>48.299118999999997</v>
      </c>
      <c r="H1209" s="5" t="s">
        <v>1</v>
      </c>
      <c r="I1209" s="1" t="s">
        <v>46</v>
      </c>
      <c r="J1209" s="3" t="s">
        <v>48</v>
      </c>
      <c r="K1209" s="3" t="s">
        <v>52</v>
      </c>
      <c r="L1209" s="7">
        <v>66.095785000000006</v>
      </c>
      <c r="M1209" s="7">
        <v>14.829248</v>
      </c>
      <c r="N1209" s="7">
        <v>0.28715000000000002</v>
      </c>
      <c r="O1209" s="7">
        <v>6.5224080000000004</v>
      </c>
      <c r="P1209" s="7">
        <v>1.6100909999999999</v>
      </c>
      <c r="Q1209" s="7">
        <v>5.9275969999999996</v>
      </c>
      <c r="R1209" s="7">
        <v>3.507333</v>
      </c>
      <c r="S1209" s="7">
        <v>0.75889700000000004</v>
      </c>
      <c r="T1209" s="7">
        <v>0.34868199999999999</v>
      </c>
      <c r="U1209" s="7">
        <v>0.11280900000000001</v>
      </c>
      <c r="V1209" s="7">
        <v>1.49</v>
      </c>
      <c r="W1209" s="7">
        <v>99</v>
      </c>
      <c r="X1209" s="7"/>
      <c r="Y1209" s="7"/>
      <c r="Z1209" s="7"/>
      <c r="AA1209" s="7"/>
      <c r="AB1209" s="7"/>
      <c r="AC1209" s="8"/>
      <c r="AD1209" s="9"/>
      <c r="AE1209" s="7">
        <v>0.4</v>
      </c>
      <c r="AF1209" s="9">
        <v>22</v>
      </c>
      <c r="AG1209" s="8">
        <v>225</v>
      </c>
      <c r="AH1209" s="9">
        <v>262</v>
      </c>
      <c r="AI1209" s="9">
        <v>3.6</v>
      </c>
      <c r="AJ1209" s="9">
        <v>115</v>
      </c>
      <c r="AK1209" s="7">
        <v>2.9</v>
      </c>
      <c r="AL1209" s="7">
        <v>0.38</v>
      </c>
      <c r="AM1209" s="7">
        <v>2.88</v>
      </c>
      <c r="AN1209" s="7">
        <v>0.6</v>
      </c>
      <c r="AO1209" s="9">
        <v>8.4</v>
      </c>
      <c r="AP1209" s="8">
        <v>55</v>
      </c>
      <c r="AQ1209" s="8">
        <v>33</v>
      </c>
      <c r="AR1209" s="8">
        <v>29</v>
      </c>
      <c r="AS1209" s="8">
        <v>12</v>
      </c>
      <c r="AT1209" s="7">
        <v>36</v>
      </c>
      <c r="AU1209" s="8">
        <v>43</v>
      </c>
      <c r="AV1209" s="7"/>
      <c r="AW1209" s="8"/>
      <c r="AX1209" s="7"/>
      <c r="AY1209" s="7"/>
      <c r="AZ1209" s="7"/>
      <c r="BA1209" s="7"/>
      <c r="BB1209" s="9">
        <v>13</v>
      </c>
      <c r="BC1209" s="7">
        <v>23.6</v>
      </c>
      <c r="BD1209" s="7">
        <v>49.6</v>
      </c>
      <c r="BE1209" s="7">
        <v>5.62</v>
      </c>
      <c r="BF1209" s="7">
        <v>21.2</v>
      </c>
      <c r="BG1209" s="7">
        <v>3.9</v>
      </c>
      <c r="BH1209" s="7">
        <v>1.07</v>
      </c>
      <c r="BI1209" s="7">
        <v>3.02</v>
      </c>
      <c r="BJ1209" s="7">
        <v>0.42</v>
      </c>
      <c r="BK1209" s="7">
        <v>2.2999999999999998</v>
      </c>
      <c r="BL1209" s="7">
        <v>0.43</v>
      </c>
      <c r="BM1209" s="7">
        <v>1.2</v>
      </c>
      <c r="BN1209" s="7">
        <v>0.16700000000000001</v>
      </c>
      <c r="BO1209" s="7">
        <v>1.02</v>
      </c>
      <c r="BP1209" s="7">
        <v>0.16200000000000001</v>
      </c>
      <c r="BQ1209" s="6" t="s">
        <v>29</v>
      </c>
      <c r="BR1209" s="10">
        <v>4.6216192711263844</v>
      </c>
      <c r="BS1209" s="10">
        <v>24.20264588247359</v>
      </c>
      <c r="BT1209" s="10">
        <v>1.6512060301507536</v>
      </c>
      <c r="BU1209" s="10">
        <v>67.783596554199576</v>
      </c>
      <c r="BV1209" s="7">
        <v>0.11394848484848485</v>
      </c>
      <c r="BW1209" s="11">
        <v>894.74748399276461</v>
      </c>
      <c r="BX1209" s="7">
        <v>23.137254901960784</v>
      </c>
      <c r="BY1209" s="7">
        <v>17.307692307692307</v>
      </c>
      <c r="BZ1209" s="7">
        <f t="shared" si="95"/>
        <v>6.5476190476190474</v>
      </c>
      <c r="CA1209" s="9">
        <v>15.717713132892717</v>
      </c>
      <c r="CB1209" s="12">
        <v>1.6512060301507536</v>
      </c>
      <c r="CC1209" s="7">
        <v>36</v>
      </c>
      <c r="CD1209" s="7">
        <v>36</v>
      </c>
      <c r="CJ1209" s="2">
        <v>1.6512060301507536</v>
      </c>
      <c r="CK1209" s="12">
        <v>1.6512060301507536</v>
      </c>
      <c r="CL1209" s="7">
        <v>6.5224080000000004</v>
      </c>
      <c r="CM1209" s="7">
        <v>6.5224080000000004</v>
      </c>
      <c r="CS1209" s="12">
        <v>1.6512060301507536</v>
      </c>
      <c r="CU1209" s="7">
        <v>23.137254901960784</v>
      </c>
    </row>
    <row r="1210" spans="1:99" x14ac:dyDescent="0.15">
      <c r="B1210" s="5" t="s">
        <v>47</v>
      </c>
      <c r="C1210" s="6">
        <v>17</v>
      </c>
      <c r="D1210" s="14">
        <v>700316</v>
      </c>
      <c r="E1210" s="14">
        <v>5392351</v>
      </c>
      <c r="F1210" s="2">
        <v>-78.280056999999999</v>
      </c>
      <c r="G1210" s="2">
        <v>48.652079999999998</v>
      </c>
      <c r="H1210" s="5" t="s">
        <v>1</v>
      </c>
      <c r="I1210" s="1" t="s">
        <v>46</v>
      </c>
      <c r="J1210" s="3" t="s">
        <v>15</v>
      </c>
      <c r="K1210" s="3" t="s">
        <v>39</v>
      </c>
      <c r="L1210" s="7">
        <v>64.941603000000001</v>
      </c>
      <c r="M1210" s="7">
        <v>15.304067999999999</v>
      </c>
      <c r="N1210" s="7">
        <v>0.110753</v>
      </c>
      <c r="O1210" s="7">
        <v>6.6955299999999998</v>
      </c>
      <c r="P1210" s="7">
        <v>1.64116</v>
      </c>
      <c r="Q1210" s="7">
        <v>4.349577</v>
      </c>
      <c r="R1210" s="7">
        <v>4.32944</v>
      </c>
      <c r="S1210" s="7">
        <v>1.480064</v>
      </c>
      <c r="T1210" s="7">
        <v>0.93636699999999995</v>
      </c>
      <c r="U1210" s="7">
        <v>0.21143799999999999</v>
      </c>
      <c r="V1210" s="7">
        <v>1.05</v>
      </c>
      <c r="W1210" s="7">
        <v>100.37</v>
      </c>
      <c r="X1210" s="7"/>
      <c r="Y1210" s="7"/>
      <c r="Z1210" s="7"/>
      <c r="AA1210" s="7"/>
      <c r="AB1210" s="7"/>
      <c r="AC1210" s="8"/>
      <c r="AD1210" s="9"/>
      <c r="AE1210" s="7"/>
      <c r="AF1210" s="9">
        <v>39</v>
      </c>
      <c r="AG1210" s="8">
        <v>191</v>
      </c>
      <c r="AH1210" s="9">
        <v>420</v>
      </c>
      <c r="AI1210" s="9">
        <v>13</v>
      </c>
      <c r="AJ1210" s="9">
        <v>224</v>
      </c>
      <c r="AK1210" s="7">
        <v>6.3</v>
      </c>
      <c r="AL1210" s="7">
        <v>0.9</v>
      </c>
      <c r="AM1210" s="7">
        <v>3.3</v>
      </c>
      <c r="AN1210" s="7">
        <v>0.7</v>
      </c>
      <c r="AO1210" s="9">
        <v>15</v>
      </c>
      <c r="AP1210" s="8"/>
      <c r="AQ1210" s="8"/>
      <c r="AR1210" s="8"/>
      <c r="AS1210" s="8">
        <v>13</v>
      </c>
      <c r="AT1210" s="7"/>
      <c r="AU1210" s="8"/>
      <c r="AV1210" s="7"/>
      <c r="AW1210" s="8">
        <v>0.5</v>
      </c>
      <c r="AX1210" s="7"/>
      <c r="AY1210" s="7"/>
      <c r="AZ1210" s="7"/>
      <c r="BA1210" s="7"/>
      <c r="BB1210" s="9">
        <v>39</v>
      </c>
      <c r="BC1210" s="7">
        <v>27</v>
      </c>
      <c r="BD1210" s="7">
        <v>60</v>
      </c>
      <c r="BE1210" s="7"/>
      <c r="BF1210" s="7">
        <v>25</v>
      </c>
      <c r="BG1210" s="7">
        <v>6.6</v>
      </c>
      <c r="BH1210" s="7">
        <v>1.3</v>
      </c>
      <c r="BI1210" s="7"/>
      <c r="BJ1210" s="7">
        <v>0.9</v>
      </c>
      <c r="BK1210" s="7"/>
      <c r="BL1210" s="7">
        <v>1</v>
      </c>
      <c r="BM1210" s="7"/>
      <c r="BN1210" s="7"/>
      <c r="BO1210" s="7">
        <v>4.0999999999999996</v>
      </c>
      <c r="BP1210" s="7">
        <v>0.6</v>
      </c>
      <c r="BQ1210" s="6" t="s">
        <v>29</v>
      </c>
      <c r="BR1210" s="10">
        <v>2.9251708034247166</v>
      </c>
      <c r="BS1210" s="10">
        <v>27.184857027788961</v>
      </c>
      <c r="BT1210" s="10">
        <v>1.6523962948046715</v>
      </c>
      <c r="BU1210" s="10">
        <v>65.386229359645583</v>
      </c>
      <c r="BV1210" s="7">
        <v>0.21065856331573177</v>
      </c>
      <c r="BW1210" s="11">
        <v>936.68143073892873</v>
      </c>
      <c r="BX1210" s="7">
        <v>6.5853658536585371</v>
      </c>
      <c r="BY1210" s="7">
        <v>4.8974358974358978</v>
      </c>
      <c r="BZ1210" s="7">
        <f t="shared" si="95"/>
        <v>0</v>
      </c>
      <c r="CA1210" s="9">
        <v>4.4736029317886059</v>
      </c>
      <c r="CB1210" s="12">
        <v>1.6523962948046715</v>
      </c>
      <c r="CC1210" s="7"/>
      <c r="CD1210" s="7"/>
      <c r="CJ1210" s="2">
        <v>1.6523962948046715</v>
      </c>
      <c r="CK1210" s="12">
        <v>1.6523962948046715</v>
      </c>
      <c r="CL1210" s="7">
        <v>6.6955299999999998</v>
      </c>
      <c r="CM1210" s="7">
        <v>6.6955299999999998</v>
      </c>
      <c r="CS1210" s="12">
        <v>1.6523962948046715</v>
      </c>
      <c r="CU1210" s="7">
        <v>6.5853658536585371</v>
      </c>
    </row>
    <row r="1211" spans="1:99" x14ac:dyDescent="0.15">
      <c r="B1211" s="5" t="s">
        <v>47</v>
      </c>
      <c r="C1211" s="6">
        <v>17</v>
      </c>
      <c r="D1211" s="14">
        <v>631228</v>
      </c>
      <c r="E1211" s="14">
        <v>5359887</v>
      </c>
      <c r="F1211" s="2">
        <v>-79.227771000000004</v>
      </c>
      <c r="G1211" s="2">
        <v>48.378494000000003</v>
      </c>
      <c r="H1211" s="5" t="s">
        <v>1</v>
      </c>
      <c r="I1211" s="1" t="s">
        <v>46</v>
      </c>
      <c r="J1211" s="3" t="s">
        <v>15</v>
      </c>
      <c r="K1211" s="3" t="s">
        <v>39</v>
      </c>
      <c r="L1211" s="7">
        <v>66.981899999999996</v>
      </c>
      <c r="M1211" s="7">
        <v>14.002440999999999</v>
      </c>
      <c r="N1211" s="7">
        <v>0.13219400000000001</v>
      </c>
      <c r="O1211" s="7">
        <v>7.9723410000000001</v>
      </c>
      <c r="P1211" s="7">
        <v>1.627008</v>
      </c>
      <c r="Q1211" s="7">
        <v>3.1624970000000001</v>
      </c>
      <c r="R1211" s="7">
        <v>4.4946109999999999</v>
      </c>
      <c r="S1211" s="7">
        <v>0.68130999999999997</v>
      </c>
      <c r="T1211" s="7">
        <v>0.72198499999999999</v>
      </c>
      <c r="U1211" s="7">
        <v>0.223714</v>
      </c>
      <c r="V1211" s="7">
        <v>1.5</v>
      </c>
      <c r="W1211" s="7">
        <v>99.84</v>
      </c>
      <c r="X1211" s="7">
        <v>0.27</v>
      </c>
      <c r="Y1211" s="7"/>
      <c r="Z1211" s="7"/>
      <c r="AA1211" s="7"/>
      <c r="AB1211" s="7"/>
      <c r="AC1211" s="8"/>
      <c r="AD1211" s="9"/>
      <c r="AE1211" s="7"/>
      <c r="AF1211" s="9">
        <v>11.9</v>
      </c>
      <c r="AG1211" s="8">
        <v>96</v>
      </c>
      <c r="AH1211" s="9">
        <v>211</v>
      </c>
      <c r="AI1211" s="9">
        <v>6.7</v>
      </c>
      <c r="AJ1211" s="9">
        <v>142.30000000000001</v>
      </c>
      <c r="AK1211" s="7">
        <v>4.0999999999999996</v>
      </c>
      <c r="AL1211" s="7">
        <v>0.4</v>
      </c>
      <c r="AM1211" s="7">
        <v>1.5</v>
      </c>
      <c r="AN1211" s="7">
        <v>0.5</v>
      </c>
      <c r="AO1211" s="9">
        <v>22</v>
      </c>
      <c r="AP1211" s="8">
        <v>12</v>
      </c>
      <c r="AQ1211" s="8">
        <v>68.420199999999994</v>
      </c>
      <c r="AR1211" s="8">
        <v>8.6</v>
      </c>
      <c r="AS1211" s="8">
        <v>10.6</v>
      </c>
      <c r="AT1211" s="7">
        <v>172</v>
      </c>
      <c r="AU1211" s="8">
        <v>66</v>
      </c>
      <c r="AV1211" s="7">
        <v>1.5</v>
      </c>
      <c r="AW1211" s="8">
        <v>1</v>
      </c>
      <c r="AX1211" s="7">
        <v>0.1</v>
      </c>
      <c r="AY1211" s="7">
        <v>22.8</v>
      </c>
      <c r="AZ1211" s="7"/>
      <c r="BA1211" s="7"/>
      <c r="BB1211" s="9">
        <v>45.4</v>
      </c>
      <c r="BC1211" s="7">
        <v>13.2</v>
      </c>
      <c r="BD1211" s="7">
        <v>31.5</v>
      </c>
      <c r="BE1211" s="7">
        <v>4.79</v>
      </c>
      <c r="BF1211" s="7">
        <v>21.8</v>
      </c>
      <c r="BG1211" s="7">
        <v>5.49</v>
      </c>
      <c r="BH1211" s="7">
        <v>1.43</v>
      </c>
      <c r="BI1211" s="7">
        <v>6.38</v>
      </c>
      <c r="BJ1211" s="7">
        <v>1.22</v>
      </c>
      <c r="BK1211" s="7">
        <v>7.6</v>
      </c>
      <c r="BL1211" s="7">
        <v>1.73</v>
      </c>
      <c r="BM1211" s="7">
        <v>4.75</v>
      </c>
      <c r="BN1211" s="7">
        <v>0.76</v>
      </c>
      <c r="BO1211" s="7">
        <v>4.6399999999999997</v>
      </c>
      <c r="BP1211" s="7">
        <v>0.76</v>
      </c>
      <c r="BQ1211" s="6" t="s">
        <v>29</v>
      </c>
      <c r="BR1211" s="10">
        <v>6.5970131071024936</v>
      </c>
      <c r="BS1211" s="10">
        <v>13.422818791946309</v>
      </c>
      <c r="BT1211" s="10">
        <v>1.6544722391702258</v>
      </c>
      <c r="BU1211" s="10">
        <v>68.112568639414278</v>
      </c>
      <c r="BV1211" s="7">
        <v>0.22407251602564104</v>
      </c>
      <c r="BW1211" s="11">
        <v>973.12257213662144</v>
      </c>
      <c r="BX1211" s="7">
        <v>2.8448275862068968</v>
      </c>
      <c r="BY1211" s="7">
        <v>2.1145374449339207</v>
      </c>
      <c r="BZ1211" s="7">
        <f t="shared" si="95"/>
        <v>0.54545454545454541</v>
      </c>
      <c r="CA1211" s="9">
        <v>1.9325621860504418</v>
      </c>
      <c r="CB1211" s="12"/>
      <c r="CC1211" s="7">
        <v>172</v>
      </c>
      <c r="CD1211" s="7"/>
      <c r="CJ1211" s="2">
        <v>1.6544722391702258</v>
      </c>
      <c r="CK1211" s="12">
        <v>1.6544722391702258</v>
      </c>
      <c r="CL1211" s="7">
        <v>7.9723410000000001</v>
      </c>
      <c r="CM1211" s="7">
        <v>7.9723410000000001</v>
      </c>
      <c r="CS1211" s="12">
        <v>1.6544722391702258</v>
      </c>
      <c r="CU1211" s="7">
        <v>2.8448275862068968</v>
      </c>
    </row>
    <row r="1212" spans="1:99" x14ac:dyDescent="0.15">
      <c r="B1212" s="5" t="s">
        <v>57</v>
      </c>
      <c r="C1212" s="6">
        <v>18</v>
      </c>
      <c r="D1212" s="14">
        <v>556696</v>
      </c>
      <c r="E1212" s="14">
        <v>5510365</v>
      </c>
      <c r="F1212" s="2">
        <v>-74.213078999999993</v>
      </c>
      <c r="G1212" s="2">
        <v>49.743099000000001</v>
      </c>
      <c r="H1212" s="5" t="s">
        <v>1</v>
      </c>
      <c r="I1212" s="1" t="s">
        <v>46</v>
      </c>
      <c r="J1212" s="3" t="s">
        <v>48</v>
      </c>
      <c r="K1212" s="3" t="s">
        <v>52</v>
      </c>
      <c r="L1212" s="7">
        <v>66.907353000000001</v>
      </c>
      <c r="M1212" s="7">
        <v>17.217533</v>
      </c>
      <c r="N1212" s="7">
        <v>2.034E-2</v>
      </c>
      <c r="O1212" s="7">
        <v>3.8136890000000001</v>
      </c>
      <c r="P1212" s="7">
        <v>1.6271739999999999</v>
      </c>
      <c r="Q1212" s="7">
        <v>4.5357469999999998</v>
      </c>
      <c r="R1212" s="7">
        <v>5.2171260000000004</v>
      </c>
      <c r="S1212" s="7">
        <v>0.26441599999999998</v>
      </c>
      <c r="T1212" s="7">
        <v>0.26441599999999998</v>
      </c>
      <c r="U1212" s="7">
        <v>0.13220799999999999</v>
      </c>
      <c r="V1212" s="7">
        <v>1.5</v>
      </c>
      <c r="W1212" s="7">
        <v>99.83</v>
      </c>
      <c r="X1212" s="7">
        <v>0.17</v>
      </c>
      <c r="Y1212" s="7"/>
      <c r="Z1212" s="7"/>
      <c r="AA1212" s="7"/>
      <c r="AB1212" s="7"/>
      <c r="AC1212" s="8"/>
      <c r="AD1212" s="9"/>
      <c r="AE1212" s="7">
        <v>0.3</v>
      </c>
      <c r="AF1212" s="9">
        <v>5.8</v>
      </c>
      <c r="AG1212" s="8">
        <v>303.7</v>
      </c>
      <c r="AH1212" s="9">
        <v>174</v>
      </c>
      <c r="AI1212" s="9">
        <v>3.2</v>
      </c>
      <c r="AJ1212" s="9">
        <v>71.900000000000006</v>
      </c>
      <c r="AK1212" s="7">
        <v>2.5</v>
      </c>
      <c r="AL1212" s="7">
        <v>0.2</v>
      </c>
      <c r="AM1212" s="7">
        <v>3.3</v>
      </c>
      <c r="AN1212" s="7">
        <v>1.1000000000000001</v>
      </c>
      <c r="AO1212" s="9">
        <v>4</v>
      </c>
      <c r="AP1212" s="8">
        <v>47</v>
      </c>
      <c r="AQ1212" s="8">
        <v>68.420199999999994</v>
      </c>
      <c r="AR1212" s="8">
        <v>14.6</v>
      </c>
      <c r="AS1212" s="8">
        <v>19.2</v>
      </c>
      <c r="AT1212" s="7">
        <v>38.9</v>
      </c>
      <c r="AU1212" s="8">
        <v>26</v>
      </c>
      <c r="AV1212" s="7">
        <v>2.2999999999999998</v>
      </c>
      <c r="AW1212" s="8"/>
      <c r="AX1212" s="7"/>
      <c r="AY1212" s="7">
        <v>6.2</v>
      </c>
      <c r="AZ1212" s="7"/>
      <c r="BA1212" s="7"/>
      <c r="BB1212" s="9">
        <v>4.5999999999999996</v>
      </c>
      <c r="BC1212" s="7">
        <v>15.2</v>
      </c>
      <c r="BD1212" s="7">
        <v>29.5</v>
      </c>
      <c r="BE1212" s="7">
        <v>3.57</v>
      </c>
      <c r="BF1212" s="7">
        <v>12.8</v>
      </c>
      <c r="BG1212" s="7">
        <v>1.68</v>
      </c>
      <c r="BH1212" s="7">
        <v>0.44</v>
      </c>
      <c r="BI1212" s="7">
        <v>1.01</v>
      </c>
      <c r="BJ1212" s="7">
        <v>0.16</v>
      </c>
      <c r="BK1212" s="7">
        <v>0.88</v>
      </c>
      <c r="BL1212" s="7">
        <v>0.16</v>
      </c>
      <c r="BM1212" s="7">
        <v>0.47</v>
      </c>
      <c r="BN1212" s="7">
        <v>0.08</v>
      </c>
      <c r="BO1212" s="7">
        <v>0.53</v>
      </c>
      <c r="BP1212" s="7">
        <v>0.09</v>
      </c>
      <c r="BQ1212" s="6" t="s">
        <v>29</v>
      </c>
      <c r="BR1212" s="10">
        <v>19.730750030255358</v>
      </c>
      <c r="BS1212" s="10">
        <v>15.458151123766907</v>
      </c>
      <c r="BT1212" s="10">
        <v>1.6548093155700194</v>
      </c>
      <c r="BU1212" s="10">
        <v>68.043682497711785</v>
      </c>
      <c r="BV1212" s="7">
        <v>0.13243313633176398</v>
      </c>
      <c r="BW1212" s="11">
        <v>913.36691833690736</v>
      </c>
      <c r="BX1212" s="7">
        <v>28.679245283018865</v>
      </c>
      <c r="BY1212" s="7">
        <v>66.021739130434781</v>
      </c>
      <c r="BZ1212" s="7">
        <f t="shared" si="95"/>
        <v>11.75</v>
      </c>
      <c r="CA1212" s="9">
        <v>19.482525136901877</v>
      </c>
      <c r="CB1212" s="12">
        <v>1.6548093155700194</v>
      </c>
      <c r="CC1212" s="7">
        <v>38.9</v>
      </c>
      <c r="CD1212" s="7">
        <v>38.9</v>
      </c>
      <c r="CJ1212" s="2">
        <v>1.6548093155700194</v>
      </c>
      <c r="CK1212" s="12">
        <v>1.6548093155700194</v>
      </c>
      <c r="CL1212" s="7">
        <v>3.8136890000000001</v>
      </c>
      <c r="CM1212" s="7">
        <v>3.8136890000000001</v>
      </c>
      <c r="CS1212" s="12">
        <v>1.6548093155700194</v>
      </c>
      <c r="CU1212" s="7">
        <v>28.679245283018865</v>
      </c>
    </row>
    <row r="1213" spans="1:99" x14ac:dyDescent="0.15">
      <c r="B1213" s="5" t="s">
        <v>47</v>
      </c>
      <c r="C1213" s="6">
        <v>18</v>
      </c>
      <c r="D1213" s="14">
        <v>490515</v>
      </c>
      <c r="E1213" s="14">
        <v>5430595</v>
      </c>
      <c r="F1213" s="2">
        <v>-75.129751999999996</v>
      </c>
      <c r="G1213" s="2">
        <v>49.028165999999999</v>
      </c>
      <c r="H1213" s="5" t="s">
        <v>1</v>
      </c>
      <c r="I1213" s="1" t="s">
        <v>46</v>
      </c>
      <c r="J1213" s="3" t="s">
        <v>15</v>
      </c>
      <c r="K1213" s="3" t="s">
        <v>9</v>
      </c>
      <c r="L1213" s="7">
        <v>71.062871000000001</v>
      </c>
      <c r="M1213" s="7">
        <v>15.349171</v>
      </c>
      <c r="N1213" s="7">
        <v>5.1198E-2</v>
      </c>
      <c r="O1213" s="7">
        <v>3.6145809999999998</v>
      </c>
      <c r="P1213" s="7">
        <v>1.617858</v>
      </c>
      <c r="Q1213" s="7">
        <v>2.6827770000000002</v>
      </c>
      <c r="R1213" s="7">
        <v>3.5531440000000001</v>
      </c>
      <c r="S1213" s="7">
        <v>1.5768990000000001</v>
      </c>
      <c r="T1213" s="7">
        <v>0.38910499999999998</v>
      </c>
      <c r="U1213" s="7">
        <v>0.102396</v>
      </c>
      <c r="V1213" s="7">
        <v>2</v>
      </c>
      <c r="W1213" s="7">
        <v>99.66</v>
      </c>
      <c r="X1213" s="7">
        <v>0.01</v>
      </c>
      <c r="Y1213" s="7">
        <v>0.4</v>
      </c>
      <c r="Z1213" s="7"/>
      <c r="AA1213" s="7"/>
      <c r="AB1213" s="7"/>
      <c r="AC1213" s="8"/>
      <c r="AD1213" s="9"/>
      <c r="AE1213" s="7">
        <v>2.2000000000000002</v>
      </c>
      <c r="AF1213" s="9">
        <v>47.8</v>
      </c>
      <c r="AG1213" s="8">
        <v>322.89999999999998</v>
      </c>
      <c r="AH1213" s="9">
        <v>693</v>
      </c>
      <c r="AI1213" s="9">
        <v>6.7</v>
      </c>
      <c r="AJ1213" s="9">
        <v>139.19999999999999</v>
      </c>
      <c r="AK1213" s="7">
        <v>5</v>
      </c>
      <c r="AL1213" s="7">
        <v>0.8</v>
      </c>
      <c r="AM1213" s="7">
        <v>4.8</v>
      </c>
      <c r="AN1213" s="7">
        <v>1.3</v>
      </c>
      <c r="AO1213" s="9">
        <v>6</v>
      </c>
      <c r="AP1213" s="8">
        <v>51</v>
      </c>
      <c r="AQ1213" s="8">
        <v>68.420199999999994</v>
      </c>
      <c r="AR1213" s="8">
        <v>27.3</v>
      </c>
      <c r="AS1213" s="8">
        <v>7.4</v>
      </c>
      <c r="AT1213" s="7">
        <v>9.4</v>
      </c>
      <c r="AU1213" s="8">
        <v>55</v>
      </c>
      <c r="AV1213" s="7">
        <v>2.2999999999999998</v>
      </c>
      <c r="AW1213" s="8">
        <v>1.4</v>
      </c>
      <c r="AX1213" s="7"/>
      <c r="AY1213" s="7">
        <v>3.1</v>
      </c>
      <c r="AZ1213" s="7"/>
      <c r="BA1213" s="7"/>
      <c r="BB1213" s="9">
        <v>11.5</v>
      </c>
      <c r="BC1213" s="7">
        <v>23.6</v>
      </c>
      <c r="BD1213" s="7">
        <v>40.6</v>
      </c>
      <c r="BE1213" s="7">
        <v>4.68</v>
      </c>
      <c r="BF1213" s="7">
        <v>18.7</v>
      </c>
      <c r="BG1213" s="7">
        <v>2.2000000000000002</v>
      </c>
      <c r="BH1213" s="7">
        <v>0.77</v>
      </c>
      <c r="BI1213" s="7">
        <v>2.56</v>
      </c>
      <c r="BJ1213" s="7">
        <v>0.24</v>
      </c>
      <c r="BK1213" s="7">
        <v>2.17</v>
      </c>
      <c r="BL1213" s="7">
        <v>0.42</v>
      </c>
      <c r="BM1213" s="7">
        <v>1.28</v>
      </c>
      <c r="BN1213" s="7">
        <v>0.17</v>
      </c>
      <c r="BO1213" s="7">
        <v>1.48</v>
      </c>
      <c r="BP1213" s="7">
        <v>0.19</v>
      </c>
      <c r="BQ1213" s="6" t="s">
        <v>29</v>
      </c>
      <c r="BR1213" s="10">
        <v>2.2532476715376188</v>
      </c>
      <c r="BS1213" s="10">
        <v>24.16547204587344</v>
      </c>
      <c r="BT1213" s="10">
        <v>1.6566229776776571</v>
      </c>
      <c r="BU1213" s="10">
        <v>72.765585705508911</v>
      </c>
      <c r="BV1213" s="7">
        <v>0.10274533413606261</v>
      </c>
      <c r="BW1213" s="11">
        <v>934.37405068851251</v>
      </c>
      <c r="BX1213" s="7">
        <v>15.945945945945947</v>
      </c>
      <c r="BY1213" s="7">
        <v>28.078260869565216</v>
      </c>
      <c r="BZ1213" s="7">
        <f t="shared" si="95"/>
        <v>8.5</v>
      </c>
      <c r="CA1213" s="9">
        <v>10.832477969966604</v>
      </c>
      <c r="CB1213" s="12">
        <v>1.6566229776776571</v>
      </c>
      <c r="CC1213" s="7">
        <v>9.4</v>
      </c>
      <c r="CD1213" s="7">
        <v>9.4</v>
      </c>
      <c r="CJ1213" s="2">
        <v>1.6566229776776571</v>
      </c>
      <c r="CK1213" s="12">
        <v>1.6566229776776571</v>
      </c>
      <c r="CL1213" s="7">
        <v>3.6145809999999998</v>
      </c>
      <c r="CM1213" s="7">
        <v>3.6145809999999998</v>
      </c>
      <c r="CS1213" s="12">
        <v>1.6566229776776571</v>
      </c>
      <c r="CU1213" s="7">
        <v>15.945945945945947</v>
      </c>
    </row>
    <row r="1214" spans="1:99" x14ac:dyDescent="0.15">
      <c r="B1214" s="5" t="s">
        <v>47</v>
      </c>
      <c r="C1214" s="6">
        <v>18</v>
      </c>
      <c r="D1214" s="14">
        <v>549730</v>
      </c>
      <c r="E1214" s="14">
        <v>5532348</v>
      </c>
      <c r="F1214" s="2">
        <v>-74.306935999999993</v>
      </c>
      <c r="G1214" s="2">
        <v>49.941422000000003</v>
      </c>
      <c r="H1214" s="5" t="s">
        <v>1</v>
      </c>
      <c r="I1214" s="1" t="s">
        <v>46</v>
      </c>
      <c r="J1214" s="3" t="s">
        <v>48</v>
      </c>
      <c r="K1214" s="3" t="s">
        <v>49</v>
      </c>
      <c r="L1214" s="7">
        <v>63.745826000000001</v>
      </c>
      <c r="M1214" s="7">
        <v>12.040877999999999</v>
      </c>
      <c r="N1214" s="7">
        <v>0.14165700000000001</v>
      </c>
      <c r="O1214" s="7">
        <v>11.332591000000001</v>
      </c>
      <c r="P1214" s="7">
        <v>1.639178</v>
      </c>
      <c r="Q1214" s="7">
        <v>3.9664069999999998</v>
      </c>
      <c r="R1214" s="7">
        <v>4.8770619999999996</v>
      </c>
      <c r="S1214" s="7">
        <v>0.293433</v>
      </c>
      <c r="T1214" s="7">
        <v>1.4975210000000001</v>
      </c>
      <c r="U1214" s="7">
        <v>0.46544600000000003</v>
      </c>
      <c r="V1214" s="7">
        <v>1.8</v>
      </c>
      <c r="W1214" s="7">
        <v>100.63</v>
      </c>
      <c r="X1214" s="7">
        <v>0.2</v>
      </c>
      <c r="Y1214" s="7"/>
      <c r="Z1214" s="7"/>
      <c r="AA1214" s="7"/>
      <c r="AB1214" s="7"/>
      <c r="AC1214" s="8"/>
      <c r="AD1214" s="9"/>
      <c r="AE1214" s="7">
        <v>0.5</v>
      </c>
      <c r="AF1214" s="9">
        <v>7.06</v>
      </c>
      <c r="AG1214" s="8">
        <v>127</v>
      </c>
      <c r="AH1214" s="9">
        <v>82.9</v>
      </c>
      <c r="AI1214" s="9">
        <v>15</v>
      </c>
      <c r="AJ1214" s="9">
        <v>350</v>
      </c>
      <c r="AK1214" s="7">
        <v>8.92</v>
      </c>
      <c r="AL1214" s="7">
        <v>1.02</v>
      </c>
      <c r="AM1214" s="7">
        <v>1.66</v>
      </c>
      <c r="AN1214" s="7">
        <v>0.4</v>
      </c>
      <c r="AO1214" s="9">
        <v>23.9</v>
      </c>
      <c r="AP1214" s="8"/>
      <c r="AQ1214" s="8">
        <v>30.8</v>
      </c>
      <c r="AR1214" s="8"/>
      <c r="AS1214" s="8">
        <v>22.6</v>
      </c>
      <c r="AT1214" s="7">
        <v>35.5</v>
      </c>
      <c r="AU1214" s="8">
        <v>63.6</v>
      </c>
      <c r="AV1214" s="7"/>
      <c r="AW1214" s="8"/>
      <c r="AX1214" s="7"/>
      <c r="AY1214" s="7"/>
      <c r="AZ1214" s="7"/>
      <c r="BA1214" s="7"/>
      <c r="BB1214" s="9">
        <v>78.900000000000006</v>
      </c>
      <c r="BC1214" s="7">
        <v>16</v>
      </c>
      <c r="BD1214" s="7">
        <v>42.7</v>
      </c>
      <c r="BE1214" s="7">
        <v>6.71</v>
      </c>
      <c r="BF1214" s="7">
        <v>35.869999999999997</v>
      </c>
      <c r="BG1214" s="7">
        <v>10.57</v>
      </c>
      <c r="BH1214" s="7">
        <v>2.67</v>
      </c>
      <c r="BI1214" s="7">
        <v>12.65</v>
      </c>
      <c r="BJ1214" s="7">
        <v>2.04</v>
      </c>
      <c r="BK1214" s="7">
        <v>12.33</v>
      </c>
      <c r="BL1214" s="7">
        <v>2.48</v>
      </c>
      <c r="BM1214" s="7">
        <v>7.54</v>
      </c>
      <c r="BN1214" s="7">
        <v>1.0900000000000001</v>
      </c>
      <c r="BO1214" s="7">
        <v>7.41</v>
      </c>
      <c r="BP1214" s="7">
        <v>1.17</v>
      </c>
      <c r="BQ1214" s="6" t="s">
        <v>29</v>
      </c>
      <c r="BR1214" s="10">
        <v>16.620700466546026</v>
      </c>
      <c r="BS1214" s="10">
        <v>16.189416169179399</v>
      </c>
      <c r="BT1214" s="10">
        <v>1.6585834260851968</v>
      </c>
      <c r="BU1214" s="10">
        <v>64.500481635131038</v>
      </c>
      <c r="BV1214" s="7">
        <v>0.462532048096989</v>
      </c>
      <c r="BW1214" s="11">
        <v>1027.1240255081875</v>
      </c>
      <c r="BX1214" s="7">
        <v>2.1592442645074224</v>
      </c>
      <c r="BY1214" s="7">
        <v>1.6096324461343472</v>
      </c>
      <c r="BZ1214" s="7">
        <f t="shared" si="95"/>
        <v>0</v>
      </c>
      <c r="CA1214" s="9">
        <v>1.4668283716965687</v>
      </c>
      <c r="CB1214" s="12">
        <v>1.6585834260851968</v>
      </c>
      <c r="CC1214" s="7">
        <v>35.5</v>
      </c>
      <c r="CD1214" s="7">
        <v>35.5</v>
      </c>
      <c r="CJ1214" s="2">
        <v>1.6585834260851968</v>
      </c>
      <c r="CK1214" s="12"/>
      <c r="CL1214" s="7">
        <v>11.332591000000001</v>
      </c>
      <c r="CM1214" s="7"/>
      <c r="CS1214" s="12">
        <v>1.6585834260851968</v>
      </c>
      <c r="CU1214" s="7">
        <v>2.1592442645074224</v>
      </c>
    </row>
    <row r="1215" spans="1:99" x14ac:dyDescent="0.15">
      <c r="B1215" s="5" t="s">
        <v>47</v>
      </c>
      <c r="C1215" s="6">
        <v>17</v>
      </c>
      <c r="D1215" s="14">
        <v>616519</v>
      </c>
      <c r="E1215" s="14">
        <v>5357037</v>
      </c>
      <c r="F1215" s="2">
        <v>-79.427121999999997</v>
      </c>
      <c r="G1215" s="2">
        <v>48.355750999999998</v>
      </c>
      <c r="H1215" s="5" t="s">
        <v>1</v>
      </c>
      <c r="I1215" s="1" t="s">
        <v>46</v>
      </c>
      <c r="J1215" s="3" t="s">
        <v>48</v>
      </c>
      <c r="K1215" s="3" t="s">
        <v>52</v>
      </c>
      <c r="L1215" s="7">
        <v>67.579487</v>
      </c>
      <c r="M1215" s="7">
        <v>15.507692</v>
      </c>
      <c r="N1215" s="7">
        <v>5.1282000000000001E-2</v>
      </c>
      <c r="O1215" s="7">
        <v>3.271795</v>
      </c>
      <c r="P1215" s="7">
        <v>1.6205130000000001</v>
      </c>
      <c r="Q1215" s="7">
        <v>2.451282</v>
      </c>
      <c r="R1215" s="7">
        <v>8.5948720000000005</v>
      </c>
      <c r="S1215" s="7">
        <v>0.47179500000000002</v>
      </c>
      <c r="T1215" s="7">
        <v>0.33846199999999999</v>
      </c>
      <c r="U1215" s="7">
        <v>0.112821</v>
      </c>
      <c r="V1215" s="7">
        <v>1.78</v>
      </c>
      <c r="W1215" s="7">
        <v>99.28</v>
      </c>
      <c r="X1215" s="7">
        <v>0.02</v>
      </c>
      <c r="Y1215" s="7">
        <v>4.7300000000000004</v>
      </c>
      <c r="Z1215" s="7"/>
      <c r="AA1215" s="7"/>
      <c r="AB1215" s="7">
        <v>0.98</v>
      </c>
      <c r="AC1215" s="8">
        <v>6</v>
      </c>
      <c r="AD1215" s="9">
        <v>1</v>
      </c>
      <c r="AE1215" s="7">
        <v>0.1</v>
      </c>
      <c r="AF1215" s="9">
        <v>5.2</v>
      </c>
      <c r="AG1215" s="8">
        <v>879</v>
      </c>
      <c r="AH1215" s="9">
        <v>1431</v>
      </c>
      <c r="AI1215" s="9">
        <v>8.5</v>
      </c>
      <c r="AJ1215" s="9">
        <v>149.5</v>
      </c>
      <c r="AK1215" s="7">
        <v>4.9000000000000004</v>
      </c>
      <c r="AL1215" s="7">
        <v>2.2000000000000002</v>
      </c>
      <c r="AM1215" s="7">
        <v>4.7</v>
      </c>
      <c r="AN1215" s="7">
        <v>0.6</v>
      </c>
      <c r="AO1215" s="9">
        <v>6</v>
      </c>
      <c r="AP1215" s="8">
        <v>70</v>
      </c>
      <c r="AQ1215" s="8"/>
      <c r="AR1215" s="8">
        <v>4.2</v>
      </c>
      <c r="AS1215" s="8">
        <v>102.7</v>
      </c>
      <c r="AT1215" s="7">
        <v>2.9</v>
      </c>
      <c r="AU1215" s="8">
        <v>9</v>
      </c>
      <c r="AV1215" s="7">
        <v>3.4</v>
      </c>
      <c r="AW1215" s="8"/>
      <c r="AX1215" s="7"/>
      <c r="AY1215" s="7"/>
      <c r="AZ1215" s="7"/>
      <c r="BA1215" s="7"/>
      <c r="BB1215" s="9">
        <v>28.3</v>
      </c>
      <c r="BC1215" s="7">
        <v>26.5</v>
      </c>
      <c r="BD1215" s="7">
        <v>58.7</v>
      </c>
      <c r="BE1215" s="7">
        <v>7.2</v>
      </c>
      <c r="BF1215" s="7">
        <v>27.8</v>
      </c>
      <c r="BG1215" s="7">
        <v>5.54</v>
      </c>
      <c r="BH1215" s="7">
        <v>1.37</v>
      </c>
      <c r="BI1215" s="7">
        <v>4.92</v>
      </c>
      <c r="BJ1215" s="7">
        <v>0.79</v>
      </c>
      <c r="BK1215" s="7">
        <v>4.5199999999999996</v>
      </c>
      <c r="BL1215" s="7">
        <v>0.92</v>
      </c>
      <c r="BM1215" s="7">
        <v>2.84</v>
      </c>
      <c r="BN1215" s="7">
        <v>0.44</v>
      </c>
      <c r="BO1215" s="7">
        <v>3.1</v>
      </c>
      <c r="BP1215" s="7">
        <v>0.48</v>
      </c>
      <c r="BQ1215" s="6" t="s">
        <v>29</v>
      </c>
      <c r="BR1215" s="10">
        <v>18.21738678875359</v>
      </c>
      <c r="BS1215" s="10">
        <v>27.179487179487179</v>
      </c>
      <c r="BT1215" s="10">
        <v>1.6620646153846153</v>
      </c>
      <c r="BU1215" s="10">
        <v>69.312294358974356</v>
      </c>
      <c r="BV1215" s="7">
        <v>0.11363920225624496</v>
      </c>
      <c r="BW1215" s="11">
        <v>910.44436965661237</v>
      </c>
      <c r="BX1215" s="7">
        <v>8.5483870967741939</v>
      </c>
      <c r="BY1215" s="7">
        <v>31.060070671378092</v>
      </c>
      <c r="BZ1215" s="7">
        <f>AP1215/AO1215</f>
        <v>11.666666666666666</v>
      </c>
      <c r="CA1215" s="9">
        <v>5.8071321211329989</v>
      </c>
      <c r="CB1215" s="12">
        <v>1.6620646153846153</v>
      </c>
      <c r="CC1215" s="7">
        <v>2.9</v>
      </c>
      <c r="CD1215" s="7">
        <v>2.9</v>
      </c>
      <c r="CJ1215" s="2">
        <v>1.6620646153846153</v>
      </c>
      <c r="CK1215" s="12">
        <v>1.6620646153846153</v>
      </c>
      <c r="CL1215" s="7">
        <v>3.271795</v>
      </c>
      <c r="CM1215" s="7">
        <v>3.271795</v>
      </c>
      <c r="CS1215" s="12">
        <v>1.6620646153846153</v>
      </c>
      <c r="CU1215" s="7">
        <v>8.5483870967741939</v>
      </c>
    </row>
    <row r="1216" spans="1:99" x14ac:dyDescent="0.15">
      <c r="A1216" s="3" t="s">
        <v>252</v>
      </c>
      <c r="B1216" s="5" t="s">
        <v>47</v>
      </c>
      <c r="C1216" s="6">
        <v>17</v>
      </c>
      <c r="D1216" s="14">
        <v>614650</v>
      </c>
      <c r="E1216" s="14">
        <v>5369575</v>
      </c>
      <c r="F1216" s="2">
        <v>-79.448915</v>
      </c>
      <c r="G1216" s="2">
        <v>48.468850000000003</v>
      </c>
      <c r="H1216" s="5" t="s">
        <v>1</v>
      </c>
      <c r="I1216" s="1" t="s">
        <v>46</v>
      </c>
      <c r="J1216" s="3" t="s">
        <v>48</v>
      </c>
      <c r="K1216" s="3" t="s">
        <v>52</v>
      </c>
      <c r="L1216" s="7">
        <v>61.890630999999999</v>
      </c>
      <c r="M1216" s="7">
        <v>15.798932000000001</v>
      </c>
      <c r="N1216" s="7">
        <v>0.17385600000000001</v>
      </c>
      <c r="O1216" s="7">
        <v>8.8519269999999999</v>
      </c>
      <c r="P1216" s="7">
        <v>1.626066</v>
      </c>
      <c r="Q1216" s="7">
        <v>4.755477</v>
      </c>
      <c r="R1216" s="7">
        <v>4.7657030000000002</v>
      </c>
      <c r="S1216" s="7">
        <v>0.848827</v>
      </c>
      <c r="T1216" s="7">
        <v>1.022683</v>
      </c>
      <c r="U1216" s="7">
        <v>0.26589800000000002</v>
      </c>
      <c r="V1216" s="7">
        <v>1.32</v>
      </c>
      <c r="W1216" s="7">
        <v>99.101999000000006</v>
      </c>
      <c r="X1216" s="7"/>
      <c r="Y1216" s="7"/>
      <c r="Z1216" s="7"/>
      <c r="AA1216" s="7">
        <v>0.3</v>
      </c>
      <c r="AB1216" s="7">
        <v>0.3</v>
      </c>
      <c r="AC1216" s="8">
        <v>2</v>
      </c>
      <c r="AD1216" s="9"/>
      <c r="AE1216" s="7"/>
      <c r="AF1216" s="9">
        <v>13</v>
      </c>
      <c r="AG1216" s="8">
        <v>169</v>
      </c>
      <c r="AH1216" s="9">
        <v>326</v>
      </c>
      <c r="AI1216" s="9">
        <v>11</v>
      </c>
      <c r="AJ1216" s="9">
        <v>211</v>
      </c>
      <c r="AK1216" s="7">
        <v>5.7</v>
      </c>
      <c r="AL1216" s="7">
        <v>0.8</v>
      </c>
      <c r="AM1216" s="7">
        <v>2.7</v>
      </c>
      <c r="AN1216" s="7">
        <v>0.7</v>
      </c>
      <c r="AO1216" s="9"/>
      <c r="AP1216" s="8">
        <v>59</v>
      </c>
      <c r="AQ1216" s="8"/>
      <c r="AR1216" s="8">
        <v>5</v>
      </c>
      <c r="AS1216" s="8">
        <v>16.7</v>
      </c>
      <c r="AT1216" s="7">
        <v>3.1</v>
      </c>
      <c r="AU1216" s="8">
        <v>46</v>
      </c>
      <c r="AV1216" s="7"/>
      <c r="AW1216" s="8"/>
      <c r="AX1216" s="7"/>
      <c r="AY1216" s="7"/>
      <c r="AZ1216" s="7"/>
      <c r="BA1216" s="7"/>
      <c r="BB1216" s="9">
        <v>63</v>
      </c>
      <c r="BC1216" s="7">
        <v>24.1</v>
      </c>
      <c r="BD1216" s="7">
        <v>57.3</v>
      </c>
      <c r="BE1216" s="7">
        <v>7.42</v>
      </c>
      <c r="BF1216" s="7">
        <v>32.1</v>
      </c>
      <c r="BG1216" s="7">
        <v>7.9</v>
      </c>
      <c r="BH1216" s="7">
        <v>2.12</v>
      </c>
      <c r="BI1216" s="7">
        <v>9.5</v>
      </c>
      <c r="BJ1216" s="7">
        <v>1.7</v>
      </c>
      <c r="BK1216" s="7">
        <v>10.5</v>
      </c>
      <c r="BL1216" s="7">
        <v>2.1</v>
      </c>
      <c r="BM1216" s="7">
        <v>6.5</v>
      </c>
      <c r="BN1216" s="7">
        <v>0.97</v>
      </c>
      <c r="BO1216" s="7">
        <v>6.1</v>
      </c>
      <c r="BP1216" s="7">
        <v>0.93</v>
      </c>
      <c r="BQ1216" s="6" t="s">
        <v>29</v>
      </c>
      <c r="BR1216" s="10">
        <v>5.6144573629255436</v>
      </c>
      <c r="BS1216" s="10">
        <v>24.646663237064725</v>
      </c>
      <c r="BT1216" s="10">
        <v>1.6629502532465101</v>
      </c>
      <c r="BU1216" s="10">
        <v>63.294503725578359</v>
      </c>
      <c r="BV1216" s="7">
        <v>0.26830740316348212</v>
      </c>
      <c r="BW1216" s="11">
        <v>942.21600865212906</v>
      </c>
      <c r="BX1216" s="7">
        <v>3.9508196721311482</v>
      </c>
      <c r="BY1216" s="7">
        <v>2.6825396825396823</v>
      </c>
      <c r="BZ1216" s="7"/>
      <c r="CA1216" s="9">
        <v>2.6838901377658297</v>
      </c>
      <c r="CB1216" s="12">
        <v>1.6629502532465101</v>
      </c>
      <c r="CC1216" s="7">
        <v>3.1</v>
      </c>
      <c r="CD1216" s="7">
        <v>3.1</v>
      </c>
      <c r="CJ1216" s="2">
        <v>1.6629502532465101</v>
      </c>
      <c r="CK1216" s="12">
        <v>1.6629502532465101</v>
      </c>
      <c r="CL1216" s="7">
        <v>8.8519269999999999</v>
      </c>
      <c r="CM1216" s="7">
        <v>8.8519269999999999</v>
      </c>
      <c r="CS1216" s="12">
        <v>1.6629502532465101</v>
      </c>
      <c r="CU1216" s="7">
        <v>3.9508196721311482</v>
      </c>
    </row>
    <row r="1217" spans="1:99" x14ac:dyDescent="0.15">
      <c r="A1217" s="3" t="s">
        <v>251</v>
      </c>
      <c r="B1217" s="5" t="s">
        <v>47</v>
      </c>
      <c r="C1217" s="6">
        <v>18</v>
      </c>
      <c r="D1217" s="14">
        <v>327972</v>
      </c>
      <c r="E1217" s="14">
        <v>5337439</v>
      </c>
      <c r="F1217" s="2">
        <v>-77.313685000000007</v>
      </c>
      <c r="G1217" s="2">
        <v>48.166896999999999</v>
      </c>
      <c r="H1217" s="5" t="s">
        <v>1</v>
      </c>
      <c r="I1217" s="1" t="s">
        <v>46</v>
      </c>
      <c r="J1217" s="3" t="s">
        <v>15</v>
      </c>
      <c r="K1217" s="3" t="s">
        <v>9</v>
      </c>
      <c r="L1217" s="7">
        <v>66.080325000000002</v>
      </c>
      <c r="M1217" s="7">
        <v>15.099136</v>
      </c>
      <c r="N1217" s="7">
        <v>8.1341999999999998E-2</v>
      </c>
      <c r="O1217" s="7">
        <v>6.568378</v>
      </c>
      <c r="P1217" s="7">
        <v>1.637011</v>
      </c>
      <c r="Q1217" s="7">
        <v>6.5480429999999998</v>
      </c>
      <c r="R1217" s="7">
        <v>3.4265379999999999</v>
      </c>
      <c r="S1217" s="7">
        <v>0.193188</v>
      </c>
      <c r="T1217" s="7">
        <v>0.31520100000000001</v>
      </c>
      <c r="U1217" s="7">
        <v>5.0839000000000002E-2</v>
      </c>
      <c r="V1217" s="7">
        <v>1.74</v>
      </c>
      <c r="W1217" s="7">
        <v>100.09</v>
      </c>
      <c r="X1217" s="7">
        <v>0.15</v>
      </c>
      <c r="Y1217" s="7"/>
      <c r="Z1217" s="7"/>
      <c r="AA1217" s="7"/>
      <c r="AB1217" s="7"/>
      <c r="AC1217" s="8"/>
      <c r="AD1217" s="9">
        <v>1</v>
      </c>
      <c r="AE1217" s="7">
        <v>0.2</v>
      </c>
      <c r="AF1217" s="9">
        <v>5</v>
      </c>
      <c r="AG1217" s="8">
        <v>288</v>
      </c>
      <c r="AH1217" s="9">
        <v>57</v>
      </c>
      <c r="AI1217" s="9">
        <v>15.9</v>
      </c>
      <c r="AJ1217" s="9">
        <v>368</v>
      </c>
      <c r="AK1217" s="7">
        <v>9.1</v>
      </c>
      <c r="AL1217" s="7">
        <v>1.44</v>
      </c>
      <c r="AM1217" s="7">
        <v>6.98</v>
      </c>
      <c r="AN1217" s="7">
        <v>1.75</v>
      </c>
      <c r="AO1217" s="9">
        <v>7.7</v>
      </c>
      <c r="AP1217" s="8">
        <v>42</v>
      </c>
      <c r="AQ1217" s="8">
        <v>63</v>
      </c>
      <c r="AR1217" s="8">
        <v>28</v>
      </c>
      <c r="AS1217" s="8">
        <v>10</v>
      </c>
      <c r="AT1217" s="7">
        <v>41</v>
      </c>
      <c r="AU1217" s="8">
        <v>65</v>
      </c>
      <c r="AV1217" s="7">
        <v>7</v>
      </c>
      <c r="AW1217" s="8">
        <v>3.2</v>
      </c>
      <c r="AX1217" s="7">
        <v>0.4</v>
      </c>
      <c r="AY1217" s="7">
        <v>4</v>
      </c>
      <c r="AZ1217" s="7"/>
      <c r="BA1217" s="7"/>
      <c r="BB1217" s="9">
        <v>65.2</v>
      </c>
      <c r="BC1217" s="7">
        <v>49.4</v>
      </c>
      <c r="BD1217" s="7">
        <v>112</v>
      </c>
      <c r="BE1217" s="7">
        <v>13.3</v>
      </c>
      <c r="BF1217" s="7">
        <v>53.5</v>
      </c>
      <c r="BG1217" s="7">
        <v>11.5</v>
      </c>
      <c r="BH1217" s="7">
        <v>2.33</v>
      </c>
      <c r="BI1217" s="7">
        <v>11.2</v>
      </c>
      <c r="BJ1217" s="7">
        <v>1.75</v>
      </c>
      <c r="BK1217" s="7">
        <v>10.9</v>
      </c>
      <c r="BL1217" s="7">
        <v>2.25</v>
      </c>
      <c r="BM1217" s="7">
        <v>6.74</v>
      </c>
      <c r="BN1217" s="7">
        <v>0.99299999999999999</v>
      </c>
      <c r="BO1217" s="7">
        <v>6.77</v>
      </c>
      <c r="BP1217" s="7">
        <v>1.0900000000000001</v>
      </c>
      <c r="BQ1217" s="6" t="s">
        <v>29</v>
      </c>
      <c r="BR1217" s="10">
        <v>17.736805598691429</v>
      </c>
      <c r="BS1217" s="10">
        <v>50.228774783934924</v>
      </c>
      <c r="BT1217" s="10">
        <v>1.664474834773767</v>
      </c>
      <c r="BU1217" s="10">
        <v>67.188942552109808</v>
      </c>
      <c r="BV1217" s="7">
        <v>5.079328604256169E-2</v>
      </c>
      <c r="BW1217" s="11">
        <v>809.82687125565656</v>
      </c>
      <c r="BX1217" s="7">
        <v>7.2968980797636638</v>
      </c>
      <c r="BY1217" s="7">
        <v>4.4171779141104288</v>
      </c>
      <c r="BZ1217" s="7">
        <f t="shared" ref="BZ1217:BZ1227" si="96">AP1217/AO1217</f>
        <v>5.4545454545454541</v>
      </c>
      <c r="CA1217" s="9">
        <v>4.956964482764179</v>
      </c>
      <c r="CB1217" s="12">
        <v>1.664474834773767</v>
      </c>
      <c r="CC1217" s="7">
        <v>41</v>
      </c>
      <c r="CD1217" s="7">
        <v>41</v>
      </c>
      <c r="CJ1217" s="2">
        <v>1.664474834773767</v>
      </c>
      <c r="CK1217" s="12">
        <v>1.664474834773767</v>
      </c>
      <c r="CL1217" s="7">
        <v>6.568378</v>
      </c>
      <c r="CM1217" s="7">
        <v>6.568378</v>
      </c>
      <c r="CS1217" s="12">
        <v>1.664474834773767</v>
      </c>
      <c r="CU1217" s="7">
        <v>7.2968980797636638</v>
      </c>
    </row>
    <row r="1218" spans="1:99" x14ac:dyDescent="0.15">
      <c r="A1218" s="3" t="s">
        <v>246</v>
      </c>
      <c r="B1218" s="5" t="s">
        <v>47</v>
      </c>
      <c r="C1218" s="6">
        <v>17</v>
      </c>
      <c r="D1218" s="14">
        <v>521837.99671099999</v>
      </c>
      <c r="E1218" s="14">
        <v>5347764.2247599997</v>
      </c>
      <c r="F1218" s="2">
        <v>-80.705635999999998</v>
      </c>
      <c r="G1218" s="2">
        <v>48.282704000000003</v>
      </c>
      <c r="H1218" s="5" t="s">
        <v>1</v>
      </c>
      <c r="I1218" s="1" t="s">
        <v>46</v>
      </c>
      <c r="J1218" s="3" t="s">
        <v>15</v>
      </c>
      <c r="K1218" s="3" t="s">
        <v>41</v>
      </c>
      <c r="L1218" s="7">
        <v>66.392115000000004</v>
      </c>
      <c r="M1218" s="7">
        <v>12.474824</v>
      </c>
      <c r="N1218" s="7">
        <v>0.110219</v>
      </c>
      <c r="O1218" s="7">
        <v>9.1892949999999995</v>
      </c>
      <c r="P1218" s="7">
        <v>1.6633100000000001</v>
      </c>
      <c r="Q1218" s="7">
        <v>4.2785140000000004</v>
      </c>
      <c r="R1218" s="7">
        <v>4.2584739999999996</v>
      </c>
      <c r="S1218" s="7">
        <v>0.31061800000000001</v>
      </c>
      <c r="T1218" s="7">
        <v>1.102193</v>
      </c>
      <c r="U1218" s="7">
        <v>0.220439</v>
      </c>
      <c r="V1218" s="7">
        <v>0.54</v>
      </c>
      <c r="W1218" s="7">
        <v>100.34101099999999</v>
      </c>
      <c r="X1218" s="7"/>
      <c r="Y1218" s="7"/>
      <c r="Z1218" s="7"/>
      <c r="AA1218" s="7"/>
      <c r="AB1218" s="7"/>
      <c r="AC1218" s="8"/>
      <c r="AD1218" s="9"/>
      <c r="AE1218" s="7">
        <v>0.34</v>
      </c>
      <c r="AF1218" s="9">
        <v>6</v>
      </c>
      <c r="AG1218" s="8">
        <v>108</v>
      </c>
      <c r="AH1218" s="9">
        <v>228</v>
      </c>
      <c r="AI1218" s="9">
        <v>14.62</v>
      </c>
      <c r="AJ1218" s="9">
        <v>333</v>
      </c>
      <c r="AK1218" s="7">
        <v>10.199999999999999</v>
      </c>
      <c r="AL1218" s="7">
        <v>0.99</v>
      </c>
      <c r="AM1218" s="7">
        <v>1.69</v>
      </c>
      <c r="AN1218" s="7">
        <v>0.48</v>
      </c>
      <c r="AO1218" s="9">
        <v>20</v>
      </c>
      <c r="AP1218" s="8">
        <v>93</v>
      </c>
      <c r="AQ1218" s="8">
        <v>38</v>
      </c>
      <c r="AR1218" s="8">
        <v>17</v>
      </c>
      <c r="AS1218" s="8">
        <v>14</v>
      </c>
      <c r="AT1218" s="7">
        <v>37</v>
      </c>
      <c r="AU1218" s="8">
        <v>80</v>
      </c>
      <c r="AV1218" s="7">
        <v>1.54</v>
      </c>
      <c r="AW1218" s="8"/>
      <c r="AX1218" s="7"/>
      <c r="AY1218" s="7"/>
      <c r="AZ1218" s="7"/>
      <c r="BA1218" s="7"/>
      <c r="BB1218" s="9">
        <v>106.400002</v>
      </c>
      <c r="BC1218" s="7">
        <v>19.299999</v>
      </c>
      <c r="BD1218" s="7">
        <v>50.459999000000003</v>
      </c>
      <c r="BE1218" s="7">
        <v>7.72</v>
      </c>
      <c r="BF1218" s="7">
        <v>40.139999000000003</v>
      </c>
      <c r="BG1218" s="7">
        <v>12.37</v>
      </c>
      <c r="BH1218" s="7">
        <v>3.03</v>
      </c>
      <c r="BI1218" s="7">
        <v>14.86</v>
      </c>
      <c r="BJ1218" s="7">
        <v>2.72</v>
      </c>
      <c r="BK1218" s="7">
        <v>18.989999999999998</v>
      </c>
      <c r="BL1218" s="7">
        <v>4.21</v>
      </c>
      <c r="BM1218" s="7">
        <v>11.7</v>
      </c>
      <c r="BN1218" s="7">
        <v>2.1</v>
      </c>
      <c r="BO1218" s="7">
        <v>12.04</v>
      </c>
      <c r="BP1218" s="7">
        <v>1.89</v>
      </c>
      <c r="BQ1218" s="6" t="s">
        <v>50</v>
      </c>
      <c r="BR1218" s="10">
        <v>13.709681988809404</v>
      </c>
      <c r="BS1218" s="10">
        <v>19.338480448860384</v>
      </c>
      <c r="BT1218" s="10">
        <v>1.6666264032134908</v>
      </c>
      <c r="BU1218" s="10">
        <v>66.524491420232224</v>
      </c>
      <c r="BV1218" s="7">
        <v>0.21968983350187693</v>
      </c>
      <c r="BW1218" s="11">
        <v>954.04017430955639</v>
      </c>
      <c r="BX1218" s="7">
        <v>1.6029899501661131</v>
      </c>
      <c r="BY1218" s="7">
        <v>1.0150375749053087</v>
      </c>
      <c r="BZ1218" s="7">
        <f t="shared" si="96"/>
        <v>4.6500000000000004</v>
      </c>
      <c r="CA1218" s="9">
        <v>1.0889509709937872</v>
      </c>
      <c r="CB1218" s="12">
        <v>1.6666264032134908</v>
      </c>
      <c r="CC1218" s="7">
        <v>37</v>
      </c>
      <c r="CD1218" s="7">
        <v>37</v>
      </c>
      <c r="CJ1218" s="2">
        <v>1.6666264032134908</v>
      </c>
      <c r="CK1218" s="12">
        <v>1.6666264032134908</v>
      </c>
      <c r="CL1218" s="7">
        <v>9.1892949999999995</v>
      </c>
      <c r="CM1218" s="7">
        <v>9.1892949999999995</v>
      </c>
      <c r="CS1218" s="12">
        <v>1.6666264032134908</v>
      </c>
      <c r="CU1218" s="7">
        <v>1.6029899501661131</v>
      </c>
    </row>
    <row r="1219" spans="1:99" x14ac:dyDescent="0.15">
      <c r="B1219" s="5" t="s">
        <v>47</v>
      </c>
      <c r="C1219" s="6">
        <v>17</v>
      </c>
      <c r="D1219" s="14">
        <v>718458</v>
      </c>
      <c r="E1219" s="14">
        <v>5340224</v>
      </c>
      <c r="F1219" s="2">
        <v>-78.061187000000004</v>
      </c>
      <c r="G1219" s="2">
        <v>48.177664</v>
      </c>
      <c r="H1219" s="5" t="s">
        <v>1</v>
      </c>
      <c r="I1219" s="1" t="s">
        <v>46</v>
      </c>
      <c r="J1219" s="3" t="s">
        <v>48</v>
      </c>
      <c r="K1219" s="3" t="s">
        <v>49</v>
      </c>
      <c r="L1219" s="7">
        <v>59.505141999999999</v>
      </c>
      <c r="M1219" s="7">
        <v>12.799104</v>
      </c>
      <c r="N1219" s="7">
        <v>0.21382799999999999</v>
      </c>
      <c r="O1219" s="7">
        <v>15.945423</v>
      </c>
      <c r="P1219" s="7">
        <v>1.6393439999999999</v>
      </c>
      <c r="Q1219" s="7">
        <v>4.2256390000000001</v>
      </c>
      <c r="R1219" s="7">
        <v>3.5943390000000002</v>
      </c>
      <c r="S1219" s="7">
        <v>0.13236899999999999</v>
      </c>
      <c r="T1219" s="7">
        <v>1.405152</v>
      </c>
      <c r="U1219" s="7">
        <v>0.53966000000000003</v>
      </c>
      <c r="V1219" s="7">
        <v>1.1200000000000001</v>
      </c>
      <c r="W1219" s="7">
        <v>99.33</v>
      </c>
      <c r="X1219" s="7">
        <v>0.02</v>
      </c>
      <c r="Y1219" s="7"/>
      <c r="Z1219" s="7"/>
      <c r="AA1219" s="7"/>
      <c r="AB1219" s="7"/>
      <c r="AC1219" s="8"/>
      <c r="AD1219" s="9">
        <v>1</v>
      </c>
      <c r="AE1219" s="7"/>
      <c r="AF1219" s="9"/>
      <c r="AG1219" s="8">
        <v>125</v>
      </c>
      <c r="AH1219" s="9">
        <v>42</v>
      </c>
      <c r="AI1219" s="9">
        <v>10.5</v>
      </c>
      <c r="AJ1219" s="9">
        <v>251</v>
      </c>
      <c r="AK1219" s="7">
        <v>6.1</v>
      </c>
      <c r="AL1219" s="7">
        <v>0.59</v>
      </c>
      <c r="AM1219" s="7">
        <v>0.83</v>
      </c>
      <c r="AN1219" s="7">
        <v>0.33</v>
      </c>
      <c r="AO1219" s="9">
        <v>25.8</v>
      </c>
      <c r="AP1219" s="8">
        <v>11</v>
      </c>
      <c r="AQ1219" s="8">
        <v>13</v>
      </c>
      <c r="AR1219" s="8">
        <v>2</v>
      </c>
      <c r="AS1219" s="8">
        <v>16</v>
      </c>
      <c r="AT1219" s="7">
        <v>3</v>
      </c>
      <c r="AU1219" s="8">
        <v>105</v>
      </c>
      <c r="AV1219" s="7"/>
      <c r="AW1219" s="8">
        <v>6.6</v>
      </c>
      <c r="AX1219" s="7"/>
      <c r="AY1219" s="7"/>
      <c r="AZ1219" s="7"/>
      <c r="BA1219" s="7"/>
      <c r="BB1219" s="9">
        <v>86.9</v>
      </c>
      <c r="BC1219" s="7">
        <v>14.1</v>
      </c>
      <c r="BD1219" s="7">
        <v>37.4</v>
      </c>
      <c r="BE1219" s="7">
        <v>6.3</v>
      </c>
      <c r="BF1219" s="7">
        <v>32.4</v>
      </c>
      <c r="BG1219" s="7">
        <v>9.93</v>
      </c>
      <c r="BH1219" s="7">
        <v>3.26</v>
      </c>
      <c r="BI1219" s="7">
        <v>13.2</v>
      </c>
      <c r="BJ1219" s="7">
        <v>2.44</v>
      </c>
      <c r="BK1219" s="7">
        <v>15.8</v>
      </c>
      <c r="BL1219" s="7">
        <v>3.25</v>
      </c>
      <c r="BM1219" s="7">
        <v>9.77</v>
      </c>
      <c r="BN1219" s="7">
        <v>1.55</v>
      </c>
      <c r="BO1219" s="7">
        <v>10.6</v>
      </c>
      <c r="BP1219" s="7">
        <v>1.65</v>
      </c>
      <c r="BQ1219" s="6" t="s">
        <v>29</v>
      </c>
      <c r="BR1219" s="10">
        <v>27.153933322756842</v>
      </c>
      <c r="BS1219" s="10">
        <v>14.356990123205376</v>
      </c>
      <c r="BT1219" s="10">
        <v>1.669223093371347</v>
      </c>
      <c r="BU1219" s="10">
        <v>60.589697586803787</v>
      </c>
      <c r="BV1219" s="7">
        <v>0.54330011074197126</v>
      </c>
      <c r="BW1219" s="11">
        <v>1005.1311838187588</v>
      </c>
      <c r="BX1219" s="7">
        <v>1.3301886792452831</v>
      </c>
      <c r="BY1219" s="7">
        <v>1.4384349827387801</v>
      </c>
      <c r="BZ1219" s="7">
        <f t="shared" si="96"/>
        <v>0.4263565891472868</v>
      </c>
      <c r="CA1219" s="9">
        <v>0.90363027773130433</v>
      </c>
      <c r="CB1219" s="12">
        <v>1.669223093371347</v>
      </c>
      <c r="CC1219" s="7">
        <v>3</v>
      </c>
      <c r="CD1219" s="7">
        <v>3</v>
      </c>
      <c r="CJ1219" s="2">
        <v>1.669223093371347</v>
      </c>
      <c r="CK1219" s="12"/>
      <c r="CL1219" s="7">
        <v>15.945423</v>
      </c>
      <c r="CM1219" s="7"/>
      <c r="CS1219" s="12">
        <v>1.669223093371347</v>
      </c>
      <c r="CU1219" s="7">
        <v>1.3301886792452831</v>
      </c>
    </row>
    <row r="1220" spans="1:99" x14ac:dyDescent="0.15">
      <c r="A1220" s="3" t="s">
        <v>247</v>
      </c>
      <c r="B1220" s="5" t="s">
        <v>47</v>
      </c>
      <c r="C1220" s="6">
        <v>17</v>
      </c>
      <c r="D1220" s="14">
        <v>450915</v>
      </c>
      <c r="E1220" s="14">
        <v>5358505</v>
      </c>
      <c r="F1220" s="2">
        <v>-81.662871999999993</v>
      </c>
      <c r="G1220" s="2">
        <v>48.377802000000003</v>
      </c>
      <c r="H1220" s="5" t="s">
        <v>1</v>
      </c>
      <c r="I1220" s="1" t="s">
        <v>46</v>
      </c>
      <c r="J1220" s="3" t="s">
        <v>48</v>
      </c>
      <c r="K1220" s="3" t="s">
        <v>52</v>
      </c>
      <c r="L1220" s="7">
        <v>67.961359999999999</v>
      </c>
      <c r="M1220" s="7">
        <v>15.576575</v>
      </c>
      <c r="N1220" s="7">
        <v>6.0373999999999997E-2</v>
      </c>
      <c r="O1220" s="7">
        <v>4.1557659999999998</v>
      </c>
      <c r="P1220" s="7">
        <v>1.6602939999999999</v>
      </c>
      <c r="Q1220" s="7">
        <v>3.9042059999999998</v>
      </c>
      <c r="R1220" s="7">
        <v>4.2664520000000001</v>
      </c>
      <c r="S1220" s="7">
        <v>1.77098</v>
      </c>
      <c r="T1220" s="7">
        <v>0.49305700000000002</v>
      </c>
      <c r="U1220" s="7">
        <v>0.15093599999999999</v>
      </c>
      <c r="V1220" s="7">
        <v>1.59</v>
      </c>
      <c r="W1220" s="7">
        <v>100.98</v>
      </c>
      <c r="X1220" s="7"/>
      <c r="Y1220" s="7">
        <v>0.38</v>
      </c>
      <c r="Z1220" s="7"/>
      <c r="AA1220" s="7">
        <v>0.1</v>
      </c>
      <c r="AB1220" s="7">
        <v>1.23</v>
      </c>
      <c r="AC1220" s="8">
        <v>18</v>
      </c>
      <c r="AD1220" s="9">
        <v>0.51</v>
      </c>
      <c r="AE1220" s="7">
        <v>1.361</v>
      </c>
      <c r="AF1220" s="9">
        <v>45.97</v>
      </c>
      <c r="AG1220" s="8">
        <v>373.4</v>
      </c>
      <c r="AH1220" s="9">
        <v>438</v>
      </c>
      <c r="AI1220" s="9">
        <v>6.1</v>
      </c>
      <c r="AJ1220" s="9">
        <v>152</v>
      </c>
      <c r="AK1220" s="7">
        <v>4</v>
      </c>
      <c r="AL1220" s="7">
        <v>0.44</v>
      </c>
      <c r="AM1220" s="7">
        <v>4.4400000000000004</v>
      </c>
      <c r="AN1220" s="7">
        <v>0.96199999999999997</v>
      </c>
      <c r="AO1220" s="9">
        <v>5.5</v>
      </c>
      <c r="AP1220" s="8">
        <v>51.3</v>
      </c>
      <c r="AQ1220" s="8">
        <v>44</v>
      </c>
      <c r="AR1220" s="8">
        <v>23</v>
      </c>
      <c r="AS1220" s="8">
        <v>10</v>
      </c>
      <c r="AT1220" s="7">
        <v>5</v>
      </c>
      <c r="AU1220" s="8">
        <v>56</v>
      </c>
      <c r="AV1220" s="7">
        <v>5</v>
      </c>
      <c r="AW1220" s="8"/>
      <c r="AX1220" s="7">
        <v>3</v>
      </c>
      <c r="AY1220" s="7"/>
      <c r="AZ1220" s="7"/>
      <c r="BA1220" s="7"/>
      <c r="BB1220" s="9">
        <v>9.8000000000000007</v>
      </c>
      <c r="BC1220" s="7">
        <v>32.96</v>
      </c>
      <c r="BD1220" s="7">
        <v>66.02</v>
      </c>
      <c r="BE1220" s="7">
        <v>7.133</v>
      </c>
      <c r="BF1220" s="7">
        <v>25.11</v>
      </c>
      <c r="BG1220" s="7">
        <v>3.67</v>
      </c>
      <c r="BH1220" s="7">
        <v>0.86099999999999999</v>
      </c>
      <c r="BI1220" s="7">
        <v>2.5270000000000001</v>
      </c>
      <c r="BJ1220" s="7">
        <v>0.33800000000000002</v>
      </c>
      <c r="BK1220" s="7">
        <v>1.9219999999999999</v>
      </c>
      <c r="BL1220" s="7">
        <v>0.35799999999999998</v>
      </c>
      <c r="BM1220" s="7">
        <v>1.014</v>
      </c>
      <c r="BN1220" s="7">
        <v>0.14699999999999999</v>
      </c>
      <c r="BO1220" s="7">
        <v>0.98</v>
      </c>
      <c r="BP1220" s="7">
        <v>0.14099999999999999</v>
      </c>
      <c r="BQ1220" s="6" t="s">
        <v>58</v>
      </c>
      <c r="BR1220" s="10">
        <v>2.4090910117562028</v>
      </c>
      <c r="BS1220" s="10">
        <v>33.162289968809738</v>
      </c>
      <c r="BT1220" s="10">
        <v>1.6704839521078578</v>
      </c>
      <c r="BU1220" s="10">
        <v>68.37846865881879</v>
      </c>
      <c r="BV1220" s="7">
        <v>0.14947118241235885</v>
      </c>
      <c r="BW1220" s="11">
        <v>929.95614065598772</v>
      </c>
      <c r="BX1220" s="7">
        <v>33.632653061224488</v>
      </c>
      <c r="BY1220" s="7">
        <v>38.102040816326529</v>
      </c>
      <c r="BZ1220" s="7">
        <f t="shared" si="96"/>
        <v>9.3272727272727263</v>
      </c>
      <c r="CA1220" s="9">
        <v>22.847498329183104</v>
      </c>
      <c r="CB1220" s="12">
        <v>1.6704839521078578</v>
      </c>
      <c r="CC1220" s="7">
        <v>5</v>
      </c>
      <c r="CD1220" s="7">
        <v>5</v>
      </c>
      <c r="CJ1220" s="2">
        <v>1.6704839521078578</v>
      </c>
      <c r="CK1220" s="12">
        <v>1.6704839521078578</v>
      </c>
      <c r="CL1220" s="7">
        <v>4.1557659999999998</v>
      </c>
      <c r="CM1220" s="7">
        <v>4.1557659999999998</v>
      </c>
      <c r="CS1220" s="12">
        <v>1.6704839521078578</v>
      </c>
      <c r="CU1220" s="7">
        <v>33.632653061224488</v>
      </c>
    </row>
    <row r="1221" spans="1:99" x14ac:dyDescent="0.15">
      <c r="B1221" s="5" t="s">
        <v>47</v>
      </c>
      <c r="C1221" s="6">
        <v>17</v>
      </c>
      <c r="D1221" s="14">
        <v>624419</v>
      </c>
      <c r="E1221" s="14">
        <v>5361011</v>
      </c>
      <c r="F1221" s="2">
        <v>-79.319350999999997</v>
      </c>
      <c r="G1221" s="2">
        <v>48.389980999999999</v>
      </c>
      <c r="H1221" s="5" t="s">
        <v>1</v>
      </c>
      <c r="I1221" s="1" t="s">
        <v>46</v>
      </c>
      <c r="J1221" s="3" t="s">
        <v>15</v>
      </c>
      <c r="K1221" s="3" t="s">
        <v>9</v>
      </c>
      <c r="L1221" s="7">
        <v>74.855286000000007</v>
      </c>
      <c r="M1221" s="7">
        <v>11.881791</v>
      </c>
      <c r="N1221" s="7">
        <v>5.0777000000000003E-2</v>
      </c>
      <c r="O1221" s="7">
        <v>4.5902310000000002</v>
      </c>
      <c r="P1221" s="7">
        <v>1.6451709999999999</v>
      </c>
      <c r="Q1221" s="7">
        <v>1.62486</v>
      </c>
      <c r="R1221" s="7">
        <v>4.6714739999999999</v>
      </c>
      <c r="S1221" s="7">
        <v>0.142175</v>
      </c>
      <c r="T1221" s="7">
        <v>0.47730299999999998</v>
      </c>
      <c r="U1221" s="7">
        <v>6.0932E-2</v>
      </c>
      <c r="V1221" s="7">
        <v>1.4</v>
      </c>
      <c r="W1221" s="7">
        <v>99.87</v>
      </c>
      <c r="X1221" s="7">
        <v>7.0000000000000007E-2</v>
      </c>
      <c r="Y1221" s="7"/>
      <c r="Z1221" s="7"/>
      <c r="AA1221" s="7"/>
      <c r="AB1221" s="7"/>
      <c r="AC1221" s="8"/>
      <c r="AD1221" s="9"/>
      <c r="AE1221" s="7"/>
      <c r="AF1221" s="9">
        <v>3.2</v>
      </c>
      <c r="AG1221" s="8">
        <v>71.099999999999994</v>
      </c>
      <c r="AH1221" s="9">
        <v>53</v>
      </c>
      <c r="AI1221" s="9">
        <v>21.5</v>
      </c>
      <c r="AJ1221" s="9">
        <v>409</v>
      </c>
      <c r="AK1221" s="7">
        <v>13.5</v>
      </c>
      <c r="AL1221" s="7">
        <v>1.5</v>
      </c>
      <c r="AM1221" s="7">
        <v>2.5</v>
      </c>
      <c r="AN1221" s="7">
        <v>0.8</v>
      </c>
      <c r="AO1221" s="9">
        <v>10</v>
      </c>
      <c r="AP1221" s="8">
        <v>46</v>
      </c>
      <c r="AQ1221" s="8"/>
      <c r="AR1221" s="8">
        <v>6.6</v>
      </c>
      <c r="AS1221" s="8">
        <v>5.8</v>
      </c>
      <c r="AT1221" s="7">
        <v>27.2</v>
      </c>
      <c r="AU1221" s="8">
        <v>70</v>
      </c>
      <c r="AV1221" s="7">
        <v>5</v>
      </c>
      <c r="AW1221" s="8">
        <v>0.6</v>
      </c>
      <c r="AX1221" s="7"/>
      <c r="AY1221" s="7">
        <v>0.7</v>
      </c>
      <c r="AZ1221" s="7"/>
      <c r="BA1221" s="7"/>
      <c r="BB1221" s="9">
        <v>176</v>
      </c>
      <c r="BC1221" s="7">
        <v>29.1</v>
      </c>
      <c r="BD1221" s="7">
        <v>79.3</v>
      </c>
      <c r="BE1221" s="7">
        <v>12.7</v>
      </c>
      <c r="BF1221" s="7">
        <v>61</v>
      </c>
      <c r="BG1221" s="7">
        <v>17.98</v>
      </c>
      <c r="BH1221" s="7">
        <v>3.88</v>
      </c>
      <c r="BI1221" s="7">
        <v>22.46</v>
      </c>
      <c r="BJ1221" s="7">
        <v>4.4000000000000004</v>
      </c>
      <c r="BK1221" s="7">
        <v>27.61</v>
      </c>
      <c r="BL1221" s="7">
        <v>6.28</v>
      </c>
      <c r="BM1221" s="7">
        <v>17.98</v>
      </c>
      <c r="BN1221" s="7">
        <v>2.95</v>
      </c>
      <c r="BO1221" s="7">
        <v>16.989999999999998</v>
      </c>
      <c r="BP1221" s="7">
        <v>2.82</v>
      </c>
      <c r="BQ1221" s="6" t="s">
        <v>29</v>
      </c>
      <c r="BR1221" s="10">
        <v>32.857211183400736</v>
      </c>
      <c r="BS1221" s="10">
        <v>29.552147862293083</v>
      </c>
      <c r="BT1221" s="10">
        <v>1.6707332182390575</v>
      </c>
      <c r="BU1221" s="10">
        <v>76.018367015334633</v>
      </c>
      <c r="BV1221" s="7">
        <v>6.1011314709121862E-2</v>
      </c>
      <c r="BW1221" s="11">
        <v>914.33470374235901</v>
      </c>
      <c r="BX1221" s="7">
        <v>1.7127722189523251</v>
      </c>
      <c r="BY1221" s="7">
        <v>0.40397727272727268</v>
      </c>
      <c r="BZ1221" s="7">
        <f t="shared" si="96"/>
        <v>4.5999999999999996</v>
      </c>
      <c r="CA1221" s="9">
        <v>1.1635287986216263</v>
      </c>
      <c r="CB1221" s="12">
        <v>1.6707332182390575</v>
      </c>
      <c r="CC1221" s="7">
        <v>27.2</v>
      </c>
      <c r="CD1221" s="7">
        <v>27.2</v>
      </c>
      <c r="CJ1221" s="2">
        <v>1.6707332182390575</v>
      </c>
      <c r="CK1221" s="12">
        <v>1.6707332182390575</v>
      </c>
      <c r="CL1221" s="7">
        <v>4.5902310000000002</v>
      </c>
      <c r="CM1221" s="7">
        <v>4.5902310000000002</v>
      </c>
      <c r="CS1221" s="12"/>
      <c r="CU1221" s="7"/>
    </row>
    <row r="1222" spans="1:99" x14ac:dyDescent="0.15">
      <c r="B1222" s="5" t="s">
        <v>57</v>
      </c>
      <c r="C1222" s="6">
        <v>18</v>
      </c>
      <c r="D1222" s="14">
        <v>469816</v>
      </c>
      <c r="E1222" s="14">
        <v>5468115</v>
      </c>
      <c r="F1222" s="2">
        <v>-75.415719999999993</v>
      </c>
      <c r="G1222" s="2">
        <v>49.364995999999998</v>
      </c>
      <c r="H1222" s="5" t="s">
        <v>1</v>
      </c>
      <c r="I1222" s="1" t="s">
        <v>46</v>
      </c>
      <c r="J1222" s="3" t="s">
        <v>48</v>
      </c>
      <c r="K1222" s="3" t="s">
        <v>52</v>
      </c>
      <c r="L1222" s="7">
        <v>66.720680999999999</v>
      </c>
      <c r="M1222" s="7">
        <v>16.639659999999999</v>
      </c>
      <c r="N1222" s="7">
        <v>6.0766000000000001E-2</v>
      </c>
      <c r="O1222" s="7">
        <v>3.8788740000000002</v>
      </c>
      <c r="P1222" s="7">
        <v>1.6508</v>
      </c>
      <c r="Q1222" s="7">
        <v>4.1219359999999998</v>
      </c>
      <c r="R1222" s="7">
        <v>5.013166</v>
      </c>
      <c r="S1222" s="7">
        <v>1.3267169999999999</v>
      </c>
      <c r="T1222" s="7">
        <v>0.44561499999999998</v>
      </c>
      <c r="U1222" s="7">
        <v>0.141787</v>
      </c>
      <c r="V1222" s="7">
        <v>1.02</v>
      </c>
      <c r="W1222" s="7">
        <v>99.76</v>
      </c>
      <c r="X1222" s="7"/>
      <c r="Y1222" s="7"/>
      <c r="Z1222" s="7"/>
      <c r="AA1222" s="7"/>
      <c r="AB1222" s="7"/>
      <c r="AC1222" s="8"/>
      <c r="AD1222" s="9"/>
      <c r="AE1222" s="7">
        <v>0.87</v>
      </c>
      <c r="AF1222" s="9">
        <v>21</v>
      </c>
      <c r="AG1222" s="8">
        <v>697</v>
      </c>
      <c r="AH1222" s="9">
        <v>630</v>
      </c>
      <c r="AI1222" s="9">
        <v>6</v>
      </c>
      <c r="AJ1222" s="9">
        <v>108</v>
      </c>
      <c r="AK1222" s="7">
        <v>2.2999999999999998</v>
      </c>
      <c r="AL1222" s="7">
        <v>2.7</v>
      </c>
      <c r="AM1222" s="7">
        <v>4</v>
      </c>
      <c r="AN1222" s="7">
        <v>11</v>
      </c>
      <c r="AO1222" s="9">
        <v>3</v>
      </c>
      <c r="AP1222" s="8"/>
      <c r="AQ1222" s="8">
        <v>66</v>
      </c>
      <c r="AR1222" s="8">
        <v>23</v>
      </c>
      <c r="AS1222" s="8">
        <v>71</v>
      </c>
      <c r="AT1222" s="7"/>
      <c r="AU1222" s="8"/>
      <c r="AV1222" s="7"/>
      <c r="AW1222" s="8"/>
      <c r="AX1222" s="7"/>
      <c r="AY1222" s="7"/>
      <c r="AZ1222" s="7"/>
      <c r="BA1222" s="7"/>
      <c r="BB1222" s="9">
        <v>12</v>
      </c>
      <c r="BC1222" s="7">
        <v>21.4</v>
      </c>
      <c r="BD1222" s="7">
        <v>41.3</v>
      </c>
      <c r="BE1222" s="7"/>
      <c r="BF1222" s="7">
        <v>25.3</v>
      </c>
      <c r="BG1222" s="7">
        <v>3.56</v>
      </c>
      <c r="BH1222" s="7">
        <v>1.1000000000000001</v>
      </c>
      <c r="BI1222" s="7"/>
      <c r="BJ1222" s="7">
        <v>0.23</v>
      </c>
      <c r="BK1222" s="7"/>
      <c r="BL1222" s="7"/>
      <c r="BM1222" s="7"/>
      <c r="BN1222" s="7"/>
      <c r="BO1222" s="7">
        <v>0.7</v>
      </c>
      <c r="BP1222" s="7">
        <v>0.16</v>
      </c>
      <c r="BQ1222" s="6" t="s">
        <v>29</v>
      </c>
      <c r="BR1222" s="10">
        <v>3.7786249818160167</v>
      </c>
      <c r="BS1222" s="10">
        <v>21.673080818310712</v>
      </c>
      <c r="BT1222" s="10">
        <v>1.6718655053676321</v>
      </c>
      <c r="BU1222" s="10">
        <v>67.57208932550131</v>
      </c>
      <c r="BV1222" s="7">
        <v>0.14212810745789894</v>
      </c>
      <c r="BW1222" s="11">
        <v>915.98544790123071</v>
      </c>
      <c r="BX1222" s="7">
        <v>30.571428571428573</v>
      </c>
      <c r="BY1222" s="7">
        <v>58.083333333333336</v>
      </c>
      <c r="BZ1222" s="7">
        <f t="shared" si="96"/>
        <v>0</v>
      </c>
      <c r="CA1222" s="9">
        <v>20.767932340483188</v>
      </c>
      <c r="CB1222" s="12">
        <v>1.6718655053676321</v>
      </c>
      <c r="CC1222" s="7"/>
      <c r="CD1222" s="7"/>
      <c r="CJ1222" s="2">
        <v>1.6718655053676321</v>
      </c>
      <c r="CK1222" s="12">
        <v>1.6718655053676321</v>
      </c>
      <c r="CL1222" s="7">
        <v>3.8788740000000002</v>
      </c>
      <c r="CM1222" s="7">
        <v>3.8788740000000002</v>
      </c>
      <c r="CS1222" s="12">
        <v>1.6718655053676321</v>
      </c>
      <c r="CU1222" s="7">
        <v>30.571428571428573</v>
      </c>
    </row>
    <row r="1223" spans="1:99" x14ac:dyDescent="0.15">
      <c r="A1223" s="3" t="s">
        <v>248</v>
      </c>
      <c r="B1223" s="5" t="s">
        <v>47</v>
      </c>
      <c r="C1223" s="6">
        <v>17</v>
      </c>
      <c r="D1223" s="14">
        <v>528250.32987300004</v>
      </c>
      <c r="E1223" s="14">
        <v>5310536.6796599999</v>
      </c>
      <c r="F1223" s="2">
        <v>-80.621669999999995</v>
      </c>
      <c r="G1223" s="2">
        <v>47.947521000000002</v>
      </c>
      <c r="H1223" s="5" t="s">
        <v>1</v>
      </c>
      <c r="I1223" s="1" t="s">
        <v>46</v>
      </c>
      <c r="J1223" s="3" t="s">
        <v>15</v>
      </c>
      <c r="K1223" s="3" t="s">
        <v>9</v>
      </c>
      <c r="L1223" s="7">
        <v>73.878335000000007</v>
      </c>
      <c r="M1223" s="7">
        <v>13.207357</v>
      </c>
      <c r="N1223" s="7">
        <v>3.0315000000000002E-2</v>
      </c>
      <c r="O1223" s="7">
        <v>4.32498</v>
      </c>
      <c r="P1223" s="7">
        <v>1.657235</v>
      </c>
      <c r="Q1223" s="7">
        <v>0.46483400000000002</v>
      </c>
      <c r="R1223" s="7">
        <v>3.7793049999999999</v>
      </c>
      <c r="S1223" s="7">
        <v>1.869442</v>
      </c>
      <c r="T1223" s="7">
        <v>0.66693599999999997</v>
      </c>
      <c r="U1223" s="7">
        <v>0.12126099999999999</v>
      </c>
      <c r="V1223" s="7">
        <v>1.92</v>
      </c>
      <c r="W1223" s="7">
        <v>100.88</v>
      </c>
      <c r="X1223" s="7"/>
      <c r="Y1223" s="7">
        <v>0.12</v>
      </c>
      <c r="Z1223" s="7"/>
      <c r="AA1223" s="7"/>
      <c r="AB1223" s="7"/>
      <c r="AC1223" s="8"/>
      <c r="AD1223" s="9"/>
      <c r="AE1223" s="7">
        <v>1.38</v>
      </c>
      <c r="AF1223" s="9">
        <v>78</v>
      </c>
      <c r="AG1223" s="8">
        <v>60</v>
      </c>
      <c r="AH1223" s="9">
        <v>215</v>
      </c>
      <c r="AI1223" s="9">
        <v>9.6199999999999992</v>
      </c>
      <c r="AJ1223" s="9">
        <v>254</v>
      </c>
      <c r="AK1223" s="7">
        <v>6.38</v>
      </c>
      <c r="AL1223" s="7">
        <v>0.64</v>
      </c>
      <c r="AM1223" s="7">
        <v>3.42</v>
      </c>
      <c r="AN1223" s="7">
        <v>0.82</v>
      </c>
      <c r="AO1223" s="9">
        <v>11</v>
      </c>
      <c r="AP1223" s="8">
        <v>15</v>
      </c>
      <c r="AQ1223" s="8">
        <v>9</v>
      </c>
      <c r="AR1223" s="8">
        <v>10</v>
      </c>
      <c r="AS1223" s="8">
        <v>14</v>
      </c>
      <c r="AT1223" s="7"/>
      <c r="AU1223" s="8">
        <v>23</v>
      </c>
      <c r="AV1223" s="7"/>
      <c r="AW1223" s="8"/>
      <c r="AX1223" s="7"/>
      <c r="AY1223" s="7"/>
      <c r="AZ1223" s="7"/>
      <c r="BA1223" s="7"/>
      <c r="BB1223" s="9">
        <v>22.68</v>
      </c>
      <c r="BC1223" s="7">
        <v>40.11</v>
      </c>
      <c r="BD1223" s="7">
        <v>87.64</v>
      </c>
      <c r="BE1223" s="7">
        <v>10.84</v>
      </c>
      <c r="BF1223" s="7">
        <v>40.159999999999997</v>
      </c>
      <c r="BG1223" s="7">
        <v>7.06</v>
      </c>
      <c r="BH1223" s="7">
        <v>1.74</v>
      </c>
      <c r="BI1223" s="7">
        <v>5.42</v>
      </c>
      <c r="BJ1223" s="7">
        <v>0.85</v>
      </c>
      <c r="BK1223" s="7">
        <v>4.5599999999999996</v>
      </c>
      <c r="BL1223" s="7">
        <v>0.86</v>
      </c>
      <c r="BM1223" s="7">
        <v>2.36</v>
      </c>
      <c r="BN1223" s="7">
        <v>0.35</v>
      </c>
      <c r="BO1223" s="7">
        <v>2.2799999999999998</v>
      </c>
      <c r="BP1223" s="7">
        <v>0.37</v>
      </c>
      <c r="BQ1223" s="6" t="s">
        <v>30</v>
      </c>
      <c r="BR1223" s="10">
        <v>2.0216219599217307</v>
      </c>
      <c r="BS1223" s="10">
        <v>40.531527890056594</v>
      </c>
      <c r="BT1223" s="10">
        <v>1.6746513742926437</v>
      </c>
      <c r="BU1223" s="10">
        <v>74.654744341147946</v>
      </c>
      <c r="BV1223" s="7">
        <v>0.12020321173671689</v>
      </c>
      <c r="BW1223" s="11">
        <v>968.12377973771925</v>
      </c>
      <c r="BX1223" s="7">
        <v>17.592105263157897</v>
      </c>
      <c r="BY1223" s="7">
        <v>2.6455026455026456</v>
      </c>
      <c r="BZ1223" s="7">
        <f t="shared" si="96"/>
        <v>1.3636363636363635</v>
      </c>
      <c r="CA1223" s="9">
        <v>11.950754966464718</v>
      </c>
      <c r="CB1223" s="12">
        <v>1.6746513742926437</v>
      </c>
      <c r="CC1223" s="7"/>
      <c r="CD1223" s="7"/>
      <c r="CJ1223" s="2">
        <v>1.6746513742926437</v>
      </c>
      <c r="CK1223" s="12">
        <v>1.6746513742926437</v>
      </c>
      <c r="CL1223" s="7">
        <v>4.32498</v>
      </c>
      <c r="CM1223" s="7">
        <v>4.32498</v>
      </c>
      <c r="CS1223" s="12">
        <v>1.6746513742926437</v>
      </c>
      <c r="CU1223" s="7">
        <v>17.592105263157897</v>
      </c>
    </row>
    <row r="1224" spans="1:99" x14ac:dyDescent="0.15">
      <c r="A1224" s="3" t="s">
        <v>249</v>
      </c>
      <c r="B1224" s="5" t="s">
        <v>47</v>
      </c>
      <c r="C1224" s="6">
        <v>17</v>
      </c>
      <c r="D1224" s="14">
        <v>528240</v>
      </c>
      <c r="E1224" s="14">
        <v>5310310</v>
      </c>
      <c r="F1224" s="2">
        <v>-80.621823000000006</v>
      </c>
      <c r="G1224" s="2">
        <v>47.945481999999998</v>
      </c>
      <c r="H1224" s="5" t="s">
        <v>1</v>
      </c>
      <c r="I1224" s="1" t="s">
        <v>46</v>
      </c>
      <c r="J1224" s="3" t="s">
        <v>15</v>
      </c>
      <c r="K1224" s="3" t="s">
        <v>9</v>
      </c>
      <c r="L1224" s="7">
        <v>73.878335000000007</v>
      </c>
      <c r="M1224" s="7">
        <v>13.207357</v>
      </c>
      <c r="N1224" s="7">
        <v>3.0315000000000002E-2</v>
      </c>
      <c r="O1224" s="7">
        <v>4.32498</v>
      </c>
      <c r="P1224" s="7">
        <v>1.657235</v>
      </c>
      <c r="Q1224" s="7">
        <v>0.46483400000000002</v>
      </c>
      <c r="R1224" s="7">
        <v>3.7793049999999999</v>
      </c>
      <c r="S1224" s="7">
        <v>1.869442</v>
      </c>
      <c r="T1224" s="7">
        <v>0.66693599999999997</v>
      </c>
      <c r="U1224" s="7">
        <v>0.12126099999999999</v>
      </c>
      <c r="V1224" s="7">
        <v>1.92</v>
      </c>
      <c r="W1224" s="7">
        <v>100.88</v>
      </c>
      <c r="X1224" s="7"/>
      <c r="Y1224" s="7"/>
      <c r="Z1224" s="7"/>
      <c r="AA1224" s="7"/>
      <c r="AB1224" s="7"/>
      <c r="AC1224" s="8"/>
      <c r="AD1224" s="9"/>
      <c r="AE1224" s="7">
        <v>1.38</v>
      </c>
      <c r="AF1224" s="9">
        <v>78</v>
      </c>
      <c r="AG1224" s="8">
        <v>60</v>
      </c>
      <c r="AH1224" s="9">
        <v>215</v>
      </c>
      <c r="AI1224" s="9">
        <v>9.6199999999999992</v>
      </c>
      <c r="AJ1224" s="9">
        <v>254</v>
      </c>
      <c r="AK1224" s="7">
        <v>6.38</v>
      </c>
      <c r="AL1224" s="7"/>
      <c r="AM1224" s="7">
        <v>3.42</v>
      </c>
      <c r="AN1224" s="7">
        <v>0.82</v>
      </c>
      <c r="AO1224" s="9">
        <v>11</v>
      </c>
      <c r="AP1224" s="8">
        <v>15</v>
      </c>
      <c r="AQ1224" s="8">
        <v>9</v>
      </c>
      <c r="AR1224" s="8">
        <v>10</v>
      </c>
      <c r="AS1224" s="8">
        <v>14</v>
      </c>
      <c r="AT1224" s="7"/>
      <c r="AU1224" s="8">
        <v>23</v>
      </c>
      <c r="AV1224" s="7"/>
      <c r="AW1224" s="8"/>
      <c r="AX1224" s="7"/>
      <c r="AY1224" s="7"/>
      <c r="AZ1224" s="7"/>
      <c r="BA1224" s="7"/>
      <c r="BB1224" s="9">
        <v>22.68</v>
      </c>
      <c r="BC1224" s="7">
        <v>40.11</v>
      </c>
      <c r="BD1224" s="7">
        <v>87.64</v>
      </c>
      <c r="BE1224" s="7">
        <v>10.84</v>
      </c>
      <c r="BF1224" s="7">
        <v>40.159999999999997</v>
      </c>
      <c r="BG1224" s="7">
        <v>7.06</v>
      </c>
      <c r="BH1224" s="7">
        <v>1.74</v>
      </c>
      <c r="BI1224" s="7">
        <v>5.42</v>
      </c>
      <c r="BJ1224" s="7">
        <v>0.85</v>
      </c>
      <c r="BK1224" s="7">
        <v>4.5599999999999996</v>
      </c>
      <c r="BL1224" s="7">
        <v>0.86</v>
      </c>
      <c r="BM1224" s="7">
        <v>2.36</v>
      </c>
      <c r="BN1224" s="7">
        <v>0.35</v>
      </c>
      <c r="BO1224" s="7">
        <v>2.2799999999999998</v>
      </c>
      <c r="BP1224" s="7">
        <v>0.37</v>
      </c>
      <c r="BQ1224" s="6" t="s">
        <v>36</v>
      </c>
      <c r="BR1224" s="10">
        <v>2.0216219599217307</v>
      </c>
      <c r="BS1224" s="10">
        <v>40.531527890056594</v>
      </c>
      <c r="BT1224" s="10">
        <v>1.6746513742926437</v>
      </c>
      <c r="BU1224" s="10">
        <v>74.654744341147946</v>
      </c>
      <c r="BV1224" s="7">
        <v>0.12020321173671689</v>
      </c>
      <c r="BW1224" s="11">
        <v>968.12377973771925</v>
      </c>
      <c r="BX1224" s="7">
        <v>17.592105263157897</v>
      </c>
      <c r="BY1224" s="7">
        <v>2.6455026455026456</v>
      </c>
      <c r="BZ1224" s="7">
        <f t="shared" si="96"/>
        <v>1.3636363636363635</v>
      </c>
      <c r="CA1224" s="9">
        <v>11.950754966464718</v>
      </c>
      <c r="CB1224" s="12">
        <v>1.6746513742926437</v>
      </c>
      <c r="CC1224" s="7"/>
      <c r="CD1224" s="7"/>
      <c r="CJ1224" s="2">
        <v>1.6746513742926437</v>
      </c>
      <c r="CK1224" s="12">
        <v>1.6746513742926437</v>
      </c>
      <c r="CL1224" s="7">
        <v>4.32498</v>
      </c>
      <c r="CM1224" s="7">
        <v>4.32498</v>
      </c>
      <c r="CS1224" s="12">
        <v>1.6746513742926437</v>
      </c>
      <c r="CU1224" s="7">
        <v>17.592105263157897</v>
      </c>
    </row>
    <row r="1225" spans="1:99" x14ac:dyDescent="0.15">
      <c r="A1225" s="3" t="s">
        <v>2</v>
      </c>
      <c r="B1225" s="5" t="s">
        <v>67</v>
      </c>
      <c r="C1225" s="6">
        <v>17</v>
      </c>
      <c r="D1225" s="14">
        <v>288146.999878</v>
      </c>
      <c r="E1225" s="14">
        <v>5225858.9998779995</v>
      </c>
      <c r="F1225" s="2">
        <v>-83.794625999999994</v>
      </c>
      <c r="G1225" s="2">
        <v>47.152126000000003</v>
      </c>
      <c r="H1225" s="5" t="s">
        <v>1</v>
      </c>
      <c r="I1225" s="1" t="s">
        <v>46</v>
      </c>
      <c r="J1225" s="3" t="s">
        <v>48</v>
      </c>
      <c r="K1225" s="3" t="s">
        <v>52</v>
      </c>
      <c r="L1225" s="7">
        <v>67.844522999999995</v>
      </c>
      <c r="M1225" s="7">
        <v>15.850581</v>
      </c>
      <c r="N1225" s="7">
        <v>4.0384000000000003E-2</v>
      </c>
      <c r="O1225" s="7">
        <v>3.2912669999999999</v>
      </c>
      <c r="P1225" s="7">
        <v>1.6658249999999999</v>
      </c>
      <c r="Q1225" s="7">
        <v>3.8566379999999998</v>
      </c>
      <c r="R1225" s="7">
        <v>5.2397780000000003</v>
      </c>
      <c r="S1225" s="7">
        <v>1.716305</v>
      </c>
      <c r="T1225" s="7">
        <v>0.37354900000000002</v>
      </c>
      <c r="U1225" s="7">
        <v>0.12115099999999999</v>
      </c>
      <c r="V1225" s="7">
        <v>1.49</v>
      </c>
      <c r="W1225" s="7">
        <v>100.68</v>
      </c>
      <c r="X1225" s="7"/>
      <c r="Y1225" s="7">
        <v>0.59</v>
      </c>
      <c r="Z1225" s="7"/>
      <c r="AA1225" s="7"/>
      <c r="AB1225" s="7">
        <v>0.98</v>
      </c>
      <c r="AC1225" s="8">
        <v>40</v>
      </c>
      <c r="AD1225" s="9"/>
      <c r="AE1225" s="7">
        <v>2.67</v>
      </c>
      <c r="AF1225" s="9">
        <v>58.5</v>
      </c>
      <c r="AG1225" s="8">
        <v>669</v>
      </c>
      <c r="AH1225" s="9">
        <v>487</v>
      </c>
      <c r="AI1225" s="9">
        <v>3.6</v>
      </c>
      <c r="AJ1225" s="9">
        <v>173</v>
      </c>
      <c r="AK1225" s="7">
        <v>4.5</v>
      </c>
      <c r="AL1225" s="7">
        <v>0.3</v>
      </c>
      <c r="AM1225" s="7">
        <v>3.51</v>
      </c>
      <c r="AN1225" s="7">
        <v>1.1499999999999999</v>
      </c>
      <c r="AO1225" s="9">
        <v>5</v>
      </c>
      <c r="AP1225" s="8">
        <v>53</v>
      </c>
      <c r="AQ1225" s="8">
        <v>40</v>
      </c>
      <c r="AR1225" s="8">
        <v>15</v>
      </c>
      <c r="AS1225" s="8">
        <v>9</v>
      </c>
      <c r="AT1225" s="7">
        <v>12</v>
      </c>
      <c r="AU1225" s="8">
        <v>68</v>
      </c>
      <c r="AV1225" s="7">
        <v>10</v>
      </c>
      <c r="AW1225" s="8">
        <v>0.8</v>
      </c>
      <c r="AX1225" s="7"/>
      <c r="AY1225" s="7"/>
      <c r="AZ1225" s="7"/>
      <c r="BA1225" s="7"/>
      <c r="BB1225" s="9">
        <v>7</v>
      </c>
      <c r="BC1225" s="7">
        <v>19.600000000000001</v>
      </c>
      <c r="BD1225" s="7">
        <v>39.6</v>
      </c>
      <c r="BE1225" s="7">
        <v>4.76</v>
      </c>
      <c r="BF1225" s="7">
        <v>19.2</v>
      </c>
      <c r="BG1225" s="7">
        <v>3.34</v>
      </c>
      <c r="BH1225" s="7">
        <v>0.93</v>
      </c>
      <c r="BI1225" s="7">
        <v>2.36</v>
      </c>
      <c r="BJ1225" s="7">
        <v>0.28000000000000003</v>
      </c>
      <c r="BK1225" s="7">
        <v>1.38</v>
      </c>
      <c r="BL1225" s="7">
        <v>0.24</v>
      </c>
      <c r="BM1225" s="7">
        <v>0.67</v>
      </c>
      <c r="BN1225" s="7">
        <v>0.1</v>
      </c>
      <c r="BO1225" s="7">
        <v>0.61</v>
      </c>
      <c r="BP1225" s="7">
        <v>0.1</v>
      </c>
      <c r="BQ1225" s="6" t="s">
        <v>60</v>
      </c>
      <c r="BR1225" s="10">
        <v>3.0529410565138484</v>
      </c>
      <c r="BS1225" s="10">
        <v>19.760056457304163</v>
      </c>
      <c r="BT1225" s="10">
        <v>1.6794283697953418</v>
      </c>
      <c r="BU1225" s="10">
        <v>68.3985512652485</v>
      </c>
      <c r="BV1225" s="7">
        <v>0.12033273738577671</v>
      </c>
      <c r="BW1225" s="11">
        <v>906.93875760619324</v>
      </c>
      <c r="BX1225" s="7">
        <v>32.131147540983612</v>
      </c>
      <c r="BY1225" s="7">
        <v>95.571428571428569</v>
      </c>
      <c r="BZ1225" s="7">
        <f t="shared" si="96"/>
        <v>10.6</v>
      </c>
      <c r="CA1225" s="9">
        <v>21.827488257348659</v>
      </c>
      <c r="CB1225" s="12">
        <v>1.6794283697953418</v>
      </c>
      <c r="CC1225" s="7">
        <v>12</v>
      </c>
      <c r="CD1225" s="7">
        <v>12</v>
      </c>
      <c r="CJ1225" s="2">
        <v>1.6794283697953418</v>
      </c>
      <c r="CK1225" s="12">
        <v>1.6794283697953418</v>
      </c>
      <c r="CL1225" s="7">
        <v>3.2912669999999999</v>
      </c>
      <c r="CM1225" s="7">
        <v>3.2912669999999999</v>
      </c>
      <c r="CS1225" s="12">
        <v>1.6794283697953418</v>
      </c>
      <c r="CU1225" s="7">
        <v>32.131147540983612</v>
      </c>
    </row>
    <row r="1226" spans="1:99" x14ac:dyDescent="0.15">
      <c r="B1226" s="5" t="s">
        <v>47</v>
      </c>
      <c r="C1226" s="6">
        <v>17</v>
      </c>
      <c r="D1226" s="14">
        <v>631282</v>
      </c>
      <c r="E1226" s="14">
        <v>5351325</v>
      </c>
      <c r="F1226" s="2">
        <v>-79.229710999999995</v>
      </c>
      <c r="G1226" s="2">
        <v>48.301490000000001</v>
      </c>
      <c r="H1226" s="5" t="s">
        <v>1</v>
      </c>
      <c r="I1226" s="1" t="s">
        <v>46</v>
      </c>
      <c r="J1226" s="3" t="s">
        <v>15</v>
      </c>
      <c r="K1226" s="3" t="s">
        <v>39</v>
      </c>
      <c r="L1226" s="7">
        <v>72.774338</v>
      </c>
      <c r="M1226" s="7">
        <v>12.942848</v>
      </c>
      <c r="N1226" s="7">
        <v>0.131966</v>
      </c>
      <c r="O1226" s="7">
        <v>5.7456100000000001</v>
      </c>
      <c r="P1226" s="7">
        <v>1.6546540000000001</v>
      </c>
      <c r="Q1226" s="7">
        <v>0.62937799999999999</v>
      </c>
      <c r="R1226" s="7">
        <v>5.4004669999999999</v>
      </c>
      <c r="S1226" s="7">
        <v>0.24363000000000001</v>
      </c>
      <c r="T1226" s="7">
        <v>0.395899</v>
      </c>
      <c r="U1226" s="7">
        <v>8.1210000000000004E-2</v>
      </c>
      <c r="V1226" s="7">
        <v>1.3</v>
      </c>
      <c r="W1226" s="7">
        <v>99.81</v>
      </c>
      <c r="X1226" s="7">
        <v>0.23</v>
      </c>
      <c r="Y1226" s="7"/>
      <c r="Z1226" s="7"/>
      <c r="AA1226" s="7"/>
      <c r="AB1226" s="7"/>
      <c r="AC1226" s="8"/>
      <c r="AD1226" s="9"/>
      <c r="AE1226" s="7"/>
      <c r="AF1226" s="9">
        <v>4</v>
      </c>
      <c r="AG1226" s="8">
        <v>41.5</v>
      </c>
      <c r="AH1226" s="9">
        <v>116</v>
      </c>
      <c r="AI1226" s="9">
        <v>10.9</v>
      </c>
      <c r="AJ1226" s="9">
        <v>224.2</v>
      </c>
      <c r="AK1226" s="7">
        <v>6.9</v>
      </c>
      <c r="AL1226" s="7">
        <v>0.8</v>
      </c>
      <c r="AM1226" s="7">
        <v>4</v>
      </c>
      <c r="AN1226" s="7">
        <v>0.9</v>
      </c>
      <c r="AO1226" s="9">
        <v>15</v>
      </c>
      <c r="AP1226" s="8"/>
      <c r="AQ1226" s="8"/>
      <c r="AR1226" s="8">
        <v>1.1000000000000001</v>
      </c>
      <c r="AS1226" s="8">
        <v>3</v>
      </c>
      <c r="AT1226" s="7">
        <v>26.3</v>
      </c>
      <c r="AU1226" s="8">
        <v>92</v>
      </c>
      <c r="AV1226" s="7">
        <v>2.4</v>
      </c>
      <c r="AW1226" s="8">
        <v>0.6</v>
      </c>
      <c r="AX1226" s="7">
        <v>0.1</v>
      </c>
      <c r="AY1226" s="7">
        <v>0.7</v>
      </c>
      <c r="AZ1226" s="7"/>
      <c r="BA1226" s="7"/>
      <c r="BB1226" s="9">
        <v>56.6</v>
      </c>
      <c r="BC1226" s="7">
        <v>22</v>
      </c>
      <c r="BD1226" s="7">
        <v>52.4</v>
      </c>
      <c r="BE1226" s="7">
        <v>7.45</v>
      </c>
      <c r="BF1226" s="7">
        <v>32.700000000000003</v>
      </c>
      <c r="BG1226" s="7">
        <v>7.8</v>
      </c>
      <c r="BH1226" s="7">
        <v>1.4</v>
      </c>
      <c r="BI1226" s="7">
        <v>8.11</v>
      </c>
      <c r="BJ1226" s="7">
        <v>1.61</v>
      </c>
      <c r="BK1226" s="7">
        <v>8.9</v>
      </c>
      <c r="BL1226" s="7">
        <v>1.9</v>
      </c>
      <c r="BM1226" s="7">
        <v>5.78</v>
      </c>
      <c r="BN1226" s="7">
        <v>0.95</v>
      </c>
      <c r="BO1226" s="7">
        <v>6.05</v>
      </c>
      <c r="BP1226" s="7">
        <v>0.94</v>
      </c>
      <c r="BQ1226" s="6" t="s">
        <v>29</v>
      </c>
      <c r="BR1226" s="10">
        <v>22.166674875836307</v>
      </c>
      <c r="BS1226" s="10">
        <v>22.332758095624808</v>
      </c>
      <c r="BT1226" s="10">
        <v>1.6796812506344534</v>
      </c>
      <c r="BU1226" s="10">
        <v>73.875076641965279</v>
      </c>
      <c r="BV1226" s="7">
        <v>8.1364592726179741E-2</v>
      </c>
      <c r="BW1226" s="11">
        <v>921.78083702498964</v>
      </c>
      <c r="BX1226" s="7">
        <v>3.6363636363636367</v>
      </c>
      <c r="BY1226" s="7">
        <v>0.7332155477031802</v>
      </c>
      <c r="BZ1226" s="7">
        <f t="shared" si="96"/>
        <v>0</v>
      </c>
      <c r="CA1226" s="9">
        <v>2.4702723259708126</v>
      </c>
      <c r="CB1226" s="12">
        <v>1.6796812506344534</v>
      </c>
      <c r="CC1226" s="7">
        <v>26.3</v>
      </c>
      <c r="CD1226" s="7">
        <v>26.3</v>
      </c>
      <c r="CJ1226" s="2">
        <v>1.6796812506344534</v>
      </c>
      <c r="CK1226" s="12">
        <v>1.6796812506344534</v>
      </c>
      <c r="CL1226" s="7">
        <v>5.7456100000000001</v>
      </c>
      <c r="CM1226" s="7">
        <v>5.7456100000000001</v>
      </c>
      <c r="CS1226" s="12">
        <v>1.6796812506344534</v>
      </c>
      <c r="CU1226" s="7">
        <v>3.6363636363636367</v>
      </c>
    </row>
    <row r="1227" spans="1:99" x14ac:dyDescent="0.15">
      <c r="B1227" s="5" t="s">
        <v>47</v>
      </c>
      <c r="C1227" s="6">
        <v>18</v>
      </c>
      <c r="D1227" s="14">
        <v>373309</v>
      </c>
      <c r="E1227" s="14">
        <v>5426615</v>
      </c>
      <c r="F1227" s="2">
        <v>-76.731435000000005</v>
      </c>
      <c r="G1227" s="2">
        <v>48.979443000000003</v>
      </c>
      <c r="H1227" s="5" t="s">
        <v>1</v>
      </c>
      <c r="I1227" s="1" t="s">
        <v>46</v>
      </c>
      <c r="J1227" s="3" t="s">
        <v>48</v>
      </c>
      <c r="K1227" s="3" t="s">
        <v>52</v>
      </c>
      <c r="L1227" s="7">
        <v>64.694461000000004</v>
      </c>
      <c r="M1227" s="7">
        <v>16.492948999999999</v>
      </c>
      <c r="N1227" s="7">
        <v>8.1749000000000002E-2</v>
      </c>
      <c r="O1227" s="7">
        <v>5.8450850000000001</v>
      </c>
      <c r="P1227" s="7">
        <v>1.6452070000000001</v>
      </c>
      <c r="Q1227" s="7">
        <v>4.5984059999999998</v>
      </c>
      <c r="R1227" s="7">
        <v>4.0976910000000002</v>
      </c>
      <c r="S1227" s="7">
        <v>1.512365</v>
      </c>
      <c r="T1227" s="7">
        <v>0.80727599999999999</v>
      </c>
      <c r="U1227" s="7">
        <v>0.22481100000000001</v>
      </c>
      <c r="V1227" s="7">
        <v>1.61</v>
      </c>
      <c r="W1227" s="7">
        <v>99.47</v>
      </c>
      <c r="X1227" s="7">
        <v>0.04</v>
      </c>
      <c r="Y1227" s="7"/>
      <c r="Z1227" s="7"/>
      <c r="AA1227" s="7"/>
      <c r="AB1227" s="7"/>
      <c r="AC1227" s="8"/>
      <c r="AD1227" s="9"/>
      <c r="AE1227" s="7">
        <v>2.9</v>
      </c>
      <c r="AF1227" s="9">
        <v>48</v>
      </c>
      <c r="AG1227" s="8">
        <v>332</v>
      </c>
      <c r="AH1227" s="9">
        <v>572</v>
      </c>
      <c r="AI1227" s="9">
        <v>7.2</v>
      </c>
      <c r="AJ1227" s="9">
        <v>152</v>
      </c>
      <c r="AK1227" s="7">
        <v>3.3</v>
      </c>
      <c r="AL1227" s="7">
        <v>0.56999999999999995</v>
      </c>
      <c r="AM1227" s="7">
        <v>1.21</v>
      </c>
      <c r="AN1227" s="7">
        <v>0.39</v>
      </c>
      <c r="AO1227" s="9">
        <v>6.1</v>
      </c>
      <c r="AP1227" s="8">
        <v>57</v>
      </c>
      <c r="AQ1227" s="8">
        <v>27</v>
      </c>
      <c r="AR1227" s="8">
        <v>16</v>
      </c>
      <c r="AS1227" s="8">
        <v>13</v>
      </c>
      <c r="AT1227" s="7">
        <v>22</v>
      </c>
      <c r="AU1227" s="8">
        <v>82</v>
      </c>
      <c r="AV1227" s="7">
        <v>5</v>
      </c>
      <c r="AW1227" s="8"/>
      <c r="AX1227" s="7"/>
      <c r="AY1227" s="7"/>
      <c r="AZ1227" s="7"/>
      <c r="BA1227" s="7"/>
      <c r="BB1227" s="9">
        <v>10.5</v>
      </c>
      <c r="BC1227" s="7">
        <v>14.6</v>
      </c>
      <c r="BD1227" s="7">
        <v>30.6</v>
      </c>
      <c r="BE1227" s="7">
        <v>3.92</v>
      </c>
      <c r="BF1227" s="7">
        <v>15.6</v>
      </c>
      <c r="BG1227" s="7">
        <v>3.19</v>
      </c>
      <c r="BH1227" s="7">
        <v>0.98399999999999999</v>
      </c>
      <c r="BI1227" s="7">
        <v>2.88</v>
      </c>
      <c r="BJ1227" s="7">
        <v>0.42</v>
      </c>
      <c r="BK1227" s="7">
        <v>2.25</v>
      </c>
      <c r="BL1227" s="7">
        <v>0.39</v>
      </c>
      <c r="BM1227" s="7">
        <v>1.07</v>
      </c>
      <c r="BN1227" s="7">
        <v>0.14299999999999999</v>
      </c>
      <c r="BO1227" s="7">
        <v>0.91</v>
      </c>
      <c r="BP1227" s="7">
        <v>0.13</v>
      </c>
      <c r="BQ1227" s="6" t="s">
        <v>29</v>
      </c>
      <c r="BR1227" s="10">
        <v>2.7094590260948914</v>
      </c>
      <c r="BS1227" s="10">
        <v>14.919272430002044</v>
      </c>
      <c r="BT1227" s="10">
        <v>1.6811843449826283</v>
      </c>
      <c r="BU1227" s="10">
        <v>66.109197833639897</v>
      </c>
      <c r="BV1227" s="7">
        <v>0.22600884688850911</v>
      </c>
      <c r="BW1227" s="11">
        <v>952.91209533556378</v>
      </c>
      <c r="BX1227" s="7">
        <v>16.043956043956044</v>
      </c>
      <c r="BY1227" s="7">
        <v>31.61904761904762</v>
      </c>
      <c r="BZ1227" s="7">
        <f t="shared" si="96"/>
        <v>9.3442622950819683</v>
      </c>
      <c r="CA1227" s="9">
        <v>10.899058668981112</v>
      </c>
      <c r="CB1227" s="12">
        <v>1.6811843449826283</v>
      </c>
      <c r="CC1227" s="7">
        <v>22</v>
      </c>
      <c r="CD1227" s="7">
        <v>22</v>
      </c>
      <c r="CJ1227" s="2">
        <v>1.6811843449826283</v>
      </c>
      <c r="CK1227" s="12">
        <v>1.6811843449826283</v>
      </c>
      <c r="CL1227" s="7">
        <v>5.8450850000000001</v>
      </c>
      <c r="CM1227" s="7">
        <v>5.8450850000000001</v>
      </c>
      <c r="CS1227" s="12">
        <v>1.6811843449826283</v>
      </c>
      <c r="CU1227" s="7">
        <v>16.043956043956044</v>
      </c>
    </row>
    <row r="1228" spans="1:99" x14ac:dyDescent="0.15">
      <c r="A1228" s="3">
        <v>27870</v>
      </c>
      <c r="B1228" s="5" t="s">
        <v>47</v>
      </c>
      <c r="C1228" s="6">
        <v>17</v>
      </c>
      <c r="D1228" s="14">
        <v>466107.278077</v>
      </c>
      <c r="E1228" s="14">
        <v>5386573.9329000004</v>
      </c>
      <c r="F1228" s="2">
        <v>-81.459993999999995</v>
      </c>
      <c r="G1228" s="2">
        <v>48.631312000000001</v>
      </c>
      <c r="H1228" s="5" t="s">
        <v>1</v>
      </c>
      <c r="I1228" s="1" t="s">
        <v>46</v>
      </c>
      <c r="J1228" s="3" t="s">
        <v>15</v>
      </c>
      <c r="K1228" s="3" t="s">
        <v>9</v>
      </c>
      <c r="L1228" s="7">
        <v>68.647068000000004</v>
      </c>
      <c r="M1228" s="7">
        <v>15.699553999999999</v>
      </c>
      <c r="N1228" s="7">
        <v>7.1828000000000003E-2</v>
      </c>
      <c r="O1228" s="7">
        <v>3.8479299999999999</v>
      </c>
      <c r="P1228" s="7">
        <v>1.641783</v>
      </c>
      <c r="Q1228" s="7">
        <v>3.3759169999999998</v>
      </c>
      <c r="R1228" s="7">
        <v>4.6585599999999996</v>
      </c>
      <c r="S1228" s="7">
        <v>1.4365600000000001</v>
      </c>
      <c r="T1228" s="7">
        <v>0.51818799999999998</v>
      </c>
      <c r="U1228" s="7">
        <v>0.10261099999999999</v>
      </c>
      <c r="V1228" s="7">
        <v>1.8</v>
      </c>
      <c r="W1228" s="7">
        <v>99.245000000000005</v>
      </c>
      <c r="X1228" s="7"/>
      <c r="Y1228" s="7"/>
      <c r="Z1228" s="7"/>
      <c r="AA1228" s="7"/>
      <c r="AB1228" s="7"/>
      <c r="AC1228" s="8"/>
      <c r="AD1228" s="9"/>
      <c r="AE1228" s="7"/>
      <c r="AF1228" s="9">
        <v>35</v>
      </c>
      <c r="AG1228" s="8">
        <v>243</v>
      </c>
      <c r="AH1228" s="9">
        <v>371</v>
      </c>
      <c r="AI1228" s="9">
        <v>6</v>
      </c>
      <c r="AJ1228" s="9">
        <v>146</v>
      </c>
      <c r="AK1228" s="7"/>
      <c r="AL1228" s="7"/>
      <c r="AM1228" s="7">
        <v>3.1</v>
      </c>
      <c r="AN1228" s="7">
        <v>0.7</v>
      </c>
      <c r="AO1228" s="9"/>
      <c r="AP1228" s="8"/>
      <c r="AQ1228" s="8"/>
      <c r="AR1228" s="8"/>
      <c r="AS1228" s="8"/>
      <c r="AT1228" s="7"/>
      <c r="AU1228" s="8"/>
      <c r="AV1228" s="7"/>
      <c r="AW1228" s="8"/>
      <c r="AX1228" s="7"/>
      <c r="AY1228" s="7"/>
      <c r="AZ1228" s="7"/>
      <c r="BA1228" s="7"/>
      <c r="BB1228" s="9">
        <v>21</v>
      </c>
      <c r="BC1228" s="7">
        <v>28.6</v>
      </c>
      <c r="BD1228" s="7">
        <v>56</v>
      </c>
      <c r="BE1228" s="7"/>
      <c r="BF1228" s="7">
        <v>23</v>
      </c>
      <c r="BG1228" s="7">
        <v>4.13</v>
      </c>
      <c r="BH1228" s="7">
        <v>1.5</v>
      </c>
      <c r="BI1228" s="7"/>
      <c r="BJ1228" s="7">
        <v>0.5</v>
      </c>
      <c r="BK1228" s="7"/>
      <c r="BL1228" s="7"/>
      <c r="BM1228" s="7"/>
      <c r="BN1228" s="7"/>
      <c r="BO1228" s="7">
        <v>1.98</v>
      </c>
      <c r="BP1228" s="7">
        <v>0.3</v>
      </c>
      <c r="BQ1228" s="6" t="s">
        <v>32</v>
      </c>
      <c r="BR1228" s="10">
        <v>3.2428579384084197</v>
      </c>
      <c r="BS1228" s="10">
        <v>29.349889681358714</v>
      </c>
      <c r="BT1228" s="10">
        <v>1.684830417158397</v>
      </c>
      <c r="BU1228" s="10">
        <v>70.446988557647913</v>
      </c>
      <c r="BV1228" s="7">
        <v>0.10339160663005692</v>
      </c>
      <c r="BW1228" s="11">
        <v>912.26310659166495</v>
      </c>
      <c r="BX1228" s="7">
        <v>14.444444444444445</v>
      </c>
      <c r="BY1228" s="7">
        <v>11.571428571428571</v>
      </c>
      <c r="BZ1228" s="7"/>
      <c r="CA1228" s="9">
        <v>9.8124706281618383</v>
      </c>
      <c r="CB1228" s="12">
        <v>1.684830417158397</v>
      </c>
      <c r="CC1228" s="7"/>
      <c r="CD1228" s="7"/>
      <c r="CJ1228" s="2">
        <v>1.684830417158397</v>
      </c>
      <c r="CK1228" s="12">
        <v>1.684830417158397</v>
      </c>
      <c r="CL1228" s="7">
        <v>3.8479299999999999</v>
      </c>
      <c r="CM1228" s="7">
        <v>3.8479299999999999</v>
      </c>
      <c r="CS1228" s="12">
        <v>1.684830417158397</v>
      </c>
      <c r="CU1228" s="7">
        <v>14.444444444444445</v>
      </c>
    </row>
    <row r="1229" spans="1:99" x14ac:dyDescent="0.15">
      <c r="A1229" s="3" t="s">
        <v>245</v>
      </c>
      <c r="B1229" s="5" t="s">
        <v>47</v>
      </c>
      <c r="C1229" s="6">
        <v>17</v>
      </c>
      <c r="D1229" s="14">
        <v>625992</v>
      </c>
      <c r="E1229" s="14">
        <v>5351921</v>
      </c>
      <c r="F1229" s="2">
        <v>-79.300832999999997</v>
      </c>
      <c r="G1229" s="2">
        <v>48.307924999999997</v>
      </c>
      <c r="H1229" s="5" t="s">
        <v>1</v>
      </c>
      <c r="I1229" s="1" t="s">
        <v>46</v>
      </c>
      <c r="J1229" s="3" t="s">
        <v>15</v>
      </c>
      <c r="K1229" s="3" t="s">
        <v>9</v>
      </c>
      <c r="L1229" s="7">
        <v>74.910037000000003</v>
      </c>
      <c r="M1229" s="7">
        <v>12.659694</v>
      </c>
      <c r="N1229" s="7">
        <v>4.0579999999999998E-2</v>
      </c>
      <c r="O1229" s="7">
        <v>3.3809619999999998</v>
      </c>
      <c r="P1229" s="7">
        <v>1.6637740000000001</v>
      </c>
      <c r="Q1229" s="7">
        <v>2.4347910000000001</v>
      </c>
      <c r="R1229" s="7">
        <v>3.8145060000000002</v>
      </c>
      <c r="S1229" s="7">
        <v>0.92319200000000001</v>
      </c>
      <c r="T1229" s="7">
        <v>0.16231899999999999</v>
      </c>
      <c r="U1229" s="7">
        <v>1.0145E-2</v>
      </c>
      <c r="V1229" s="7">
        <v>1.63</v>
      </c>
      <c r="W1229" s="7">
        <v>100.201083</v>
      </c>
      <c r="X1229" s="7">
        <v>0.22</v>
      </c>
      <c r="Y1229" s="7"/>
      <c r="Z1229" s="7"/>
      <c r="AA1229" s="7">
        <v>0.5</v>
      </c>
      <c r="AB1229" s="7"/>
      <c r="AC1229" s="8">
        <v>10</v>
      </c>
      <c r="AD1229" s="9"/>
      <c r="AE1229" s="7">
        <v>0.9</v>
      </c>
      <c r="AF1229" s="9">
        <v>29</v>
      </c>
      <c r="AG1229" s="8">
        <v>129</v>
      </c>
      <c r="AH1229" s="9">
        <v>97</v>
      </c>
      <c r="AI1229" s="9">
        <v>15</v>
      </c>
      <c r="AJ1229" s="9">
        <v>337</v>
      </c>
      <c r="AK1229" s="7">
        <v>9.8000000000000007</v>
      </c>
      <c r="AL1229" s="7">
        <v>1.2</v>
      </c>
      <c r="AM1229" s="7">
        <v>4.0999999999999996</v>
      </c>
      <c r="AN1229" s="7">
        <v>1.2</v>
      </c>
      <c r="AO1229" s="9"/>
      <c r="AP1229" s="8"/>
      <c r="AQ1229" s="8">
        <v>140</v>
      </c>
      <c r="AR1229" s="8">
        <v>3</v>
      </c>
      <c r="AS1229" s="8">
        <v>1.3</v>
      </c>
      <c r="AT1229" s="7">
        <v>22.4</v>
      </c>
      <c r="AU1229" s="8">
        <v>102</v>
      </c>
      <c r="AV1229" s="7">
        <v>7</v>
      </c>
      <c r="AW1229" s="8"/>
      <c r="AX1229" s="7"/>
      <c r="AY1229" s="7"/>
      <c r="AZ1229" s="7"/>
      <c r="BA1229" s="7"/>
      <c r="BB1229" s="9">
        <v>91</v>
      </c>
      <c r="BC1229" s="7">
        <v>33.4</v>
      </c>
      <c r="BD1229" s="7">
        <v>79.599999999999994</v>
      </c>
      <c r="BE1229" s="7">
        <v>10.1</v>
      </c>
      <c r="BF1229" s="7">
        <v>42.2</v>
      </c>
      <c r="BG1229" s="7">
        <v>10.1</v>
      </c>
      <c r="BH1229" s="7">
        <v>2.25</v>
      </c>
      <c r="BI1229" s="7">
        <v>11.8</v>
      </c>
      <c r="BJ1229" s="7">
        <v>2.2999999999999998</v>
      </c>
      <c r="BK1229" s="7">
        <v>14.3</v>
      </c>
      <c r="BL1229" s="7">
        <v>3.1</v>
      </c>
      <c r="BM1229" s="7">
        <v>9.6999999999999993</v>
      </c>
      <c r="BN1229" s="7">
        <v>1.54</v>
      </c>
      <c r="BO1229" s="7">
        <v>10.3</v>
      </c>
      <c r="BP1229" s="7">
        <v>1.61</v>
      </c>
      <c r="BQ1229" s="6" t="s">
        <v>29</v>
      </c>
      <c r="BR1229" s="10">
        <v>4.131866393989549</v>
      </c>
      <c r="BS1229" s="10">
        <v>33.88417676206317</v>
      </c>
      <c r="BT1229" s="10">
        <v>1.6878925840755956</v>
      </c>
      <c r="BU1229" s="10">
        <v>75.995956136547676</v>
      </c>
      <c r="BV1229" s="7">
        <v>1.0124641068001232E-2</v>
      </c>
      <c r="BW1229" s="11">
        <v>768.58515103683283</v>
      </c>
      <c r="BX1229" s="7">
        <v>3.2427184466019412</v>
      </c>
      <c r="BY1229" s="7">
        <v>1.4175824175824177</v>
      </c>
      <c r="BZ1229" s="7"/>
      <c r="CA1229" s="9">
        <v>2.2028593508778553</v>
      </c>
      <c r="CB1229" s="12">
        <v>1.6878925840755956</v>
      </c>
      <c r="CC1229" s="7">
        <v>22.4</v>
      </c>
      <c r="CD1229" s="7">
        <v>22.4</v>
      </c>
      <c r="CJ1229" s="2">
        <v>1.6878925840755956</v>
      </c>
      <c r="CK1229" s="12">
        <v>1.6878925840755956</v>
      </c>
      <c r="CL1229" s="7">
        <v>3.3809619999999998</v>
      </c>
      <c r="CM1229" s="7">
        <v>3.3809619999999998</v>
      </c>
      <c r="CS1229" s="12">
        <v>1.6878925840755956</v>
      </c>
      <c r="CU1229" s="7">
        <v>3.2427184466019412</v>
      </c>
    </row>
    <row r="1230" spans="1:99" x14ac:dyDescent="0.15">
      <c r="B1230" s="5" t="s">
        <v>57</v>
      </c>
      <c r="C1230" s="6">
        <v>17</v>
      </c>
      <c r="D1230" s="14">
        <v>678134</v>
      </c>
      <c r="E1230" s="14">
        <v>5356624</v>
      </c>
      <c r="F1230" s="2">
        <v>-78.596192000000002</v>
      </c>
      <c r="G1230" s="2">
        <v>48.337667000000003</v>
      </c>
      <c r="H1230" s="5" t="s">
        <v>1</v>
      </c>
      <c r="I1230" s="1" t="s">
        <v>46</v>
      </c>
      <c r="J1230" s="3" t="s">
        <v>48</v>
      </c>
      <c r="K1230" s="3" t="s">
        <v>52</v>
      </c>
      <c r="L1230" s="7">
        <v>68.724072000000007</v>
      </c>
      <c r="M1230" s="7">
        <v>15.551958000000001</v>
      </c>
      <c r="N1230" s="7">
        <v>5.0591999999999998E-2</v>
      </c>
      <c r="O1230" s="7">
        <v>3.6830919999999998</v>
      </c>
      <c r="P1230" s="7">
        <v>1.6695340000000001</v>
      </c>
      <c r="Q1230" s="7">
        <v>3.2378830000000001</v>
      </c>
      <c r="R1230" s="7">
        <v>5.4639280000000001</v>
      </c>
      <c r="S1230" s="7">
        <v>1.092786</v>
      </c>
      <c r="T1230" s="7">
        <v>0.414854</v>
      </c>
      <c r="U1230" s="7">
        <v>0.111302</v>
      </c>
      <c r="V1230" s="7">
        <v>1.1000000000000001</v>
      </c>
      <c r="W1230" s="7">
        <v>99.93</v>
      </c>
      <c r="X1230" s="7">
        <v>0.1</v>
      </c>
      <c r="Y1230" s="7">
        <v>0.18</v>
      </c>
      <c r="Z1230" s="7"/>
      <c r="AA1230" s="7"/>
      <c r="AB1230" s="7"/>
      <c r="AC1230" s="8"/>
      <c r="AD1230" s="9"/>
      <c r="AE1230" s="7">
        <v>2.9</v>
      </c>
      <c r="AF1230" s="9">
        <v>27.7</v>
      </c>
      <c r="AG1230" s="8">
        <v>370.3</v>
      </c>
      <c r="AH1230" s="9">
        <v>421</v>
      </c>
      <c r="AI1230" s="9">
        <v>3.1</v>
      </c>
      <c r="AJ1230" s="9">
        <v>129.19999999999999</v>
      </c>
      <c r="AK1230" s="7">
        <v>4</v>
      </c>
      <c r="AL1230" s="7">
        <v>0.3</v>
      </c>
      <c r="AM1230" s="7">
        <v>1.5</v>
      </c>
      <c r="AN1230" s="7">
        <v>0.6</v>
      </c>
      <c r="AO1230" s="9">
        <v>7</v>
      </c>
      <c r="AP1230" s="8">
        <v>67</v>
      </c>
      <c r="AQ1230" s="8">
        <v>68.420199999999994</v>
      </c>
      <c r="AR1230" s="8">
        <v>22.3</v>
      </c>
      <c r="AS1230" s="8">
        <v>10.199999999999999</v>
      </c>
      <c r="AT1230" s="7">
        <v>42.4</v>
      </c>
      <c r="AU1230" s="8">
        <v>101</v>
      </c>
      <c r="AV1230" s="7">
        <v>22.8</v>
      </c>
      <c r="AW1230" s="8">
        <v>4.4000000000000004</v>
      </c>
      <c r="AX1230" s="7">
        <v>0.9</v>
      </c>
      <c r="AY1230" s="7">
        <v>3</v>
      </c>
      <c r="AZ1230" s="7">
        <v>0.5</v>
      </c>
      <c r="BA1230" s="7">
        <v>1.2</v>
      </c>
      <c r="BB1230" s="9">
        <v>9</v>
      </c>
      <c r="BC1230" s="7">
        <v>11.2</v>
      </c>
      <c r="BD1230" s="7">
        <v>25.2</v>
      </c>
      <c r="BE1230" s="7">
        <v>2.95</v>
      </c>
      <c r="BF1230" s="7">
        <v>12.8</v>
      </c>
      <c r="BG1230" s="7">
        <v>2.4</v>
      </c>
      <c r="BH1230" s="7">
        <v>0.65</v>
      </c>
      <c r="BI1230" s="7">
        <v>2.21</v>
      </c>
      <c r="BJ1230" s="7">
        <v>0.31</v>
      </c>
      <c r="BK1230" s="7">
        <v>1.51</v>
      </c>
      <c r="BL1230" s="7">
        <v>0.28999999999999998</v>
      </c>
      <c r="BM1230" s="7">
        <v>0.87</v>
      </c>
      <c r="BN1230" s="7">
        <v>0.11</v>
      </c>
      <c r="BO1230" s="7">
        <v>0.69</v>
      </c>
      <c r="BP1230" s="7">
        <v>0.12</v>
      </c>
      <c r="BQ1230" s="6" t="s">
        <v>29</v>
      </c>
      <c r="BR1230" s="10">
        <v>4.9999981698154992</v>
      </c>
      <c r="BS1230" s="10">
        <v>11.332591318425578</v>
      </c>
      <c r="BT1230" s="10">
        <v>1.6892987959121724</v>
      </c>
      <c r="BU1230" s="10">
        <v>69.53766265304057</v>
      </c>
      <c r="BV1230" s="7">
        <v>0.11137996597618333</v>
      </c>
      <c r="BW1230" s="11">
        <v>910.6760242956808</v>
      </c>
      <c r="BX1230" s="7">
        <v>16.231884057971016</v>
      </c>
      <c r="BY1230" s="7">
        <v>41.144444444444446</v>
      </c>
      <c r="BZ1230" s="7">
        <f>AP1230/AO1230</f>
        <v>9.5714285714285712</v>
      </c>
      <c r="CA1230" s="9">
        <v>11.026722846362468</v>
      </c>
      <c r="CB1230" s="12">
        <v>1.6892987959121724</v>
      </c>
      <c r="CC1230" s="7">
        <v>42.4</v>
      </c>
      <c r="CD1230" s="7">
        <v>42.4</v>
      </c>
      <c r="CJ1230" s="2">
        <v>1.6892987959121724</v>
      </c>
      <c r="CK1230" s="12">
        <v>1.6892987959121724</v>
      </c>
      <c r="CL1230" s="7">
        <v>3.6830919999999998</v>
      </c>
      <c r="CM1230" s="7">
        <v>3.6830919999999998</v>
      </c>
      <c r="CS1230" s="12">
        <v>1.6892987959121724</v>
      </c>
      <c r="CU1230" s="7">
        <v>16.231884057971016</v>
      </c>
    </row>
    <row r="1231" spans="1:99" x14ac:dyDescent="0.15">
      <c r="A1231" s="3" t="s">
        <v>8</v>
      </c>
      <c r="B1231" s="5" t="s">
        <v>57</v>
      </c>
      <c r="C1231" s="6">
        <v>18</v>
      </c>
      <c r="D1231" s="14">
        <v>363363.75702299998</v>
      </c>
      <c r="E1231" s="14">
        <v>5460880.41316</v>
      </c>
      <c r="F1231" s="2">
        <v>-76.878889999999998</v>
      </c>
      <c r="G1231" s="2">
        <v>49.28539</v>
      </c>
      <c r="H1231" s="5" t="s">
        <v>1</v>
      </c>
      <c r="I1231" s="1" t="s">
        <v>46</v>
      </c>
      <c r="J1231" s="3" t="s">
        <v>48</v>
      </c>
      <c r="K1231" s="3" t="s">
        <v>52</v>
      </c>
      <c r="L1231" s="7">
        <v>66.680036000000001</v>
      </c>
      <c r="M1231" s="7">
        <v>15.79264</v>
      </c>
      <c r="N1231" s="7">
        <v>6.0162E-2</v>
      </c>
      <c r="O1231" s="7">
        <v>3.9105590000000001</v>
      </c>
      <c r="P1231" s="7">
        <v>1.6945749999999999</v>
      </c>
      <c r="Q1231" s="7">
        <v>3.3590689999999999</v>
      </c>
      <c r="R1231" s="7">
        <v>5.1639429999999997</v>
      </c>
      <c r="S1231" s="7">
        <v>2.6972830000000001</v>
      </c>
      <c r="T1231" s="7">
        <v>0.45121800000000001</v>
      </c>
      <c r="U1231" s="7">
        <v>0.19051399999999999</v>
      </c>
      <c r="V1231" s="7">
        <v>1</v>
      </c>
      <c r="W1231" s="7">
        <v>100.96</v>
      </c>
      <c r="X1231" s="7"/>
      <c r="Y1231" s="7">
        <v>0.22</v>
      </c>
      <c r="Z1231" s="7"/>
      <c r="AA1231" s="7"/>
      <c r="AB1231" s="7">
        <v>0.74</v>
      </c>
      <c r="AC1231" s="8">
        <v>30</v>
      </c>
      <c r="AD1231" s="9"/>
      <c r="AE1231" s="7">
        <v>1.63</v>
      </c>
      <c r="AF1231" s="9">
        <v>74.7</v>
      </c>
      <c r="AG1231" s="8">
        <v>1060</v>
      </c>
      <c r="AH1231" s="9">
        <v>858</v>
      </c>
      <c r="AI1231" s="9">
        <v>5</v>
      </c>
      <c r="AJ1231" s="9">
        <v>181</v>
      </c>
      <c r="AK1231" s="7">
        <v>4.2</v>
      </c>
      <c r="AL1231" s="7">
        <v>0.3</v>
      </c>
      <c r="AM1231" s="7">
        <v>8.67</v>
      </c>
      <c r="AN1231" s="7">
        <v>1.28</v>
      </c>
      <c r="AO1231" s="9">
        <v>5</v>
      </c>
      <c r="AP1231" s="8">
        <v>53</v>
      </c>
      <c r="AQ1231" s="8">
        <v>60</v>
      </c>
      <c r="AR1231" s="8">
        <v>23</v>
      </c>
      <c r="AS1231" s="8">
        <v>9</v>
      </c>
      <c r="AT1231" s="7">
        <v>12</v>
      </c>
      <c r="AU1231" s="8">
        <v>66</v>
      </c>
      <c r="AV1231" s="7">
        <v>14</v>
      </c>
      <c r="AW1231" s="8">
        <v>0.2</v>
      </c>
      <c r="AX1231" s="7"/>
      <c r="AY1231" s="7"/>
      <c r="AZ1231" s="7"/>
      <c r="BA1231" s="7"/>
      <c r="BB1231" s="9">
        <v>9</v>
      </c>
      <c r="BC1231" s="7">
        <v>48.2</v>
      </c>
      <c r="BD1231" s="7">
        <v>94.8</v>
      </c>
      <c r="BE1231" s="7">
        <v>11.15</v>
      </c>
      <c r="BF1231" s="7">
        <v>38.9</v>
      </c>
      <c r="BG1231" s="7">
        <v>5.54</v>
      </c>
      <c r="BH1231" s="7">
        <v>1.44</v>
      </c>
      <c r="BI1231" s="7">
        <v>3.94</v>
      </c>
      <c r="BJ1231" s="7">
        <v>0.4</v>
      </c>
      <c r="BK1231" s="7">
        <v>1.85</v>
      </c>
      <c r="BL1231" s="7">
        <v>0.35</v>
      </c>
      <c r="BM1231" s="7">
        <v>0.92</v>
      </c>
      <c r="BN1231" s="7">
        <v>0.12</v>
      </c>
      <c r="BO1231" s="7">
        <v>0.8</v>
      </c>
      <c r="BP1231" s="7">
        <v>0.12</v>
      </c>
      <c r="BQ1231" s="6" t="s">
        <v>60</v>
      </c>
      <c r="BR1231" s="10">
        <v>1.9144980337621227</v>
      </c>
      <c r="BS1231" s="10">
        <v>48.21928771508604</v>
      </c>
      <c r="BT1231" s="10">
        <v>1.6952531012404961</v>
      </c>
      <c r="BU1231" s="10">
        <v>66.706718687474989</v>
      </c>
      <c r="BV1231" s="7">
        <v>0.18870245641838351</v>
      </c>
      <c r="BW1231" s="11">
        <v>938.32198389792154</v>
      </c>
      <c r="BX1231" s="7">
        <v>60.25</v>
      </c>
      <c r="BY1231" s="7">
        <v>117.77777777777777</v>
      </c>
      <c r="BZ1231" s="7">
        <f>AP1231/AO1231</f>
        <v>10.6</v>
      </c>
      <c r="CA1231" s="9">
        <v>40.929324600928901</v>
      </c>
      <c r="CB1231" s="12">
        <v>1.6952531012404961</v>
      </c>
      <c r="CC1231" s="7">
        <v>12</v>
      </c>
      <c r="CD1231" s="7">
        <v>12</v>
      </c>
      <c r="CJ1231" s="2">
        <v>1.6952531012404961</v>
      </c>
      <c r="CK1231" s="12">
        <v>1.6952531012404961</v>
      </c>
      <c r="CL1231" s="7">
        <v>3.9105590000000001</v>
      </c>
      <c r="CM1231" s="7">
        <v>3.9105590000000001</v>
      </c>
      <c r="CS1231" s="12">
        <v>1.6952531012404961</v>
      </c>
      <c r="CU1231" s="7">
        <v>60.25</v>
      </c>
    </row>
    <row r="1232" spans="1:99" x14ac:dyDescent="0.15">
      <c r="A1232" s="3" t="s">
        <v>488</v>
      </c>
      <c r="B1232" s="5" t="s">
        <v>67</v>
      </c>
      <c r="C1232" s="6">
        <v>17</v>
      </c>
      <c r="D1232" s="14">
        <v>511695.01690400002</v>
      </c>
      <c r="E1232" s="14">
        <v>5337872.8918300001</v>
      </c>
      <c r="F1232" s="2">
        <v>-80.84263</v>
      </c>
      <c r="G1232" s="2">
        <v>48.193981999999998</v>
      </c>
      <c r="H1232" s="5" t="s">
        <v>1</v>
      </c>
      <c r="I1232" s="1" t="s">
        <v>46</v>
      </c>
      <c r="J1232" s="3" t="s">
        <v>48</v>
      </c>
      <c r="K1232" s="3" t="s">
        <v>52</v>
      </c>
      <c r="L1232" s="7">
        <v>68.286445000000001</v>
      </c>
      <c r="M1232" s="7">
        <v>15.815856999999999</v>
      </c>
      <c r="N1232" s="7">
        <v>4.0920999999999999E-2</v>
      </c>
      <c r="O1232" s="7">
        <v>2.5575450000000002</v>
      </c>
      <c r="P1232" s="7">
        <v>1.657289</v>
      </c>
      <c r="Q1232" s="7">
        <v>2.7314579999999999</v>
      </c>
      <c r="R1232" s="7">
        <v>5.4526849999999998</v>
      </c>
      <c r="S1232" s="7">
        <v>3.058824</v>
      </c>
      <c r="T1232" s="7">
        <v>0.28644500000000001</v>
      </c>
      <c r="U1232" s="7">
        <v>0.11253199999999999</v>
      </c>
      <c r="V1232" s="7">
        <v>0.62</v>
      </c>
      <c r="W1232" s="7">
        <v>98.38</v>
      </c>
      <c r="X1232" s="7"/>
      <c r="Y1232" s="7"/>
      <c r="Z1232" s="7"/>
      <c r="AA1232" s="7"/>
      <c r="AB1232" s="7"/>
      <c r="AC1232" s="8">
        <v>17.39</v>
      </c>
      <c r="AD1232" s="9"/>
      <c r="AE1232" s="7">
        <v>1.67</v>
      </c>
      <c r="AF1232" s="9">
        <v>87</v>
      </c>
      <c r="AG1232" s="8">
        <v>968</v>
      </c>
      <c r="AH1232" s="9">
        <v>1414</v>
      </c>
      <c r="AI1232" s="9">
        <v>3.35</v>
      </c>
      <c r="AJ1232" s="9">
        <v>93</v>
      </c>
      <c r="AK1232" s="7">
        <v>3.18</v>
      </c>
      <c r="AL1232" s="7">
        <v>0.36</v>
      </c>
      <c r="AM1232" s="7">
        <v>6.53</v>
      </c>
      <c r="AN1232" s="7">
        <v>0.88</v>
      </c>
      <c r="AO1232" s="9">
        <v>4.92</v>
      </c>
      <c r="AP1232" s="8">
        <v>53.85</v>
      </c>
      <c r="AQ1232" s="8">
        <v>64</v>
      </c>
      <c r="AR1232" s="8">
        <v>24.79</v>
      </c>
      <c r="AS1232" s="8">
        <v>6.9</v>
      </c>
      <c r="AT1232" s="7">
        <v>4</v>
      </c>
      <c r="AU1232" s="8">
        <v>57</v>
      </c>
      <c r="AV1232" s="7">
        <v>16.68</v>
      </c>
      <c r="AW1232" s="8"/>
      <c r="AX1232" s="7"/>
      <c r="AY1232" s="7"/>
      <c r="AZ1232" s="7"/>
      <c r="BA1232" s="7"/>
      <c r="BB1232" s="9">
        <v>5.9</v>
      </c>
      <c r="BC1232" s="7">
        <v>19.11</v>
      </c>
      <c r="BD1232" s="7">
        <v>40.67</v>
      </c>
      <c r="BE1232" s="7">
        <v>5.05</v>
      </c>
      <c r="BF1232" s="7">
        <v>19.54</v>
      </c>
      <c r="BG1232" s="7">
        <v>3.41</v>
      </c>
      <c r="BH1232" s="7">
        <v>0.83</v>
      </c>
      <c r="BI1232" s="7">
        <v>2.0299999999999998</v>
      </c>
      <c r="BJ1232" s="7">
        <v>0.23</v>
      </c>
      <c r="BK1232" s="7">
        <v>1.08</v>
      </c>
      <c r="BL1232" s="7">
        <v>0.2</v>
      </c>
      <c r="BM1232" s="7">
        <v>0.52</v>
      </c>
      <c r="BN1232" s="7">
        <v>7.0000000000000007E-2</v>
      </c>
      <c r="BO1232" s="7">
        <v>0.43</v>
      </c>
      <c r="BP1232" s="7">
        <v>7.0000000000000007E-2</v>
      </c>
      <c r="BQ1232" s="6" t="s">
        <v>37</v>
      </c>
      <c r="BR1232" s="10">
        <v>1.7826082834448793</v>
      </c>
      <c r="BS1232" s="10">
        <v>19.547872340425535</v>
      </c>
      <c r="BT1232" s="10">
        <v>1.695262888707038</v>
      </c>
      <c r="BU1232" s="10">
        <v>69.85110986088381</v>
      </c>
      <c r="BV1232" s="7">
        <v>0.11438503760927018</v>
      </c>
      <c r="BW1232" s="11">
        <v>916.62937538164772</v>
      </c>
      <c r="BX1232" s="7">
        <v>44.441860465116278</v>
      </c>
      <c r="BY1232" s="7">
        <v>164.06779661016949</v>
      </c>
      <c r="BZ1232" s="7">
        <f>AP1232/AO1232</f>
        <v>10.945121951219512</v>
      </c>
      <c r="CA1232" s="9">
        <v>30.190461955949097</v>
      </c>
      <c r="CB1232" s="12">
        <v>1.695262888707038</v>
      </c>
      <c r="CC1232" s="7">
        <v>4</v>
      </c>
      <c r="CD1232" s="7">
        <v>4</v>
      </c>
      <c r="CJ1232" s="2">
        <v>1.695262888707038</v>
      </c>
      <c r="CK1232" s="12"/>
      <c r="CL1232" s="7">
        <v>2.5575450000000002</v>
      </c>
      <c r="CM1232" s="7"/>
      <c r="CS1232" s="12"/>
      <c r="CU1232" s="7"/>
    </row>
    <row r="1233" spans="1:99" x14ac:dyDescent="0.15">
      <c r="B1233" s="5" t="s">
        <v>57</v>
      </c>
      <c r="C1233" s="6">
        <v>18</v>
      </c>
      <c r="D1233" s="14">
        <v>575993</v>
      </c>
      <c r="E1233" s="14">
        <v>5518929</v>
      </c>
      <c r="F1233" s="2">
        <v>-73.943612000000002</v>
      </c>
      <c r="G1233" s="2">
        <v>49.817985</v>
      </c>
      <c r="H1233" s="5" t="s">
        <v>1</v>
      </c>
      <c r="I1233" s="1" t="s">
        <v>46</v>
      </c>
      <c r="J1233" s="3" t="s">
        <v>48</v>
      </c>
      <c r="K1233" s="3" t="s">
        <v>52</v>
      </c>
      <c r="L1233" s="7">
        <v>66.049943999999996</v>
      </c>
      <c r="M1233" s="7">
        <v>16.226873000000001</v>
      </c>
      <c r="N1233" s="7">
        <v>6.0661E-2</v>
      </c>
      <c r="O1233" s="7">
        <v>3.8418760000000001</v>
      </c>
      <c r="P1233" s="7">
        <v>1.678293</v>
      </c>
      <c r="Q1233" s="7">
        <v>4.1350720000000001</v>
      </c>
      <c r="R1233" s="7">
        <v>5.6617129999999998</v>
      </c>
      <c r="S1233" s="7">
        <v>1.769285</v>
      </c>
      <c r="T1233" s="7">
        <v>0.37407699999999999</v>
      </c>
      <c r="U1233" s="7">
        <v>0.20220399999999999</v>
      </c>
      <c r="V1233" s="7">
        <v>0.8</v>
      </c>
      <c r="W1233" s="7">
        <v>99.71</v>
      </c>
      <c r="X1233" s="7"/>
      <c r="Y1233" s="7">
        <v>0.04</v>
      </c>
      <c r="Z1233" s="7"/>
      <c r="AA1233" s="7"/>
      <c r="AB1233" s="7"/>
      <c r="AC1233" s="8"/>
      <c r="AD1233" s="9"/>
      <c r="AE1233" s="7">
        <v>1.2</v>
      </c>
      <c r="AF1233" s="9">
        <v>44.1</v>
      </c>
      <c r="AG1233" s="8">
        <v>1067.7</v>
      </c>
      <c r="AH1233" s="9">
        <v>595</v>
      </c>
      <c r="AI1233" s="9">
        <v>6.3</v>
      </c>
      <c r="AJ1233" s="9">
        <v>137.9</v>
      </c>
      <c r="AK1233" s="7">
        <v>3.7</v>
      </c>
      <c r="AL1233" s="7">
        <v>0.3</v>
      </c>
      <c r="AM1233" s="7">
        <v>5.7</v>
      </c>
      <c r="AN1233" s="7">
        <v>1.2</v>
      </c>
      <c r="AO1233" s="9">
        <v>15</v>
      </c>
      <c r="AP1233" s="8">
        <v>49</v>
      </c>
      <c r="AQ1233" s="8"/>
      <c r="AR1233" s="8">
        <v>12.3</v>
      </c>
      <c r="AS1233" s="8">
        <v>8.1</v>
      </c>
      <c r="AT1233" s="7">
        <v>7.6</v>
      </c>
      <c r="AU1233" s="8">
        <v>59</v>
      </c>
      <c r="AV1233" s="7">
        <v>1.4</v>
      </c>
      <c r="AW1233" s="8">
        <v>0.9</v>
      </c>
      <c r="AX1233" s="7"/>
      <c r="AY1233" s="7">
        <v>0.8</v>
      </c>
      <c r="AZ1233" s="7"/>
      <c r="BA1233" s="7"/>
      <c r="BB1233" s="9">
        <v>12.2</v>
      </c>
      <c r="BC1233" s="7">
        <v>33.200000000000003</v>
      </c>
      <c r="BD1233" s="7">
        <v>62.7</v>
      </c>
      <c r="BE1233" s="7">
        <v>7.69</v>
      </c>
      <c r="BF1233" s="7">
        <v>30.1</v>
      </c>
      <c r="BG1233" s="7">
        <v>5.0999999999999996</v>
      </c>
      <c r="BH1233" s="7">
        <v>1.17</v>
      </c>
      <c r="BI1233" s="7">
        <v>3.36</v>
      </c>
      <c r="BJ1233" s="7">
        <v>0.45</v>
      </c>
      <c r="BK1233" s="7">
        <v>2.04</v>
      </c>
      <c r="BL1233" s="7">
        <v>0.37</v>
      </c>
      <c r="BM1233" s="7">
        <v>1.02</v>
      </c>
      <c r="BN1233" s="7">
        <v>0.18</v>
      </c>
      <c r="BO1233" s="7">
        <v>1.06</v>
      </c>
      <c r="BP1233" s="7">
        <v>0.15</v>
      </c>
      <c r="BQ1233" s="6" t="s">
        <v>29</v>
      </c>
      <c r="BR1233" s="10">
        <v>3.2000005652000665</v>
      </c>
      <c r="BS1233" s="10">
        <v>33.565867960772422</v>
      </c>
      <c r="BT1233" s="10">
        <v>1.6967879890809827</v>
      </c>
      <c r="BU1233" s="10">
        <v>66.777822262663022</v>
      </c>
      <c r="BV1233" s="7">
        <v>0.20279209708153645</v>
      </c>
      <c r="BW1233" s="11">
        <v>947.39116083040165</v>
      </c>
      <c r="BX1233" s="7">
        <v>31.320754716981135</v>
      </c>
      <c r="BY1233" s="7">
        <v>87.516393442622956</v>
      </c>
      <c r="BZ1233" s="7">
        <f>AP1233/AO1233</f>
        <v>3.2666666666666666</v>
      </c>
      <c r="CA1233" s="9">
        <v>21.276968241616526</v>
      </c>
      <c r="CB1233" s="12">
        <v>1.6967879890809827</v>
      </c>
      <c r="CC1233" s="7">
        <v>7.6</v>
      </c>
      <c r="CD1233" s="7">
        <v>7.6</v>
      </c>
      <c r="CJ1233" s="2">
        <v>1.6967879890809827</v>
      </c>
      <c r="CK1233" s="12">
        <v>1.6967879890809827</v>
      </c>
      <c r="CL1233" s="7">
        <v>3.8418760000000001</v>
      </c>
      <c r="CM1233" s="7">
        <v>3.8418760000000001</v>
      </c>
      <c r="CS1233" s="12">
        <v>1.6967879890809827</v>
      </c>
      <c r="CU1233" s="7">
        <v>31.320754716981135</v>
      </c>
    </row>
    <row r="1234" spans="1:99" x14ac:dyDescent="0.15">
      <c r="A1234" s="3" t="s">
        <v>192</v>
      </c>
      <c r="B1234" s="5" t="s">
        <v>57</v>
      </c>
      <c r="C1234" s="6">
        <v>17</v>
      </c>
      <c r="D1234" s="14">
        <v>466592.04689900001</v>
      </c>
      <c r="E1234" s="14">
        <v>5291571.8692300003</v>
      </c>
      <c r="F1234" s="2">
        <v>-81.445933999999994</v>
      </c>
      <c r="G1234" s="2">
        <v>47.776643999999997</v>
      </c>
      <c r="H1234" s="5" t="s">
        <v>1</v>
      </c>
      <c r="I1234" s="1" t="s">
        <v>46</v>
      </c>
      <c r="J1234" s="3" t="s">
        <v>15</v>
      </c>
      <c r="K1234" s="3" t="s">
        <v>39</v>
      </c>
      <c r="L1234" s="7">
        <v>70.851346000000007</v>
      </c>
      <c r="M1234" s="7">
        <v>15.299783</v>
      </c>
      <c r="N1234" s="7">
        <v>2.0537E-2</v>
      </c>
      <c r="O1234" s="7">
        <v>3.265323</v>
      </c>
      <c r="P1234" s="7">
        <v>1.6531979999999999</v>
      </c>
      <c r="Q1234" s="7">
        <v>1.9920519999999999</v>
      </c>
      <c r="R1234" s="7">
        <v>5.6167660000000001</v>
      </c>
      <c r="S1234" s="7">
        <v>0.965221</v>
      </c>
      <c r="T1234" s="7">
        <v>0.28443200000000002</v>
      </c>
      <c r="U1234" s="7">
        <v>5.1341999999999999E-2</v>
      </c>
      <c r="V1234" s="7">
        <v>1.65</v>
      </c>
      <c r="W1234" s="7">
        <v>99.037000000000006</v>
      </c>
      <c r="X1234" s="7"/>
      <c r="Y1234" s="7"/>
      <c r="Z1234" s="7"/>
      <c r="AA1234" s="7"/>
      <c r="AB1234" s="7"/>
      <c r="AC1234" s="8"/>
      <c r="AD1234" s="9"/>
      <c r="AE1234" s="7">
        <v>1.9</v>
      </c>
      <c r="AF1234" s="9">
        <v>24</v>
      </c>
      <c r="AG1234" s="8">
        <v>230</v>
      </c>
      <c r="AH1234" s="9"/>
      <c r="AI1234" s="9">
        <v>2.77</v>
      </c>
      <c r="AJ1234" s="9">
        <v>113</v>
      </c>
      <c r="AK1234" s="7">
        <v>3</v>
      </c>
      <c r="AL1234" s="7"/>
      <c r="AM1234" s="7">
        <v>1.34</v>
      </c>
      <c r="AN1234" s="7">
        <v>0.34</v>
      </c>
      <c r="AO1234" s="9"/>
      <c r="AP1234" s="8"/>
      <c r="AQ1234" s="8"/>
      <c r="AR1234" s="8"/>
      <c r="AS1234" s="8"/>
      <c r="AT1234" s="7"/>
      <c r="AU1234" s="8"/>
      <c r="AV1234" s="7"/>
      <c r="AW1234" s="8"/>
      <c r="AX1234" s="7"/>
      <c r="AY1234" s="7"/>
      <c r="AZ1234" s="7"/>
      <c r="BA1234" s="7"/>
      <c r="BB1234" s="9">
        <v>4.71</v>
      </c>
      <c r="BC1234" s="7">
        <v>9.67</v>
      </c>
      <c r="BD1234" s="7">
        <v>19.219999000000001</v>
      </c>
      <c r="BE1234" s="7">
        <v>2.2599999999999998</v>
      </c>
      <c r="BF1234" s="7">
        <v>8.4</v>
      </c>
      <c r="BG1234" s="7">
        <v>1.55</v>
      </c>
      <c r="BH1234" s="7">
        <v>0.54</v>
      </c>
      <c r="BI1234" s="7">
        <v>1.22</v>
      </c>
      <c r="BJ1234" s="7">
        <v>0.17</v>
      </c>
      <c r="BK1234" s="7">
        <v>0.93</v>
      </c>
      <c r="BL1234" s="7">
        <v>0.18</v>
      </c>
      <c r="BM1234" s="7">
        <v>0.46</v>
      </c>
      <c r="BN1234" s="7">
        <v>7.0000000000000007E-2</v>
      </c>
      <c r="BO1234" s="7">
        <v>0.49</v>
      </c>
      <c r="BP1234" s="7">
        <v>7.5999999999999998E-2</v>
      </c>
      <c r="BQ1234" s="6" t="s">
        <v>31</v>
      </c>
      <c r="BR1234" s="10">
        <v>5.819150225699607</v>
      </c>
      <c r="BS1234" s="10">
        <v>9.9294567036668138</v>
      </c>
      <c r="BT1234" s="10">
        <v>1.6975551151591073</v>
      </c>
      <c r="BU1234" s="10">
        <v>72.752365305430914</v>
      </c>
      <c r="BV1234" s="7">
        <v>5.1841231055060229E-2</v>
      </c>
      <c r="BW1234" s="11">
        <v>868.77983498720312</v>
      </c>
      <c r="BX1234" s="7">
        <v>19.73469387755102</v>
      </c>
      <c r="BY1234" s="7">
        <v>48.832271762208066</v>
      </c>
      <c r="BZ1234" s="7"/>
      <c r="CA1234" s="9">
        <v>13.406268740485475</v>
      </c>
      <c r="CB1234" s="12">
        <v>1.6975551151591073</v>
      </c>
      <c r="CC1234" s="7"/>
      <c r="CD1234" s="7"/>
      <c r="CJ1234" s="2">
        <v>1.6975551151591073</v>
      </c>
      <c r="CK1234" s="12">
        <v>1.6975551151591073</v>
      </c>
      <c r="CL1234" s="7">
        <v>3.265323</v>
      </c>
      <c r="CM1234" s="7">
        <v>3.265323</v>
      </c>
      <c r="CS1234" s="12">
        <v>1.6975551151591073</v>
      </c>
      <c r="CU1234" s="7">
        <v>19.73469387755102</v>
      </c>
    </row>
    <row r="1235" spans="1:99" x14ac:dyDescent="0.15">
      <c r="B1235" s="5" t="s">
        <v>57</v>
      </c>
      <c r="C1235" s="6">
        <v>18</v>
      </c>
      <c r="D1235" s="14">
        <v>557518</v>
      </c>
      <c r="E1235" s="14">
        <v>5531008</v>
      </c>
      <c r="F1235" s="2">
        <v>-74.198607999999993</v>
      </c>
      <c r="G1235" s="2">
        <v>49.928671999999999</v>
      </c>
      <c r="H1235" s="5" t="s">
        <v>1</v>
      </c>
      <c r="I1235" s="1" t="s">
        <v>46</v>
      </c>
      <c r="J1235" s="3" t="s">
        <v>48</v>
      </c>
      <c r="K1235" s="3" t="s">
        <v>52</v>
      </c>
      <c r="L1235" s="7">
        <v>69.512694999999994</v>
      </c>
      <c r="M1235" s="7">
        <v>16.891891999999999</v>
      </c>
      <c r="N1235" s="7">
        <v>4.095E-2</v>
      </c>
      <c r="O1235" s="7">
        <v>2.6924649999999999</v>
      </c>
      <c r="P1235" s="7">
        <v>1.658477</v>
      </c>
      <c r="Q1235" s="7">
        <v>1.2489760000000001</v>
      </c>
      <c r="R1235" s="7">
        <v>5.8865679999999996</v>
      </c>
      <c r="S1235" s="7">
        <v>1.678952</v>
      </c>
      <c r="T1235" s="7">
        <v>0.28665000000000002</v>
      </c>
      <c r="U1235" s="7">
        <v>0.10237499999999999</v>
      </c>
      <c r="V1235" s="7">
        <v>1.8</v>
      </c>
      <c r="W1235" s="7">
        <v>99.48</v>
      </c>
      <c r="X1235" s="7">
        <v>0.01</v>
      </c>
      <c r="Y1235" s="7"/>
      <c r="Z1235" s="7"/>
      <c r="AA1235" s="7"/>
      <c r="AB1235" s="7"/>
      <c r="AC1235" s="8"/>
      <c r="AD1235" s="9">
        <v>1</v>
      </c>
      <c r="AE1235" s="7">
        <v>1</v>
      </c>
      <c r="AF1235" s="9">
        <v>41</v>
      </c>
      <c r="AG1235" s="8">
        <v>252</v>
      </c>
      <c r="AH1235" s="9">
        <v>408</v>
      </c>
      <c r="AI1235" s="9">
        <v>3.8</v>
      </c>
      <c r="AJ1235" s="9">
        <v>99</v>
      </c>
      <c r="AK1235" s="7">
        <v>2.5</v>
      </c>
      <c r="AL1235" s="7">
        <v>0.37</v>
      </c>
      <c r="AM1235" s="7">
        <v>6.59</v>
      </c>
      <c r="AN1235" s="7">
        <v>1.1200000000000001</v>
      </c>
      <c r="AO1235" s="9">
        <v>3.8</v>
      </c>
      <c r="AP1235" s="8">
        <v>35</v>
      </c>
      <c r="AQ1235" s="8">
        <v>11</v>
      </c>
      <c r="AR1235" s="8">
        <v>20</v>
      </c>
      <c r="AS1235" s="8">
        <v>8</v>
      </c>
      <c r="AT1235" s="7">
        <v>122</v>
      </c>
      <c r="AU1235" s="8">
        <v>33</v>
      </c>
      <c r="AV1235" s="7"/>
      <c r="AW1235" s="8"/>
      <c r="AX1235" s="7">
        <v>1</v>
      </c>
      <c r="AY1235" s="7"/>
      <c r="AZ1235" s="7"/>
      <c r="BA1235" s="7"/>
      <c r="BB1235" s="9">
        <v>5.7</v>
      </c>
      <c r="BC1235" s="7">
        <v>32.700000000000003</v>
      </c>
      <c r="BD1235" s="7">
        <v>69.400000000000006</v>
      </c>
      <c r="BE1235" s="7">
        <v>7.75</v>
      </c>
      <c r="BF1235" s="7">
        <v>26.1</v>
      </c>
      <c r="BG1235" s="7">
        <v>3.39</v>
      </c>
      <c r="BH1235" s="7">
        <v>0.84899999999999998</v>
      </c>
      <c r="BI1235" s="7">
        <v>2.36</v>
      </c>
      <c r="BJ1235" s="7">
        <v>0.24</v>
      </c>
      <c r="BK1235" s="7">
        <v>1.03</v>
      </c>
      <c r="BL1235" s="7">
        <v>0.17</v>
      </c>
      <c r="BM1235" s="7">
        <v>0.48</v>
      </c>
      <c r="BN1235" s="7">
        <v>7.0999999999999994E-2</v>
      </c>
      <c r="BO1235" s="7">
        <v>0.47</v>
      </c>
      <c r="BP1235" s="7">
        <v>7.4999999999999997E-2</v>
      </c>
      <c r="BQ1235" s="6" t="s">
        <v>29</v>
      </c>
      <c r="BR1235" s="10">
        <v>3.5060966602976138</v>
      </c>
      <c r="BS1235" s="10">
        <v>33.476658476658478</v>
      </c>
      <c r="BT1235" s="10">
        <v>1.6978675266175265</v>
      </c>
      <c r="BU1235" s="10">
        <v>71.163692669942662</v>
      </c>
      <c r="BV1235" s="7">
        <v>0.10291013268998793</v>
      </c>
      <c r="BW1235" s="11">
        <v>918.93873042470307</v>
      </c>
      <c r="BX1235" s="7">
        <v>69.574468085106389</v>
      </c>
      <c r="BY1235" s="7">
        <v>44.210526315789473</v>
      </c>
      <c r="BZ1235" s="7">
        <f t="shared" ref="BZ1235:BZ1248" si="97">AP1235/AO1235</f>
        <v>9.2105263157894743</v>
      </c>
      <c r="CA1235" s="9">
        <v>47.263667853813899</v>
      </c>
      <c r="CB1235" s="12"/>
      <c r="CC1235" s="7">
        <v>122</v>
      </c>
      <c r="CD1235" s="7"/>
      <c r="CJ1235" s="2">
        <v>1.6978675266175265</v>
      </c>
      <c r="CK1235" s="12">
        <v>1.6978675266175265</v>
      </c>
      <c r="CL1235" s="7">
        <v>2.6924649999999999</v>
      </c>
      <c r="CM1235" s="7">
        <v>2.6924649999999999</v>
      </c>
      <c r="CS1235" s="12">
        <v>1.6978675266175265</v>
      </c>
      <c r="CU1235" s="7">
        <v>69.574468085106389</v>
      </c>
    </row>
    <row r="1236" spans="1:99" x14ac:dyDescent="0.15">
      <c r="B1236" s="5" t="s">
        <v>47</v>
      </c>
      <c r="C1236" s="6">
        <v>17</v>
      </c>
      <c r="D1236" s="14">
        <v>632171</v>
      </c>
      <c r="E1236" s="14">
        <v>5346916</v>
      </c>
      <c r="F1236" s="2">
        <v>-79.219108000000006</v>
      </c>
      <c r="G1236" s="2">
        <v>48.261657</v>
      </c>
      <c r="H1236" s="5" t="s">
        <v>1</v>
      </c>
      <c r="I1236" s="1" t="s">
        <v>46</v>
      </c>
      <c r="J1236" s="3" t="s">
        <v>15</v>
      </c>
      <c r="K1236" s="3" t="s">
        <v>9</v>
      </c>
      <c r="L1236" s="7">
        <v>72.356403</v>
      </c>
      <c r="M1236" s="7">
        <v>13.415872</v>
      </c>
      <c r="N1236" s="7">
        <v>8.1184999999999993E-2</v>
      </c>
      <c r="O1236" s="7">
        <v>5.1552670000000003</v>
      </c>
      <c r="P1236" s="7">
        <v>1.674447</v>
      </c>
      <c r="Q1236" s="7">
        <v>1.2177800000000001</v>
      </c>
      <c r="R1236" s="7">
        <v>4.0186729999999997</v>
      </c>
      <c r="S1236" s="7">
        <v>1.4308909999999999</v>
      </c>
      <c r="T1236" s="7">
        <v>0.53785300000000003</v>
      </c>
      <c r="U1236" s="7">
        <v>0.11162999999999999</v>
      </c>
      <c r="V1236" s="7">
        <v>1.4</v>
      </c>
      <c r="W1236" s="7">
        <v>99.94</v>
      </c>
      <c r="X1236" s="7">
        <v>0.01</v>
      </c>
      <c r="Y1236" s="7">
        <v>7.0000000000000007E-2</v>
      </c>
      <c r="Z1236" s="7"/>
      <c r="AA1236" s="7"/>
      <c r="AB1236" s="7"/>
      <c r="AC1236" s="8"/>
      <c r="AD1236" s="9"/>
      <c r="AE1236" s="7">
        <v>0.4</v>
      </c>
      <c r="AF1236" s="9">
        <v>28.3</v>
      </c>
      <c r="AG1236" s="8">
        <v>58.2</v>
      </c>
      <c r="AH1236" s="9">
        <v>453</v>
      </c>
      <c r="AI1236" s="9">
        <v>8.8000000000000007</v>
      </c>
      <c r="AJ1236" s="9">
        <v>244.8</v>
      </c>
      <c r="AK1236" s="7">
        <v>7.2</v>
      </c>
      <c r="AL1236" s="7">
        <v>0.7</v>
      </c>
      <c r="AM1236" s="7">
        <v>3.7</v>
      </c>
      <c r="AN1236" s="7">
        <v>0.8</v>
      </c>
      <c r="AO1236" s="9">
        <v>12</v>
      </c>
      <c r="AP1236" s="8">
        <v>40</v>
      </c>
      <c r="AQ1236" s="8"/>
      <c r="AR1236" s="8">
        <v>2.6</v>
      </c>
      <c r="AS1236" s="8">
        <v>6.8</v>
      </c>
      <c r="AT1236" s="7">
        <v>39.799999999999997</v>
      </c>
      <c r="AU1236" s="8">
        <v>64</v>
      </c>
      <c r="AV1236" s="7">
        <v>0.9</v>
      </c>
      <c r="AW1236" s="8"/>
      <c r="AX1236" s="7"/>
      <c r="AY1236" s="7">
        <v>0.7</v>
      </c>
      <c r="AZ1236" s="7"/>
      <c r="BA1236" s="7"/>
      <c r="BB1236" s="9">
        <v>40.799999999999997</v>
      </c>
      <c r="BC1236" s="7">
        <v>20.3</v>
      </c>
      <c r="BD1236" s="7">
        <v>47.4</v>
      </c>
      <c r="BE1236" s="7">
        <v>5.93</v>
      </c>
      <c r="BF1236" s="7">
        <v>27.6</v>
      </c>
      <c r="BG1236" s="7">
        <v>5.7</v>
      </c>
      <c r="BH1236" s="7">
        <v>1.33</v>
      </c>
      <c r="BI1236" s="7">
        <v>6.18</v>
      </c>
      <c r="BJ1236" s="7">
        <v>1.05</v>
      </c>
      <c r="BK1236" s="7">
        <v>7.06</v>
      </c>
      <c r="BL1236" s="7">
        <v>1.42</v>
      </c>
      <c r="BM1236" s="7">
        <v>4.34</v>
      </c>
      <c r="BN1236" s="7">
        <v>0.7</v>
      </c>
      <c r="BO1236" s="7">
        <v>4.9000000000000004</v>
      </c>
      <c r="BP1236" s="7">
        <v>0.69</v>
      </c>
      <c r="BQ1236" s="6" t="s">
        <v>29</v>
      </c>
      <c r="BR1236" s="10">
        <v>2.8085109208178678</v>
      </c>
      <c r="BS1236" s="10">
        <v>20.600771260401871</v>
      </c>
      <c r="BT1236" s="10">
        <v>1.6992561396387256</v>
      </c>
      <c r="BU1236" s="10">
        <v>73.428458494012588</v>
      </c>
      <c r="BV1236" s="7">
        <v>0.11169701821092655</v>
      </c>
      <c r="BW1236" s="11">
        <v>949.1756765863978</v>
      </c>
      <c r="BX1236" s="7">
        <v>4.1428571428571423</v>
      </c>
      <c r="BY1236" s="7">
        <v>1.4264705882352944</v>
      </c>
      <c r="BZ1236" s="7">
        <f t="shared" si="97"/>
        <v>3.3333333333333335</v>
      </c>
      <c r="CA1236" s="9">
        <v>2.8143459713738896</v>
      </c>
      <c r="CB1236" s="12">
        <v>1.6992561396387256</v>
      </c>
      <c r="CC1236" s="7">
        <v>39.799999999999997</v>
      </c>
      <c r="CD1236" s="7">
        <v>39.799999999999997</v>
      </c>
      <c r="CJ1236" s="2">
        <v>1.6992561396387256</v>
      </c>
      <c r="CK1236" s="12">
        <v>1.6992561396387256</v>
      </c>
      <c r="CL1236" s="7">
        <v>5.1552670000000003</v>
      </c>
      <c r="CM1236" s="7">
        <v>5.1552670000000003</v>
      </c>
      <c r="CS1236" s="12">
        <v>1.6992561396387256</v>
      </c>
      <c r="CU1236" s="7">
        <v>4.1428571428571423</v>
      </c>
    </row>
    <row r="1237" spans="1:99" x14ac:dyDescent="0.15">
      <c r="B1237" s="5" t="s">
        <v>57</v>
      </c>
      <c r="C1237" s="6">
        <v>18</v>
      </c>
      <c r="D1237" s="14">
        <v>480673</v>
      </c>
      <c r="E1237" s="14">
        <v>5515055</v>
      </c>
      <c r="F1237" s="2">
        <v>-75.268496999999996</v>
      </c>
      <c r="G1237" s="2">
        <v>49.787644</v>
      </c>
      <c r="H1237" s="5" t="s">
        <v>1</v>
      </c>
      <c r="I1237" s="1" t="s">
        <v>46</v>
      </c>
      <c r="J1237" s="3" t="s">
        <v>48</v>
      </c>
      <c r="K1237" s="3" t="s">
        <v>52</v>
      </c>
      <c r="L1237" s="7">
        <v>64.861012000000002</v>
      </c>
      <c r="M1237" s="7">
        <v>16.749822000000002</v>
      </c>
      <c r="N1237" s="7">
        <v>6.1094000000000002E-2</v>
      </c>
      <c r="O1237" s="7">
        <v>3.7776190000000001</v>
      </c>
      <c r="P1237" s="7">
        <v>1.669891</v>
      </c>
      <c r="Q1237" s="7">
        <v>2.7593930000000002</v>
      </c>
      <c r="R1237" s="7">
        <v>6.3028199999999996</v>
      </c>
      <c r="S1237" s="7">
        <v>3.2074129999999998</v>
      </c>
      <c r="T1237" s="7">
        <v>0.40728999999999999</v>
      </c>
      <c r="U1237" s="7">
        <v>0.20364499999999999</v>
      </c>
      <c r="V1237" s="7">
        <v>0.99</v>
      </c>
      <c r="W1237" s="7">
        <v>99.2</v>
      </c>
      <c r="X1237" s="7">
        <v>0.01</v>
      </c>
      <c r="Y1237" s="7"/>
      <c r="Z1237" s="7"/>
      <c r="AA1237" s="7"/>
      <c r="AB1237" s="7"/>
      <c r="AC1237" s="8"/>
      <c r="AD1237" s="9">
        <v>2</v>
      </c>
      <c r="AE1237" s="7">
        <v>0.4</v>
      </c>
      <c r="AF1237" s="9">
        <v>64</v>
      </c>
      <c r="AG1237" s="8">
        <v>848</v>
      </c>
      <c r="AH1237" s="9">
        <v>1184</v>
      </c>
      <c r="AI1237" s="9">
        <v>6</v>
      </c>
      <c r="AJ1237" s="9">
        <v>151</v>
      </c>
      <c r="AK1237" s="7">
        <v>3.4</v>
      </c>
      <c r="AL1237" s="7">
        <v>0.32</v>
      </c>
      <c r="AM1237" s="7">
        <v>4.2699999999999996</v>
      </c>
      <c r="AN1237" s="7">
        <v>0.7</v>
      </c>
      <c r="AO1237" s="9">
        <v>4.7</v>
      </c>
      <c r="AP1237" s="8">
        <v>58</v>
      </c>
      <c r="AQ1237" s="8">
        <v>42</v>
      </c>
      <c r="AR1237" s="8">
        <v>22</v>
      </c>
      <c r="AS1237" s="8">
        <v>8</v>
      </c>
      <c r="AT1237" s="7">
        <v>15</v>
      </c>
      <c r="AU1237" s="8">
        <v>46</v>
      </c>
      <c r="AV1237" s="7">
        <v>6</v>
      </c>
      <c r="AW1237" s="8">
        <v>3</v>
      </c>
      <c r="AX1237" s="7">
        <v>0.4</v>
      </c>
      <c r="AY1237" s="7"/>
      <c r="AZ1237" s="7"/>
      <c r="BA1237" s="7"/>
      <c r="BB1237" s="9">
        <v>8.5</v>
      </c>
      <c r="BC1237" s="7">
        <v>37.5</v>
      </c>
      <c r="BD1237" s="7">
        <v>84.4</v>
      </c>
      <c r="BE1237" s="7">
        <v>10.8</v>
      </c>
      <c r="BF1237" s="7">
        <v>42</v>
      </c>
      <c r="BG1237" s="7">
        <v>6.52</v>
      </c>
      <c r="BH1237" s="7">
        <v>1.56</v>
      </c>
      <c r="BI1237" s="7">
        <v>4.01</v>
      </c>
      <c r="BJ1237" s="7">
        <v>0.43</v>
      </c>
      <c r="BK1237" s="7">
        <v>1.82</v>
      </c>
      <c r="BL1237" s="7">
        <v>0.31</v>
      </c>
      <c r="BM1237" s="7">
        <v>0.81</v>
      </c>
      <c r="BN1237" s="7">
        <v>0.11700000000000001</v>
      </c>
      <c r="BO1237" s="7">
        <v>0.71</v>
      </c>
      <c r="BP1237" s="7">
        <v>0.11600000000000001</v>
      </c>
      <c r="BQ1237" s="6" t="s">
        <v>29</v>
      </c>
      <c r="BR1237" s="10">
        <v>1.9650790216289578</v>
      </c>
      <c r="BS1237" s="10">
        <v>38.183484370227063</v>
      </c>
      <c r="BT1237" s="10">
        <v>1.700326850626209</v>
      </c>
      <c r="BU1237" s="10">
        <v>66.043185011709596</v>
      </c>
      <c r="BV1237" s="7">
        <v>0.20528729838709675</v>
      </c>
      <c r="BW1237" s="11">
        <v>940.87370516938665</v>
      </c>
      <c r="BX1237" s="7">
        <v>52.816901408450704</v>
      </c>
      <c r="BY1237" s="7">
        <v>99.764705882352942</v>
      </c>
      <c r="BZ1237" s="7">
        <f t="shared" si="97"/>
        <v>12.340425531914892</v>
      </c>
      <c r="CA1237" s="9">
        <v>35.879835720526764</v>
      </c>
      <c r="CB1237" s="12">
        <v>1.700326850626209</v>
      </c>
      <c r="CC1237" s="7">
        <v>15</v>
      </c>
      <c r="CD1237" s="7">
        <v>15</v>
      </c>
      <c r="CJ1237" s="2">
        <v>1.700326850626209</v>
      </c>
      <c r="CK1237" s="12">
        <v>1.700326850626209</v>
      </c>
      <c r="CL1237" s="7">
        <v>3.7776190000000001</v>
      </c>
      <c r="CM1237" s="7">
        <v>3.7776190000000001</v>
      </c>
      <c r="CS1237" s="12">
        <v>1.700326850626209</v>
      </c>
      <c r="CU1237" s="7">
        <v>52.816901408450704</v>
      </c>
    </row>
    <row r="1238" spans="1:99" x14ac:dyDescent="0.15">
      <c r="B1238" s="5" t="s">
        <v>47</v>
      </c>
      <c r="C1238" s="6">
        <v>17</v>
      </c>
      <c r="D1238" s="14">
        <v>701613</v>
      </c>
      <c r="E1238" s="14">
        <v>5392866</v>
      </c>
      <c r="F1238" s="2">
        <v>-78.262215999999995</v>
      </c>
      <c r="G1238" s="2">
        <v>48.656291000000003</v>
      </c>
      <c r="H1238" s="5" t="s">
        <v>1</v>
      </c>
      <c r="I1238" s="1" t="s">
        <v>46</v>
      </c>
      <c r="J1238" s="3" t="s">
        <v>15</v>
      </c>
      <c r="K1238" s="3" t="s">
        <v>39</v>
      </c>
      <c r="L1238" s="7">
        <v>64.832415999999995</v>
      </c>
      <c r="M1238" s="7">
        <v>15.007504000000001</v>
      </c>
      <c r="N1238" s="7">
        <v>7.0035E-2</v>
      </c>
      <c r="O1238" s="7">
        <v>6.983492</v>
      </c>
      <c r="P1238" s="7">
        <v>1.70085</v>
      </c>
      <c r="Q1238" s="7">
        <v>4.0620310000000002</v>
      </c>
      <c r="R1238" s="7">
        <v>4.5622809999999996</v>
      </c>
      <c r="S1238" s="7">
        <v>1.6308149999999999</v>
      </c>
      <c r="T1238" s="7">
        <v>0.94047000000000003</v>
      </c>
      <c r="U1238" s="7">
        <v>0.21010499999999999</v>
      </c>
      <c r="V1238" s="7">
        <v>0.5</v>
      </c>
      <c r="W1238" s="7">
        <v>100.45</v>
      </c>
      <c r="X1238" s="7"/>
      <c r="Y1238" s="7"/>
      <c r="Z1238" s="7"/>
      <c r="AA1238" s="7"/>
      <c r="AB1238" s="7"/>
      <c r="AC1238" s="8"/>
      <c r="AD1238" s="9"/>
      <c r="AE1238" s="7">
        <v>0.6</v>
      </c>
      <c r="AF1238" s="9">
        <v>53</v>
      </c>
      <c r="AG1238" s="8">
        <v>140</v>
      </c>
      <c r="AH1238" s="9">
        <v>330</v>
      </c>
      <c r="AI1238" s="9">
        <v>13</v>
      </c>
      <c r="AJ1238" s="9">
        <v>221</v>
      </c>
      <c r="AK1238" s="7">
        <v>6.1</v>
      </c>
      <c r="AL1238" s="7">
        <v>1.3</v>
      </c>
      <c r="AM1238" s="7">
        <v>3.2</v>
      </c>
      <c r="AN1238" s="7">
        <v>0.6</v>
      </c>
      <c r="AO1238" s="9">
        <v>16</v>
      </c>
      <c r="AP1238" s="8"/>
      <c r="AQ1238" s="8"/>
      <c r="AR1238" s="8"/>
      <c r="AS1238" s="8">
        <v>16</v>
      </c>
      <c r="AT1238" s="7"/>
      <c r="AU1238" s="8"/>
      <c r="AV1238" s="7"/>
      <c r="AW1238" s="8"/>
      <c r="AX1238" s="7"/>
      <c r="AY1238" s="7"/>
      <c r="AZ1238" s="7"/>
      <c r="BA1238" s="7"/>
      <c r="BB1238" s="9">
        <v>35</v>
      </c>
      <c r="BC1238" s="7">
        <v>25</v>
      </c>
      <c r="BD1238" s="7">
        <v>51</v>
      </c>
      <c r="BE1238" s="7"/>
      <c r="BF1238" s="7">
        <v>25</v>
      </c>
      <c r="BG1238" s="7">
        <v>6.2</v>
      </c>
      <c r="BH1238" s="7">
        <v>1.3</v>
      </c>
      <c r="BI1238" s="7"/>
      <c r="BJ1238" s="7">
        <v>0.5</v>
      </c>
      <c r="BK1238" s="7"/>
      <c r="BL1238" s="7">
        <v>0.7</v>
      </c>
      <c r="BM1238" s="7"/>
      <c r="BN1238" s="7"/>
      <c r="BO1238" s="7">
        <v>4</v>
      </c>
      <c r="BP1238" s="7">
        <v>0.6</v>
      </c>
      <c r="BQ1238" s="6" t="s">
        <v>29</v>
      </c>
      <c r="BR1238" s="10">
        <v>2.7975466254602761</v>
      </c>
      <c r="BS1238" s="10">
        <v>25.012506253126563</v>
      </c>
      <c r="BT1238" s="10">
        <v>1.7017008504252127</v>
      </c>
      <c r="BU1238" s="10">
        <v>64.864848424212099</v>
      </c>
      <c r="BV1238" s="7">
        <v>0.2091637630662021</v>
      </c>
      <c r="BW1238" s="11">
        <v>930.03859946382511</v>
      </c>
      <c r="BX1238" s="7">
        <v>6.25</v>
      </c>
      <c r="BY1238" s="7">
        <v>4</v>
      </c>
      <c r="BZ1238" s="7">
        <f t="shared" si="97"/>
        <v>0</v>
      </c>
      <c r="CA1238" s="9">
        <v>4.2457805602623342</v>
      </c>
      <c r="CB1238" s="12">
        <v>1.7017008504252127</v>
      </c>
      <c r="CC1238" s="7"/>
      <c r="CD1238" s="7"/>
      <c r="CJ1238" s="2">
        <v>1.7017008504252127</v>
      </c>
      <c r="CK1238" s="12">
        <v>1.7017008504252127</v>
      </c>
      <c r="CL1238" s="7">
        <v>6.983492</v>
      </c>
      <c r="CM1238" s="7">
        <v>6.983492</v>
      </c>
      <c r="CS1238" s="12">
        <v>1.7017008504252127</v>
      </c>
      <c r="CU1238" s="7">
        <v>6.25</v>
      </c>
    </row>
    <row r="1239" spans="1:99" x14ac:dyDescent="0.15">
      <c r="A1239" s="3" t="s">
        <v>244</v>
      </c>
      <c r="B1239" s="5" t="s">
        <v>47</v>
      </c>
      <c r="C1239" s="6">
        <v>17</v>
      </c>
      <c r="D1239" s="14">
        <v>648320.56237099995</v>
      </c>
      <c r="E1239" s="14">
        <v>5351578.0337479999</v>
      </c>
      <c r="F1239" s="2">
        <v>-79</v>
      </c>
      <c r="G1239" s="2">
        <v>48.3</v>
      </c>
      <c r="H1239" s="5" t="s">
        <v>1</v>
      </c>
      <c r="I1239" s="1" t="s">
        <v>46</v>
      </c>
      <c r="J1239" s="3" t="s">
        <v>48</v>
      </c>
      <c r="K1239" s="3" t="s">
        <v>52</v>
      </c>
      <c r="L1239" s="7">
        <v>68.557356999999996</v>
      </c>
      <c r="M1239" s="7">
        <v>15.49376</v>
      </c>
      <c r="N1239" s="7">
        <v>7.0886000000000005E-2</v>
      </c>
      <c r="O1239" s="7">
        <v>3.229822</v>
      </c>
      <c r="P1239" s="7">
        <v>1.681022</v>
      </c>
      <c r="Q1239" s="7">
        <v>4.3038220000000003</v>
      </c>
      <c r="R1239" s="7">
        <v>4.2126830000000002</v>
      </c>
      <c r="S1239" s="7">
        <v>1.954442</v>
      </c>
      <c r="T1239" s="7">
        <v>0.38481199999999999</v>
      </c>
      <c r="U1239" s="7">
        <v>0.11139300000000001</v>
      </c>
      <c r="V1239" s="7">
        <v>1.31</v>
      </c>
      <c r="W1239" s="7">
        <v>100.059431</v>
      </c>
      <c r="X1239" s="7"/>
      <c r="Y1239" s="7"/>
      <c r="Z1239" s="7"/>
      <c r="AA1239" s="7"/>
      <c r="AB1239" s="7"/>
      <c r="AC1239" s="8">
        <v>28</v>
      </c>
      <c r="AD1239" s="9">
        <v>3</v>
      </c>
      <c r="AE1239" s="7">
        <v>1.6</v>
      </c>
      <c r="AF1239" s="9">
        <v>66</v>
      </c>
      <c r="AG1239" s="8">
        <v>190</v>
      </c>
      <c r="AH1239" s="9">
        <v>598</v>
      </c>
      <c r="AI1239" s="9">
        <v>8</v>
      </c>
      <c r="AJ1239" s="9">
        <v>104</v>
      </c>
      <c r="AK1239" s="7">
        <v>3.1</v>
      </c>
      <c r="AL1239" s="7">
        <v>0.5</v>
      </c>
      <c r="AM1239" s="7">
        <v>5.0999999999999996</v>
      </c>
      <c r="AN1239" s="7">
        <v>1.7</v>
      </c>
      <c r="AO1239" s="9">
        <v>4.4000000000000004</v>
      </c>
      <c r="AP1239" s="8">
        <v>47.7</v>
      </c>
      <c r="AQ1239" s="8">
        <v>22</v>
      </c>
      <c r="AR1239" s="8">
        <v>24</v>
      </c>
      <c r="AS1239" s="8">
        <v>9</v>
      </c>
      <c r="AT1239" s="7">
        <v>10.199999999999999</v>
      </c>
      <c r="AU1239" s="8">
        <v>31.3</v>
      </c>
      <c r="AV1239" s="7"/>
      <c r="AW1239" s="8"/>
      <c r="AX1239" s="7"/>
      <c r="AY1239" s="7"/>
      <c r="AZ1239" s="7"/>
      <c r="BA1239" s="7"/>
      <c r="BB1239" s="9">
        <v>12</v>
      </c>
      <c r="BC1239" s="7">
        <v>20</v>
      </c>
      <c r="BD1239" s="7">
        <v>40</v>
      </c>
      <c r="BE1239" s="7"/>
      <c r="BF1239" s="7">
        <v>13</v>
      </c>
      <c r="BG1239" s="7">
        <v>2.2000000000000002</v>
      </c>
      <c r="BH1239" s="7">
        <v>0.61</v>
      </c>
      <c r="BI1239" s="7"/>
      <c r="BJ1239" s="7">
        <v>0.3</v>
      </c>
      <c r="BK1239" s="7"/>
      <c r="BL1239" s="7"/>
      <c r="BM1239" s="7"/>
      <c r="BN1239" s="7"/>
      <c r="BO1239" s="7">
        <v>1.19</v>
      </c>
      <c r="BP1239" s="7">
        <v>0.19</v>
      </c>
      <c r="BQ1239" s="6" t="s">
        <v>115</v>
      </c>
      <c r="BR1239" s="10">
        <v>2.1554402740014798</v>
      </c>
      <c r="BS1239" s="10">
        <v>20.253281256881369</v>
      </c>
      <c r="BT1239" s="10">
        <v>1.7023105682502617</v>
      </c>
      <c r="BU1239" s="10">
        <v>69.425571677471225</v>
      </c>
      <c r="BV1239" s="7">
        <v>0.11132683734729613</v>
      </c>
      <c r="BW1239" s="11">
        <v>909.47817132465764</v>
      </c>
      <c r="BX1239" s="7">
        <v>16.806722689075631</v>
      </c>
      <c r="BY1239" s="7">
        <v>15.833333333333334</v>
      </c>
      <c r="BZ1239" s="7">
        <f t="shared" si="97"/>
        <v>10.84090909090909</v>
      </c>
      <c r="CA1239" s="9">
        <v>11.417225035999554</v>
      </c>
      <c r="CB1239" s="12">
        <v>1.7023105682502617</v>
      </c>
      <c r="CC1239" s="7">
        <v>10.199999999999999</v>
      </c>
      <c r="CD1239" s="7">
        <v>10.199999999999999</v>
      </c>
      <c r="CJ1239" s="2">
        <v>1.7023105682502617</v>
      </c>
      <c r="CK1239" s="12">
        <v>1.7023105682502617</v>
      </c>
      <c r="CL1239" s="7">
        <v>3.229822</v>
      </c>
      <c r="CM1239" s="7">
        <v>3.229822</v>
      </c>
      <c r="CS1239" s="12">
        <v>1.7023105682502617</v>
      </c>
      <c r="CU1239" s="7">
        <v>16.806722689075631</v>
      </c>
    </row>
    <row r="1240" spans="1:99" x14ac:dyDescent="0.15">
      <c r="B1240" s="5" t="s">
        <v>47</v>
      </c>
      <c r="C1240" s="6">
        <v>17</v>
      </c>
      <c r="D1240" s="14">
        <v>632639</v>
      </c>
      <c r="E1240" s="14">
        <v>5347107</v>
      </c>
      <c r="F1240" s="2">
        <v>-79.212744999999998</v>
      </c>
      <c r="G1240" s="2">
        <v>48.263277000000002</v>
      </c>
      <c r="H1240" s="5" t="s">
        <v>1</v>
      </c>
      <c r="I1240" s="1" t="s">
        <v>46</v>
      </c>
      <c r="J1240" s="3" t="s">
        <v>15</v>
      </c>
      <c r="K1240" s="3" t="s">
        <v>39</v>
      </c>
      <c r="L1240" s="7">
        <v>71.116307000000006</v>
      </c>
      <c r="M1240" s="7">
        <v>13.623424</v>
      </c>
      <c r="N1240" s="7">
        <v>8.1334000000000004E-2</v>
      </c>
      <c r="O1240" s="7">
        <v>5.8357060000000001</v>
      </c>
      <c r="P1240" s="7">
        <v>1.677511</v>
      </c>
      <c r="Q1240" s="7">
        <v>0.70150500000000005</v>
      </c>
      <c r="R1240" s="7">
        <v>6.1102069999999999</v>
      </c>
      <c r="S1240" s="7">
        <v>0.14233399999999999</v>
      </c>
      <c r="T1240" s="7">
        <v>0.58967099999999995</v>
      </c>
      <c r="U1240" s="7">
        <v>0.122001</v>
      </c>
      <c r="V1240" s="7">
        <v>1.6</v>
      </c>
      <c r="W1240" s="7">
        <v>99.96</v>
      </c>
      <c r="X1240" s="7">
        <v>0.02</v>
      </c>
      <c r="Y1240" s="7">
        <v>0.04</v>
      </c>
      <c r="Z1240" s="7"/>
      <c r="AA1240" s="7"/>
      <c r="AB1240" s="7"/>
      <c r="AC1240" s="8"/>
      <c r="AD1240" s="9"/>
      <c r="AE1240" s="7">
        <v>0.2</v>
      </c>
      <c r="AF1240" s="9">
        <v>3.2</v>
      </c>
      <c r="AG1240" s="8">
        <v>63.6</v>
      </c>
      <c r="AH1240" s="9">
        <v>64</v>
      </c>
      <c r="AI1240" s="9">
        <v>8.6999999999999993</v>
      </c>
      <c r="AJ1240" s="9">
        <v>264.39999999999998</v>
      </c>
      <c r="AK1240" s="7">
        <v>6.7</v>
      </c>
      <c r="AL1240" s="7">
        <v>0.7</v>
      </c>
      <c r="AM1240" s="7">
        <v>3.8</v>
      </c>
      <c r="AN1240" s="7">
        <v>1</v>
      </c>
      <c r="AO1240" s="9">
        <v>12</v>
      </c>
      <c r="AP1240" s="8">
        <v>31</v>
      </c>
      <c r="AQ1240" s="8"/>
      <c r="AR1240" s="8">
        <v>2.1</v>
      </c>
      <c r="AS1240" s="8">
        <v>5.6</v>
      </c>
      <c r="AT1240" s="7">
        <v>16.3</v>
      </c>
      <c r="AU1240" s="8">
        <v>37</v>
      </c>
      <c r="AV1240" s="7">
        <v>0.6</v>
      </c>
      <c r="AW1240" s="8"/>
      <c r="AX1240" s="7"/>
      <c r="AY1240" s="7"/>
      <c r="AZ1240" s="7"/>
      <c r="BA1240" s="7"/>
      <c r="BB1240" s="9">
        <v>41.8</v>
      </c>
      <c r="BC1240" s="7">
        <v>24.6</v>
      </c>
      <c r="BD1240" s="7">
        <v>53</v>
      </c>
      <c r="BE1240" s="7">
        <v>6.6</v>
      </c>
      <c r="BF1240" s="7">
        <v>28.6</v>
      </c>
      <c r="BG1240" s="7">
        <v>7.1</v>
      </c>
      <c r="BH1240" s="7">
        <v>1.79</v>
      </c>
      <c r="BI1240" s="7">
        <v>6.5</v>
      </c>
      <c r="BJ1240" s="7">
        <v>1.2</v>
      </c>
      <c r="BK1240" s="7">
        <v>6.29</v>
      </c>
      <c r="BL1240" s="7">
        <v>1.44</v>
      </c>
      <c r="BM1240" s="7">
        <v>4.41</v>
      </c>
      <c r="BN1240" s="7">
        <v>0.63</v>
      </c>
      <c r="BO1240" s="7">
        <v>4.34</v>
      </c>
      <c r="BP1240" s="7">
        <v>0.61</v>
      </c>
      <c r="BQ1240" s="6" t="s">
        <v>29</v>
      </c>
      <c r="BR1240" s="10">
        <v>42.928653729959116</v>
      </c>
      <c r="BS1240" s="10">
        <v>25.010166734444898</v>
      </c>
      <c r="BT1240" s="10">
        <v>1.7054808865392437</v>
      </c>
      <c r="BU1240" s="10">
        <v>72.302060797071988</v>
      </c>
      <c r="BV1240" s="7">
        <v>0.12204981992797119</v>
      </c>
      <c r="BW1240" s="11">
        <v>947.61239189840001</v>
      </c>
      <c r="BX1240" s="7">
        <v>5.6682027649769591</v>
      </c>
      <c r="BY1240" s="7">
        <v>1.5215311004784691</v>
      </c>
      <c r="BZ1240" s="7">
        <f t="shared" si="97"/>
        <v>2.5833333333333335</v>
      </c>
      <c r="CA1240" s="9">
        <v>3.8505512177863013</v>
      </c>
      <c r="CB1240" s="12">
        <v>1.7054808865392437</v>
      </c>
      <c r="CC1240" s="7">
        <v>16.3</v>
      </c>
      <c r="CD1240" s="7">
        <v>16.3</v>
      </c>
      <c r="CJ1240" s="2">
        <v>1.7054808865392437</v>
      </c>
      <c r="CK1240" s="12">
        <v>1.7054808865392437</v>
      </c>
      <c r="CL1240" s="7">
        <v>5.8357060000000001</v>
      </c>
      <c r="CM1240" s="7">
        <v>5.8357060000000001</v>
      </c>
      <c r="CS1240" s="12">
        <v>1.7054808865392437</v>
      </c>
      <c r="CU1240" s="7">
        <v>5.6682027649769591</v>
      </c>
    </row>
    <row r="1241" spans="1:99" x14ac:dyDescent="0.15">
      <c r="B1241" s="5" t="s">
        <v>47</v>
      </c>
      <c r="C1241" s="6">
        <v>17</v>
      </c>
      <c r="D1241" s="14">
        <v>711915</v>
      </c>
      <c r="E1241" s="14">
        <v>5343905</v>
      </c>
      <c r="F1241" s="2">
        <v>-78.147255000000001</v>
      </c>
      <c r="G1241" s="2">
        <v>48.212955999999998</v>
      </c>
      <c r="H1241" s="5" t="s">
        <v>1</v>
      </c>
      <c r="I1241" s="1" t="s">
        <v>46</v>
      </c>
      <c r="J1241" s="3" t="s">
        <v>15</v>
      </c>
      <c r="K1241" s="3" t="s">
        <v>39</v>
      </c>
      <c r="L1241" s="7">
        <v>71.488405</v>
      </c>
      <c r="M1241" s="7">
        <v>12.084993000000001</v>
      </c>
      <c r="N1241" s="7">
        <v>5.1077999999999998E-2</v>
      </c>
      <c r="O1241" s="7">
        <v>6.3234240000000002</v>
      </c>
      <c r="P1241" s="7">
        <v>1.6753499999999999</v>
      </c>
      <c r="Q1241" s="7">
        <v>1.685565</v>
      </c>
      <c r="R1241" s="7">
        <v>5.8432930000000001</v>
      </c>
      <c r="S1241" s="7">
        <v>7.1509000000000003E-2</v>
      </c>
      <c r="T1241" s="7">
        <v>0.63336400000000004</v>
      </c>
      <c r="U1241" s="7">
        <v>0.14301800000000001</v>
      </c>
      <c r="V1241" s="7">
        <v>0.83</v>
      </c>
      <c r="W1241" s="7">
        <v>98.72</v>
      </c>
      <c r="X1241" s="7">
        <v>0.01</v>
      </c>
      <c r="Y1241" s="7"/>
      <c r="Z1241" s="7"/>
      <c r="AA1241" s="7"/>
      <c r="AB1241" s="7"/>
      <c r="AC1241" s="8"/>
      <c r="AD1241" s="9">
        <v>1</v>
      </c>
      <c r="AE1241" s="7"/>
      <c r="AF1241" s="9"/>
      <c r="AG1241" s="8">
        <v>55</v>
      </c>
      <c r="AH1241" s="9">
        <v>23</v>
      </c>
      <c r="AI1241" s="9">
        <v>12.3</v>
      </c>
      <c r="AJ1241" s="9">
        <v>327</v>
      </c>
      <c r="AK1241" s="7">
        <v>9</v>
      </c>
      <c r="AL1241" s="7">
        <v>0.87</v>
      </c>
      <c r="AM1241" s="7">
        <v>1.52</v>
      </c>
      <c r="AN1241" s="7">
        <v>0.5</v>
      </c>
      <c r="AO1241" s="9">
        <v>12.9</v>
      </c>
      <c r="AP1241" s="8">
        <v>42</v>
      </c>
      <c r="AQ1241" s="8">
        <v>19</v>
      </c>
      <c r="AR1241" s="8">
        <v>11</v>
      </c>
      <c r="AS1241" s="8">
        <v>8</v>
      </c>
      <c r="AT1241" s="7">
        <v>38</v>
      </c>
      <c r="AU1241" s="8">
        <v>42</v>
      </c>
      <c r="AV1241" s="7"/>
      <c r="AW1241" s="8"/>
      <c r="AX1241" s="7">
        <v>0.5</v>
      </c>
      <c r="AY1241" s="7"/>
      <c r="AZ1241" s="7"/>
      <c r="BA1241" s="7"/>
      <c r="BB1241" s="9">
        <v>92.1</v>
      </c>
      <c r="BC1241" s="7">
        <v>18</v>
      </c>
      <c r="BD1241" s="7">
        <v>48.8</v>
      </c>
      <c r="BE1241" s="7">
        <v>7.52</v>
      </c>
      <c r="BF1241" s="7">
        <v>38.5</v>
      </c>
      <c r="BG1241" s="7">
        <v>12</v>
      </c>
      <c r="BH1241" s="7">
        <v>2.73</v>
      </c>
      <c r="BI1241" s="7">
        <v>14.8</v>
      </c>
      <c r="BJ1241" s="7">
        <v>2.8</v>
      </c>
      <c r="BK1241" s="7">
        <v>18.600000000000001</v>
      </c>
      <c r="BL1241" s="7">
        <v>4.01</v>
      </c>
      <c r="BM1241" s="7">
        <v>12.5</v>
      </c>
      <c r="BN1241" s="7">
        <v>1.88</v>
      </c>
      <c r="BO1241" s="7">
        <v>12.5</v>
      </c>
      <c r="BP1241" s="7">
        <v>2.1</v>
      </c>
      <c r="BQ1241" s="6" t="s">
        <v>29</v>
      </c>
      <c r="BR1241" s="10">
        <v>81.714091932484024</v>
      </c>
      <c r="BS1241" s="10">
        <v>18.387986515476555</v>
      </c>
      <c r="BT1241" s="10">
        <v>1.7114618449279804</v>
      </c>
      <c r="BU1241" s="10">
        <v>73.029323730718161</v>
      </c>
      <c r="BV1241" s="7">
        <v>0.1448723662884927</v>
      </c>
      <c r="BW1241" s="11">
        <v>972.6647327056379</v>
      </c>
      <c r="BX1241" s="7">
        <v>1.44</v>
      </c>
      <c r="BY1241" s="7">
        <v>0.59717698154180243</v>
      </c>
      <c r="BZ1241" s="7">
        <f t="shared" si="97"/>
        <v>3.2558139534883721</v>
      </c>
      <c r="CA1241" s="9">
        <v>0.97822784108444172</v>
      </c>
      <c r="CB1241" s="12">
        <v>1.7114618449279804</v>
      </c>
      <c r="CC1241" s="7">
        <v>38</v>
      </c>
      <c r="CD1241" s="7">
        <v>38</v>
      </c>
      <c r="CJ1241" s="2">
        <v>1.7114618449279804</v>
      </c>
      <c r="CK1241" s="12">
        <v>1.7114618449279804</v>
      </c>
      <c r="CL1241" s="7">
        <v>6.3234240000000002</v>
      </c>
      <c r="CM1241" s="7">
        <v>6.3234240000000002</v>
      </c>
      <c r="CS1241" s="12"/>
      <c r="CU1241" s="7"/>
    </row>
    <row r="1242" spans="1:99" x14ac:dyDescent="0.15">
      <c r="B1242" s="5" t="s">
        <v>47</v>
      </c>
      <c r="C1242" s="6">
        <v>17</v>
      </c>
      <c r="D1242" s="14">
        <v>632381</v>
      </c>
      <c r="E1242" s="14">
        <v>5346852</v>
      </c>
      <c r="F1242" s="2">
        <v>-79.216300000000004</v>
      </c>
      <c r="G1242" s="2">
        <v>48.261037999999999</v>
      </c>
      <c r="H1242" s="5" t="s">
        <v>1</v>
      </c>
      <c r="I1242" s="1" t="s">
        <v>46</v>
      </c>
      <c r="J1242" s="3" t="s">
        <v>15</v>
      </c>
      <c r="K1242" s="3" t="s">
        <v>39</v>
      </c>
      <c r="L1242" s="7">
        <v>73.369124999999997</v>
      </c>
      <c r="M1242" s="7">
        <v>12.388574</v>
      </c>
      <c r="N1242" s="7">
        <v>8.1036999999999998E-2</v>
      </c>
      <c r="O1242" s="7">
        <v>4.9230150000000004</v>
      </c>
      <c r="P1242" s="7">
        <v>1.6916530000000001</v>
      </c>
      <c r="Q1242" s="7">
        <v>1.762561</v>
      </c>
      <c r="R1242" s="7">
        <v>4.1430309999999997</v>
      </c>
      <c r="S1242" s="7">
        <v>0.99270700000000001</v>
      </c>
      <c r="T1242" s="7">
        <v>0.53687200000000002</v>
      </c>
      <c r="U1242" s="7">
        <v>0.111426</v>
      </c>
      <c r="V1242" s="7">
        <v>1.3</v>
      </c>
      <c r="W1242" s="7">
        <v>100.02</v>
      </c>
      <c r="X1242" s="7">
        <v>0.01</v>
      </c>
      <c r="Y1242" s="7">
        <v>0.26</v>
      </c>
      <c r="Z1242" s="7"/>
      <c r="AA1242" s="7"/>
      <c r="AB1242" s="7"/>
      <c r="AC1242" s="8"/>
      <c r="AD1242" s="9"/>
      <c r="AE1242" s="7">
        <v>0.7</v>
      </c>
      <c r="AF1242" s="9">
        <v>24.7</v>
      </c>
      <c r="AG1242" s="8">
        <v>59</v>
      </c>
      <c r="AH1242" s="9">
        <v>132</v>
      </c>
      <c r="AI1242" s="9">
        <v>8.9</v>
      </c>
      <c r="AJ1242" s="9">
        <v>246.2</v>
      </c>
      <c r="AK1242" s="7">
        <v>6.9</v>
      </c>
      <c r="AL1242" s="7">
        <v>0.6</v>
      </c>
      <c r="AM1242" s="7">
        <v>2.7</v>
      </c>
      <c r="AN1242" s="7">
        <v>0.7</v>
      </c>
      <c r="AO1242" s="9">
        <v>11</v>
      </c>
      <c r="AP1242" s="8">
        <v>30</v>
      </c>
      <c r="AQ1242" s="8"/>
      <c r="AR1242" s="8">
        <v>2.1</v>
      </c>
      <c r="AS1242" s="8">
        <v>7.1</v>
      </c>
      <c r="AT1242" s="7">
        <v>2.2000000000000002</v>
      </c>
      <c r="AU1242" s="8">
        <v>37</v>
      </c>
      <c r="AV1242" s="7">
        <v>1.6</v>
      </c>
      <c r="AW1242" s="8"/>
      <c r="AX1242" s="7"/>
      <c r="AY1242" s="7"/>
      <c r="AZ1242" s="7"/>
      <c r="BA1242" s="7"/>
      <c r="BB1242" s="9">
        <v>41.4</v>
      </c>
      <c r="BC1242" s="7">
        <v>17.100000000000001</v>
      </c>
      <c r="BD1242" s="7">
        <v>40.5</v>
      </c>
      <c r="BE1242" s="7">
        <v>5.16</v>
      </c>
      <c r="BF1242" s="7">
        <v>25.3</v>
      </c>
      <c r="BG1242" s="7">
        <v>5.3</v>
      </c>
      <c r="BH1242" s="7">
        <v>1.05</v>
      </c>
      <c r="BI1242" s="7">
        <v>5.87</v>
      </c>
      <c r="BJ1242" s="7">
        <v>0.99</v>
      </c>
      <c r="BK1242" s="7">
        <v>6.34</v>
      </c>
      <c r="BL1242" s="7">
        <v>1.34</v>
      </c>
      <c r="BM1242" s="7">
        <v>3.94</v>
      </c>
      <c r="BN1242" s="7">
        <v>0.61</v>
      </c>
      <c r="BO1242" s="7">
        <v>3.86</v>
      </c>
      <c r="BP1242" s="7">
        <v>0.66</v>
      </c>
      <c r="BQ1242" s="6" t="s">
        <v>29</v>
      </c>
      <c r="BR1242" s="10">
        <v>4.1734681028742617</v>
      </c>
      <c r="BS1242" s="10">
        <v>17.32171799027553</v>
      </c>
      <c r="BT1242" s="10">
        <v>1.7135869124797407</v>
      </c>
      <c r="BU1242" s="10">
        <v>74.32042645867098</v>
      </c>
      <c r="BV1242" s="7">
        <v>0.11140371925614877</v>
      </c>
      <c r="BW1242" s="11">
        <v>957.23441726255112</v>
      </c>
      <c r="BX1242" s="7">
        <v>4.4300518134715032</v>
      </c>
      <c r="BY1242" s="7">
        <v>1.42512077294686</v>
      </c>
      <c r="BZ1242" s="7">
        <f t="shared" si="97"/>
        <v>2.7272727272727271</v>
      </c>
      <c r="CA1242" s="9">
        <v>3.0094444592947531</v>
      </c>
      <c r="CB1242" s="12">
        <v>1.7135869124797407</v>
      </c>
      <c r="CC1242" s="7">
        <v>2.2000000000000002</v>
      </c>
      <c r="CD1242" s="7">
        <v>2.2000000000000002</v>
      </c>
      <c r="CJ1242" s="2">
        <v>1.7135869124797407</v>
      </c>
      <c r="CK1242" s="12">
        <v>1.7135869124797407</v>
      </c>
      <c r="CL1242" s="7">
        <v>4.9230150000000004</v>
      </c>
      <c r="CM1242" s="7">
        <v>4.9230150000000004</v>
      </c>
      <c r="CS1242" s="12">
        <v>1.7135869124797407</v>
      </c>
      <c r="CU1242" s="7">
        <v>4.4300518134715032</v>
      </c>
    </row>
    <row r="1243" spans="1:99" x14ac:dyDescent="0.15">
      <c r="B1243" s="5" t="s">
        <v>47</v>
      </c>
      <c r="C1243" s="6">
        <v>17</v>
      </c>
      <c r="D1243" s="14">
        <v>632118</v>
      </c>
      <c r="E1243" s="14">
        <v>5347381</v>
      </c>
      <c r="F1243" s="2">
        <v>-79.219676000000007</v>
      </c>
      <c r="G1243" s="2">
        <v>48.26585</v>
      </c>
      <c r="H1243" s="5" t="s">
        <v>1</v>
      </c>
      <c r="I1243" s="1" t="s">
        <v>46</v>
      </c>
      <c r="J1243" s="3" t="s">
        <v>15</v>
      </c>
      <c r="K1243" s="3" t="s">
        <v>9</v>
      </c>
      <c r="L1243" s="7">
        <v>74.458786000000003</v>
      </c>
      <c r="M1243" s="7">
        <v>12.511434</v>
      </c>
      <c r="N1243" s="7">
        <v>5.0818000000000002E-2</v>
      </c>
      <c r="O1243" s="7">
        <v>5.793272</v>
      </c>
      <c r="P1243" s="7">
        <v>1.687163</v>
      </c>
      <c r="Q1243" s="7">
        <v>0.121964</v>
      </c>
      <c r="R1243" s="7">
        <v>3.780872</v>
      </c>
      <c r="S1243" s="7">
        <v>1.300945</v>
      </c>
      <c r="T1243" s="7">
        <v>0.25409100000000001</v>
      </c>
      <c r="U1243" s="7">
        <v>4.0654999999999997E-2</v>
      </c>
      <c r="V1243" s="7">
        <v>1.6</v>
      </c>
      <c r="W1243" s="7">
        <v>99.99</v>
      </c>
      <c r="X1243" s="7"/>
      <c r="Y1243" s="7"/>
      <c r="Z1243" s="7"/>
      <c r="AA1243" s="7"/>
      <c r="AB1243" s="7"/>
      <c r="AC1243" s="8"/>
      <c r="AD1243" s="9"/>
      <c r="AE1243" s="7">
        <v>0.4</v>
      </c>
      <c r="AF1243" s="9">
        <v>25.6</v>
      </c>
      <c r="AG1243" s="8">
        <v>22.4</v>
      </c>
      <c r="AH1243" s="9">
        <v>214</v>
      </c>
      <c r="AI1243" s="9">
        <v>13</v>
      </c>
      <c r="AJ1243" s="9">
        <v>272.3</v>
      </c>
      <c r="AK1243" s="7">
        <v>8</v>
      </c>
      <c r="AL1243" s="7">
        <v>0.9</v>
      </c>
      <c r="AM1243" s="7">
        <v>2.6</v>
      </c>
      <c r="AN1243" s="7">
        <v>0.7</v>
      </c>
      <c r="AO1243" s="9">
        <v>12</v>
      </c>
      <c r="AP1243" s="8"/>
      <c r="AQ1243" s="8"/>
      <c r="AR1243" s="8">
        <v>0.8</v>
      </c>
      <c r="AS1243" s="8">
        <v>0.7</v>
      </c>
      <c r="AT1243" s="7">
        <v>20.100000000000001</v>
      </c>
      <c r="AU1243" s="8">
        <v>53</v>
      </c>
      <c r="AV1243" s="7">
        <v>0.6</v>
      </c>
      <c r="AW1243" s="8"/>
      <c r="AX1243" s="7"/>
      <c r="AY1243" s="7">
        <v>0.8</v>
      </c>
      <c r="AZ1243" s="7"/>
      <c r="BA1243" s="7"/>
      <c r="BB1243" s="9">
        <v>58.9</v>
      </c>
      <c r="BC1243" s="7">
        <v>17.8</v>
      </c>
      <c r="BD1243" s="7">
        <v>45.3</v>
      </c>
      <c r="BE1243" s="7">
        <v>5.94</v>
      </c>
      <c r="BF1243" s="7">
        <v>28.8</v>
      </c>
      <c r="BG1243" s="7">
        <v>6.7</v>
      </c>
      <c r="BH1243" s="7">
        <v>1.8</v>
      </c>
      <c r="BI1243" s="7">
        <v>8.2899999999999991</v>
      </c>
      <c r="BJ1243" s="7">
        <v>1.37</v>
      </c>
      <c r="BK1243" s="7">
        <v>9.44</v>
      </c>
      <c r="BL1243" s="7">
        <v>2.0099999999999998</v>
      </c>
      <c r="BM1243" s="7">
        <v>6.04</v>
      </c>
      <c r="BN1243" s="7">
        <v>0.91</v>
      </c>
      <c r="BO1243" s="7">
        <v>6.14</v>
      </c>
      <c r="BP1243" s="7">
        <v>1.01</v>
      </c>
      <c r="BQ1243" s="6" t="s">
        <v>29</v>
      </c>
      <c r="BR1243" s="10">
        <v>2.9062504563990021</v>
      </c>
      <c r="BS1243" s="10">
        <v>18.091269437951013</v>
      </c>
      <c r="BT1243" s="10">
        <v>1.7147708100416708</v>
      </c>
      <c r="BU1243" s="10">
        <v>75.677188738692962</v>
      </c>
      <c r="BV1243" s="7">
        <v>4.0659065906590665E-2</v>
      </c>
      <c r="BW1243" s="11">
        <v>874.8723033834807</v>
      </c>
      <c r="BX1243" s="7">
        <v>2.899022801302932</v>
      </c>
      <c r="BY1243" s="7">
        <v>0.38030560271646857</v>
      </c>
      <c r="BZ1243" s="7">
        <f t="shared" si="97"/>
        <v>0</v>
      </c>
      <c r="CA1243" s="9">
        <v>1.9693783445646789</v>
      </c>
      <c r="CB1243" s="12">
        <v>1.7147708100416708</v>
      </c>
      <c r="CC1243" s="7">
        <v>20.100000000000001</v>
      </c>
      <c r="CD1243" s="7">
        <v>20.100000000000001</v>
      </c>
      <c r="CJ1243" s="2">
        <v>1.7147708100416708</v>
      </c>
      <c r="CK1243" s="12">
        <v>1.7147708100416708</v>
      </c>
      <c r="CL1243" s="7">
        <v>5.793272</v>
      </c>
      <c r="CM1243" s="7">
        <v>5.793272</v>
      </c>
      <c r="CS1243" s="12"/>
      <c r="CU1243" s="7"/>
    </row>
    <row r="1244" spans="1:99" x14ac:dyDescent="0.15">
      <c r="A1244" s="3" t="s">
        <v>243</v>
      </c>
      <c r="B1244" s="5" t="s">
        <v>47</v>
      </c>
      <c r="C1244" s="6">
        <v>17</v>
      </c>
      <c r="D1244" s="14">
        <v>566875.75069000002</v>
      </c>
      <c r="E1244" s="14">
        <v>5338921.3522009999</v>
      </c>
      <c r="F1244" s="2">
        <v>-80.099999999999994</v>
      </c>
      <c r="G1244" s="2">
        <v>48.2</v>
      </c>
      <c r="H1244" s="5" t="s">
        <v>1</v>
      </c>
      <c r="I1244" s="1" t="s">
        <v>46</v>
      </c>
      <c r="J1244" s="3" t="s">
        <v>15</v>
      </c>
      <c r="K1244" s="3" t="s">
        <v>39</v>
      </c>
      <c r="L1244" s="7">
        <v>66.475769999999997</v>
      </c>
      <c r="M1244" s="7">
        <v>16.211116000000001</v>
      </c>
      <c r="N1244" s="7">
        <v>6.1173999999999999E-2</v>
      </c>
      <c r="O1244" s="7">
        <v>5.0987020000000003</v>
      </c>
      <c r="P1244" s="7">
        <v>1.6822859999999999</v>
      </c>
      <c r="Q1244" s="7">
        <v>2.9771359999999998</v>
      </c>
      <c r="R1244" s="7">
        <v>4.9958780000000003</v>
      </c>
      <c r="S1244" s="7">
        <v>1.6007199999999999</v>
      </c>
      <c r="T1244" s="7">
        <v>0.74428399999999995</v>
      </c>
      <c r="U1244" s="7">
        <v>0.15293499999999999</v>
      </c>
      <c r="V1244" s="7">
        <v>1.7</v>
      </c>
      <c r="W1244" s="7">
        <v>99.780850000000001</v>
      </c>
      <c r="X1244" s="7">
        <v>0.21</v>
      </c>
      <c r="Y1244" s="7"/>
      <c r="Z1244" s="7"/>
      <c r="AA1244" s="7"/>
      <c r="AB1244" s="7"/>
      <c r="AC1244" s="8"/>
      <c r="AD1244" s="9"/>
      <c r="AE1244" s="7">
        <v>0.82</v>
      </c>
      <c r="AF1244" s="9">
        <v>40</v>
      </c>
      <c r="AG1244" s="8">
        <v>257</v>
      </c>
      <c r="AH1244" s="9">
        <v>564</v>
      </c>
      <c r="AI1244" s="9">
        <v>11</v>
      </c>
      <c r="AJ1244" s="9">
        <v>223</v>
      </c>
      <c r="AK1244" s="7">
        <v>5.5</v>
      </c>
      <c r="AL1244" s="7">
        <v>0.7</v>
      </c>
      <c r="AM1244" s="7">
        <v>3.3</v>
      </c>
      <c r="AN1244" s="7">
        <v>0.92</v>
      </c>
      <c r="AO1244" s="9">
        <v>14</v>
      </c>
      <c r="AP1244" s="8">
        <v>80</v>
      </c>
      <c r="AQ1244" s="8">
        <v>37</v>
      </c>
      <c r="AR1244" s="8">
        <v>22</v>
      </c>
      <c r="AS1244" s="8">
        <v>15</v>
      </c>
      <c r="AT1244" s="7">
        <v>46</v>
      </c>
      <c r="AU1244" s="8">
        <v>78</v>
      </c>
      <c r="AV1244" s="7">
        <v>4</v>
      </c>
      <c r="AW1244" s="8"/>
      <c r="AX1244" s="7"/>
      <c r="AY1244" s="7"/>
      <c r="AZ1244" s="7"/>
      <c r="BA1244" s="7"/>
      <c r="BB1244" s="9">
        <v>33</v>
      </c>
      <c r="BC1244" s="7">
        <v>20</v>
      </c>
      <c r="BD1244" s="7">
        <v>42</v>
      </c>
      <c r="BE1244" s="7">
        <v>5.3</v>
      </c>
      <c r="BF1244" s="7">
        <v>22</v>
      </c>
      <c r="BG1244" s="7">
        <v>5.3</v>
      </c>
      <c r="BH1244" s="7">
        <v>1.4</v>
      </c>
      <c r="BI1244" s="7">
        <v>5.7</v>
      </c>
      <c r="BJ1244" s="7">
        <v>0.91</v>
      </c>
      <c r="BK1244" s="7">
        <v>5.4</v>
      </c>
      <c r="BL1244" s="7">
        <v>1.1000000000000001</v>
      </c>
      <c r="BM1244" s="7">
        <v>3.2</v>
      </c>
      <c r="BN1244" s="7">
        <v>0.51</v>
      </c>
      <c r="BO1244" s="7">
        <v>3.4</v>
      </c>
      <c r="BP1244" s="7">
        <v>0.53</v>
      </c>
      <c r="BQ1244" s="6" t="s">
        <v>28</v>
      </c>
      <c r="BR1244" s="10">
        <v>3.1210192913189068</v>
      </c>
      <c r="BS1244" s="10">
        <v>20.391340409468313</v>
      </c>
      <c r="BT1244" s="10">
        <v>1.7152033246041405</v>
      </c>
      <c r="BU1244" s="10">
        <v>67.776502752576064</v>
      </c>
      <c r="BV1244" s="7">
        <v>0.15327089316236531</v>
      </c>
      <c r="BW1244" s="11">
        <v>926.39107564193193</v>
      </c>
      <c r="BX1244" s="7">
        <v>5.882352941176471</v>
      </c>
      <c r="BY1244" s="7">
        <v>7.7878787878787881</v>
      </c>
      <c r="BZ1244" s="7">
        <f t="shared" si="97"/>
        <v>5.7142857142857144</v>
      </c>
      <c r="CA1244" s="9">
        <v>3.9960287625998441</v>
      </c>
      <c r="CB1244" s="12">
        <v>1.7152033246041405</v>
      </c>
      <c r="CC1244" s="7">
        <v>46</v>
      </c>
      <c r="CD1244" s="7">
        <v>46</v>
      </c>
      <c r="CJ1244" s="2">
        <v>1.7152033246041405</v>
      </c>
      <c r="CK1244" s="12">
        <v>1.7152033246041405</v>
      </c>
      <c r="CL1244" s="7">
        <v>5.0987020000000003</v>
      </c>
      <c r="CM1244" s="7">
        <v>5.0987020000000003</v>
      </c>
      <c r="CS1244" s="12">
        <v>1.7152033246041405</v>
      </c>
      <c r="CU1244" s="7">
        <v>5.882352941176471</v>
      </c>
    </row>
    <row r="1245" spans="1:99" x14ac:dyDescent="0.15">
      <c r="B1245" s="5" t="s">
        <v>47</v>
      </c>
      <c r="C1245" s="6">
        <v>18</v>
      </c>
      <c r="D1245" s="14">
        <v>497210</v>
      </c>
      <c r="E1245" s="14">
        <v>5497158</v>
      </c>
      <c r="F1245" s="2">
        <v>-75.038632000000007</v>
      </c>
      <c r="G1245" s="2">
        <v>49.626973999999997</v>
      </c>
      <c r="H1245" s="5" t="s">
        <v>1</v>
      </c>
      <c r="I1245" s="1" t="s">
        <v>46</v>
      </c>
      <c r="J1245" s="3" t="s">
        <v>48</v>
      </c>
      <c r="K1245" s="3" t="s">
        <v>52</v>
      </c>
      <c r="L1245" s="7">
        <v>67.219322000000005</v>
      </c>
      <c r="M1245" s="7">
        <v>16.24194</v>
      </c>
      <c r="N1245" s="7">
        <v>6.1406000000000002E-2</v>
      </c>
      <c r="O1245" s="7">
        <v>4.2677310000000004</v>
      </c>
      <c r="P1245" s="7">
        <v>1.678436</v>
      </c>
      <c r="Q1245" s="7">
        <v>4.2677310000000004</v>
      </c>
      <c r="R1245" s="7">
        <v>4.0732780000000002</v>
      </c>
      <c r="S1245" s="7">
        <v>1.5453889999999999</v>
      </c>
      <c r="T1245" s="7">
        <v>0.48101500000000003</v>
      </c>
      <c r="U1245" s="7">
        <v>0.16375000000000001</v>
      </c>
      <c r="V1245" s="7">
        <v>0.66</v>
      </c>
      <c r="W1245" s="7">
        <v>98.37</v>
      </c>
      <c r="X1245" s="7">
        <v>0.09</v>
      </c>
      <c r="Y1245" s="7"/>
      <c r="Z1245" s="7"/>
      <c r="AA1245" s="7"/>
      <c r="AB1245" s="7"/>
      <c r="AC1245" s="8">
        <v>30</v>
      </c>
      <c r="AD1245" s="9">
        <v>1</v>
      </c>
      <c r="AE1245" s="7">
        <v>2.6</v>
      </c>
      <c r="AF1245" s="9">
        <v>51</v>
      </c>
      <c r="AG1245" s="8">
        <v>376</v>
      </c>
      <c r="AH1245" s="9">
        <v>420</v>
      </c>
      <c r="AI1245" s="9">
        <v>5</v>
      </c>
      <c r="AJ1245" s="9">
        <v>147</v>
      </c>
      <c r="AK1245" s="7">
        <v>3.5</v>
      </c>
      <c r="AL1245" s="7">
        <v>4.29</v>
      </c>
      <c r="AM1245" s="7">
        <v>4.5199999999999996</v>
      </c>
      <c r="AN1245" s="7">
        <v>0.65</v>
      </c>
      <c r="AO1245" s="9">
        <v>8.1999999999999993</v>
      </c>
      <c r="AP1245" s="8">
        <v>68</v>
      </c>
      <c r="AQ1245" s="8">
        <v>26</v>
      </c>
      <c r="AR1245" s="8">
        <v>21</v>
      </c>
      <c r="AS1245" s="8">
        <v>94</v>
      </c>
      <c r="AT1245" s="7">
        <v>24</v>
      </c>
      <c r="AU1245" s="8">
        <v>70</v>
      </c>
      <c r="AV1245" s="7">
        <v>4</v>
      </c>
      <c r="AW1245" s="8"/>
      <c r="AX1245" s="7">
        <v>0.7</v>
      </c>
      <c r="AY1245" s="7"/>
      <c r="AZ1245" s="7"/>
      <c r="BA1245" s="7"/>
      <c r="BB1245" s="9">
        <v>12.6</v>
      </c>
      <c r="BC1245" s="7">
        <v>24.1</v>
      </c>
      <c r="BD1245" s="7">
        <v>47.2</v>
      </c>
      <c r="BE1245" s="7">
        <v>5.54</v>
      </c>
      <c r="BF1245" s="7">
        <v>20.5</v>
      </c>
      <c r="BG1245" s="7">
        <v>3.58</v>
      </c>
      <c r="BH1245" s="7">
        <v>0.91200000000000003</v>
      </c>
      <c r="BI1245" s="7">
        <v>2.4900000000000002</v>
      </c>
      <c r="BJ1245" s="7">
        <v>0.36</v>
      </c>
      <c r="BK1245" s="7">
        <v>2</v>
      </c>
      <c r="BL1245" s="7">
        <v>0.39</v>
      </c>
      <c r="BM1245" s="7">
        <v>1.1200000000000001</v>
      </c>
      <c r="BN1245" s="7">
        <v>0.16600000000000001</v>
      </c>
      <c r="BO1245" s="7">
        <v>1.1399999999999999</v>
      </c>
      <c r="BP1245" s="7">
        <v>0.19500000000000001</v>
      </c>
      <c r="BQ1245" s="6" t="s">
        <v>29</v>
      </c>
      <c r="BR1245" s="10">
        <v>2.6357622579169391</v>
      </c>
      <c r="BS1245" s="10">
        <v>24.664824480605873</v>
      </c>
      <c r="BT1245" s="10">
        <v>1.7177730017398423</v>
      </c>
      <c r="BU1245" s="10">
        <v>68.794721113499122</v>
      </c>
      <c r="BV1245" s="7">
        <v>0.16646335264816509</v>
      </c>
      <c r="BW1245" s="11">
        <v>946.13801905189632</v>
      </c>
      <c r="BX1245" s="7">
        <v>21.140350877192986</v>
      </c>
      <c r="BY1245" s="7">
        <v>29.841269841269842</v>
      </c>
      <c r="BZ1245" s="7">
        <f t="shared" si="97"/>
        <v>8.2926829268292686</v>
      </c>
      <c r="CA1245" s="9">
        <v>14.361166526641721</v>
      </c>
      <c r="CB1245" s="12">
        <v>1.7177730017398423</v>
      </c>
      <c r="CC1245" s="7">
        <v>24</v>
      </c>
      <c r="CD1245" s="7">
        <v>24</v>
      </c>
      <c r="CJ1245" s="2">
        <v>1.7177730017398423</v>
      </c>
      <c r="CK1245" s="12">
        <v>1.7177730017398423</v>
      </c>
      <c r="CL1245" s="7">
        <v>4.2677310000000004</v>
      </c>
      <c r="CM1245" s="7">
        <v>4.2677310000000004</v>
      </c>
      <c r="CS1245" s="12">
        <v>1.7177730017398423</v>
      </c>
      <c r="CU1245" s="7">
        <v>21.140350877192986</v>
      </c>
    </row>
    <row r="1246" spans="1:99" x14ac:dyDescent="0.15">
      <c r="B1246" s="5" t="s">
        <v>67</v>
      </c>
      <c r="C1246" s="6">
        <v>17</v>
      </c>
      <c r="D1246" s="14">
        <v>671317</v>
      </c>
      <c r="E1246" s="14">
        <v>5363270</v>
      </c>
      <c r="F1246" s="2">
        <v>-78.685395999999997</v>
      </c>
      <c r="G1246" s="2">
        <v>48.399293999999998</v>
      </c>
      <c r="H1246" s="5" t="s">
        <v>1</v>
      </c>
      <c r="I1246" s="1" t="s">
        <v>46</v>
      </c>
      <c r="J1246" s="3" t="s">
        <v>15</v>
      </c>
      <c r="K1246" s="3" t="s">
        <v>9</v>
      </c>
      <c r="L1246" s="7">
        <v>70.594240999999997</v>
      </c>
      <c r="M1246" s="7">
        <v>15.907698999999999</v>
      </c>
      <c r="N1246" s="7">
        <v>1.021E-2</v>
      </c>
      <c r="O1246" s="7">
        <v>2.838473</v>
      </c>
      <c r="P1246" s="7">
        <v>1.6847049999999999</v>
      </c>
      <c r="Q1246" s="7">
        <v>2.7567900000000001</v>
      </c>
      <c r="R1246" s="7">
        <v>4.4210739999999999</v>
      </c>
      <c r="S1246" s="7">
        <v>1.460078</v>
      </c>
      <c r="T1246" s="7">
        <v>0.24504799999999999</v>
      </c>
      <c r="U1246" s="7">
        <v>8.1683000000000006E-2</v>
      </c>
      <c r="V1246" s="7">
        <v>2</v>
      </c>
      <c r="W1246" s="7">
        <v>99.94</v>
      </c>
      <c r="X1246" s="7">
        <v>0.01</v>
      </c>
      <c r="Y1246" s="7">
        <v>0.62</v>
      </c>
      <c r="Z1246" s="7"/>
      <c r="AA1246" s="7"/>
      <c r="AB1246" s="7"/>
      <c r="AC1246" s="8"/>
      <c r="AD1246" s="9"/>
      <c r="AE1246" s="7">
        <v>0.7</v>
      </c>
      <c r="AF1246" s="9">
        <v>29.9</v>
      </c>
      <c r="AG1246" s="8">
        <v>482.9</v>
      </c>
      <c r="AH1246" s="9">
        <v>242</v>
      </c>
      <c r="AI1246" s="9">
        <v>2</v>
      </c>
      <c r="AJ1246" s="9">
        <v>85.7</v>
      </c>
      <c r="AK1246" s="7">
        <v>2.8</v>
      </c>
      <c r="AL1246" s="7">
        <v>0.2</v>
      </c>
      <c r="AM1246" s="7">
        <v>0.6</v>
      </c>
      <c r="AN1246" s="7">
        <v>0.3</v>
      </c>
      <c r="AO1246" s="9">
        <v>4</v>
      </c>
      <c r="AP1246" s="8">
        <v>33</v>
      </c>
      <c r="AQ1246" s="8"/>
      <c r="AR1246" s="8">
        <v>7.8</v>
      </c>
      <c r="AS1246" s="8">
        <v>6.4</v>
      </c>
      <c r="AT1246" s="7">
        <v>4.8</v>
      </c>
      <c r="AU1246" s="8">
        <v>47</v>
      </c>
      <c r="AV1246" s="7">
        <v>0.5</v>
      </c>
      <c r="AW1246" s="8">
        <v>7.1</v>
      </c>
      <c r="AX1246" s="7"/>
      <c r="AY1246" s="7">
        <v>0.9</v>
      </c>
      <c r="AZ1246" s="7"/>
      <c r="BA1246" s="7"/>
      <c r="BB1246" s="9">
        <v>5.7</v>
      </c>
      <c r="BC1246" s="7">
        <v>10.1</v>
      </c>
      <c r="BD1246" s="7">
        <v>21.3</v>
      </c>
      <c r="BE1246" s="7">
        <v>2.5</v>
      </c>
      <c r="BF1246" s="7">
        <v>9.1999999999999993</v>
      </c>
      <c r="BG1246" s="7">
        <v>1.6</v>
      </c>
      <c r="BH1246" s="7">
        <v>0.46</v>
      </c>
      <c r="BI1246" s="7">
        <v>1.23</v>
      </c>
      <c r="BJ1246" s="7">
        <v>0.17</v>
      </c>
      <c r="BK1246" s="7">
        <v>0.72</v>
      </c>
      <c r="BL1246" s="7">
        <v>0.19</v>
      </c>
      <c r="BM1246" s="7">
        <v>0.48</v>
      </c>
      <c r="BN1246" s="7">
        <v>0.09</v>
      </c>
      <c r="BO1246" s="7">
        <v>0.6</v>
      </c>
      <c r="BP1246" s="7">
        <v>0.09</v>
      </c>
      <c r="BQ1246" s="6" t="s">
        <v>29</v>
      </c>
      <c r="BR1246" s="10">
        <v>3.0279711083928391</v>
      </c>
      <c r="BS1246" s="10">
        <v>10.312436185419646</v>
      </c>
      <c r="BT1246" s="10">
        <v>1.7201398815601388</v>
      </c>
      <c r="BU1246" s="10">
        <v>72.07906983867673</v>
      </c>
      <c r="BV1246" s="7">
        <v>8.1732039223534128E-2</v>
      </c>
      <c r="BW1246" s="11">
        <v>905.00184165021381</v>
      </c>
      <c r="BX1246" s="7">
        <v>16.833333333333332</v>
      </c>
      <c r="BY1246" s="7">
        <v>84.719298245614027</v>
      </c>
      <c r="BZ1246" s="7">
        <f t="shared" si="97"/>
        <v>8.25</v>
      </c>
      <c r="CA1246" s="9">
        <v>11.435302308973219</v>
      </c>
      <c r="CB1246" s="12">
        <v>1.7201398815601388</v>
      </c>
      <c r="CC1246" s="7">
        <v>4.8</v>
      </c>
      <c r="CD1246" s="7">
        <v>4.8</v>
      </c>
      <c r="CJ1246" s="2">
        <v>1.7201398815601388</v>
      </c>
      <c r="CK1246" s="12">
        <v>1.7201398815601388</v>
      </c>
      <c r="CL1246" s="7">
        <v>2.838473</v>
      </c>
      <c r="CM1246" s="7">
        <v>2.838473</v>
      </c>
      <c r="CS1246" s="12">
        <v>1.7201398815601388</v>
      </c>
      <c r="CU1246" s="7">
        <v>16.833333333333332</v>
      </c>
    </row>
    <row r="1247" spans="1:99" x14ac:dyDescent="0.15">
      <c r="B1247" s="5" t="s">
        <v>47</v>
      </c>
      <c r="C1247" s="6">
        <v>18</v>
      </c>
      <c r="D1247" s="14">
        <v>474993</v>
      </c>
      <c r="E1247" s="14">
        <v>5476210</v>
      </c>
      <c r="F1247" s="2">
        <v>-75.344928999999993</v>
      </c>
      <c r="G1247" s="2">
        <v>49.438043</v>
      </c>
      <c r="H1247" s="5" t="s">
        <v>1</v>
      </c>
      <c r="I1247" s="1" t="s">
        <v>46</v>
      </c>
      <c r="J1247" s="3" t="s">
        <v>48</v>
      </c>
      <c r="K1247" s="3" t="s">
        <v>52</v>
      </c>
      <c r="L1247" s="7">
        <v>68.427711000000002</v>
      </c>
      <c r="M1247" s="7">
        <v>15.398059999999999</v>
      </c>
      <c r="N1247" s="7">
        <v>5.2679999999999998E-2</v>
      </c>
      <c r="O1247" s="7">
        <v>4.3456130000000002</v>
      </c>
      <c r="P1247" s="7">
        <v>1.6913659999999999</v>
      </c>
      <c r="Q1247" s="7">
        <v>4.6523690000000002</v>
      </c>
      <c r="R1247" s="7">
        <v>4.4820669999999998</v>
      </c>
      <c r="S1247" s="7">
        <v>0.83547800000000005</v>
      </c>
      <c r="T1247" s="7">
        <v>2.1173000000000001E-2</v>
      </c>
      <c r="U1247" s="7">
        <v>9.3483999999999998E-2</v>
      </c>
      <c r="V1247" s="7">
        <v>1.1000000000000001</v>
      </c>
      <c r="W1247" s="7">
        <v>99.143564999999995</v>
      </c>
      <c r="X1247" s="7"/>
      <c r="Y1247" s="7"/>
      <c r="Z1247" s="7"/>
      <c r="AA1247" s="7"/>
      <c r="AB1247" s="7">
        <v>0.9</v>
      </c>
      <c r="AC1247" s="8">
        <v>50</v>
      </c>
      <c r="AD1247" s="9">
        <v>10</v>
      </c>
      <c r="AE1247" s="7">
        <v>2</v>
      </c>
      <c r="AF1247" s="9">
        <v>30</v>
      </c>
      <c r="AG1247" s="8">
        <v>220</v>
      </c>
      <c r="AH1247" s="9">
        <v>210</v>
      </c>
      <c r="AI1247" s="9">
        <v>20</v>
      </c>
      <c r="AJ1247" s="9">
        <v>180</v>
      </c>
      <c r="AK1247" s="7">
        <v>6</v>
      </c>
      <c r="AL1247" s="7">
        <v>1</v>
      </c>
      <c r="AM1247" s="7">
        <v>36</v>
      </c>
      <c r="AN1247" s="7">
        <v>0.9</v>
      </c>
      <c r="AO1247" s="9">
        <v>116</v>
      </c>
      <c r="AP1247" s="8">
        <v>70</v>
      </c>
      <c r="AQ1247" s="8">
        <v>34</v>
      </c>
      <c r="AR1247" s="8">
        <v>24</v>
      </c>
      <c r="AS1247" s="8">
        <v>12</v>
      </c>
      <c r="AT1247" s="7">
        <v>8</v>
      </c>
      <c r="AU1247" s="8">
        <v>30</v>
      </c>
      <c r="AV1247" s="7">
        <v>4</v>
      </c>
      <c r="AW1247" s="8">
        <v>1</v>
      </c>
      <c r="AX1247" s="7">
        <v>0.5</v>
      </c>
      <c r="AY1247" s="7">
        <v>1</v>
      </c>
      <c r="AZ1247" s="7"/>
      <c r="BA1247" s="7"/>
      <c r="BB1247" s="9">
        <v>20</v>
      </c>
      <c r="BC1247" s="7">
        <v>24</v>
      </c>
      <c r="BD1247" s="7">
        <v>48</v>
      </c>
      <c r="BE1247" s="7"/>
      <c r="BF1247" s="7">
        <v>21</v>
      </c>
      <c r="BG1247" s="7">
        <v>43</v>
      </c>
      <c r="BH1247" s="7">
        <v>0.1</v>
      </c>
      <c r="BI1247" s="7"/>
      <c r="BJ1247" s="7"/>
      <c r="BK1247" s="7"/>
      <c r="BL1247" s="7"/>
      <c r="BM1247" s="7"/>
      <c r="BN1247" s="7"/>
      <c r="BO1247" s="7">
        <v>0.2</v>
      </c>
      <c r="BP1247" s="7">
        <v>4</v>
      </c>
      <c r="BQ1247" s="6" t="s">
        <v>29</v>
      </c>
      <c r="BR1247" s="10">
        <v>5.36467387531449</v>
      </c>
      <c r="BS1247" s="10">
        <v>24.478914041936356</v>
      </c>
      <c r="BT1247" s="10">
        <v>1.7251167886439052</v>
      </c>
      <c r="BU1247" s="10">
        <v>69.793168985644286</v>
      </c>
      <c r="BV1247" s="7">
        <v>9.4291545800274587E-2</v>
      </c>
      <c r="BW1247" s="11">
        <v>896.32291187642988</v>
      </c>
      <c r="BX1247" s="7">
        <v>120</v>
      </c>
      <c r="BY1247" s="7">
        <v>11</v>
      </c>
      <c r="BZ1247" s="7">
        <f t="shared" si="97"/>
        <v>0.60344827586206895</v>
      </c>
      <c r="CA1247" s="9">
        <v>81.518986757036814</v>
      </c>
      <c r="CB1247" s="12">
        <v>1.7251167886439052</v>
      </c>
      <c r="CC1247" s="7">
        <v>8</v>
      </c>
      <c r="CD1247" s="7">
        <v>8</v>
      </c>
      <c r="CJ1247" s="2">
        <v>1.7251167886439052</v>
      </c>
      <c r="CK1247" s="12">
        <v>1.7251167886439052</v>
      </c>
      <c r="CL1247" s="7">
        <v>4.3456130000000002</v>
      </c>
      <c r="CM1247" s="7">
        <v>4.3456130000000002</v>
      </c>
      <c r="CS1247" s="12">
        <v>1.7251167886439052</v>
      </c>
      <c r="CU1247" s="7">
        <v>120</v>
      </c>
    </row>
    <row r="1248" spans="1:99" x14ac:dyDescent="0.15">
      <c r="B1248" s="5" t="s">
        <v>47</v>
      </c>
      <c r="C1248" s="6">
        <v>18</v>
      </c>
      <c r="D1248" s="14">
        <v>310161</v>
      </c>
      <c r="E1248" s="14">
        <v>5330648</v>
      </c>
      <c r="F1248" s="2">
        <v>-77.549972999999994</v>
      </c>
      <c r="G1248" s="2">
        <v>48.100790000000003</v>
      </c>
      <c r="H1248" s="5" t="s">
        <v>1</v>
      </c>
      <c r="I1248" s="1" t="s">
        <v>46</v>
      </c>
      <c r="J1248" s="3" t="s">
        <v>15</v>
      </c>
      <c r="K1248" s="3" t="s">
        <v>9</v>
      </c>
      <c r="L1248" s="7">
        <v>70.493144999999998</v>
      </c>
      <c r="M1248" s="7">
        <v>13.709842</v>
      </c>
      <c r="N1248" s="7">
        <v>0.122775</v>
      </c>
      <c r="O1248" s="7">
        <v>4.8393699999999997</v>
      </c>
      <c r="P1248" s="7">
        <v>1.6881520000000001</v>
      </c>
      <c r="Q1248" s="7">
        <v>3.1614490000000002</v>
      </c>
      <c r="R1248" s="7">
        <v>4.5835889999999999</v>
      </c>
      <c r="S1248" s="7">
        <v>4.0925000000000003E-2</v>
      </c>
      <c r="T1248" s="7">
        <v>1.064047</v>
      </c>
      <c r="U1248" s="7">
        <v>0.29670600000000003</v>
      </c>
      <c r="V1248" s="7">
        <v>1.88</v>
      </c>
      <c r="W1248" s="7">
        <v>99.62</v>
      </c>
      <c r="X1248" s="7"/>
      <c r="Y1248" s="7"/>
      <c r="Z1248" s="7"/>
      <c r="AA1248" s="7"/>
      <c r="AB1248" s="7"/>
      <c r="AC1248" s="8"/>
      <c r="AD1248" s="9"/>
      <c r="AE1248" s="7"/>
      <c r="AF1248" s="9"/>
      <c r="AG1248" s="8">
        <v>193</v>
      </c>
      <c r="AH1248" s="9"/>
      <c r="AI1248" s="9">
        <v>8</v>
      </c>
      <c r="AJ1248" s="9">
        <v>272</v>
      </c>
      <c r="AK1248" s="7">
        <v>7.1</v>
      </c>
      <c r="AL1248" s="7"/>
      <c r="AM1248" s="7">
        <v>3</v>
      </c>
      <c r="AN1248" s="7">
        <v>0.8</v>
      </c>
      <c r="AO1248" s="9">
        <v>23</v>
      </c>
      <c r="AP1248" s="8"/>
      <c r="AQ1248" s="8"/>
      <c r="AR1248" s="8"/>
      <c r="AS1248" s="8"/>
      <c r="AT1248" s="7"/>
      <c r="AU1248" s="8">
        <v>82</v>
      </c>
      <c r="AV1248" s="7"/>
      <c r="AW1248" s="8"/>
      <c r="AX1248" s="7"/>
      <c r="AY1248" s="7"/>
      <c r="AZ1248" s="7"/>
      <c r="BA1248" s="7"/>
      <c r="BB1248" s="9">
        <v>36</v>
      </c>
      <c r="BC1248" s="7">
        <v>21</v>
      </c>
      <c r="BD1248" s="7">
        <v>50</v>
      </c>
      <c r="BE1248" s="7"/>
      <c r="BF1248" s="7">
        <v>33</v>
      </c>
      <c r="BG1248" s="7">
        <v>7.4</v>
      </c>
      <c r="BH1248" s="7">
        <v>1.2</v>
      </c>
      <c r="BI1248" s="7"/>
      <c r="BJ1248" s="7">
        <v>0.5</v>
      </c>
      <c r="BK1248" s="7"/>
      <c r="BL1248" s="7">
        <v>1.6</v>
      </c>
      <c r="BM1248" s="7"/>
      <c r="BN1248" s="7">
        <v>0.7</v>
      </c>
      <c r="BO1248" s="7">
        <v>3.9</v>
      </c>
      <c r="BP1248" s="7">
        <v>0.6</v>
      </c>
      <c r="BQ1248" s="6" t="s">
        <v>29</v>
      </c>
      <c r="BR1248" s="10">
        <v>111.99973121563835</v>
      </c>
      <c r="BS1248" s="10">
        <v>21.485573971761816</v>
      </c>
      <c r="BT1248" s="10">
        <v>1.7271864129322692</v>
      </c>
      <c r="BU1248" s="10">
        <v>72.12312768569673</v>
      </c>
      <c r="BV1248" s="7">
        <v>0.29783778357759488</v>
      </c>
      <c r="BW1248" s="11">
        <v>1046.6808766929948</v>
      </c>
      <c r="BX1248" s="7">
        <v>5.384615384615385</v>
      </c>
      <c r="BY1248" s="7">
        <v>5.3611111111111107</v>
      </c>
      <c r="BZ1248" s="7">
        <f t="shared" si="97"/>
        <v>0</v>
      </c>
      <c r="CA1248" s="9">
        <v>3.6579032519183188</v>
      </c>
      <c r="CB1248" s="12">
        <v>1.7271864129322692</v>
      </c>
      <c r="CC1248" s="7"/>
      <c r="CD1248" s="7"/>
      <c r="CJ1248" s="2">
        <v>1.7271864129322692</v>
      </c>
      <c r="CK1248" s="12">
        <v>1.7271864129322692</v>
      </c>
      <c r="CL1248" s="7">
        <v>4.8393699999999997</v>
      </c>
      <c r="CM1248" s="7">
        <v>4.8393699999999997</v>
      </c>
      <c r="CS1248" s="12">
        <v>1.7271864129322692</v>
      </c>
      <c r="CU1248" s="7">
        <v>5.384615384615385</v>
      </c>
    </row>
    <row r="1249" spans="1:99" x14ac:dyDescent="0.15">
      <c r="B1249" s="5" t="s">
        <v>47</v>
      </c>
      <c r="C1249" s="6">
        <v>17</v>
      </c>
      <c r="D1249" s="14">
        <v>684178</v>
      </c>
      <c r="E1249" s="14">
        <v>5347959</v>
      </c>
      <c r="F1249" s="2">
        <v>-78.51849</v>
      </c>
      <c r="G1249" s="2">
        <v>48.258051000000002</v>
      </c>
      <c r="H1249" s="5" t="s">
        <v>1</v>
      </c>
      <c r="I1249" s="1" t="s">
        <v>46</v>
      </c>
      <c r="J1249" s="3" t="s">
        <v>15</v>
      </c>
      <c r="K1249" s="3" t="s">
        <v>39</v>
      </c>
      <c r="L1249" s="7">
        <v>68.594622000000001</v>
      </c>
      <c r="M1249" s="7">
        <v>15.119229000000001</v>
      </c>
      <c r="N1249" s="7">
        <v>5.0736000000000003E-2</v>
      </c>
      <c r="O1249" s="7">
        <v>5.3069509999999998</v>
      </c>
      <c r="P1249" s="7">
        <v>1.704718</v>
      </c>
      <c r="Q1249" s="7">
        <v>2.7092849999999999</v>
      </c>
      <c r="R1249" s="7">
        <v>4.0182650000000004</v>
      </c>
      <c r="S1249" s="7">
        <v>1.5322169999999999</v>
      </c>
      <c r="T1249" s="7">
        <v>0.750888</v>
      </c>
      <c r="U1249" s="7">
        <v>0.21309</v>
      </c>
      <c r="V1249" s="7">
        <v>1.9</v>
      </c>
      <c r="W1249" s="7">
        <v>100.45</v>
      </c>
      <c r="X1249" s="7"/>
      <c r="Y1249" s="7"/>
      <c r="Z1249" s="7"/>
      <c r="AA1249" s="7"/>
      <c r="AB1249" s="7"/>
      <c r="AC1249" s="8"/>
      <c r="AD1249" s="9"/>
      <c r="AE1249" s="7">
        <v>0.86</v>
      </c>
      <c r="AF1249" s="9">
        <v>48.82</v>
      </c>
      <c r="AG1249" s="8">
        <v>86.72</v>
      </c>
      <c r="AH1249" s="9">
        <v>304.93</v>
      </c>
      <c r="AI1249" s="9">
        <v>7.36</v>
      </c>
      <c r="AJ1249" s="9">
        <v>128.04</v>
      </c>
      <c r="AK1249" s="7">
        <v>3.68</v>
      </c>
      <c r="AL1249" s="7">
        <v>0.36</v>
      </c>
      <c r="AM1249" s="7">
        <v>1.8</v>
      </c>
      <c r="AN1249" s="7">
        <v>1.1000000000000001</v>
      </c>
      <c r="AO1249" s="9"/>
      <c r="AP1249" s="8"/>
      <c r="AQ1249" s="8"/>
      <c r="AR1249" s="8"/>
      <c r="AS1249" s="8"/>
      <c r="AT1249" s="7"/>
      <c r="AU1249" s="8"/>
      <c r="AV1249" s="7"/>
      <c r="AW1249" s="8"/>
      <c r="AX1249" s="7"/>
      <c r="AY1249" s="7"/>
      <c r="AZ1249" s="7"/>
      <c r="BA1249" s="7"/>
      <c r="BB1249" s="9">
        <v>43.24</v>
      </c>
      <c r="BC1249" s="7">
        <v>28.64</v>
      </c>
      <c r="BD1249" s="7">
        <v>48.17</v>
      </c>
      <c r="BE1249" s="7">
        <v>5.95</v>
      </c>
      <c r="BF1249" s="7">
        <v>23.58</v>
      </c>
      <c r="BG1249" s="7">
        <v>5.76</v>
      </c>
      <c r="BH1249" s="7">
        <v>1.41</v>
      </c>
      <c r="BI1249" s="7">
        <v>5.95</v>
      </c>
      <c r="BJ1249" s="7">
        <v>1.04</v>
      </c>
      <c r="BK1249" s="7">
        <v>6.77</v>
      </c>
      <c r="BL1249" s="7">
        <v>1.56</v>
      </c>
      <c r="BM1249" s="7">
        <v>4.47</v>
      </c>
      <c r="BN1249" s="7">
        <v>0.68</v>
      </c>
      <c r="BO1249" s="7">
        <v>4.5</v>
      </c>
      <c r="BP1249" s="7">
        <v>0.67300000000000004</v>
      </c>
      <c r="BQ1249" s="6" t="s">
        <v>29</v>
      </c>
      <c r="BR1249" s="10">
        <v>2.6225169150322705</v>
      </c>
      <c r="BS1249" s="10">
        <v>29.06139015728057</v>
      </c>
      <c r="BT1249" s="10">
        <v>1.7298001014713345</v>
      </c>
      <c r="BU1249" s="10">
        <v>69.603878234398778</v>
      </c>
      <c r="BV1249" s="7">
        <v>0.21213539074166252</v>
      </c>
      <c r="BW1249" s="11">
        <v>981.90675277680737</v>
      </c>
      <c r="BX1249" s="7">
        <v>6.3644444444444446</v>
      </c>
      <c r="BY1249" s="7">
        <v>2.005550416281221</v>
      </c>
      <c r="BZ1249" s="7"/>
      <c r="CA1249" s="9">
        <v>4.3235255198546927</v>
      </c>
      <c r="CB1249" s="12">
        <v>1.7298001014713345</v>
      </c>
      <c r="CC1249" s="7"/>
      <c r="CD1249" s="7"/>
      <c r="CJ1249" s="2">
        <v>1.7298001014713345</v>
      </c>
      <c r="CK1249" s="12">
        <v>1.7298001014713345</v>
      </c>
      <c r="CL1249" s="7">
        <v>5.3069509999999998</v>
      </c>
      <c r="CM1249" s="7">
        <v>5.3069509999999998</v>
      </c>
      <c r="CS1249" s="12">
        <v>1.7298001014713345</v>
      </c>
      <c r="CU1249" s="7">
        <v>6.3644444444444446</v>
      </c>
    </row>
    <row r="1250" spans="1:99" x14ac:dyDescent="0.15">
      <c r="B1250" s="5" t="s">
        <v>47</v>
      </c>
      <c r="C1250" s="6">
        <v>17</v>
      </c>
      <c r="D1250" s="14">
        <v>631676</v>
      </c>
      <c r="E1250" s="14">
        <v>5349989</v>
      </c>
      <c r="F1250" s="2">
        <v>-79.224817000000002</v>
      </c>
      <c r="G1250" s="2">
        <v>48.289394000000001</v>
      </c>
      <c r="H1250" s="5" t="s">
        <v>1</v>
      </c>
      <c r="I1250" s="1" t="s">
        <v>46</v>
      </c>
      <c r="J1250" s="3" t="s">
        <v>15</v>
      </c>
      <c r="K1250" s="3" t="s">
        <v>9</v>
      </c>
      <c r="L1250" s="7">
        <v>72.988974999999996</v>
      </c>
      <c r="M1250" s="7">
        <v>12.739894</v>
      </c>
      <c r="N1250" s="7">
        <v>0.14291499999999999</v>
      </c>
      <c r="O1250" s="7">
        <v>5.7574519999999998</v>
      </c>
      <c r="P1250" s="7">
        <v>1.694569</v>
      </c>
      <c r="Q1250" s="7">
        <v>1.0412410000000001</v>
      </c>
      <c r="R1250" s="7">
        <v>4.6855859999999998</v>
      </c>
      <c r="S1250" s="7">
        <v>0.54103699999999999</v>
      </c>
      <c r="T1250" s="7">
        <v>0.32666400000000001</v>
      </c>
      <c r="U1250" s="7">
        <v>8.1666000000000002E-2</v>
      </c>
      <c r="V1250" s="7">
        <v>1.9</v>
      </c>
      <c r="W1250" s="7">
        <v>99.86</v>
      </c>
      <c r="X1250" s="7">
        <v>0.01</v>
      </c>
      <c r="Y1250" s="7">
        <v>0.11</v>
      </c>
      <c r="Z1250" s="7"/>
      <c r="AA1250" s="7"/>
      <c r="AB1250" s="7"/>
      <c r="AC1250" s="8"/>
      <c r="AD1250" s="9"/>
      <c r="AE1250" s="7">
        <v>0.1</v>
      </c>
      <c r="AF1250" s="9">
        <v>7.8</v>
      </c>
      <c r="AG1250" s="8">
        <v>67.900000000000006</v>
      </c>
      <c r="AH1250" s="9">
        <v>136</v>
      </c>
      <c r="AI1250" s="9">
        <v>10.5</v>
      </c>
      <c r="AJ1250" s="9">
        <v>239.2</v>
      </c>
      <c r="AK1250" s="7">
        <v>7.3</v>
      </c>
      <c r="AL1250" s="7">
        <v>0.8</v>
      </c>
      <c r="AM1250" s="7">
        <v>2.8</v>
      </c>
      <c r="AN1250" s="7">
        <v>0.9</v>
      </c>
      <c r="AO1250" s="9">
        <v>13</v>
      </c>
      <c r="AP1250" s="8">
        <v>6</v>
      </c>
      <c r="AQ1250" s="8"/>
      <c r="AR1250" s="8">
        <v>1.1000000000000001</v>
      </c>
      <c r="AS1250" s="8">
        <v>1.9</v>
      </c>
      <c r="AT1250" s="7">
        <v>2.1</v>
      </c>
      <c r="AU1250" s="8">
        <v>88</v>
      </c>
      <c r="AV1250" s="7">
        <v>1.2</v>
      </c>
      <c r="AW1250" s="8"/>
      <c r="AX1250" s="7"/>
      <c r="AY1250" s="7">
        <v>0.7</v>
      </c>
      <c r="AZ1250" s="7"/>
      <c r="BA1250" s="7"/>
      <c r="BB1250" s="9">
        <v>65</v>
      </c>
      <c r="BC1250" s="7">
        <v>23.7</v>
      </c>
      <c r="BD1250" s="7">
        <v>59.2</v>
      </c>
      <c r="BE1250" s="7">
        <v>7.22</v>
      </c>
      <c r="BF1250" s="7">
        <v>34.299999999999997</v>
      </c>
      <c r="BG1250" s="7">
        <v>7.8</v>
      </c>
      <c r="BH1250" s="7">
        <v>1.65</v>
      </c>
      <c r="BI1250" s="7">
        <v>8.9600000000000009</v>
      </c>
      <c r="BJ1250" s="7">
        <v>1.78</v>
      </c>
      <c r="BK1250" s="7">
        <v>10.1</v>
      </c>
      <c r="BL1250" s="7">
        <v>2.16</v>
      </c>
      <c r="BM1250" s="7">
        <v>6.67</v>
      </c>
      <c r="BN1250" s="7">
        <v>0.99</v>
      </c>
      <c r="BO1250" s="7">
        <v>6.64</v>
      </c>
      <c r="BP1250" s="7">
        <v>1.02</v>
      </c>
      <c r="BQ1250" s="6" t="s">
        <v>29</v>
      </c>
      <c r="BR1250" s="10">
        <v>8.6603799740128675</v>
      </c>
      <c r="BS1250" s="10">
        <v>24.193548387096776</v>
      </c>
      <c r="BT1250" s="10">
        <v>1.7298581053491222</v>
      </c>
      <c r="BU1250" s="10">
        <v>74.508957737852185</v>
      </c>
      <c r="BV1250" s="7">
        <v>8.1780492689765685E-2</v>
      </c>
      <c r="BW1250" s="11">
        <v>928.20465052800375</v>
      </c>
      <c r="BX1250" s="7">
        <v>3.5692771084337349</v>
      </c>
      <c r="BY1250" s="7">
        <v>1.0446153846153847</v>
      </c>
      <c r="BZ1250" s="7">
        <f t="shared" ref="BZ1250:BZ1256" si="98">AP1250/AO1250</f>
        <v>0.46153846153846156</v>
      </c>
      <c r="CA1250" s="9">
        <v>2.4246987777883691</v>
      </c>
      <c r="CB1250" s="12">
        <v>1.7298581053491222</v>
      </c>
      <c r="CC1250" s="7">
        <v>2.1</v>
      </c>
      <c r="CD1250" s="7">
        <v>2.1</v>
      </c>
      <c r="CJ1250" s="2">
        <v>1.7298581053491222</v>
      </c>
      <c r="CK1250" s="12">
        <v>1.7298581053491222</v>
      </c>
      <c r="CL1250" s="7">
        <v>5.7574519999999998</v>
      </c>
      <c r="CM1250" s="7">
        <v>5.7574519999999998</v>
      </c>
      <c r="CS1250" s="12">
        <v>1.7298581053491222</v>
      </c>
      <c r="CU1250" s="7">
        <v>3.5692771084337349</v>
      </c>
    </row>
    <row r="1251" spans="1:99" x14ac:dyDescent="0.15">
      <c r="B1251" s="5" t="s">
        <v>47</v>
      </c>
      <c r="C1251" s="6">
        <v>17</v>
      </c>
      <c r="D1251" s="14">
        <v>631673</v>
      </c>
      <c r="E1251" s="14">
        <v>5349838</v>
      </c>
      <c r="F1251" s="2">
        <v>-79.224903999999995</v>
      </c>
      <c r="G1251" s="2">
        <v>48.288037000000003</v>
      </c>
      <c r="H1251" s="5" t="s">
        <v>1</v>
      </c>
      <c r="I1251" s="1" t="s">
        <v>46</v>
      </c>
      <c r="J1251" s="3" t="s">
        <v>15</v>
      </c>
      <c r="K1251" s="3" t="s">
        <v>9</v>
      </c>
      <c r="L1251" s="7">
        <v>71.968010000000007</v>
      </c>
      <c r="M1251" s="7">
        <v>13.282041</v>
      </c>
      <c r="N1251" s="7">
        <v>9.1111999999999999E-2</v>
      </c>
      <c r="O1251" s="7">
        <v>5.0718769999999997</v>
      </c>
      <c r="P1251" s="7">
        <v>1.7108730000000001</v>
      </c>
      <c r="Q1251" s="7">
        <v>1.7513669999999999</v>
      </c>
      <c r="R1251" s="7">
        <v>4.6365660000000002</v>
      </c>
      <c r="S1251" s="7">
        <v>1.002227</v>
      </c>
      <c r="T1251" s="7">
        <v>0.40494000000000002</v>
      </c>
      <c r="U1251" s="7">
        <v>8.0988000000000004E-2</v>
      </c>
      <c r="V1251" s="7">
        <v>1.2</v>
      </c>
      <c r="W1251" s="7">
        <v>99.98</v>
      </c>
      <c r="X1251" s="7">
        <v>0.02</v>
      </c>
      <c r="Y1251" s="7">
        <v>0.11</v>
      </c>
      <c r="Z1251" s="7"/>
      <c r="AA1251" s="7"/>
      <c r="AB1251" s="7"/>
      <c r="AC1251" s="8"/>
      <c r="AD1251" s="9"/>
      <c r="AE1251" s="7">
        <v>0.4</v>
      </c>
      <c r="AF1251" s="9">
        <v>17.399999999999999</v>
      </c>
      <c r="AG1251" s="8">
        <v>115.3</v>
      </c>
      <c r="AH1251" s="9">
        <v>395</v>
      </c>
      <c r="AI1251" s="9">
        <v>15.2</v>
      </c>
      <c r="AJ1251" s="9">
        <v>316.2</v>
      </c>
      <c r="AK1251" s="7">
        <v>9.3000000000000007</v>
      </c>
      <c r="AL1251" s="7">
        <v>0.9</v>
      </c>
      <c r="AM1251" s="7">
        <v>2.2999999999999998</v>
      </c>
      <c r="AN1251" s="7">
        <v>0.7</v>
      </c>
      <c r="AO1251" s="9">
        <v>13</v>
      </c>
      <c r="AP1251" s="8">
        <v>16</v>
      </c>
      <c r="AQ1251" s="8"/>
      <c r="AR1251" s="8">
        <v>5.5</v>
      </c>
      <c r="AS1251" s="8">
        <v>4</v>
      </c>
      <c r="AT1251" s="7">
        <v>3.1</v>
      </c>
      <c r="AU1251" s="8">
        <v>77</v>
      </c>
      <c r="AV1251" s="7">
        <v>5</v>
      </c>
      <c r="AW1251" s="8">
        <v>0.5</v>
      </c>
      <c r="AX1251" s="7"/>
      <c r="AY1251" s="7">
        <v>2.8</v>
      </c>
      <c r="AZ1251" s="7"/>
      <c r="BA1251" s="7"/>
      <c r="BB1251" s="9">
        <v>72.400000000000006</v>
      </c>
      <c r="BC1251" s="7">
        <v>21</v>
      </c>
      <c r="BD1251" s="7">
        <v>57</v>
      </c>
      <c r="BE1251" s="7">
        <v>7.77</v>
      </c>
      <c r="BF1251" s="7">
        <v>33.9</v>
      </c>
      <c r="BG1251" s="7">
        <v>8.1999999999999993</v>
      </c>
      <c r="BH1251" s="7">
        <v>1.51</v>
      </c>
      <c r="BI1251" s="7">
        <v>9.2100000000000009</v>
      </c>
      <c r="BJ1251" s="7">
        <v>2.0099999999999998</v>
      </c>
      <c r="BK1251" s="7">
        <v>10.7</v>
      </c>
      <c r="BL1251" s="7">
        <v>2.4500000000000002</v>
      </c>
      <c r="BM1251" s="7">
        <v>7.6</v>
      </c>
      <c r="BN1251" s="7">
        <v>1.19</v>
      </c>
      <c r="BO1251" s="7">
        <v>7.4</v>
      </c>
      <c r="BP1251" s="7">
        <v>1.21</v>
      </c>
      <c r="BQ1251" s="6" t="s">
        <v>29</v>
      </c>
      <c r="BR1251" s="10">
        <v>4.6262633116050562</v>
      </c>
      <c r="BS1251" s="10">
        <v>21.259364243774044</v>
      </c>
      <c r="BT1251" s="10">
        <v>1.732003441992306</v>
      </c>
      <c r="BU1251" s="10">
        <v>72.856863737598701</v>
      </c>
      <c r="BV1251" s="7">
        <v>8.1004200840168031E-2</v>
      </c>
      <c r="BW1251" s="11">
        <v>911.66461351182113</v>
      </c>
      <c r="BX1251" s="7">
        <v>2.8378378378378377</v>
      </c>
      <c r="BY1251" s="7">
        <v>1.5925414364640882</v>
      </c>
      <c r="BZ1251" s="7">
        <f t="shared" si="98"/>
        <v>1.2307692307692308</v>
      </c>
      <c r="CA1251" s="9">
        <v>1.9278138760110055</v>
      </c>
      <c r="CB1251" s="12">
        <v>1.732003441992306</v>
      </c>
      <c r="CC1251" s="7">
        <v>3.1</v>
      </c>
      <c r="CD1251" s="7">
        <v>3.1</v>
      </c>
      <c r="CJ1251" s="2">
        <v>1.732003441992306</v>
      </c>
      <c r="CK1251" s="12">
        <v>1.732003441992306</v>
      </c>
      <c r="CL1251" s="7">
        <v>5.0718769999999997</v>
      </c>
      <c r="CM1251" s="7">
        <v>5.0718769999999997</v>
      </c>
      <c r="CS1251" s="12">
        <v>1.732003441992306</v>
      </c>
      <c r="CU1251" s="7">
        <v>2.8378378378378377</v>
      </c>
    </row>
    <row r="1252" spans="1:99" x14ac:dyDescent="0.15">
      <c r="B1252" s="5" t="s">
        <v>47</v>
      </c>
      <c r="C1252" s="6">
        <v>18</v>
      </c>
      <c r="D1252" s="14">
        <v>389774</v>
      </c>
      <c r="E1252" s="14">
        <v>5421896</v>
      </c>
      <c r="F1252" s="2">
        <v>-76.505223999999998</v>
      </c>
      <c r="G1252" s="2">
        <v>48.940164000000003</v>
      </c>
      <c r="H1252" s="5" t="s">
        <v>1</v>
      </c>
      <c r="I1252" s="1" t="s">
        <v>46</v>
      </c>
      <c r="J1252" s="3" t="s">
        <v>48</v>
      </c>
      <c r="K1252" s="3" t="s">
        <v>52</v>
      </c>
      <c r="L1252" s="7">
        <v>64.98272</v>
      </c>
      <c r="M1252" s="7">
        <v>16.700548999999999</v>
      </c>
      <c r="N1252" s="7">
        <v>8.1317E-2</v>
      </c>
      <c r="O1252" s="7">
        <v>5.1941449999999998</v>
      </c>
      <c r="P1252" s="7">
        <v>1.7076640000000001</v>
      </c>
      <c r="Q1252" s="7">
        <v>4.6147590000000003</v>
      </c>
      <c r="R1252" s="7">
        <v>4.4724539999999999</v>
      </c>
      <c r="S1252" s="7">
        <v>1.4942059999999999</v>
      </c>
      <c r="T1252" s="7">
        <v>0.56922099999999998</v>
      </c>
      <c r="U1252" s="7">
        <v>0.18296399999999999</v>
      </c>
      <c r="V1252" s="7">
        <v>0.76</v>
      </c>
      <c r="W1252" s="7">
        <v>99.14</v>
      </c>
      <c r="X1252" s="7">
        <v>0.03</v>
      </c>
      <c r="Y1252" s="7"/>
      <c r="Z1252" s="7"/>
      <c r="AA1252" s="7"/>
      <c r="AB1252" s="7"/>
      <c r="AC1252" s="8"/>
      <c r="AD1252" s="9">
        <v>1</v>
      </c>
      <c r="AE1252" s="7">
        <v>6.1</v>
      </c>
      <c r="AF1252" s="9">
        <v>68</v>
      </c>
      <c r="AG1252" s="8">
        <v>474</v>
      </c>
      <c r="AH1252" s="9">
        <v>371</v>
      </c>
      <c r="AI1252" s="9">
        <v>5.4</v>
      </c>
      <c r="AJ1252" s="9">
        <v>141</v>
      </c>
      <c r="AK1252" s="7">
        <v>3.3</v>
      </c>
      <c r="AL1252" s="7">
        <v>0.64</v>
      </c>
      <c r="AM1252" s="7">
        <v>3.11</v>
      </c>
      <c r="AN1252" s="7">
        <v>1.28</v>
      </c>
      <c r="AO1252" s="9">
        <v>7.5</v>
      </c>
      <c r="AP1252" s="8">
        <v>70</v>
      </c>
      <c r="AQ1252" s="8">
        <v>27</v>
      </c>
      <c r="AR1252" s="8">
        <v>16</v>
      </c>
      <c r="AS1252" s="8">
        <v>12</v>
      </c>
      <c r="AT1252" s="7">
        <v>11</v>
      </c>
      <c r="AU1252" s="8">
        <v>75</v>
      </c>
      <c r="AV1252" s="7">
        <v>9</v>
      </c>
      <c r="AW1252" s="8"/>
      <c r="AX1252" s="7"/>
      <c r="AY1252" s="7"/>
      <c r="AZ1252" s="7"/>
      <c r="BA1252" s="7"/>
      <c r="BB1252" s="9">
        <v>12.6</v>
      </c>
      <c r="BC1252" s="7">
        <v>21.3</v>
      </c>
      <c r="BD1252" s="7">
        <v>41.5</v>
      </c>
      <c r="BE1252" s="7">
        <v>4.8899999999999997</v>
      </c>
      <c r="BF1252" s="7">
        <v>18.8</v>
      </c>
      <c r="BG1252" s="7">
        <v>3.49</v>
      </c>
      <c r="BH1252" s="7">
        <v>0.86499999999999999</v>
      </c>
      <c r="BI1252" s="7">
        <v>2.66</v>
      </c>
      <c r="BJ1252" s="7">
        <v>0.43</v>
      </c>
      <c r="BK1252" s="7">
        <v>2.37</v>
      </c>
      <c r="BL1252" s="7">
        <v>0.46</v>
      </c>
      <c r="BM1252" s="7">
        <v>1.36</v>
      </c>
      <c r="BN1252" s="7">
        <v>0.19400000000000001</v>
      </c>
      <c r="BO1252" s="7">
        <v>1.26</v>
      </c>
      <c r="BP1252" s="7">
        <v>0.17899999999999999</v>
      </c>
      <c r="BQ1252" s="6" t="s">
        <v>29</v>
      </c>
      <c r="BR1252" s="10">
        <v>2.9931977250794066</v>
      </c>
      <c r="BS1252" s="10">
        <v>21.650742020735922</v>
      </c>
      <c r="BT1252" s="10">
        <v>1.7357836958731452</v>
      </c>
      <c r="BU1252" s="10">
        <v>66.052774954258993</v>
      </c>
      <c r="BV1252" s="7">
        <v>0.18455113980229976</v>
      </c>
      <c r="BW1252" s="11">
        <v>928.68357564505538</v>
      </c>
      <c r="BX1252" s="7">
        <v>16.904761904761905</v>
      </c>
      <c r="BY1252" s="7">
        <v>37.61904761904762</v>
      </c>
      <c r="BZ1252" s="7">
        <f t="shared" si="98"/>
        <v>9.3333333333333339</v>
      </c>
      <c r="CA1252" s="9">
        <v>11.483825515376218</v>
      </c>
      <c r="CB1252" s="12">
        <v>1.7357836958731452</v>
      </c>
      <c r="CC1252" s="7">
        <v>11</v>
      </c>
      <c r="CD1252" s="7">
        <v>11</v>
      </c>
      <c r="CJ1252" s="2">
        <v>1.7357836958731452</v>
      </c>
      <c r="CK1252" s="12">
        <v>1.7357836958731452</v>
      </c>
      <c r="CL1252" s="7">
        <v>5.1941449999999998</v>
      </c>
      <c r="CM1252" s="7">
        <v>5.1941449999999998</v>
      </c>
      <c r="CS1252" s="12">
        <v>1.7357836958731452</v>
      </c>
      <c r="CU1252" s="7">
        <v>16.904761904761905</v>
      </c>
    </row>
    <row r="1253" spans="1:99" x14ac:dyDescent="0.15">
      <c r="B1253" s="5" t="s">
        <v>57</v>
      </c>
      <c r="C1253" s="6">
        <v>18</v>
      </c>
      <c r="D1253" s="14">
        <v>376526</v>
      </c>
      <c r="E1253" s="14">
        <v>5451915</v>
      </c>
      <c r="F1253" s="2">
        <v>-76.695221000000004</v>
      </c>
      <c r="G1253" s="2">
        <v>49.20758</v>
      </c>
      <c r="H1253" s="5" t="s">
        <v>1</v>
      </c>
      <c r="I1253" s="1" t="s">
        <v>46</v>
      </c>
      <c r="J1253" s="3" t="s">
        <v>48</v>
      </c>
      <c r="K1253" s="3" t="s">
        <v>52</v>
      </c>
      <c r="L1253" s="7">
        <v>67.853136000000006</v>
      </c>
      <c r="M1253" s="7">
        <v>15.798062</v>
      </c>
      <c r="N1253" s="7">
        <v>5.0993999999999998E-2</v>
      </c>
      <c r="O1253" s="7">
        <v>3.722591</v>
      </c>
      <c r="P1253" s="7">
        <v>1.7032130000000001</v>
      </c>
      <c r="Q1253" s="7">
        <v>3.8653749999999998</v>
      </c>
      <c r="R1253" s="7">
        <v>4.7526770000000003</v>
      </c>
      <c r="S1253" s="7">
        <v>1.7032130000000001</v>
      </c>
      <c r="T1253" s="7">
        <v>0.438552</v>
      </c>
      <c r="U1253" s="7">
        <v>0.112188</v>
      </c>
      <c r="V1253" s="7">
        <v>1.22</v>
      </c>
      <c r="W1253" s="7">
        <v>99.27</v>
      </c>
      <c r="X1253" s="7"/>
      <c r="Y1253" s="7"/>
      <c r="Z1253" s="7"/>
      <c r="AA1253" s="7"/>
      <c r="AB1253" s="7"/>
      <c r="AC1253" s="8">
        <v>21</v>
      </c>
      <c r="AD1253" s="9">
        <v>1</v>
      </c>
      <c r="AE1253" s="7">
        <v>1.6</v>
      </c>
      <c r="AF1253" s="9">
        <v>45</v>
      </c>
      <c r="AG1253" s="8">
        <v>590</v>
      </c>
      <c r="AH1253" s="9">
        <v>509</v>
      </c>
      <c r="AI1253" s="9">
        <v>3</v>
      </c>
      <c r="AJ1253" s="9">
        <v>130</v>
      </c>
      <c r="AK1253" s="7">
        <v>3.2</v>
      </c>
      <c r="AL1253" s="7">
        <v>0.4</v>
      </c>
      <c r="AM1253" s="7">
        <v>2.2999999999999998</v>
      </c>
      <c r="AN1253" s="7">
        <v>0.7</v>
      </c>
      <c r="AO1253" s="9">
        <v>6.7</v>
      </c>
      <c r="AP1253" s="8">
        <v>46</v>
      </c>
      <c r="AQ1253" s="8">
        <v>70</v>
      </c>
      <c r="AR1253" s="8">
        <v>32</v>
      </c>
      <c r="AS1253" s="8">
        <v>9</v>
      </c>
      <c r="AT1253" s="7">
        <v>7</v>
      </c>
      <c r="AU1253" s="8">
        <v>55</v>
      </c>
      <c r="AV1253" s="7">
        <v>20</v>
      </c>
      <c r="AW1253" s="8"/>
      <c r="AX1253" s="7"/>
      <c r="AY1253" s="7"/>
      <c r="AZ1253" s="7"/>
      <c r="BA1253" s="7"/>
      <c r="BB1253" s="9">
        <v>11</v>
      </c>
      <c r="BC1253" s="7">
        <v>16</v>
      </c>
      <c r="BD1253" s="7">
        <v>37</v>
      </c>
      <c r="BE1253" s="7">
        <v>10</v>
      </c>
      <c r="BF1253" s="7">
        <v>18</v>
      </c>
      <c r="BG1253" s="7">
        <v>3.6</v>
      </c>
      <c r="BH1253" s="7">
        <v>1</v>
      </c>
      <c r="BI1253" s="7">
        <v>5</v>
      </c>
      <c r="BJ1253" s="7">
        <v>0.4</v>
      </c>
      <c r="BK1253" s="7">
        <v>1</v>
      </c>
      <c r="BL1253" s="7">
        <v>0.5</v>
      </c>
      <c r="BM1253" s="7"/>
      <c r="BN1253" s="7">
        <v>0.2</v>
      </c>
      <c r="BO1253" s="7">
        <v>0.9</v>
      </c>
      <c r="BP1253" s="7">
        <v>0.16</v>
      </c>
      <c r="BQ1253" s="6" t="s">
        <v>29</v>
      </c>
      <c r="BR1253" s="10">
        <v>2.790418462047906</v>
      </c>
      <c r="BS1253" s="10">
        <v>16.31820499745028</v>
      </c>
      <c r="BT1253" s="10">
        <v>1.737086180520143</v>
      </c>
      <c r="BU1253" s="10">
        <v>69.202586435492108</v>
      </c>
      <c r="BV1253" s="7">
        <v>0.11301299486249622</v>
      </c>
      <c r="BW1253" s="11">
        <v>908.74194558407464</v>
      </c>
      <c r="BX1253" s="7">
        <v>17.777777777777779</v>
      </c>
      <c r="BY1253" s="7">
        <v>53.636363636363633</v>
      </c>
      <c r="BZ1253" s="7">
        <f t="shared" si="98"/>
        <v>6.8656716417910442</v>
      </c>
      <c r="CA1253" s="9">
        <v>12.076886926968417</v>
      </c>
      <c r="CB1253" s="12">
        <v>1.737086180520143</v>
      </c>
      <c r="CC1253" s="7">
        <v>7</v>
      </c>
      <c r="CD1253" s="7">
        <v>7</v>
      </c>
      <c r="CJ1253" s="2">
        <v>1.737086180520143</v>
      </c>
      <c r="CK1253" s="12">
        <v>1.737086180520143</v>
      </c>
      <c r="CL1253" s="7">
        <v>3.722591</v>
      </c>
      <c r="CM1253" s="7">
        <v>3.722591</v>
      </c>
      <c r="CS1253" s="12">
        <v>1.737086180520143</v>
      </c>
      <c r="CU1253" s="7">
        <v>17.777777777777779</v>
      </c>
    </row>
    <row r="1254" spans="1:99" x14ac:dyDescent="0.15">
      <c r="A1254" s="3" t="s">
        <v>185</v>
      </c>
      <c r="B1254" s="5" t="s">
        <v>67</v>
      </c>
      <c r="C1254" s="6">
        <v>17</v>
      </c>
      <c r="D1254" s="14">
        <v>517958.56305599998</v>
      </c>
      <c r="E1254" s="14">
        <v>5278006.3630400002</v>
      </c>
      <c r="F1254" s="2">
        <v>-80.760842999999994</v>
      </c>
      <c r="G1254" s="2">
        <v>47.655203</v>
      </c>
      <c r="H1254" s="5" t="s">
        <v>1</v>
      </c>
      <c r="I1254" s="1" t="s">
        <v>46</v>
      </c>
      <c r="J1254" s="3" t="s">
        <v>15</v>
      </c>
      <c r="K1254" s="3" t="s">
        <v>9</v>
      </c>
      <c r="L1254" s="7">
        <v>70.446910000000003</v>
      </c>
      <c r="M1254" s="7">
        <v>15.850555</v>
      </c>
      <c r="N1254" s="7">
        <v>2.036E-2</v>
      </c>
      <c r="O1254" s="7">
        <v>3.084597</v>
      </c>
      <c r="P1254" s="7">
        <v>1.710272</v>
      </c>
      <c r="Q1254" s="7">
        <v>0.52937000000000001</v>
      </c>
      <c r="R1254" s="7">
        <v>7.4417179999999998</v>
      </c>
      <c r="S1254" s="7">
        <v>0.64135200000000003</v>
      </c>
      <c r="T1254" s="7">
        <v>0.223964</v>
      </c>
      <c r="U1254" s="7">
        <v>5.0901000000000002E-2</v>
      </c>
      <c r="V1254" s="7">
        <v>1.59</v>
      </c>
      <c r="W1254" s="7">
        <v>99.83</v>
      </c>
      <c r="X1254" s="7"/>
      <c r="Y1254" s="7"/>
      <c r="Z1254" s="7"/>
      <c r="AA1254" s="7"/>
      <c r="AB1254" s="7"/>
      <c r="AC1254" s="8">
        <v>24.93</v>
      </c>
      <c r="AD1254" s="9"/>
      <c r="AE1254" s="7">
        <v>0.42</v>
      </c>
      <c r="AF1254" s="9">
        <v>10</v>
      </c>
      <c r="AG1254" s="8">
        <v>320</v>
      </c>
      <c r="AH1254" s="9">
        <v>85</v>
      </c>
      <c r="AI1254" s="9">
        <v>1.1000000000000001</v>
      </c>
      <c r="AJ1254" s="9">
        <v>74</v>
      </c>
      <c r="AK1254" s="7">
        <v>2.09</v>
      </c>
      <c r="AL1254" s="7"/>
      <c r="AM1254" s="7">
        <v>0.43</v>
      </c>
      <c r="AN1254" s="7">
        <v>0.33</v>
      </c>
      <c r="AO1254" s="9">
        <v>4.49</v>
      </c>
      <c r="AP1254" s="8">
        <v>31.46</v>
      </c>
      <c r="AQ1254" s="8">
        <v>26</v>
      </c>
      <c r="AR1254" s="8">
        <v>16.8</v>
      </c>
      <c r="AS1254" s="8">
        <v>33.89</v>
      </c>
      <c r="AT1254" s="7">
        <v>7</v>
      </c>
      <c r="AU1254" s="8">
        <v>31.24</v>
      </c>
      <c r="AV1254" s="7">
        <v>3.96</v>
      </c>
      <c r="AW1254" s="8"/>
      <c r="AX1254" s="7"/>
      <c r="AY1254" s="7"/>
      <c r="AZ1254" s="7"/>
      <c r="BA1254" s="7"/>
      <c r="BB1254" s="9">
        <v>2.86</v>
      </c>
      <c r="BC1254" s="7">
        <v>1.58</v>
      </c>
      <c r="BD1254" s="7">
        <v>3.86</v>
      </c>
      <c r="BE1254" s="7">
        <v>0.53</v>
      </c>
      <c r="BF1254" s="7">
        <v>2.54</v>
      </c>
      <c r="BG1254" s="7">
        <v>0.59</v>
      </c>
      <c r="BH1254" s="7">
        <v>0.17</v>
      </c>
      <c r="BI1254" s="7">
        <v>0.56999999999999995</v>
      </c>
      <c r="BJ1254" s="7">
        <v>0.09</v>
      </c>
      <c r="BK1254" s="7">
        <v>0.55000000000000004</v>
      </c>
      <c r="BL1254" s="7">
        <v>0.11</v>
      </c>
      <c r="BM1254" s="7">
        <v>0.33</v>
      </c>
      <c r="BN1254" s="7">
        <v>0.05</v>
      </c>
      <c r="BO1254" s="7">
        <v>0.28000000000000003</v>
      </c>
      <c r="BP1254" s="7">
        <v>4.3999999999999997E-2</v>
      </c>
      <c r="BQ1254" s="6" t="s">
        <v>30</v>
      </c>
      <c r="BR1254" s="10">
        <v>11.60317267272886</v>
      </c>
      <c r="BS1254" s="10">
        <v>1.6083061889250816</v>
      </c>
      <c r="BT1254" s="10">
        <v>1.7409120521172639</v>
      </c>
      <c r="BU1254" s="10">
        <v>71.708988192182417</v>
      </c>
      <c r="BV1254" s="7">
        <v>5.0987679054392471E-2</v>
      </c>
      <c r="BW1254" s="11">
        <v>857.04943767694601</v>
      </c>
      <c r="BX1254" s="7">
        <v>5.6428571428571423</v>
      </c>
      <c r="BY1254" s="7">
        <v>111.88811188811189</v>
      </c>
      <c r="BZ1254" s="7">
        <f t="shared" si="98"/>
        <v>7.0066815144766146</v>
      </c>
      <c r="CA1254" s="9">
        <v>3.8333333058368497</v>
      </c>
      <c r="CB1254" s="12">
        <v>1.7409120521172639</v>
      </c>
      <c r="CC1254" s="7">
        <v>7</v>
      </c>
      <c r="CD1254" s="7">
        <v>7</v>
      </c>
      <c r="CJ1254" s="2">
        <v>1.7409120521172639</v>
      </c>
      <c r="CK1254" s="12">
        <v>1.7409120521172639</v>
      </c>
      <c r="CL1254" s="7">
        <v>3.084597</v>
      </c>
      <c r="CM1254" s="7">
        <v>3.084597</v>
      </c>
      <c r="CS1254" s="12">
        <v>1.7409120521172639</v>
      </c>
      <c r="CU1254" s="7">
        <v>5.6428571428571423</v>
      </c>
    </row>
    <row r="1255" spans="1:99" x14ac:dyDescent="0.15">
      <c r="B1255" s="5" t="s">
        <v>57</v>
      </c>
      <c r="C1255" s="6">
        <v>17</v>
      </c>
      <c r="D1255" s="14">
        <v>696663</v>
      </c>
      <c r="E1255" s="14">
        <v>5370997</v>
      </c>
      <c r="F1255" s="2">
        <v>-78.339689000000007</v>
      </c>
      <c r="G1255" s="2">
        <v>48.461340999999997</v>
      </c>
      <c r="H1255" s="5" t="s">
        <v>1</v>
      </c>
      <c r="I1255" s="1" t="s">
        <v>46</v>
      </c>
      <c r="J1255" s="3" t="s">
        <v>48</v>
      </c>
      <c r="K1255" s="3" t="s">
        <v>52</v>
      </c>
      <c r="L1255" s="7">
        <v>65.502538000000001</v>
      </c>
      <c r="M1255" s="7">
        <v>16.598984999999999</v>
      </c>
      <c r="N1255" s="7">
        <v>6.0914000000000003E-2</v>
      </c>
      <c r="O1255" s="7">
        <v>3.3807109999999998</v>
      </c>
      <c r="P1255" s="7">
        <v>1.7157359999999999</v>
      </c>
      <c r="Q1255" s="7">
        <v>3.6345179999999999</v>
      </c>
      <c r="R1255" s="7">
        <v>5.441624</v>
      </c>
      <c r="S1255" s="7">
        <v>2.8832490000000002</v>
      </c>
      <c r="T1255" s="7">
        <v>0.51776599999999995</v>
      </c>
      <c r="U1255" s="7">
        <v>0.263959</v>
      </c>
      <c r="V1255" s="7">
        <v>0.9</v>
      </c>
      <c r="W1255" s="7">
        <v>99.4</v>
      </c>
      <c r="X1255" s="7">
        <v>0.05</v>
      </c>
      <c r="Y1255" s="7">
        <v>0.15</v>
      </c>
      <c r="Z1255" s="7"/>
      <c r="AA1255" s="7"/>
      <c r="AB1255" s="7"/>
      <c r="AC1255" s="8"/>
      <c r="AD1255" s="9"/>
      <c r="AE1255" s="7">
        <v>1.1000000000000001</v>
      </c>
      <c r="AF1255" s="9">
        <v>65.5</v>
      </c>
      <c r="AG1255" s="8">
        <v>1994.3</v>
      </c>
      <c r="AH1255" s="9">
        <v>2790</v>
      </c>
      <c r="AI1255" s="9">
        <v>6</v>
      </c>
      <c r="AJ1255" s="9">
        <v>168.3</v>
      </c>
      <c r="AK1255" s="7">
        <v>4.5</v>
      </c>
      <c r="AL1255" s="7">
        <v>0.3</v>
      </c>
      <c r="AM1255" s="7">
        <v>8.6</v>
      </c>
      <c r="AN1255" s="7">
        <v>3.3</v>
      </c>
      <c r="AO1255" s="9">
        <v>6</v>
      </c>
      <c r="AP1255" s="8">
        <v>56</v>
      </c>
      <c r="AQ1255" s="8"/>
      <c r="AR1255" s="8">
        <v>10.8</v>
      </c>
      <c r="AS1255" s="8">
        <v>8.6</v>
      </c>
      <c r="AT1255" s="7">
        <v>15.1</v>
      </c>
      <c r="AU1255" s="8">
        <v>78</v>
      </c>
      <c r="AV1255" s="7">
        <v>4.4000000000000004</v>
      </c>
      <c r="AW1255" s="8">
        <v>0.6</v>
      </c>
      <c r="AX1255" s="7"/>
      <c r="AY1255" s="7"/>
      <c r="AZ1255" s="7"/>
      <c r="BA1255" s="7"/>
      <c r="BB1255" s="9">
        <v>12.4</v>
      </c>
      <c r="BC1255" s="7">
        <v>60.1</v>
      </c>
      <c r="BD1255" s="7">
        <v>126.4</v>
      </c>
      <c r="BE1255" s="7">
        <v>16.36</v>
      </c>
      <c r="BF1255" s="7">
        <v>69.400000000000006</v>
      </c>
      <c r="BG1255" s="7">
        <v>10.11</v>
      </c>
      <c r="BH1255" s="7">
        <v>2.34</v>
      </c>
      <c r="BI1255" s="7">
        <v>6.24</v>
      </c>
      <c r="BJ1255" s="7">
        <v>0.64</v>
      </c>
      <c r="BK1255" s="7">
        <v>2.7</v>
      </c>
      <c r="BL1255" s="7">
        <v>0.39</v>
      </c>
      <c r="BM1255" s="7">
        <v>0.88</v>
      </c>
      <c r="BN1255" s="7">
        <v>0.14000000000000001</v>
      </c>
      <c r="BO1255" s="7">
        <v>0.86</v>
      </c>
      <c r="BP1255" s="7">
        <v>0.12</v>
      </c>
      <c r="BQ1255" s="6" t="s">
        <v>29</v>
      </c>
      <c r="BR1255" s="10">
        <v>1.8873236407955052</v>
      </c>
      <c r="BS1255" s="10">
        <v>61.015228426395936</v>
      </c>
      <c r="BT1255" s="10">
        <v>1.7418639593908629</v>
      </c>
      <c r="BU1255" s="10">
        <v>66.500038578680204</v>
      </c>
      <c r="BV1255" s="7">
        <v>0.26555231388329981</v>
      </c>
      <c r="BW1255" s="11">
        <v>976.56707973291202</v>
      </c>
      <c r="BX1255" s="7">
        <v>69.883720930232556</v>
      </c>
      <c r="BY1255" s="7">
        <v>160.83064516129031</v>
      </c>
      <c r="BZ1255" s="7">
        <f t="shared" si="98"/>
        <v>9.3333333333333339</v>
      </c>
      <c r="CA1255" s="9">
        <v>47.473751008700695</v>
      </c>
      <c r="CB1255" s="12">
        <v>1.7418639593908629</v>
      </c>
      <c r="CC1255" s="7">
        <v>15.1</v>
      </c>
      <c r="CD1255" s="7">
        <v>15.1</v>
      </c>
      <c r="CJ1255" s="2">
        <v>1.7418639593908629</v>
      </c>
      <c r="CK1255" s="12">
        <v>1.7418639593908629</v>
      </c>
      <c r="CL1255" s="7">
        <v>3.3807109999999998</v>
      </c>
      <c r="CM1255" s="7">
        <v>3.3807109999999998</v>
      </c>
      <c r="CS1255" s="12"/>
      <c r="CU1255" s="7"/>
    </row>
    <row r="1256" spans="1:99" x14ac:dyDescent="0.15">
      <c r="B1256" s="5" t="s">
        <v>47</v>
      </c>
      <c r="C1256" s="6">
        <v>17</v>
      </c>
      <c r="D1256" s="14">
        <v>623338</v>
      </c>
      <c r="E1256" s="14">
        <v>5354152</v>
      </c>
      <c r="F1256" s="2">
        <v>-79.335956999999993</v>
      </c>
      <c r="G1256" s="2">
        <v>48.328510999999999</v>
      </c>
      <c r="H1256" s="5" t="s">
        <v>1</v>
      </c>
      <c r="I1256" s="1" t="s">
        <v>46</v>
      </c>
      <c r="J1256" s="3" t="s">
        <v>15</v>
      </c>
      <c r="K1256" s="3" t="s">
        <v>9</v>
      </c>
      <c r="L1256" s="7">
        <v>74.935957000000002</v>
      </c>
      <c r="M1256" s="7">
        <v>11.466339</v>
      </c>
      <c r="N1256" s="7">
        <v>9.2222999999999999E-2</v>
      </c>
      <c r="O1256" s="7">
        <v>5.6870580000000004</v>
      </c>
      <c r="P1256" s="7">
        <v>1.7009939999999999</v>
      </c>
      <c r="Q1256" s="7">
        <v>0.44061899999999998</v>
      </c>
      <c r="R1256" s="7">
        <v>3.7811249999999998</v>
      </c>
      <c r="S1256" s="7">
        <v>1.649759</v>
      </c>
      <c r="T1256" s="7">
        <v>0.21518599999999999</v>
      </c>
      <c r="U1256" s="7">
        <v>3.0741000000000001E-2</v>
      </c>
      <c r="V1256" s="7">
        <v>1.6</v>
      </c>
      <c r="W1256" s="7">
        <v>99.19</v>
      </c>
      <c r="X1256" s="7">
        <v>0.51</v>
      </c>
      <c r="Y1256" s="7"/>
      <c r="Z1256" s="7"/>
      <c r="AA1256" s="7"/>
      <c r="AB1256" s="7"/>
      <c r="AC1256" s="8"/>
      <c r="AD1256" s="9"/>
      <c r="AE1256" s="7"/>
      <c r="AF1256" s="9">
        <v>29.9</v>
      </c>
      <c r="AG1256" s="8">
        <v>32.799999999999997</v>
      </c>
      <c r="AH1256" s="9">
        <v>435</v>
      </c>
      <c r="AI1256" s="9">
        <v>14.2</v>
      </c>
      <c r="AJ1256" s="9">
        <v>267</v>
      </c>
      <c r="AK1256" s="7">
        <v>7.3</v>
      </c>
      <c r="AL1256" s="7">
        <v>1.1000000000000001</v>
      </c>
      <c r="AM1256" s="7">
        <v>2.9</v>
      </c>
      <c r="AN1256" s="7">
        <v>0.8</v>
      </c>
      <c r="AO1256" s="9">
        <v>13</v>
      </c>
      <c r="AP1256" s="8">
        <v>28</v>
      </c>
      <c r="AQ1256" s="8"/>
      <c r="AR1256" s="8">
        <v>12.6</v>
      </c>
      <c r="AS1256" s="8">
        <v>13.7</v>
      </c>
      <c r="AT1256" s="7">
        <v>595.1</v>
      </c>
      <c r="AU1256" s="8">
        <v>5176</v>
      </c>
      <c r="AV1256" s="7">
        <v>285.2</v>
      </c>
      <c r="AW1256" s="8">
        <v>14.2</v>
      </c>
      <c r="AX1256" s="7">
        <v>1.4</v>
      </c>
      <c r="AY1256" s="7">
        <v>19.899999999999999</v>
      </c>
      <c r="AZ1256" s="7"/>
      <c r="BA1256" s="7"/>
      <c r="BB1256" s="9">
        <v>43.6</v>
      </c>
      <c r="BC1256" s="7">
        <v>25.2</v>
      </c>
      <c r="BD1256" s="7">
        <v>59.4</v>
      </c>
      <c r="BE1256" s="7">
        <v>8.35</v>
      </c>
      <c r="BF1256" s="7">
        <v>35.1</v>
      </c>
      <c r="BG1256" s="7">
        <v>7.71</v>
      </c>
      <c r="BH1256" s="7">
        <v>0.96</v>
      </c>
      <c r="BI1256" s="7">
        <v>8.0500000000000007</v>
      </c>
      <c r="BJ1256" s="7">
        <v>1.26</v>
      </c>
      <c r="BK1256" s="7">
        <v>9.0500000000000007</v>
      </c>
      <c r="BL1256" s="7">
        <v>1.91</v>
      </c>
      <c r="BM1256" s="7">
        <v>5.36</v>
      </c>
      <c r="BN1256" s="7">
        <v>0.92</v>
      </c>
      <c r="BO1256" s="7">
        <v>6.2</v>
      </c>
      <c r="BP1256" s="7">
        <v>0.96</v>
      </c>
      <c r="BQ1256" s="6" t="s">
        <v>29</v>
      </c>
      <c r="BR1256" s="10">
        <v>2.2919256691431897</v>
      </c>
      <c r="BS1256" s="10">
        <v>25.82231786043652</v>
      </c>
      <c r="BT1256" s="10">
        <v>1.7430003074085458</v>
      </c>
      <c r="BU1256" s="10">
        <v>76.786511937698535</v>
      </c>
      <c r="BV1256" s="7">
        <v>3.0992035487448333E-2</v>
      </c>
      <c r="BW1256" s="11">
        <v>861.90640892374688</v>
      </c>
      <c r="BX1256" s="7">
        <v>4.064516129032258</v>
      </c>
      <c r="BY1256" s="7">
        <v>0.75229357798165131</v>
      </c>
      <c r="BZ1256" s="7">
        <f t="shared" si="98"/>
        <v>2.1538461538461537</v>
      </c>
      <c r="CA1256" s="9">
        <v>2.7611269708028594</v>
      </c>
      <c r="CB1256" s="12"/>
      <c r="CC1256" s="7">
        <v>595.1</v>
      </c>
      <c r="CD1256" s="7"/>
      <c r="CJ1256" s="2">
        <v>1.7430003074085458</v>
      </c>
      <c r="CK1256" s="12">
        <v>1.7430003074085458</v>
      </c>
      <c r="CL1256" s="7">
        <v>5.6870580000000004</v>
      </c>
      <c r="CM1256" s="7">
        <v>5.6870580000000004</v>
      </c>
      <c r="CS1256" s="12">
        <v>1.7430003074085458</v>
      </c>
      <c r="CU1256" s="7">
        <v>4.064516129032258</v>
      </c>
    </row>
    <row r="1257" spans="1:99" x14ac:dyDescent="0.15">
      <c r="B1257" s="5" t="s">
        <v>47</v>
      </c>
      <c r="C1257" s="6">
        <v>17</v>
      </c>
      <c r="D1257" s="14">
        <v>670740</v>
      </c>
      <c r="E1257" s="14">
        <v>5484650</v>
      </c>
      <c r="F1257" s="2">
        <v>-78.642314999999996</v>
      </c>
      <c r="G1257" s="2">
        <v>49.490443999999997</v>
      </c>
      <c r="H1257" s="5" t="s">
        <v>1</v>
      </c>
      <c r="I1257" s="1" t="s">
        <v>46</v>
      </c>
      <c r="J1257" s="3" t="s">
        <v>48</v>
      </c>
      <c r="K1257" s="3" t="s">
        <v>52</v>
      </c>
      <c r="L1257" s="7">
        <v>68.458673000000005</v>
      </c>
      <c r="M1257" s="7">
        <v>14.799154</v>
      </c>
      <c r="N1257" s="7">
        <v>7.0472000000000007E-2</v>
      </c>
      <c r="O1257" s="7">
        <v>4.6008259999999996</v>
      </c>
      <c r="P1257" s="7">
        <v>1.7316020000000001</v>
      </c>
      <c r="Q1257" s="7">
        <v>4.0169129999999997</v>
      </c>
      <c r="R1257" s="7">
        <v>3.8558340000000002</v>
      </c>
      <c r="S1257" s="7">
        <v>1.9329510000000001</v>
      </c>
      <c r="T1257" s="7">
        <v>0.47316999999999998</v>
      </c>
      <c r="U1257" s="7">
        <v>6.0405E-2</v>
      </c>
      <c r="V1257" s="7">
        <v>0.73</v>
      </c>
      <c r="W1257" s="7">
        <v>100.06</v>
      </c>
      <c r="X1257" s="7"/>
      <c r="Y1257" s="7"/>
      <c r="Z1257" s="7"/>
      <c r="AA1257" s="7"/>
      <c r="AB1257" s="7"/>
      <c r="AC1257" s="8"/>
      <c r="AD1257" s="9"/>
      <c r="AE1257" s="7">
        <v>1.75</v>
      </c>
      <c r="AF1257" s="9">
        <v>67.05</v>
      </c>
      <c r="AG1257" s="8">
        <v>234.46</v>
      </c>
      <c r="AH1257" s="9">
        <v>339.5</v>
      </c>
      <c r="AI1257" s="9">
        <v>7.75</v>
      </c>
      <c r="AJ1257" s="9">
        <v>116.17</v>
      </c>
      <c r="AK1257" s="7">
        <v>3.41</v>
      </c>
      <c r="AL1257" s="7">
        <v>0.82</v>
      </c>
      <c r="AM1257" s="7">
        <v>4.04</v>
      </c>
      <c r="AN1257" s="7">
        <v>0.48</v>
      </c>
      <c r="AO1257" s="9"/>
      <c r="AP1257" s="8"/>
      <c r="AQ1257" s="8"/>
      <c r="AR1257" s="8"/>
      <c r="AS1257" s="8"/>
      <c r="AT1257" s="7"/>
      <c r="AU1257" s="8"/>
      <c r="AV1257" s="7"/>
      <c r="AW1257" s="8"/>
      <c r="AX1257" s="7"/>
      <c r="AY1257" s="7"/>
      <c r="AZ1257" s="7"/>
      <c r="BA1257" s="7"/>
      <c r="BB1257" s="9">
        <v>12.94</v>
      </c>
      <c r="BC1257" s="7">
        <v>16.27</v>
      </c>
      <c r="BD1257" s="7">
        <v>32.299999999999997</v>
      </c>
      <c r="BE1257" s="7">
        <v>3.54</v>
      </c>
      <c r="BF1257" s="7">
        <v>14.35</v>
      </c>
      <c r="BG1257" s="7">
        <v>2.95</v>
      </c>
      <c r="BH1257" s="7">
        <v>0.77</v>
      </c>
      <c r="BI1257" s="7">
        <v>2.61</v>
      </c>
      <c r="BJ1257" s="7">
        <v>0.38</v>
      </c>
      <c r="BK1257" s="7">
        <v>2.29</v>
      </c>
      <c r="BL1257" s="7">
        <v>0.43</v>
      </c>
      <c r="BM1257" s="7">
        <v>1.33</v>
      </c>
      <c r="BN1257" s="7">
        <v>0.19</v>
      </c>
      <c r="BO1257" s="7">
        <v>1.34</v>
      </c>
      <c r="BP1257" s="7">
        <v>0.20200000000000001</v>
      </c>
      <c r="BQ1257" s="6" t="s">
        <v>29</v>
      </c>
      <c r="BR1257" s="10">
        <v>1.994791383744337</v>
      </c>
      <c r="BS1257" s="10">
        <v>16.379744286721031</v>
      </c>
      <c r="BT1257" s="10">
        <v>1.743281989328501</v>
      </c>
      <c r="BU1257" s="10">
        <v>68.920439947649257</v>
      </c>
      <c r="BV1257" s="7">
        <v>6.0368778732760343E-2</v>
      </c>
      <c r="BW1257" s="11">
        <v>844.16224693110928</v>
      </c>
      <c r="BX1257" s="7">
        <v>12.141791044776118</v>
      </c>
      <c r="BY1257" s="7">
        <v>18.119010819165378</v>
      </c>
      <c r="BZ1257" s="7"/>
      <c r="CA1257" s="9">
        <v>8.2482208615484378</v>
      </c>
      <c r="CB1257" s="12">
        <v>1.743281989328501</v>
      </c>
      <c r="CC1257" s="7"/>
      <c r="CD1257" s="7"/>
      <c r="CJ1257" s="2">
        <v>1.743281989328501</v>
      </c>
      <c r="CK1257" s="12">
        <v>1.743281989328501</v>
      </c>
      <c r="CL1257" s="7">
        <v>4.6008259999999996</v>
      </c>
      <c r="CM1257" s="7">
        <v>4.6008259999999996</v>
      </c>
      <c r="CS1257" s="12">
        <v>1.743281989328501</v>
      </c>
      <c r="CU1257" s="7">
        <v>12.141791044776118</v>
      </c>
    </row>
    <row r="1258" spans="1:99" x14ac:dyDescent="0.15">
      <c r="B1258" s="5" t="s">
        <v>47</v>
      </c>
      <c r="C1258" s="6">
        <v>18</v>
      </c>
      <c r="D1258" s="14">
        <v>496910</v>
      </c>
      <c r="E1258" s="14">
        <v>5468875</v>
      </c>
      <c r="F1258" s="2">
        <v>-75.042564999999996</v>
      </c>
      <c r="G1258" s="2">
        <v>49.372571000000001</v>
      </c>
      <c r="H1258" s="5" t="s">
        <v>1</v>
      </c>
      <c r="I1258" s="1" t="s">
        <v>46</v>
      </c>
      <c r="J1258" s="3" t="s">
        <v>15</v>
      </c>
      <c r="K1258" s="3" t="s">
        <v>45</v>
      </c>
      <c r="L1258" s="7">
        <v>60.556961999999999</v>
      </c>
      <c r="M1258" s="7">
        <v>17.924050999999999</v>
      </c>
      <c r="N1258" s="7">
        <v>0.21265800000000001</v>
      </c>
      <c r="O1258" s="7">
        <v>7.7569619999999997</v>
      </c>
      <c r="P1258" s="7">
        <v>1.721519</v>
      </c>
      <c r="Q1258" s="7">
        <v>6.5316460000000003</v>
      </c>
      <c r="R1258" s="7">
        <v>2.855696</v>
      </c>
      <c r="S1258" s="7">
        <v>1.640506</v>
      </c>
      <c r="T1258" s="7">
        <v>0.63797499999999996</v>
      </c>
      <c r="U1258" s="7">
        <v>0.162025</v>
      </c>
      <c r="V1258" s="7">
        <v>1.04</v>
      </c>
      <c r="W1258" s="7">
        <v>99.79</v>
      </c>
      <c r="X1258" s="7">
        <v>0.18</v>
      </c>
      <c r="Y1258" s="7"/>
      <c r="Z1258" s="7"/>
      <c r="AA1258" s="7"/>
      <c r="AB1258" s="7"/>
      <c r="AC1258" s="8"/>
      <c r="AD1258" s="9"/>
      <c r="AE1258" s="7">
        <v>1.4</v>
      </c>
      <c r="AF1258" s="9">
        <v>52</v>
      </c>
      <c r="AG1258" s="8">
        <v>315</v>
      </c>
      <c r="AH1258" s="9">
        <v>253</v>
      </c>
      <c r="AI1258" s="9">
        <v>6.1</v>
      </c>
      <c r="AJ1258" s="9">
        <v>142</v>
      </c>
      <c r="AK1258" s="7">
        <v>3.3</v>
      </c>
      <c r="AL1258" s="7">
        <v>0.41</v>
      </c>
      <c r="AM1258" s="7">
        <v>1.99</v>
      </c>
      <c r="AN1258" s="7">
        <v>0.5</v>
      </c>
      <c r="AO1258" s="9">
        <v>13.3</v>
      </c>
      <c r="AP1258" s="8">
        <v>120</v>
      </c>
      <c r="AQ1258" s="8">
        <v>25</v>
      </c>
      <c r="AR1258" s="8">
        <v>20</v>
      </c>
      <c r="AS1258" s="8">
        <v>19</v>
      </c>
      <c r="AT1258" s="7">
        <v>103</v>
      </c>
      <c r="AU1258" s="8">
        <v>79</v>
      </c>
      <c r="AV1258" s="7">
        <v>3</v>
      </c>
      <c r="AW1258" s="8"/>
      <c r="AX1258" s="7">
        <v>1.3</v>
      </c>
      <c r="AY1258" s="7"/>
      <c r="AZ1258" s="7"/>
      <c r="BA1258" s="7"/>
      <c r="BB1258" s="9">
        <v>14.5</v>
      </c>
      <c r="BC1258" s="7">
        <v>18</v>
      </c>
      <c r="BD1258" s="7">
        <v>39.4</v>
      </c>
      <c r="BE1258" s="7">
        <v>4.9400000000000004</v>
      </c>
      <c r="BF1258" s="7">
        <v>19.100000000000001</v>
      </c>
      <c r="BG1258" s="7">
        <v>3.56</v>
      </c>
      <c r="BH1258" s="7">
        <v>1.03</v>
      </c>
      <c r="BI1258" s="7">
        <v>3.46</v>
      </c>
      <c r="BJ1258" s="7">
        <v>0.5</v>
      </c>
      <c r="BK1258" s="7">
        <v>2.7</v>
      </c>
      <c r="BL1258" s="7">
        <v>0.52</v>
      </c>
      <c r="BM1258" s="7">
        <v>1.52</v>
      </c>
      <c r="BN1258" s="7">
        <v>0.222</v>
      </c>
      <c r="BO1258" s="7">
        <v>1.45</v>
      </c>
      <c r="BP1258" s="7">
        <v>0.22900000000000001</v>
      </c>
      <c r="BQ1258" s="6" t="s">
        <v>29</v>
      </c>
      <c r="BR1258" s="10">
        <v>1.7407409665066753</v>
      </c>
      <c r="BS1258" s="10">
        <v>18.227848101265824</v>
      </c>
      <c r="BT1258" s="10">
        <v>1.7433103797468357</v>
      </c>
      <c r="BU1258" s="10">
        <v>61.32350582278481</v>
      </c>
      <c r="BV1258" s="7">
        <v>0.16236596853392124</v>
      </c>
      <c r="BW1258" s="11">
        <v>859.31429228213449</v>
      </c>
      <c r="BX1258" s="7">
        <v>12.413793103448276</v>
      </c>
      <c r="BY1258" s="7">
        <v>21.724137931034484</v>
      </c>
      <c r="BZ1258" s="7">
        <f t="shared" ref="BZ1258:BZ1263" si="99">AP1258/AO1258</f>
        <v>9.022556390977444</v>
      </c>
      <c r="CA1258" s="9">
        <v>8.4329986300382913</v>
      </c>
      <c r="CB1258" s="12">
        <v>1.7433103797468357</v>
      </c>
      <c r="CC1258" s="7">
        <v>103</v>
      </c>
      <c r="CD1258" s="7">
        <v>103</v>
      </c>
      <c r="CJ1258" s="2">
        <v>1.7433103797468357</v>
      </c>
      <c r="CK1258" s="12">
        <v>1.7433103797468357</v>
      </c>
      <c r="CL1258" s="7">
        <v>7.7569619999999997</v>
      </c>
      <c r="CM1258" s="7">
        <v>7.7569619999999997</v>
      </c>
      <c r="CS1258" s="12">
        <v>1.7433103797468357</v>
      </c>
      <c r="CU1258" s="7">
        <v>12.413793103448276</v>
      </c>
    </row>
    <row r="1259" spans="1:99" x14ac:dyDescent="0.15">
      <c r="A1259" s="3" t="s">
        <v>242</v>
      </c>
      <c r="B1259" s="5" t="s">
        <v>47</v>
      </c>
      <c r="C1259" s="6">
        <v>17</v>
      </c>
      <c r="D1259" s="14">
        <v>512155.74917099997</v>
      </c>
      <c r="E1259" s="14">
        <v>5387834.5699300002</v>
      </c>
      <c r="F1259" s="2">
        <v>-80.834981999999997</v>
      </c>
      <c r="G1259" s="2">
        <v>48.643453000000001</v>
      </c>
      <c r="H1259" s="5" t="s">
        <v>1</v>
      </c>
      <c r="I1259" s="1" t="s">
        <v>46</v>
      </c>
      <c r="J1259" s="3" t="s">
        <v>15</v>
      </c>
      <c r="K1259" s="3" t="s">
        <v>39</v>
      </c>
      <c r="L1259" s="7">
        <v>66.476346000000007</v>
      </c>
      <c r="M1259" s="7">
        <v>16.211255999999999</v>
      </c>
      <c r="N1259" s="7">
        <v>6.1175E-2</v>
      </c>
      <c r="O1259" s="7">
        <v>5.0978789999999998</v>
      </c>
      <c r="P1259" s="7">
        <v>1.6822999999999999</v>
      </c>
      <c r="Q1259" s="7">
        <v>2.9771619999999999</v>
      </c>
      <c r="R1259" s="7">
        <v>4.9959220000000002</v>
      </c>
      <c r="S1259" s="7">
        <v>1.6007340000000001</v>
      </c>
      <c r="T1259" s="7">
        <v>0.74429000000000001</v>
      </c>
      <c r="U1259" s="7">
        <v>0.15293599999999999</v>
      </c>
      <c r="V1259" s="7">
        <v>1.7</v>
      </c>
      <c r="W1259" s="7">
        <v>98.2</v>
      </c>
      <c r="X1259" s="7"/>
      <c r="Y1259" s="7"/>
      <c r="Z1259" s="7"/>
      <c r="AA1259" s="7"/>
      <c r="AB1259" s="7"/>
      <c r="AC1259" s="8"/>
      <c r="AD1259" s="9">
        <v>1.1000000000000001</v>
      </c>
      <c r="AE1259" s="7">
        <v>0.82</v>
      </c>
      <c r="AF1259" s="9">
        <v>40</v>
      </c>
      <c r="AG1259" s="8">
        <v>257</v>
      </c>
      <c r="AH1259" s="9">
        <v>564</v>
      </c>
      <c r="AI1259" s="9">
        <v>11</v>
      </c>
      <c r="AJ1259" s="9">
        <v>223</v>
      </c>
      <c r="AK1259" s="7">
        <v>5.7</v>
      </c>
      <c r="AL1259" s="7">
        <v>0.7</v>
      </c>
      <c r="AM1259" s="7">
        <v>3.3</v>
      </c>
      <c r="AN1259" s="7">
        <v>0.92</v>
      </c>
      <c r="AO1259" s="9">
        <v>14</v>
      </c>
      <c r="AP1259" s="8">
        <v>80</v>
      </c>
      <c r="AQ1259" s="8">
        <v>37</v>
      </c>
      <c r="AR1259" s="8">
        <v>22</v>
      </c>
      <c r="AS1259" s="8">
        <v>15</v>
      </c>
      <c r="AT1259" s="7">
        <v>46</v>
      </c>
      <c r="AU1259" s="8">
        <v>78</v>
      </c>
      <c r="AV1259" s="7">
        <v>4</v>
      </c>
      <c r="AW1259" s="8"/>
      <c r="AX1259" s="7"/>
      <c r="AY1259" s="7"/>
      <c r="AZ1259" s="7"/>
      <c r="BA1259" s="7"/>
      <c r="BB1259" s="9">
        <v>33</v>
      </c>
      <c r="BC1259" s="7">
        <v>20</v>
      </c>
      <c r="BD1259" s="7">
        <v>42</v>
      </c>
      <c r="BE1259" s="7">
        <v>5.3</v>
      </c>
      <c r="BF1259" s="7">
        <v>22</v>
      </c>
      <c r="BG1259" s="7">
        <v>5.3</v>
      </c>
      <c r="BH1259" s="7">
        <v>1.4</v>
      </c>
      <c r="BI1259" s="7">
        <v>5.7</v>
      </c>
      <c r="BJ1259" s="7">
        <v>0.91</v>
      </c>
      <c r="BK1259" s="7">
        <v>5.4</v>
      </c>
      <c r="BL1259" s="7">
        <v>1.1000000000000001</v>
      </c>
      <c r="BM1259" s="7">
        <v>3.2</v>
      </c>
      <c r="BN1259" s="7">
        <v>0.51</v>
      </c>
      <c r="BO1259" s="7">
        <v>3.4</v>
      </c>
      <c r="BP1259" s="7">
        <v>0.53</v>
      </c>
      <c r="BQ1259" s="6" t="s">
        <v>32</v>
      </c>
      <c r="BR1259" s="10">
        <v>3.121019482312489</v>
      </c>
      <c r="BS1259" s="10">
        <v>20.725388601036268</v>
      </c>
      <c r="BT1259" s="10">
        <v>1.7433160621761656</v>
      </c>
      <c r="BU1259" s="10">
        <v>68.887405181347148</v>
      </c>
      <c r="BV1259" s="7">
        <v>0.15573930753564155</v>
      </c>
      <c r="BW1259" s="11">
        <v>939.72864041233527</v>
      </c>
      <c r="BX1259" s="7">
        <v>5.882352941176471</v>
      </c>
      <c r="BY1259" s="7">
        <v>7.7878787878787881</v>
      </c>
      <c r="BZ1259" s="7">
        <f t="shared" si="99"/>
        <v>5.7142857142857144</v>
      </c>
      <c r="CA1259" s="9">
        <v>3.9960287625998441</v>
      </c>
      <c r="CB1259" s="12">
        <v>1.7433160621761656</v>
      </c>
      <c r="CC1259" s="7">
        <v>46</v>
      </c>
      <c r="CD1259" s="7">
        <v>46</v>
      </c>
      <c r="CJ1259" s="2">
        <v>1.7433160621761656</v>
      </c>
      <c r="CK1259" s="12">
        <v>1.7433160621761656</v>
      </c>
      <c r="CL1259" s="7">
        <v>5.0978789999999998</v>
      </c>
      <c r="CM1259" s="7">
        <v>5.0978789999999998</v>
      </c>
      <c r="CS1259" s="12">
        <v>1.7433160621761656</v>
      </c>
      <c r="CU1259" s="7">
        <v>5.882352941176471</v>
      </c>
    </row>
    <row r="1260" spans="1:99" x14ac:dyDescent="0.15">
      <c r="A1260" s="3" t="s">
        <v>523</v>
      </c>
      <c r="B1260" s="5" t="s">
        <v>67</v>
      </c>
      <c r="C1260" s="6">
        <v>17</v>
      </c>
      <c r="D1260" s="14">
        <v>491762</v>
      </c>
      <c r="E1260" s="14">
        <v>5349999</v>
      </c>
      <c r="F1260" s="2">
        <v>-81.111087999999995</v>
      </c>
      <c r="G1260" s="2">
        <v>48.303133000000003</v>
      </c>
      <c r="H1260" s="5" t="s">
        <v>1</v>
      </c>
      <c r="I1260" s="1" t="s">
        <v>46</v>
      </c>
      <c r="J1260" s="3" t="s">
        <v>48</v>
      </c>
      <c r="K1260" s="3" t="s">
        <v>52</v>
      </c>
      <c r="L1260" s="7">
        <v>66.441083000000006</v>
      </c>
      <c r="M1260" s="7">
        <v>17.207404</v>
      </c>
      <c r="N1260" s="7">
        <v>4.9761E-2</v>
      </c>
      <c r="O1260" s="7">
        <v>3.0951430000000002</v>
      </c>
      <c r="P1260" s="7">
        <v>1.751592</v>
      </c>
      <c r="Q1260" s="7">
        <v>4.5780250000000002</v>
      </c>
      <c r="R1260" s="7">
        <v>5.1652069999999997</v>
      </c>
      <c r="S1260" s="7">
        <v>1.2440290000000001</v>
      </c>
      <c r="T1260" s="7">
        <v>0.35827999999999999</v>
      </c>
      <c r="U1260" s="7">
        <v>0.109475</v>
      </c>
      <c r="V1260" s="7">
        <v>1.1599999999999999</v>
      </c>
      <c r="W1260" s="7">
        <v>101.62</v>
      </c>
      <c r="X1260" s="7"/>
      <c r="Y1260" s="7">
        <v>0.21</v>
      </c>
      <c r="Z1260" s="7"/>
      <c r="AA1260" s="7">
        <v>0.09</v>
      </c>
      <c r="AB1260" s="7">
        <v>0.94</v>
      </c>
      <c r="AC1260" s="8">
        <v>14</v>
      </c>
      <c r="AD1260" s="9">
        <v>0.63</v>
      </c>
      <c r="AE1260" s="7">
        <v>1.5669999999999999</v>
      </c>
      <c r="AF1260" s="9">
        <v>38.33</v>
      </c>
      <c r="AG1260" s="8">
        <v>639.9</v>
      </c>
      <c r="AH1260" s="9">
        <v>310</v>
      </c>
      <c r="AI1260" s="9">
        <v>2.4</v>
      </c>
      <c r="AJ1260" s="9">
        <v>89.7</v>
      </c>
      <c r="AK1260" s="7">
        <v>2.5</v>
      </c>
      <c r="AL1260" s="7"/>
      <c r="AM1260" s="7">
        <v>1.07</v>
      </c>
      <c r="AN1260" s="7">
        <v>0.56699999999999995</v>
      </c>
      <c r="AO1260" s="9">
        <v>4.4000000000000004</v>
      </c>
      <c r="AP1260" s="8">
        <v>63.1</v>
      </c>
      <c r="AQ1260" s="8">
        <v>41</v>
      </c>
      <c r="AR1260" s="8">
        <v>20</v>
      </c>
      <c r="AS1260" s="8">
        <v>8</v>
      </c>
      <c r="AT1260" s="7">
        <v>34</v>
      </c>
      <c r="AU1260" s="8">
        <v>48</v>
      </c>
      <c r="AV1260" s="7">
        <v>7</v>
      </c>
      <c r="AW1260" s="8"/>
      <c r="AX1260" s="7">
        <v>2</v>
      </c>
      <c r="AY1260" s="7"/>
      <c r="AZ1260" s="7"/>
      <c r="BA1260" s="7"/>
      <c r="BB1260" s="9">
        <v>5.0199999999999996</v>
      </c>
      <c r="BC1260" s="7">
        <v>9.0399999999999991</v>
      </c>
      <c r="BD1260" s="7">
        <v>19.72</v>
      </c>
      <c r="BE1260" s="7">
        <v>2.407</v>
      </c>
      <c r="BF1260" s="7">
        <v>9.7899999999999991</v>
      </c>
      <c r="BG1260" s="7">
        <v>1.9</v>
      </c>
      <c r="BH1260" s="7">
        <v>0.55300000000000005</v>
      </c>
      <c r="BI1260" s="7">
        <v>1.486</v>
      </c>
      <c r="BJ1260" s="7">
        <v>0.189</v>
      </c>
      <c r="BK1260" s="7">
        <v>1.006</v>
      </c>
      <c r="BL1260" s="7">
        <v>0.182</v>
      </c>
      <c r="BM1260" s="7">
        <v>0.497</v>
      </c>
      <c r="BN1260" s="7">
        <v>6.9000000000000006E-2</v>
      </c>
      <c r="BO1260" s="7">
        <v>0.45</v>
      </c>
      <c r="BP1260" s="7">
        <v>6.8000000000000005E-2</v>
      </c>
      <c r="BQ1260" s="6" t="s">
        <v>58</v>
      </c>
      <c r="BR1260" s="10">
        <v>4.1519988681935871</v>
      </c>
      <c r="BS1260" s="10">
        <v>8.9986064105116448</v>
      </c>
      <c r="BT1260" s="10">
        <v>1.7435715707744375</v>
      </c>
      <c r="BU1260" s="10">
        <v>66.136853474019517</v>
      </c>
      <c r="BV1260" s="7">
        <v>0.10772977760283409</v>
      </c>
      <c r="BW1260" s="11">
        <v>871.08546787719263</v>
      </c>
      <c r="BX1260" s="7">
        <v>20.088888888888885</v>
      </c>
      <c r="BY1260" s="7">
        <v>127.47011952191235</v>
      </c>
      <c r="BZ1260" s="7">
        <f t="shared" si="99"/>
        <v>14.34090909090909</v>
      </c>
      <c r="CA1260" s="9">
        <v>13.646882227474308</v>
      </c>
      <c r="CB1260" s="12">
        <v>1.7435715707744375</v>
      </c>
      <c r="CC1260" s="7">
        <v>34</v>
      </c>
      <c r="CD1260" s="7">
        <v>34</v>
      </c>
      <c r="CJ1260" s="2">
        <v>1.7435715707744375</v>
      </c>
      <c r="CK1260" s="12">
        <v>1.7435715707744375</v>
      </c>
      <c r="CL1260" s="7">
        <v>3.0951430000000002</v>
      </c>
      <c r="CM1260" s="7">
        <v>3.0951430000000002</v>
      </c>
      <c r="CS1260" s="12">
        <v>1.7435715707744375</v>
      </c>
      <c r="CU1260" s="7">
        <v>20.088888888888885</v>
      </c>
    </row>
    <row r="1261" spans="1:99" x14ac:dyDescent="0.15">
      <c r="B1261" s="5" t="s">
        <v>47</v>
      </c>
      <c r="C1261" s="6">
        <v>17</v>
      </c>
      <c r="D1261" s="14">
        <v>631338</v>
      </c>
      <c r="E1261" s="14">
        <v>5349040</v>
      </c>
      <c r="F1261" s="2">
        <v>-79.229665999999995</v>
      </c>
      <c r="G1261" s="2">
        <v>48.280931000000002</v>
      </c>
      <c r="H1261" s="5" t="s">
        <v>1</v>
      </c>
      <c r="I1261" s="1" t="s">
        <v>46</v>
      </c>
      <c r="J1261" s="3" t="s">
        <v>15</v>
      </c>
      <c r="K1261" s="3" t="s">
        <v>39</v>
      </c>
      <c r="L1261" s="7">
        <v>66.228247999999994</v>
      </c>
      <c r="M1261" s="7">
        <v>14.437474999999999</v>
      </c>
      <c r="N1261" s="7">
        <v>0.111291</v>
      </c>
      <c r="O1261" s="7">
        <v>6.4953459999999996</v>
      </c>
      <c r="P1261" s="7">
        <v>1.7300690000000001</v>
      </c>
      <c r="Q1261" s="7">
        <v>3.5613109999999999</v>
      </c>
      <c r="R1261" s="7">
        <v>5.1800889999999997</v>
      </c>
      <c r="S1261" s="7">
        <v>0.90044500000000005</v>
      </c>
      <c r="T1261" s="7">
        <v>1.0420879999999999</v>
      </c>
      <c r="U1261" s="7">
        <v>0.31363799999999997</v>
      </c>
      <c r="V1261" s="7">
        <v>1</v>
      </c>
      <c r="W1261" s="7">
        <v>99.84</v>
      </c>
      <c r="X1261" s="7">
        <v>0.1</v>
      </c>
      <c r="Y1261" s="7">
        <v>7.0000000000000007E-2</v>
      </c>
      <c r="Z1261" s="7"/>
      <c r="AA1261" s="7"/>
      <c r="AB1261" s="7"/>
      <c r="AC1261" s="8"/>
      <c r="AD1261" s="9"/>
      <c r="AE1261" s="7">
        <v>0.6</v>
      </c>
      <c r="AF1261" s="9">
        <v>18.3</v>
      </c>
      <c r="AG1261" s="8">
        <v>149.19999999999999</v>
      </c>
      <c r="AH1261" s="9">
        <v>242</v>
      </c>
      <c r="AI1261" s="9">
        <v>11.6</v>
      </c>
      <c r="AJ1261" s="9">
        <v>219.6</v>
      </c>
      <c r="AK1261" s="7">
        <v>6</v>
      </c>
      <c r="AL1261" s="7">
        <v>0.7</v>
      </c>
      <c r="AM1261" s="7">
        <v>1.8</v>
      </c>
      <c r="AN1261" s="7">
        <v>0.5</v>
      </c>
      <c r="AO1261" s="9">
        <v>19</v>
      </c>
      <c r="AP1261" s="8">
        <v>46</v>
      </c>
      <c r="AQ1261" s="8"/>
      <c r="AR1261" s="8">
        <v>1.2</v>
      </c>
      <c r="AS1261" s="8">
        <v>11.7</v>
      </c>
      <c r="AT1261" s="7">
        <v>53.6</v>
      </c>
      <c r="AU1261" s="8">
        <v>62</v>
      </c>
      <c r="AV1261" s="7">
        <v>1.4</v>
      </c>
      <c r="AW1261" s="8">
        <v>1</v>
      </c>
      <c r="AX1261" s="7"/>
      <c r="AY1261" s="7">
        <v>1.6</v>
      </c>
      <c r="AZ1261" s="7"/>
      <c r="BA1261" s="7"/>
      <c r="BB1261" s="9">
        <v>52.3</v>
      </c>
      <c r="BC1261" s="7">
        <v>18</v>
      </c>
      <c r="BD1261" s="7">
        <v>50.4</v>
      </c>
      <c r="BE1261" s="7">
        <v>6.68</v>
      </c>
      <c r="BF1261" s="7">
        <v>28.5</v>
      </c>
      <c r="BG1261" s="7">
        <v>7.1</v>
      </c>
      <c r="BH1261" s="7">
        <v>1.47</v>
      </c>
      <c r="BI1261" s="7">
        <v>7.4</v>
      </c>
      <c r="BJ1261" s="7">
        <v>1.5</v>
      </c>
      <c r="BK1261" s="7">
        <v>8.0299999999999994</v>
      </c>
      <c r="BL1261" s="7">
        <v>1.72</v>
      </c>
      <c r="BM1261" s="7">
        <v>5.47</v>
      </c>
      <c r="BN1261" s="7">
        <v>0.84</v>
      </c>
      <c r="BO1261" s="7">
        <v>5.18</v>
      </c>
      <c r="BP1261" s="7">
        <v>0.8</v>
      </c>
      <c r="BQ1261" s="6" t="s">
        <v>29</v>
      </c>
      <c r="BR1261" s="10">
        <v>5.7528099995002462</v>
      </c>
      <c r="BS1261" s="10">
        <v>18.211250505868069</v>
      </c>
      <c r="BT1261" s="10">
        <v>1.7503733306353702</v>
      </c>
      <c r="BU1261" s="10">
        <v>67.005511938486435</v>
      </c>
      <c r="BV1261" s="7">
        <v>0.31414062499999995</v>
      </c>
      <c r="BW1261" s="11">
        <v>1002.8102957236332</v>
      </c>
      <c r="BX1261" s="7">
        <v>3.4749034749034751</v>
      </c>
      <c r="BY1261" s="7">
        <v>2.8527724665391969</v>
      </c>
      <c r="BZ1261" s="7">
        <f t="shared" si="99"/>
        <v>2.4210526315789473</v>
      </c>
      <c r="CA1261" s="9">
        <v>2.3605884196053131</v>
      </c>
      <c r="CB1261" s="12">
        <v>1.7503733306353702</v>
      </c>
      <c r="CC1261" s="7">
        <v>53.6</v>
      </c>
      <c r="CD1261" s="7">
        <v>53.6</v>
      </c>
      <c r="CJ1261" s="2">
        <v>1.7503733306353702</v>
      </c>
      <c r="CK1261" s="12">
        <v>1.7503733306353702</v>
      </c>
      <c r="CL1261" s="7">
        <v>6.4953459999999996</v>
      </c>
      <c r="CM1261" s="7">
        <v>6.4953459999999996</v>
      </c>
      <c r="CS1261" s="12">
        <v>1.7503733306353702</v>
      </c>
      <c r="CU1261" s="7">
        <v>3.4749034749034751</v>
      </c>
    </row>
    <row r="1262" spans="1:99" x14ac:dyDescent="0.15">
      <c r="B1262" s="5" t="s">
        <v>47</v>
      </c>
      <c r="C1262" s="6">
        <v>18</v>
      </c>
      <c r="D1262" s="14">
        <v>375470</v>
      </c>
      <c r="E1262" s="14">
        <v>5416331</v>
      </c>
      <c r="F1262" s="2">
        <v>-76.698774</v>
      </c>
      <c r="G1262" s="2">
        <v>48.887411</v>
      </c>
      <c r="H1262" s="5" t="s">
        <v>1</v>
      </c>
      <c r="I1262" s="1" t="s">
        <v>46</v>
      </c>
      <c r="J1262" s="3" t="s">
        <v>48</v>
      </c>
      <c r="K1262" s="3" t="s">
        <v>52</v>
      </c>
      <c r="L1262" s="7">
        <v>66.249109000000004</v>
      </c>
      <c r="M1262" s="7">
        <v>15.520929000000001</v>
      </c>
      <c r="N1262" s="7">
        <v>9.1659000000000004E-2</v>
      </c>
      <c r="O1262" s="7">
        <v>5.5606479999999996</v>
      </c>
      <c r="P1262" s="7">
        <v>1.7211529999999999</v>
      </c>
      <c r="Q1262" s="7">
        <v>4.6236889999999997</v>
      </c>
      <c r="R1262" s="7">
        <v>3.6459920000000001</v>
      </c>
      <c r="S1262" s="7">
        <v>1.8535489999999999</v>
      </c>
      <c r="T1262" s="7">
        <v>0.62124500000000005</v>
      </c>
      <c r="U1262" s="7">
        <v>0.112028</v>
      </c>
      <c r="V1262" s="7">
        <v>1.37</v>
      </c>
      <c r="W1262" s="7">
        <v>99.56</v>
      </c>
      <c r="X1262" s="7">
        <v>0.03</v>
      </c>
      <c r="Y1262" s="7"/>
      <c r="Z1262" s="7"/>
      <c r="AA1262" s="7"/>
      <c r="AB1262" s="7"/>
      <c r="AC1262" s="8"/>
      <c r="AD1262" s="9">
        <v>2</v>
      </c>
      <c r="AE1262" s="7">
        <v>1.7</v>
      </c>
      <c r="AF1262" s="9">
        <v>90</v>
      </c>
      <c r="AG1262" s="8">
        <v>161</v>
      </c>
      <c r="AH1262" s="9">
        <v>329</v>
      </c>
      <c r="AI1262" s="9">
        <v>10.6</v>
      </c>
      <c r="AJ1262" s="9">
        <v>169</v>
      </c>
      <c r="AK1262" s="7">
        <v>3.8</v>
      </c>
      <c r="AL1262" s="7">
        <v>1.24</v>
      </c>
      <c r="AM1262" s="7">
        <v>20.399999999999999</v>
      </c>
      <c r="AN1262" s="7">
        <v>3.86</v>
      </c>
      <c r="AO1262" s="9">
        <v>10.4</v>
      </c>
      <c r="AP1262" s="8">
        <v>97</v>
      </c>
      <c r="AQ1262" s="8">
        <v>27</v>
      </c>
      <c r="AR1262" s="8">
        <v>16</v>
      </c>
      <c r="AS1262" s="8">
        <v>13</v>
      </c>
      <c r="AT1262" s="7">
        <v>19</v>
      </c>
      <c r="AU1262" s="8">
        <v>60</v>
      </c>
      <c r="AV1262" s="7">
        <v>16</v>
      </c>
      <c r="AW1262" s="8">
        <v>1.6</v>
      </c>
      <c r="AX1262" s="7"/>
      <c r="AY1262" s="7"/>
      <c r="AZ1262" s="7"/>
      <c r="BA1262" s="7"/>
      <c r="BB1262" s="9">
        <v>32.5</v>
      </c>
      <c r="BC1262" s="7">
        <v>45.1</v>
      </c>
      <c r="BD1262" s="7">
        <v>77.400000000000006</v>
      </c>
      <c r="BE1262" s="7">
        <v>9.02</v>
      </c>
      <c r="BF1262" s="7">
        <v>32.6</v>
      </c>
      <c r="BG1262" s="7">
        <v>5.95</v>
      </c>
      <c r="BH1262" s="7">
        <v>1.03</v>
      </c>
      <c r="BI1262" s="7">
        <v>5.33</v>
      </c>
      <c r="BJ1262" s="7">
        <v>0.91</v>
      </c>
      <c r="BK1262" s="7">
        <v>5.19</v>
      </c>
      <c r="BL1262" s="7">
        <v>1.02</v>
      </c>
      <c r="BM1262" s="7">
        <v>3.04</v>
      </c>
      <c r="BN1262" s="7">
        <v>0.48399999999999999</v>
      </c>
      <c r="BO1262" s="7">
        <v>3.07</v>
      </c>
      <c r="BP1262" s="7">
        <v>0.42899999999999999</v>
      </c>
      <c r="BQ1262" s="6" t="s">
        <v>29</v>
      </c>
      <c r="BR1262" s="10">
        <v>1.9670329729615998</v>
      </c>
      <c r="BS1262" s="10">
        <v>45.931357572054182</v>
      </c>
      <c r="BT1262" s="10">
        <v>1.752880130359507</v>
      </c>
      <c r="BU1262" s="10">
        <v>67.47032182503311</v>
      </c>
      <c r="BV1262" s="7">
        <v>0.11252310164724788</v>
      </c>
      <c r="BW1262" s="11">
        <v>890.09548235777754</v>
      </c>
      <c r="BX1262" s="7">
        <v>14.690553745928341</v>
      </c>
      <c r="BY1262" s="7">
        <v>4.953846153846154</v>
      </c>
      <c r="BZ1262" s="7">
        <f t="shared" si="99"/>
        <v>9.3269230769230766</v>
      </c>
      <c r="CA1262" s="9">
        <v>9.9796588022322492</v>
      </c>
      <c r="CB1262" s="12">
        <v>1.752880130359507</v>
      </c>
      <c r="CC1262" s="7">
        <v>19</v>
      </c>
      <c r="CD1262" s="7">
        <v>19</v>
      </c>
      <c r="CJ1262" s="2">
        <v>1.752880130359507</v>
      </c>
      <c r="CK1262" s="12">
        <v>1.752880130359507</v>
      </c>
      <c r="CL1262" s="7">
        <v>5.5606479999999996</v>
      </c>
      <c r="CM1262" s="7">
        <v>5.5606479999999996</v>
      </c>
      <c r="CS1262" s="12">
        <v>1.752880130359507</v>
      </c>
      <c r="CU1262" s="7">
        <v>14.690553745928341</v>
      </c>
    </row>
    <row r="1263" spans="1:99" x14ac:dyDescent="0.15">
      <c r="B1263" s="5" t="s">
        <v>47</v>
      </c>
      <c r="C1263" s="6">
        <v>18</v>
      </c>
      <c r="D1263" s="14">
        <v>315420</v>
      </c>
      <c r="E1263" s="14">
        <v>5514763</v>
      </c>
      <c r="F1263" s="2">
        <v>-77.562765999999996</v>
      </c>
      <c r="G1263" s="2">
        <v>49.756979000000001</v>
      </c>
      <c r="H1263" s="5" t="s">
        <v>1</v>
      </c>
      <c r="I1263" s="1" t="s">
        <v>46</v>
      </c>
      <c r="J1263" s="3" t="s">
        <v>48</v>
      </c>
      <c r="K1263" s="3" t="s">
        <v>52</v>
      </c>
      <c r="L1263" s="7">
        <v>64.266180000000006</v>
      </c>
      <c r="M1263" s="7">
        <v>12.518991</v>
      </c>
      <c r="N1263" s="7">
        <v>0.22283</v>
      </c>
      <c r="O1263" s="7">
        <v>12.417705</v>
      </c>
      <c r="P1263" s="7">
        <v>1.7319960000000001</v>
      </c>
      <c r="Q1263" s="7">
        <v>4.1324829999999997</v>
      </c>
      <c r="R1263" s="7">
        <v>3.1398760000000001</v>
      </c>
      <c r="S1263" s="7">
        <v>0.32411600000000002</v>
      </c>
      <c r="T1263" s="7">
        <v>0.96221999999999996</v>
      </c>
      <c r="U1263" s="7">
        <v>0.28360200000000002</v>
      </c>
      <c r="V1263" s="7">
        <v>1</v>
      </c>
      <c r="W1263" s="7">
        <v>99.73</v>
      </c>
      <c r="X1263" s="7">
        <v>0.04</v>
      </c>
      <c r="Y1263" s="7">
        <v>7.0000000000000007E-2</v>
      </c>
      <c r="Z1263" s="7"/>
      <c r="AA1263" s="7"/>
      <c r="AB1263" s="7"/>
      <c r="AC1263" s="8"/>
      <c r="AD1263" s="9"/>
      <c r="AE1263" s="7">
        <v>0.3</v>
      </c>
      <c r="AF1263" s="9">
        <v>5.3</v>
      </c>
      <c r="AG1263" s="8">
        <v>87.5</v>
      </c>
      <c r="AH1263" s="9">
        <v>102</v>
      </c>
      <c r="AI1263" s="9">
        <v>18.899999999999999</v>
      </c>
      <c r="AJ1263" s="9">
        <v>359.3</v>
      </c>
      <c r="AK1263" s="7">
        <v>10.199999999999999</v>
      </c>
      <c r="AL1263" s="7">
        <v>1.3</v>
      </c>
      <c r="AM1263" s="7">
        <v>2.2000000000000002</v>
      </c>
      <c r="AN1263" s="7">
        <v>0.9</v>
      </c>
      <c r="AO1263" s="9">
        <v>24</v>
      </c>
      <c r="AP1263" s="8"/>
      <c r="AQ1263" s="8"/>
      <c r="AR1263" s="8">
        <v>0.3</v>
      </c>
      <c r="AS1263" s="8">
        <v>9</v>
      </c>
      <c r="AT1263" s="7">
        <v>5.3</v>
      </c>
      <c r="AU1263" s="8">
        <v>45</v>
      </c>
      <c r="AV1263" s="7">
        <v>1</v>
      </c>
      <c r="AW1263" s="8"/>
      <c r="AX1263" s="7"/>
      <c r="AY1263" s="7"/>
      <c r="AZ1263" s="7"/>
      <c r="BA1263" s="7"/>
      <c r="BB1263" s="9">
        <v>100.9</v>
      </c>
      <c r="BC1263" s="7">
        <v>20.2</v>
      </c>
      <c r="BD1263" s="7">
        <v>52</v>
      </c>
      <c r="BE1263" s="7">
        <v>7.53</v>
      </c>
      <c r="BF1263" s="7">
        <v>43.2</v>
      </c>
      <c r="BG1263" s="7">
        <v>11.3</v>
      </c>
      <c r="BH1263" s="7">
        <v>3.6</v>
      </c>
      <c r="BI1263" s="7">
        <v>13.54</v>
      </c>
      <c r="BJ1263" s="7">
        <v>2.61</v>
      </c>
      <c r="BK1263" s="7">
        <v>15.85</v>
      </c>
      <c r="BL1263" s="7">
        <v>4.0599999999999996</v>
      </c>
      <c r="BM1263" s="7">
        <v>10.33</v>
      </c>
      <c r="BN1263" s="7">
        <v>1.58</v>
      </c>
      <c r="BO1263" s="7">
        <v>10.73</v>
      </c>
      <c r="BP1263" s="7">
        <v>1.51</v>
      </c>
      <c r="BQ1263" s="6" t="s">
        <v>29</v>
      </c>
      <c r="BR1263" s="10">
        <v>9.687506941959052</v>
      </c>
      <c r="BS1263" s="10">
        <v>20.459839967588373</v>
      </c>
      <c r="BT1263" s="10">
        <v>1.7542752962625341</v>
      </c>
      <c r="BU1263" s="10">
        <v>65.092859313278638</v>
      </c>
      <c r="BV1263" s="7">
        <v>0.28436979845583077</v>
      </c>
      <c r="BW1263" s="11">
        <v>969.75549720235665</v>
      </c>
      <c r="BX1263" s="7">
        <v>1.8825722273998136</v>
      </c>
      <c r="BY1263" s="7">
        <v>0.86719524281466798</v>
      </c>
      <c r="BZ1263" s="7">
        <f t="shared" si="99"/>
        <v>0</v>
      </c>
      <c r="CA1263" s="9">
        <v>1.2788781706214225</v>
      </c>
      <c r="CB1263" s="12">
        <v>1.7542752962625341</v>
      </c>
      <c r="CC1263" s="7">
        <v>5.3</v>
      </c>
      <c r="CD1263" s="7">
        <v>5.3</v>
      </c>
      <c r="CJ1263" s="2">
        <v>1.7542752962625341</v>
      </c>
      <c r="CK1263" s="12"/>
      <c r="CL1263" s="7">
        <v>12.417705</v>
      </c>
      <c r="CM1263" s="7"/>
      <c r="CS1263" s="12">
        <v>1.7542752962625341</v>
      </c>
      <c r="CU1263" s="7">
        <v>1.8825722273998136</v>
      </c>
    </row>
    <row r="1264" spans="1:99" x14ac:dyDescent="0.15">
      <c r="B1264" s="5" t="s">
        <v>47</v>
      </c>
      <c r="C1264" s="6">
        <v>17</v>
      </c>
      <c r="D1264" s="14">
        <v>645676</v>
      </c>
      <c r="E1264" s="14">
        <v>5354744</v>
      </c>
      <c r="F1264" s="2">
        <v>-79.034544999999994</v>
      </c>
      <c r="G1264" s="2">
        <v>48.329081000000002</v>
      </c>
      <c r="H1264" s="5" t="s">
        <v>1</v>
      </c>
      <c r="I1264" s="1" t="s">
        <v>46</v>
      </c>
      <c r="J1264" s="3" t="s">
        <v>48</v>
      </c>
      <c r="K1264" s="3" t="s">
        <v>52</v>
      </c>
      <c r="L1264" s="7">
        <v>69.230768999999995</v>
      </c>
      <c r="M1264" s="7">
        <v>15.567524000000001</v>
      </c>
      <c r="N1264" s="7">
        <v>6.0969000000000002E-2</v>
      </c>
      <c r="O1264" s="7">
        <v>3.7191339999999999</v>
      </c>
      <c r="P1264" s="7">
        <v>1.7274670000000001</v>
      </c>
      <c r="Q1264" s="7">
        <v>3.180571</v>
      </c>
      <c r="R1264" s="7">
        <v>3.8410730000000002</v>
      </c>
      <c r="S1264" s="7">
        <v>2.20506</v>
      </c>
      <c r="T1264" s="7">
        <v>0.37597799999999998</v>
      </c>
      <c r="U1264" s="7">
        <v>9.1453999999999994E-2</v>
      </c>
      <c r="V1264" s="7">
        <v>1.5</v>
      </c>
      <c r="W1264" s="7">
        <v>99.91</v>
      </c>
      <c r="X1264" s="7"/>
      <c r="Y1264" s="7">
        <v>0.15</v>
      </c>
      <c r="Z1264" s="7"/>
      <c r="AA1264" s="7"/>
      <c r="AB1264" s="7"/>
      <c r="AC1264" s="8"/>
      <c r="AD1264" s="9"/>
      <c r="AE1264" s="7">
        <v>1.4</v>
      </c>
      <c r="AF1264" s="9">
        <v>70.7</v>
      </c>
      <c r="AG1264" s="8">
        <v>194.2</v>
      </c>
      <c r="AH1264" s="9">
        <v>542</v>
      </c>
      <c r="AI1264" s="9">
        <v>7.1</v>
      </c>
      <c r="AJ1264" s="9">
        <v>107.5</v>
      </c>
      <c r="AK1264" s="7">
        <v>3.3</v>
      </c>
      <c r="AL1264" s="7">
        <v>0.8</v>
      </c>
      <c r="AM1264" s="7">
        <v>6.2</v>
      </c>
      <c r="AN1264" s="7">
        <v>1.2</v>
      </c>
      <c r="AO1264" s="9">
        <v>8</v>
      </c>
      <c r="AP1264" s="8">
        <v>55</v>
      </c>
      <c r="AQ1264" s="8"/>
      <c r="AR1264" s="8"/>
      <c r="AS1264" s="8">
        <v>9</v>
      </c>
      <c r="AT1264" s="7">
        <v>11.9</v>
      </c>
      <c r="AU1264" s="8">
        <v>35</v>
      </c>
      <c r="AV1264" s="7">
        <v>3.4</v>
      </c>
      <c r="AW1264" s="8"/>
      <c r="AX1264" s="7"/>
      <c r="AY1264" s="7"/>
      <c r="AZ1264" s="7"/>
      <c r="BA1264" s="7"/>
      <c r="BB1264" s="9">
        <v>12.3</v>
      </c>
      <c r="BC1264" s="7">
        <v>18</v>
      </c>
      <c r="BD1264" s="7">
        <v>36.799999999999997</v>
      </c>
      <c r="BE1264" s="7">
        <v>3.87</v>
      </c>
      <c r="BF1264" s="7">
        <v>12.6</v>
      </c>
      <c r="BG1264" s="7">
        <v>2.31</v>
      </c>
      <c r="BH1264" s="7">
        <v>0.6</v>
      </c>
      <c r="BI1264" s="7">
        <v>2.08</v>
      </c>
      <c r="BJ1264" s="7">
        <v>0.35</v>
      </c>
      <c r="BK1264" s="7">
        <v>1.95</v>
      </c>
      <c r="BL1264" s="7">
        <v>0.39</v>
      </c>
      <c r="BM1264" s="7">
        <v>1.2</v>
      </c>
      <c r="BN1264" s="7">
        <v>0.2</v>
      </c>
      <c r="BO1264" s="7">
        <v>1.4</v>
      </c>
      <c r="BP1264" s="7">
        <v>0.22</v>
      </c>
      <c r="BQ1264" s="6" t="s">
        <v>29</v>
      </c>
      <c r="BR1264" s="10">
        <v>1.7419358203404898</v>
      </c>
      <c r="BS1264" s="10">
        <v>18.29082410324154</v>
      </c>
      <c r="BT1264" s="10">
        <v>1.7553775022863531</v>
      </c>
      <c r="BU1264" s="10">
        <v>70.34932323950818</v>
      </c>
      <c r="BV1264" s="7">
        <v>9.1536382744470013E-2</v>
      </c>
      <c r="BW1264" s="11">
        <v>899.00332072691629</v>
      </c>
      <c r="BX1264" s="7">
        <v>12.857142857142858</v>
      </c>
      <c r="BY1264" s="7">
        <v>15.78861788617886</v>
      </c>
      <c r="BZ1264" s="7">
        <f t="shared" ref="BZ1264:BZ1270" si="100">AP1264/AO1264</f>
        <v>6.875</v>
      </c>
      <c r="CA1264" s="9">
        <v>8.7341771525396581</v>
      </c>
      <c r="CB1264" s="12">
        <v>1.7553775022863531</v>
      </c>
      <c r="CC1264" s="7">
        <v>11.9</v>
      </c>
      <c r="CD1264" s="7">
        <v>11.9</v>
      </c>
      <c r="CJ1264" s="2">
        <v>1.7553775022863531</v>
      </c>
      <c r="CK1264" s="12">
        <v>1.7553775022863531</v>
      </c>
      <c r="CL1264" s="7">
        <v>3.7191339999999999</v>
      </c>
      <c r="CM1264" s="7">
        <v>3.7191339999999999</v>
      </c>
      <c r="CS1264" s="12">
        <v>1.7553775022863531</v>
      </c>
      <c r="CU1264" s="7">
        <v>12.857142857142858</v>
      </c>
    </row>
    <row r="1265" spans="1:99" x14ac:dyDescent="0.15">
      <c r="B1265" s="5" t="s">
        <v>57</v>
      </c>
      <c r="C1265" s="6">
        <v>18</v>
      </c>
      <c r="D1265" s="14">
        <v>510904</v>
      </c>
      <c r="E1265" s="14">
        <v>5465367</v>
      </c>
      <c r="F1265" s="2">
        <v>-74.849894000000006</v>
      </c>
      <c r="G1265" s="2">
        <v>49.340927000000001</v>
      </c>
      <c r="H1265" s="5" t="s">
        <v>1</v>
      </c>
      <c r="I1265" s="1" t="s">
        <v>46</v>
      </c>
      <c r="J1265" s="3" t="s">
        <v>48</v>
      </c>
      <c r="K1265" s="3" t="s">
        <v>52</v>
      </c>
      <c r="L1265" s="7">
        <v>63.533983999999997</v>
      </c>
      <c r="M1265" s="7">
        <v>18.267889</v>
      </c>
      <c r="N1265" s="7">
        <v>7.9728999999999994E-2</v>
      </c>
      <c r="O1265" s="7">
        <v>4.0861070000000002</v>
      </c>
      <c r="P1265" s="7">
        <v>1.7640020000000001</v>
      </c>
      <c r="Q1265" s="7">
        <v>5.7903130000000003</v>
      </c>
      <c r="R1265" s="7">
        <v>5.1624480000000004</v>
      </c>
      <c r="S1265" s="7">
        <v>0.79728900000000003</v>
      </c>
      <c r="T1265" s="7">
        <v>0.44847500000000001</v>
      </c>
      <c r="U1265" s="7">
        <v>6.9763000000000006E-2</v>
      </c>
      <c r="V1265" s="7">
        <v>0.38</v>
      </c>
      <c r="W1265" s="7">
        <v>100.72</v>
      </c>
      <c r="X1265" s="7">
        <v>0.04</v>
      </c>
      <c r="Y1265" s="7"/>
      <c r="Z1265" s="7"/>
      <c r="AA1265" s="7"/>
      <c r="AB1265" s="7"/>
      <c r="AC1265" s="8">
        <v>12</v>
      </c>
      <c r="AD1265" s="9">
        <v>1</v>
      </c>
      <c r="AE1265" s="7">
        <v>1.2</v>
      </c>
      <c r="AF1265" s="9">
        <v>15</v>
      </c>
      <c r="AG1265" s="8">
        <v>358</v>
      </c>
      <c r="AH1265" s="9">
        <v>194</v>
      </c>
      <c r="AI1265" s="9">
        <v>4.5</v>
      </c>
      <c r="AJ1265" s="9">
        <v>93</v>
      </c>
      <c r="AK1265" s="7">
        <v>2.2000000000000002</v>
      </c>
      <c r="AL1265" s="7">
        <v>2.59</v>
      </c>
      <c r="AM1265" s="7">
        <v>0.47</v>
      </c>
      <c r="AN1265" s="7">
        <v>0.52</v>
      </c>
      <c r="AO1265" s="9">
        <v>7.5</v>
      </c>
      <c r="AP1265" s="8">
        <v>64</v>
      </c>
      <c r="AQ1265" s="8">
        <v>25</v>
      </c>
      <c r="AR1265" s="8">
        <v>14</v>
      </c>
      <c r="AS1265" s="8">
        <v>98</v>
      </c>
      <c r="AT1265" s="7">
        <v>6</v>
      </c>
      <c r="AU1265" s="8">
        <v>56</v>
      </c>
      <c r="AV1265" s="7">
        <v>6</v>
      </c>
      <c r="AW1265" s="8"/>
      <c r="AX1265" s="7">
        <v>0.8</v>
      </c>
      <c r="AY1265" s="7"/>
      <c r="AZ1265" s="7"/>
      <c r="BA1265" s="7"/>
      <c r="BB1265" s="9">
        <v>8.4</v>
      </c>
      <c r="BC1265" s="7">
        <v>5.0599999999999996</v>
      </c>
      <c r="BD1265" s="7">
        <v>11.2</v>
      </c>
      <c r="BE1265" s="7">
        <v>1.61</v>
      </c>
      <c r="BF1265" s="7">
        <v>6.64</v>
      </c>
      <c r="BG1265" s="7">
        <v>1.78</v>
      </c>
      <c r="BH1265" s="7">
        <v>0.59</v>
      </c>
      <c r="BI1265" s="7">
        <v>1.58</v>
      </c>
      <c r="BJ1265" s="7">
        <v>0.26</v>
      </c>
      <c r="BK1265" s="7">
        <v>1.55</v>
      </c>
      <c r="BL1265" s="7">
        <v>0.3</v>
      </c>
      <c r="BM1265" s="7">
        <v>0.91</v>
      </c>
      <c r="BN1265" s="7">
        <v>0.13500000000000001</v>
      </c>
      <c r="BO1265" s="7">
        <v>0.9</v>
      </c>
      <c r="BP1265" s="7">
        <v>0.13800000000000001</v>
      </c>
      <c r="BQ1265" s="6" t="s">
        <v>29</v>
      </c>
      <c r="BR1265" s="10">
        <v>6.4750021635818378</v>
      </c>
      <c r="BS1265" s="10">
        <v>5.0428542953956539</v>
      </c>
      <c r="BT1265" s="10">
        <v>1.7580247159657165</v>
      </c>
      <c r="BU1265" s="10">
        <v>63.318700418576839</v>
      </c>
      <c r="BV1265" s="7">
        <v>6.9264297061159649E-2</v>
      </c>
      <c r="BW1265" s="11">
        <v>794.93776674691037</v>
      </c>
      <c r="BX1265" s="7">
        <v>5.6222222222222218</v>
      </c>
      <c r="BY1265" s="7">
        <v>42.61904761904762</v>
      </c>
      <c r="BZ1265" s="7">
        <f t="shared" si="100"/>
        <v>8.5333333333333332</v>
      </c>
      <c r="CA1265" s="9">
        <v>3.8193154906537612</v>
      </c>
      <c r="CB1265" s="12">
        <v>1.7580247159657165</v>
      </c>
      <c r="CC1265" s="7">
        <v>6</v>
      </c>
      <c r="CD1265" s="7">
        <v>6</v>
      </c>
      <c r="CJ1265" s="2">
        <v>1.7580247159657165</v>
      </c>
      <c r="CK1265" s="12">
        <v>1.7580247159657165</v>
      </c>
      <c r="CL1265" s="7">
        <v>4.0861070000000002</v>
      </c>
      <c r="CM1265" s="7">
        <v>4.0861070000000002</v>
      </c>
      <c r="CS1265" s="12">
        <v>1.7580247159657165</v>
      </c>
      <c r="CU1265" s="7">
        <v>5.6222222222222218</v>
      </c>
    </row>
    <row r="1266" spans="1:99" x14ac:dyDescent="0.15">
      <c r="B1266" s="5" t="s">
        <v>57</v>
      </c>
      <c r="C1266" s="6">
        <v>18</v>
      </c>
      <c r="D1266" s="14">
        <v>516323</v>
      </c>
      <c r="E1266" s="14">
        <v>5460877</v>
      </c>
      <c r="F1266" s="2">
        <v>-74.775479000000004</v>
      </c>
      <c r="G1266" s="2">
        <v>49.300418000000001</v>
      </c>
      <c r="H1266" s="5" t="s">
        <v>1</v>
      </c>
      <c r="I1266" s="1" t="s">
        <v>46</v>
      </c>
      <c r="J1266" s="3" t="s">
        <v>48</v>
      </c>
      <c r="K1266" s="3" t="s">
        <v>52</v>
      </c>
      <c r="L1266" s="7">
        <v>64.752615000000006</v>
      </c>
      <c r="M1266" s="7">
        <v>18.051086000000002</v>
      </c>
      <c r="N1266" s="7">
        <v>8.0450999999999995E-2</v>
      </c>
      <c r="O1266" s="7">
        <v>4.2236520000000004</v>
      </c>
      <c r="P1266" s="7">
        <v>1.7497990000000001</v>
      </c>
      <c r="Q1266" s="7">
        <v>3.0269509999999999</v>
      </c>
      <c r="R1266" s="7">
        <v>5.5309730000000004</v>
      </c>
      <c r="S1266" s="7">
        <v>1.9308129999999999</v>
      </c>
      <c r="T1266" s="7">
        <v>0.42236499999999999</v>
      </c>
      <c r="U1266" s="7">
        <v>0.231295</v>
      </c>
      <c r="V1266" s="7">
        <v>1.04</v>
      </c>
      <c r="W1266" s="7">
        <v>100.48</v>
      </c>
      <c r="X1266" s="7">
        <v>0.03</v>
      </c>
      <c r="Y1266" s="7"/>
      <c r="Z1266" s="7"/>
      <c r="AA1266" s="7"/>
      <c r="AB1266" s="7"/>
      <c r="AC1266" s="8">
        <v>51</v>
      </c>
      <c r="AD1266" s="9">
        <v>2</v>
      </c>
      <c r="AE1266" s="7">
        <v>8.6</v>
      </c>
      <c r="AF1266" s="9">
        <v>101</v>
      </c>
      <c r="AG1266" s="8">
        <v>653</v>
      </c>
      <c r="AH1266" s="9">
        <v>526</v>
      </c>
      <c r="AI1266" s="9">
        <v>3.8</v>
      </c>
      <c r="AJ1266" s="9">
        <v>124</v>
      </c>
      <c r="AK1266" s="7">
        <v>3.1</v>
      </c>
      <c r="AL1266" s="7">
        <v>1.78</v>
      </c>
      <c r="AM1266" s="7">
        <v>2.68</v>
      </c>
      <c r="AN1266" s="7">
        <v>0.6</v>
      </c>
      <c r="AO1266" s="9">
        <v>7.3</v>
      </c>
      <c r="AP1266" s="8">
        <v>57</v>
      </c>
      <c r="AQ1266" s="8">
        <v>14</v>
      </c>
      <c r="AR1266" s="8">
        <v>7</v>
      </c>
      <c r="AS1266" s="8">
        <v>79</v>
      </c>
      <c r="AT1266" s="7">
        <v>48</v>
      </c>
      <c r="AU1266" s="8">
        <v>67</v>
      </c>
      <c r="AV1266" s="7">
        <v>7</v>
      </c>
      <c r="AW1266" s="8"/>
      <c r="AX1266" s="7">
        <v>0.7</v>
      </c>
      <c r="AY1266" s="7"/>
      <c r="AZ1266" s="7"/>
      <c r="BA1266" s="7"/>
      <c r="BB1266" s="9">
        <v>7.3</v>
      </c>
      <c r="BC1266" s="7">
        <v>13.3</v>
      </c>
      <c r="BD1266" s="7">
        <v>28.9</v>
      </c>
      <c r="BE1266" s="7">
        <v>3.05</v>
      </c>
      <c r="BF1266" s="7">
        <v>11.9</v>
      </c>
      <c r="BG1266" s="7">
        <v>2.25</v>
      </c>
      <c r="BH1266" s="7">
        <v>0.63900000000000001</v>
      </c>
      <c r="BI1266" s="7">
        <v>1.88</v>
      </c>
      <c r="BJ1266" s="7">
        <v>0.24</v>
      </c>
      <c r="BK1266" s="7">
        <v>1.34</v>
      </c>
      <c r="BL1266" s="7">
        <v>0.25</v>
      </c>
      <c r="BM1266" s="7">
        <v>0.69</v>
      </c>
      <c r="BN1266" s="7">
        <v>0.10199999999999999</v>
      </c>
      <c r="BO1266" s="7">
        <v>0.71</v>
      </c>
      <c r="BP1266" s="7">
        <v>0.127</v>
      </c>
      <c r="BQ1266" s="6" t="s">
        <v>29</v>
      </c>
      <c r="BR1266" s="10">
        <v>2.8645824323743421</v>
      </c>
      <c r="BS1266" s="10">
        <v>13.37489943684634</v>
      </c>
      <c r="BT1266" s="10">
        <v>1.7596530571198714</v>
      </c>
      <c r="BU1266" s="10">
        <v>65.117271721641202</v>
      </c>
      <c r="BV1266" s="7">
        <v>0.23019008757961781</v>
      </c>
      <c r="BW1266" s="11">
        <v>944.20860837355951</v>
      </c>
      <c r="BX1266" s="7">
        <v>18.732394366197184</v>
      </c>
      <c r="BY1266" s="7">
        <v>89.452054794520549</v>
      </c>
      <c r="BZ1266" s="7">
        <f t="shared" si="100"/>
        <v>7.8082191780821919</v>
      </c>
      <c r="CA1266" s="9">
        <v>12.725381735546826</v>
      </c>
      <c r="CB1266" s="12">
        <v>1.7596530571198714</v>
      </c>
      <c r="CC1266" s="7">
        <v>48</v>
      </c>
      <c r="CD1266" s="7">
        <v>48</v>
      </c>
      <c r="CJ1266" s="2">
        <v>1.7596530571198714</v>
      </c>
      <c r="CK1266" s="12">
        <v>1.7596530571198714</v>
      </c>
      <c r="CL1266" s="7">
        <v>4.2236520000000004</v>
      </c>
      <c r="CM1266" s="7">
        <v>4.2236520000000004</v>
      </c>
      <c r="CS1266" s="12">
        <v>1.7596530571198714</v>
      </c>
      <c r="CU1266" s="7">
        <v>18.732394366197184</v>
      </c>
    </row>
    <row r="1267" spans="1:99" x14ac:dyDescent="0.15">
      <c r="B1267" s="5" t="s">
        <v>47</v>
      </c>
      <c r="C1267" s="6">
        <v>17</v>
      </c>
      <c r="D1267" s="14">
        <v>642439</v>
      </c>
      <c r="E1267" s="14">
        <v>5344165</v>
      </c>
      <c r="F1267" s="2">
        <v>-79.081759000000005</v>
      </c>
      <c r="G1267" s="2">
        <v>48.234696</v>
      </c>
      <c r="H1267" s="5" t="s">
        <v>1</v>
      </c>
      <c r="I1267" s="1" t="s">
        <v>46</v>
      </c>
      <c r="J1267" s="3" t="s">
        <v>48</v>
      </c>
      <c r="K1267" s="3" t="s">
        <v>52</v>
      </c>
      <c r="L1267" s="7">
        <v>71.883585999999994</v>
      </c>
      <c r="M1267" s="7">
        <v>12.547064000000001</v>
      </c>
      <c r="N1267" s="7">
        <v>3.0528E-2</v>
      </c>
      <c r="O1267" s="7">
        <v>5.4747130000000004</v>
      </c>
      <c r="P1267" s="7">
        <v>1.7299279999999999</v>
      </c>
      <c r="Q1267" s="7">
        <v>4.0805939999999996</v>
      </c>
      <c r="R1267" s="7">
        <v>3.7549610000000002</v>
      </c>
      <c r="S1267" s="7">
        <v>5.0880000000000002E-2</v>
      </c>
      <c r="T1267" s="7">
        <v>0.38668999999999998</v>
      </c>
      <c r="U1267" s="7">
        <v>6.1055999999999999E-2</v>
      </c>
      <c r="V1267" s="7">
        <v>1.6</v>
      </c>
      <c r="W1267" s="7">
        <v>99.87</v>
      </c>
      <c r="X1267" s="7">
        <v>0.34</v>
      </c>
      <c r="Y1267" s="7">
        <v>0.48</v>
      </c>
      <c r="Z1267" s="7"/>
      <c r="AA1267" s="7"/>
      <c r="AB1267" s="7"/>
      <c r="AC1267" s="8"/>
      <c r="AD1267" s="9"/>
      <c r="AE1267" s="7"/>
      <c r="AF1267" s="9">
        <v>0.5</v>
      </c>
      <c r="AG1267" s="8">
        <v>114.6</v>
      </c>
      <c r="AH1267" s="9">
        <v>23</v>
      </c>
      <c r="AI1267" s="9">
        <v>12.4</v>
      </c>
      <c r="AJ1267" s="9">
        <v>176.8</v>
      </c>
      <c r="AK1267" s="7">
        <v>5.3</v>
      </c>
      <c r="AL1267" s="7">
        <v>0.7</v>
      </c>
      <c r="AM1267" s="7">
        <v>2.1</v>
      </c>
      <c r="AN1267" s="7">
        <v>0.4</v>
      </c>
      <c r="AO1267" s="9">
        <v>18</v>
      </c>
      <c r="AP1267" s="8">
        <v>45</v>
      </c>
      <c r="AQ1267" s="8">
        <v>68.420199999999994</v>
      </c>
      <c r="AR1267" s="8">
        <v>12.1</v>
      </c>
      <c r="AS1267" s="8">
        <v>13.9</v>
      </c>
      <c r="AT1267" s="7">
        <v>83.1</v>
      </c>
      <c r="AU1267" s="8">
        <v>9</v>
      </c>
      <c r="AV1267" s="7">
        <v>0.4</v>
      </c>
      <c r="AW1267" s="8">
        <v>0.6</v>
      </c>
      <c r="AX1267" s="7"/>
      <c r="AY1267" s="7">
        <v>2.2000000000000002</v>
      </c>
      <c r="AZ1267" s="7"/>
      <c r="BA1267" s="7"/>
      <c r="BB1267" s="9">
        <v>29.4</v>
      </c>
      <c r="BC1267" s="7">
        <v>6.1</v>
      </c>
      <c r="BD1267" s="7">
        <v>15</v>
      </c>
      <c r="BE1267" s="7">
        <v>2.17</v>
      </c>
      <c r="BF1267" s="7">
        <v>10.7</v>
      </c>
      <c r="BG1267" s="7">
        <v>2.93</v>
      </c>
      <c r="BH1267" s="7">
        <v>1.1299999999999999</v>
      </c>
      <c r="BI1267" s="7">
        <v>3.54</v>
      </c>
      <c r="BJ1267" s="7">
        <v>0.71</v>
      </c>
      <c r="BK1267" s="7">
        <v>4.7</v>
      </c>
      <c r="BL1267" s="7">
        <v>1.04</v>
      </c>
      <c r="BM1267" s="7">
        <v>3.3</v>
      </c>
      <c r="BN1267" s="7">
        <v>0.54</v>
      </c>
      <c r="BO1267" s="7">
        <v>3.81</v>
      </c>
      <c r="BP1267" s="7">
        <v>0.59</v>
      </c>
      <c r="BQ1267" s="6" t="s">
        <v>29</v>
      </c>
      <c r="BR1267" s="10">
        <v>73.800334119496853</v>
      </c>
      <c r="BS1267" s="10">
        <v>6.2073878090973844</v>
      </c>
      <c r="BT1267" s="10">
        <v>1.7603826193141343</v>
      </c>
      <c r="BU1267" s="10">
        <v>73.149064821410391</v>
      </c>
      <c r="BV1267" s="7">
        <v>6.1135476118954639E-2</v>
      </c>
      <c r="BW1267" s="11">
        <v>887.728792307763</v>
      </c>
      <c r="BX1267" s="7">
        <v>1.6010498687664041</v>
      </c>
      <c r="BY1267" s="7">
        <v>3.8979591836734695</v>
      </c>
      <c r="BZ1267" s="7">
        <f t="shared" si="100"/>
        <v>2.5</v>
      </c>
      <c r="CA1267" s="9">
        <v>1.0876330254110336</v>
      </c>
      <c r="CB1267" s="12">
        <v>1.7603826193141343</v>
      </c>
      <c r="CC1267" s="7">
        <v>83.1</v>
      </c>
      <c r="CD1267" s="7">
        <v>83.1</v>
      </c>
      <c r="CJ1267" s="2">
        <v>1.7603826193141343</v>
      </c>
      <c r="CK1267" s="12">
        <v>1.7603826193141343</v>
      </c>
      <c r="CL1267" s="7">
        <v>5.4747130000000004</v>
      </c>
      <c r="CM1267" s="7">
        <v>5.4747130000000004</v>
      </c>
      <c r="CS1267" s="12">
        <v>1.7603826193141343</v>
      </c>
      <c r="CU1267" s="7">
        <v>1.6010498687664041</v>
      </c>
    </row>
    <row r="1268" spans="1:99" x14ac:dyDescent="0.15">
      <c r="A1268" s="3" t="s">
        <v>424</v>
      </c>
      <c r="B1268" s="5" t="s">
        <v>67</v>
      </c>
      <c r="C1268" s="6">
        <v>17</v>
      </c>
      <c r="D1268" s="14">
        <v>527544</v>
      </c>
      <c r="E1268" s="14">
        <v>5309378</v>
      </c>
      <c r="F1268" s="2">
        <v>-80.631202999999999</v>
      </c>
      <c r="G1268" s="2">
        <v>47.937126999999997</v>
      </c>
      <c r="H1268" s="5" t="s">
        <v>1</v>
      </c>
      <c r="I1268" s="1" t="s">
        <v>46</v>
      </c>
      <c r="J1268" s="3" t="s">
        <v>48</v>
      </c>
      <c r="K1268" s="3" t="s">
        <v>52</v>
      </c>
      <c r="L1268" s="7">
        <v>69.941603999999998</v>
      </c>
      <c r="M1268" s="7">
        <v>15.664379</v>
      </c>
      <c r="N1268" s="7">
        <v>3.0734999999999998E-2</v>
      </c>
      <c r="O1268" s="7">
        <v>3.2988420000000001</v>
      </c>
      <c r="P1268" s="7">
        <v>1.7211350000000001</v>
      </c>
      <c r="Q1268" s="7">
        <v>1.290851</v>
      </c>
      <c r="R1268" s="7">
        <v>6.9664989999999998</v>
      </c>
      <c r="S1268" s="7">
        <v>0.66591500000000003</v>
      </c>
      <c r="T1268" s="7">
        <v>0.32783499999999999</v>
      </c>
      <c r="U1268" s="7">
        <v>9.2203999999999994E-2</v>
      </c>
      <c r="V1268" s="7">
        <v>1.62</v>
      </c>
      <c r="W1268" s="7">
        <v>99.23</v>
      </c>
      <c r="X1268" s="7"/>
      <c r="Y1268" s="7"/>
      <c r="Z1268" s="7"/>
      <c r="AA1268" s="7"/>
      <c r="AB1268" s="7"/>
      <c r="AC1268" s="8">
        <v>9</v>
      </c>
      <c r="AD1268" s="9">
        <v>0.84</v>
      </c>
      <c r="AE1268" s="7">
        <v>0.44600000000000001</v>
      </c>
      <c r="AF1268" s="9">
        <v>18</v>
      </c>
      <c r="AG1268" s="8">
        <v>368</v>
      </c>
      <c r="AH1268" s="9">
        <v>101</v>
      </c>
      <c r="AI1268" s="9">
        <v>2.8</v>
      </c>
      <c r="AJ1268" s="9">
        <v>96</v>
      </c>
      <c r="AK1268" s="7">
        <v>2.8</v>
      </c>
      <c r="AL1268" s="7">
        <v>0.36</v>
      </c>
      <c r="AM1268" s="7">
        <v>2.42</v>
      </c>
      <c r="AN1268" s="7">
        <v>0.72699999999999998</v>
      </c>
      <c r="AO1268" s="9">
        <v>4.4800000000000004</v>
      </c>
      <c r="AP1268" s="8">
        <v>38.369999999999997</v>
      </c>
      <c r="AQ1268" s="8">
        <v>18</v>
      </c>
      <c r="AR1268" s="8">
        <v>20</v>
      </c>
      <c r="AS1268" s="8">
        <v>15.43</v>
      </c>
      <c r="AT1268" s="7"/>
      <c r="AU1268" s="8">
        <v>29</v>
      </c>
      <c r="AV1268" s="7"/>
      <c r="AW1268" s="8"/>
      <c r="AX1268" s="7">
        <v>1</v>
      </c>
      <c r="AY1268" s="7"/>
      <c r="AZ1268" s="7"/>
      <c r="BA1268" s="7"/>
      <c r="BB1268" s="9">
        <v>3.79</v>
      </c>
      <c r="BC1268" s="7">
        <v>15.08</v>
      </c>
      <c r="BD1268" s="7">
        <v>29.52</v>
      </c>
      <c r="BE1268" s="7">
        <v>3.6970000000000001</v>
      </c>
      <c r="BF1268" s="7">
        <v>13.77</v>
      </c>
      <c r="BG1268" s="7">
        <v>2.2599999999999998</v>
      </c>
      <c r="BH1268" s="7">
        <v>0.73599999999999999</v>
      </c>
      <c r="BI1268" s="7">
        <v>1.373</v>
      </c>
      <c r="BJ1268" s="7">
        <v>0.17599999999999999</v>
      </c>
      <c r="BK1268" s="7">
        <v>0.81599999999999995</v>
      </c>
      <c r="BL1268" s="7">
        <v>0.16700000000000001</v>
      </c>
      <c r="BM1268" s="7">
        <v>0.44600000000000001</v>
      </c>
      <c r="BN1268" s="7">
        <v>6.4000000000000001E-2</v>
      </c>
      <c r="BO1268" s="7">
        <v>0.36</v>
      </c>
      <c r="BP1268" s="7">
        <v>7.3999999999999996E-2</v>
      </c>
      <c r="BQ1268" s="6" t="s">
        <v>36</v>
      </c>
      <c r="BR1268" s="10">
        <v>10.461543890736804</v>
      </c>
      <c r="BS1268" s="10">
        <v>15.449236758528839</v>
      </c>
      <c r="BT1268" s="10">
        <v>1.7632773281426086</v>
      </c>
      <c r="BU1268" s="10">
        <v>71.654137895707407</v>
      </c>
      <c r="BV1268" s="7">
        <v>9.2919479995968959E-2</v>
      </c>
      <c r="BW1268" s="11">
        <v>913.49510576601131</v>
      </c>
      <c r="BX1268" s="7">
        <v>41.888888888888893</v>
      </c>
      <c r="BY1268" s="7">
        <v>97.097625329815301</v>
      </c>
      <c r="BZ1268" s="7">
        <f t="shared" si="100"/>
        <v>8.5647321428571423</v>
      </c>
      <c r="CA1268" s="9">
        <v>28.456164821669333</v>
      </c>
      <c r="CB1268" s="12">
        <v>1.7632773281426086</v>
      </c>
      <c r="CC1268" s="7"/>
      <c r="CD1268" s="7"/>
      <c r="CJ1268" s="2">
        <v>1.7632773281426086</v>
      </c>
      <c r="CK1268" s="12">
        <v>1.7632773281426086</v>
      </c>
      <c r="CL1268" s="7">
        <v>3.2988420000000001</v>
      </c>
      <c r="CM1268" s="7">
        <v>3.2988420000000001</v>
      </c>
      <c r="CS1268" s="12">
        <v>1.7632773281426086</v>
      </c>
      <c r="CU1268" s="7">
        <v>41.888888888888893</v>
      </c>
    </row>
    <row r="1269" spans="1:99" x14ac:dyDescent="0.15">
      <c r="B1269" s="5" t="s">
        <v>57</v>
      </c>
      <c r="C1269" s="6">
        <v>17</v>
      </c>
      <c r="D1269" s="14">
        <v>670498</v>
      </c>
      <c r="E1269" s="14">
        <v>5363379</v>
      </c>
      <c r="F1269" s="2">
        <v>-78.696408000000005</v>
      </c>
      <c r="G1269" s="2">
        <v>48.400495999999997</v>
      </c>
      <c r="H1269" s="5" t="s">
        <v>1</v>
      </c>
      <c r="I1269" s="1" t="s">
        <v>46</v>
      </c>
      <c r="J1269" s="3" t="s">
        <v>15</v>
      </c>
      <c r="K1269" s="3" t="s">
        <v>9</v>
      </c>
      <c r="L1269" s="7">
        <v>65.126434000000003</v>
      </c>
      <c r="M1269" s="7">
        <v>17.50787</v>
      </c>
      <c r="N1269" s="7">
        <v>7.1087999999999998E-2</v>
      </c>
      <c r="O1269" s="7">
        <v>3.9301309999999998</v>
      </c>
      <c r="P1269" s="7">
        <v>1.7365699999999999</v>
      </c>
      <c r="Q1269" s="7">
        <v>3.1177009999999998</v>
      </c>
      <c r="R1269" s="7">
        <v>7.0681430000000001</v>
      </c>
      <c r="S1269" s="7">
        <v>0.96476099999999998</v>
      </c>
      <c r="T1269" s="7">
        <v>0.40621499999999999</v>
      </c>
      <c r="U1269" s="7">
        <v>7.1087999999999998E-2</v>
      </c>
      <c r="V1269" s="7">
        <v>1.5</v>
      </c>
      <c r="W1269" s="7">
        <v>99.97</v>
      </c>
      <c r="X1269" s="7">
        <v>0.04</v>
      </c>
      <c r="Y1269" s="7">
        <v>0.26</v>
      </c>
      <c r="Z1269" s="7"/>
      <c r="AA1269" s="7"/>
      <c r="AB1269" s="7"/>
      <c r="AC1269" s="8"/>
      <c r="AD1269" s="9"/>
      <c r="AE1269" s="7">
        <v>0.8</v>
      </c>
      <c r="AF1269" s="9">
        <v>28.5</v>
      </c>
      <c r="AG1269" s="8">
        <v>364.2</v>
      </c>
      <c r="AH1269" s="9">
        <v>227</v>
      </c>
      <c r="AI1269" s="9">
        <v>2.5</v>
      </c>
      <c r="AJ1269" s="9">
        <v>88.1</v>
      </c>
      <c r="AK1269" s="7">
        <v>2.5</v>
      </c>
      <c r="AL1269" s="7">
        <v>0.2</v>
      </c>
      <c r="AM1269" s="7">
        <v>0.6</v>
      </c>
      <c r="AN1269" s="7">
        <v>0.3</v>
      </c>
      <c r="AO1269" s="9">
        <v>8</v>
      </c>
      <c r="AP1269" s="8">
        <v>70</v>
      </c>
      <c r="AQ1269" s="8"/>
      <c r="AR1269" s="8">
        <v>13</v>
      </c>
      <c r="AS1269" s="8">
        <v>10.6</v>
      </c>
      <c r="AT1269" s="7">
        <v>23.1</v>
      </c>
      <c r="AU1269" s="8">
        <v>36</v>
      </c>
      <c r="AV1269" s="7">
        <v>1.5</v>
      </c>
      <c r="AW1269" s="8">
        <v>30.8</v>
      </c>
      <c r="AX1269" s="7"/>
      <c r="AY1269" s="7">
        <v>2.8</v>
      </c>
      <c r="AZ1269" s="7"/>
      <c r="BA1269" s="7"/>
      <c r="BB1269" s="9">
        <v>6.6</v>
      </c>
      <c r="BC1269" s="7">
        <v>6.7</v>
      </c>
      <c r="BD1269" s="7">
        <v>15.8</v>
      </c>
      <c r="BE1269" s="7">
        <v>1.95</v>
      </c>
      <c r="BF1269" s="7">
        <v>8.5</v>
      </c>
      <c r="BG1269" s="7">
        <v>1.7</v>
      </c>
      <c r="BH1269" s="7">
        <v>0.5</v>
      </c>
      <c r="BI1269" s="7">
        <v>1.44</v>
      </c>
      <c r="BJ1269" s="7">
        <v>0.22</v>
      </c>
      <c r="BK1269" s="7">
        <v>1.08</v>
      </c>
      <c r="BL1269" s="7">
        <v>0.23</v>
      </c>
      <c r="BM1269" s="7">
        <v>0.63</v>
      </c>
      <c r="BN1269" s="7">
        <v>0.09</v>
      </c>
      <c r="BO1269" s="7">
        <v>0.62</v>
      </c>
      <c r="BP1269" s="7">
        <v>0.09</v>
      </c>
      <c r="BQ1269" s="6" t="s">
        <v>29</v>
      </c>
      <c r="BR1269" s="10">
        <v>7.3263150148067764</v>
      </c>
      <c r="BS1269" s="10">
        <v>6.8041027724179957</v>
      </c>
      <c r="BT1269" s="10">
        <v>1.7635523509698383</v>
      </c>
      <c r="BU1269" s="10">
        <v>66.13835076673098</v>
      </c>
      <c r="BV1269" s="7">
        <v>7.1109332799839942E-2</v>
      </c>
      <c r="BW1269" s="11">
        <v>829.69637529968315</v>
      </c>
      <c r="BX1269" s="7">
        <v>10.806451612903226</v>
      </c>
      <c r="BY1269" s="7">
        <v>55.18181818181818</v>
      </c>
      <c r="BZ1269" s="7">
        <f t="shared" si="100"/>
        <v>8.75</v>
      </c>
      <c r="CA1269" s="9">
        <v>7.3410915493568094</v>
      </c>
      <c r="CB1269" s="12">
        <v>1.7635523509698383</v>
      </c>
      <c r="CC1269" s="7">
        <v>23.1</v>
      </c>
      <c r="CD1269" s="7">
        <v>23.1</v>
      </c>
      <c r="CJ1269" s="2">
        <v>1.7635523509698383</v>
      </c>
      <c r="CK1269" s="12">
        <v>1.7635523509698383</v>
      </c>
      <c r="CL1269" s="7">
        <v>3.9301309999999998</v>
      </c>
      <c r="CM1269" s="7">
        <v>3.9301309999999998</v>
      </c>
      <c r="CS1269" s="12">
        <v>1.7635523509698383</v>
      </c>
      <c r="CU1269" s="7">
        <v>10.806451612903226</v>
      </c>
    </row>
    <row r="1270" spans="1:99" x14ac:dyDescent="0.15">
      <c r="B1270" s="5" t="s">
        <v>47</v>
      </c>
      <c r="C1270" s="6">
        <v>18</v>
      </c>
      <c r="D1270" s="14">
        <v>311407</v>
      </c>
      <c r="E1270" s="14">
        <v>5331465</v>
      </c>
      <c r="F1270" s="2">
        <v>-77.533614</v>
      </c>
      <c r="G1270" s="2">
        <v>48.108502999999999</v>
      </c>
      <c r="H1270" s="5" t="s">
        <v>1</v>
      </c>
      <c r="I1270" s="1" t="s">
        <v>46</v>
      </c>
      <c r="J1270" s="3" t="s">
        <v>15</v>
      </c>
      <c r="K1270" s="3" t="s">
        <v>41</v>
      </c>
      <c r="L1270" s="7">
        <v>68.036998999999994</v>
      </c>
      <c r="M1270" s="7">
        <v>14.388489</v>
      </c>
      <c r="N1270" s="7">
        <v>6.1664999999999998E-2</v>
      </c>
      <c r="O1270" s="7">
        <v>6.0431650000000001</v>
      </c>
      <c r="P1270" s="7">
        <v>1.7163409999999999</v>
      </c>
      <c r="Q1270" s="7">
        <v>2.1171630000000001</v>
      </c>
      <c r="R1270" s="7">
        <v>5.1181910000000004</v>
      </c>
      <c r="S1270" s="7">
        <v>0.85303200000000001</v>
      </c>
      <c r="T1270" s="7">
        <v>1.253854</v>
      </c>
      <c r="U1270" s="7">
        <v>0.41110000000000002</v>
      </c>
      <c r="V1270" s="7">
        <v>1.9</v>
      </c>
      <c r="W1270" s="7">
        <v>99.2</v>
      </c>
      <c r="X1270" s="7">
        <v>0.14000000000000001</v>
      </c>
      <c r="Y1270" s="7"/>
      <c r="Z1270" s="7"/>
      <c r="AA1270" s="7"/>
      <c r="AB1270" s="7"/>
      <c r="AC1270" s="8"/>
      <c r="AD1270" s="9"/>
      <c r="AE1270" s="7"/>
      <c r="AF1270" s="9">
        <v>19</v>
      </c>
      <c r="AG1270" s="8">
        <v>135</v>
      </c>
      <c r="AH1270" s="9">
        <v>290</v>
      </c>
      <c r="AI1270" s="9">
        <v>7</v>
      </c>
      <c r="AJ1270" s="9">
        <v>225</v>
      </c>
      <c r="AK1270" s="7">
        <v>6.1</v>
      </c>
      <c r="AL1270" s="7"/>
      <c r="AM1270" s="7">
        <v>2.8</v>
      </c>
      <c r="AN1270" s="7">
        <v>0.6</v>
      </c>
      <c r="AO1270" s="9">
        <v>32</v>
      </c>
      <c r="AP1270" s="8"/>
      <c r="AQ1270" s="8"/>
      <c r="AR1270" s="8"/>
      <c r="AS1270" s="8"/>
      <c r="AT1270" s="7">
        <v>94</v>
      </c>
      <c r="AU1270" s="8">
        <v>50</v>
      </c>
      <c r="AV1270" s="7"/>
      <c r="AW1270" s="8">
        <v>3.8</v>
      </c>
      <c r="AX1270" s="7"/>
      <c r="AY1270" s="7"/>
      <c r="AZ1270" s="7"/>
      <c r="BA1270" s="7"/>
      <c r="BB1270" s="9">
        <v>38</v>
      </c>
      <c r="BC1270" s="7">
        <v>20</v>
      </c>
      <c r="BD1270" s="7">
        <v>43</v>
      </c>
      <c r="BE1270" s="7"/>
      <c r="BF1270" s="7">
        <v>29</v>
      </c>
      <c r="BG1270" s="7">
        <v>7.1</v>
      </c>
      <c r="BH1270" s="7">
        <v>1.6</v>
      </c>
      <c r="BI1270" s="7"/>
      <c r="BJ1270" s="7">
        <v>0.9</v>
      </c>
      <c r="BK1270" s="7"/>
      <c r="BL1270" s="7">
        <v>1.7</v>
      </c>
      <c r="BM1270" s="7"/>
      <c r="BN1270" s="7"/>
      <c r="BO1270" s="7">
        <v>4.2</v>
      </c>
      <c r="BP1270" s="7">
        <v>0.5</v>
      </c>
      <c r="BQ1270" s="6" t="s">
        <v>29</v>
      </c>
      <c r="BR1270" s="10">
        <v>5.9999988277110354</v>
      </c>
      <c r="BS1270" s="10">
        <v>20.554984583761563</v>
      </c>
      <c r="BT1270" s="10">
        <v>1.7639681397738951</v>
      </c>
      <c r="BU1270" s="10">
        <v>69.924973278520042</v>
      </c>
      <c r="BV1270" s="7">
        <v>0.41441532258064512</v>
      </c>
      <c r="BW1270" s="11">
        <v>1067.8260984625294</v>
      </c>
      <c r="BX1270" s="7">
        <v>4.7619047619047619</v>
      </c>
      <c r="BY1270" s="7">
        <v>3.5526315789473686</v>
      </c>
      <c r="BZ1270" s="7">
        <f t="shared" si="100"/>
        <v>0</v>
      </c>
      <c r="CA1270" s="9">
        <v>3.2348804268665399</v>
      </c>
      <c r="CB1270" s="12">
        <v>1.7639681397738951</v>
      </c>
      <c r="CC1270" s="7">
        <v>94</v>
      </c>
      <c r="CD1270" s="7">
        <v>94</v>
      </c>
      <c r="CJ1270" s="2">
        <v>1.7639681397738951</v>
      </c>
      <c r="CK1270" s="12">
        <v>1.7639681397738951</v>
      </c>
      <c r="CL1270" s="7">
        <v>6.0431650000000001</v>
      </c>
      <c r="CM1270" s="7">
        <v>6.0431650000000001</v>
      </c>
      <c r="CS1270" s="12">
        <v>1.7639681397738951</v>
      </c>
      <c r="CU1270" s="7">
        <v>4.7619047619047619</v>
      </c>
    </row>
    <row r="1271" spans="1:99" x14ac:dyDescent="0.15">
      <c r="B1271" s="5" t="s">
        <v>47</v>
      </c>
      <c r="C1271" s="6">
        <v>17</v>
      </c>
      <c r="D1271" s="14">
        <v>631435</v>
      </c>
      <c r="E1271" s="14">
        <v>5392992</v>
      </c>
      <c r="F1271" s="2">
        <v>-79.21454</v>
      </c>
      <c r="G1271" s="2">
        <v>48.676130999999998</v>
      </c>
      <c r="H1271" s="5" t="s">
        <v>1</v>
      </c>
      <c r="I1271" s="1" t="s">
        <v>46</v>
      </c>
      <c r="J1271" s="3" t="s">
        <v>48</v>
      </c>
      <c r="K1271" s="3" t="s">
        <v>52</v>
      </c>
      <c r="L1271" s="7">
        <v>65.037366000000006</v>
      </c>
      <c r="M1271" s="7">
        <v>15.249445</v>
      </c>
      <c r="N1271" s="7">
        <v>0.11108899999999999</v>
      </c>
      <c r="O1271" s="7">
        <v>6.8673000000000002</v>
      </c>
      <c r="P1271" s="7">
        <v>1.7471220000000001</v>
      </c>
      <c r="Q1271" s="7">
        <v>4.6758230000000003</v>
      </c>
      <c r="R1271" s="7">
        <v>4.2213690000000001</v>
      </c>
      <c r="S1271" s="7">
        <v>1.0805899999999999</v>
      </c>
      <c r="T1271" s="7">
        <v>0.81801699999999999</v>
      </c>
      <c r="U1271" s="7">
        <v>0.19188</v>
      </c>
      <c r="V1271" s="7">
        <v>0.35</v>
      </c>
      <c r="W1271" s="7">
        <v>99.37</v>
      </c>
      <c r="X1271" s="7">
        <v>0.05</v>
      </c>
      <c r="Y1271" s="7">
        <v>4.0999999999999996</v>
      </c>
      <c r="Z1271" s="7"/>
      <c r="AA1271" s="7"/>
      <c r="AB1271" s="7">
        <v>1.02</v>
      </c>
      <c r="AC1271" s="8"/>
      <c r="AD1271" s="9"/>
      <c r="AE1271" s="7">
        <v>0.6</v>
      </c>
      <c r="AF1271" s="9">
        <v>7.6</v>
      </c>
      <c r="AG1271" s="8">
        <v>289.60000000000002</v>
      </c>
      <c r="AH1271" s="9">
        <v>50</v>
      </c>
      <c r="AI1271" s="9">
        <v>22.3</v>
      </c>
      <c r="AJ1271" s="9">
        <v>102.2</v>
      </c>
      <c r="AK1271" s="7">
        <v>3.7</v>
      </c>
      <c r="AL1271" s="7">
        <v>0.9</v>
      </c>
      <c r="AM1271" s="7">
        <v>0.8</v>
      </c>
      <c r="AN1271" s="7">
        <v>0.3</v>
      </c>
      <c r="AO1271" s="9"/>
      <c r="AP1271" s="8">
        <v>547</v>
      </c>
      <c r="AQ1271" s="8"/>
      <c r="AR1271" s="8">
        <v>128.9</v>
      </c>
      <c r="AS1271" s="8">
        <v>83.4</v>
      </c>
      <c r="AT1271" s="7">
        <v>115.3</v>
      </c>
      <c r="AU1271" s="8">
        <v>113</v>
      </c>
      <c r="AV1271" s="7">
        <v>4.4000000000000004</v>
      </c>
      <c r="AW1271" s="8"/>
      <c r="AX1271" s="7"/>
      <c r="AY1271" s="7">
        <v>6.3</v>
      </c>
      <c r="AZ1271" s="7"/>
      <c r="BA1271" s="7"/>
      <c r="BB1271" s="9">
        <v>12.2</v>
      </c>
      <c r="BC1271" s="7">
        <v>9.1999999999999993</v>
      </c>
      <c r="BD1271" s="7">
        <v>27</v>
      </c>
      <c r="BE1271" s="7">
        <v>3.77</v>
      </c>
      <c r="BF1271" s="7">
        <v>19.399999999999999</v>
      </c>
      <c r="BG1271" s="7">
        <v>4.3499999999999996</v>
      </c>
      <c r="BH1271" s="7">
        <v>1.44</v>
      </c>
      <c r="BI1271" s="7">
        <v>4.16</v>
      </c>
      <c r="BJ1271" s="7">
        <v>0.61</v>
      </c>
      <c r="BK1271" s="7">
        <v>2.96</v>
      </c>
      <c r="BL1271" s="7">
        <v>0.48</v>
      </c>
      <c r="BM1271" s="7">
        <v>1.1399999999999999</v>
      </c>
      <c r="BN1271" s="7">
        <v>0.12</v>
      </c>
      <c r="BO1271" s="7">
        <v>0.84</v>
      </c>
      <c r="BP1271" s="7">
        <v>0.12</v>
      </c>
      <c r="BQ1271" s="6" t="s">
        <v>29</v>
      </c>
      <c r="BR1271" s="10">
        <v>3.9065408711907388</v>
      </c>
      <c r="BS1271" s="10">
        <v>9.2910523126641067</v>
      </c>
      <c r="BT1271" s="10">
        <v>1.7644132498485152</v>
      </c>
      <c r="BU1271" s="10">
        <v>65.681040193900216</v>
      </c>
      <c r="BV1271" s="7">
        <v>0.19309650800040251</v>
      </c>
      <c r="BW1271" s="11">
        <v>929.80211575438386</v>
      </c>
      <c r="BX1271" s="7">
        <v>10.952380952380953</v>
      </c>
      <c r="BY1271" s="7">
        <v>23.73770491803279</v>
      </c>
      <c r="BZ1271" s="7"/>
      <c r="CA1271" s="9">
        <v>7.4402249817930421</v>
      </c>
      <c r="CB1271" s="12"/>
      <c r="CC1271" s="7">
        <v>115.3</v>
      </c>
      <c r="CD1271" s="7"/>
      <c r="CJ1271" s="2">
        <v>1.7644132498485152</v>
      </c>
      <c r="CK1271" s="12">
        <v>1.7644132498485152</v>
      </c>
      <c r="CL1271" s="7">
        <v>6.8673000000000002</v>
      </c>
      <c r="CM1271" s="7">
        <v>6.8673000000000002</v>
      </c>
      <c r="CS1271" s="12">
        <v>1.7644132498485152</v>
      </c>
      <c r="CU1271" s="7">
        <v>10.952380952380953</v>
      </c>
    </row>
    <row r="1272" spans="1:99" x14ac:dyDescent="0.15">
      <c r="B1272" s="5" t="s">
        <v>47</v>
      </c>
      <c r="C1272" s="6">
        <v>17</v>
      </c>
      <c r="D1272" s="14">
        <v>680752</v>
      </c>
      <c r="E1272" s="14">
        <v>5373479</v>
      </c>
      <c r="F1272" s="2">
        <v>-78.553635999999997</v>
      </c>
      <c r="G1272" s="2">
        <v>48.488422</v>
      </c>
      <c r="H1272" s="5" t="s">
        <v>1</v>
      </c>
      <c r="I1272" s="1" t="s">
        <v>46</v>
      </c>
      <c r="J1272" s="3" t="s">
        <v>15</v>
      </c>
      <c r="K1272" s="3" t="s">
        <v>9</v>
      </c>
      <c r="L1272" s="7">
        <v>67.573627000000002</v>
      </c>
      <c r="M1272" s="7">
        <v>14.562315</v>
      </c>
      <c r="N1272" s="7">
        <v>6.1143000000000003E-2</v>
      </c>
      <c r="O1272" s="7">
        <v>6.6646289999999997</v>
      </c>
      <c r="P1272" s="7">
        <v>1.732396</v>
      </c>
      <c r="Q1272" s="7">
        <v>1.579537</v>
      </c>
      <c r="R1272" s="7">
        <v>5.6251910000000001</v>
      </c>
      <c r="S1272" s="7">
        <v>1.334964</v>
      </c>
      <c r="T1272" s="7">
        <v>0.70314900000000002</v>
      </c>
      <c r="U1272" s="7">
        <v>0.163049</v>
      </c>
      <c r="V1272" s="7">
        <v>1.8</v>
      </c>
      <c r="W1272" s="7">
        <v>99.93</v>
      </c>
      <c r="X1272" s="7">
        <v>0.04</v>
      </c>
      <c r="Y1272" s="7">
        <v>0.4</v>
      </c>
      <c r="Z1272" s="7"/>
      <c r="AA1272" s="7"/>
      <c r="AB1272" s="7"/>
      <c r="AC1272" s="8"/>
      <c r="AD1272" s="9"/>
      <c r="AE1272" s="7">
        <v>0.2</v>
      </c>
      <c r="AF1272" s="9">
        <v>28.2</v>
      </c>
      <c r="AG1272" s="8">
        <v>30.1</v>
      </c>
      <c r="AH1272" s="9">
        <v>298</v>
      </c>
      <c r="AI1272" s="9">
        <v>17.399999999999999</v>
      </c>
      <c r="AJ1272" s="9">
        <v>295.8</v>
      </c>
      <c r="AK1272" s="7">
        <v>8</v>
      </c>
      <c r="AL1272" s="7">
        <v>1.1000000000000001</v>
      </c>
      <c r="AM1272" s="7">
        <v>2.9</v>
      </c>
      <c r="AN1272" s="7">
        <v>0.8</v>
      </c>
      <c r="AO1272" s="9">
        <v>16</v>
      </c>
      <c r="AP1272" s="8">
        <v>78</v>
      </c>
      <c r="AQ1272" s="8"/>
      <c r="AR1272" s="8">
        <v>15.9</v>
      </c>
      <c r="AS1272" s="8">
        <v>13.1</v>
      </c>
      <c r="AT1272" s="7">
        <v>25.7</v>
      </c>
      <c r="AU1272" s="8">
        <v>69</v>
      </c>
      <c r="AV1272" s="7">
        <v>30.4</v>
      </c>
      <c r="AW1272" s="8">
        <v>2.2000000000000002</v>
      </c>
      <c r="AX1272" s="7"/>
      <c r="AY1272" s="7">
        <v>0.9</v>
      </c>
      <c r="AZ1272" s="7"/>
      <c r="BA1272" s="7"/>
      <c r="BB1272" s="9">
        <v>64.400000000000006</v>
      </c>
      <c r="BC1272" s="7">
        <v>28.1</v>
      </c>
      <c r="BD1272" s="7">
        <v>68.400000000000006</v>
      </c>
      <c r="BE1272" s="7">
        <v>9.6300000000000008</v>
      </c>
      <c r="BF1272" s="7">
        <v>39</v>
      </c>
      <c r="BG1272" s="7">
        <v>9.9</v>
      </c>
      <c r="BH1272" s="7">
        <v>1.88</v>
      </c>
      <c r="BI1272" s="7">
        <v>10.73</v>
      </c>
      <c r="BJ1272" s="7">
        <v>1.82</v>
      </c>
      <c r="BK1272" s="7">
        <v>11.13</v>
      </c>
      <c r="BL1272" s="7">
        <v>2.2599999999999998</v>
      </c>
      <c r="BM1272" s="7">
        <v>6.61</v>
      </c>
      <c r="BN1272" s="7">
        <v>0.98</v>
      </c>
      <c r="BO1272" s="7">
        <v>6.57</v>
      </c>
      <c r="BP1272" s="7">
        <v>0.96</v>
      </c>
      <c r="BQ1272" s="6" t="s">
        <v>29</v>
      </c>
      <c r="BR1272" s="10">
        <v>4.2137398461681359</v>
      </c>
      <c r="BS1272" s="10">
        <v>28.635483542239882</v>
      </c>
      <c r="BT1272" s="10">
        <v>1.765409151126057</v>
      </c>
      <c r="BU1272" s="10">
        <v>68.861333944767139</v>
      </c>
      <c r="BV1272" s="7">
        <v>0.16316321424997496</v>
      </c>
      <c r="BW1272" s="11">
        <v>944.59976672857408</v>
      </c>
      <c r="BX1272" s="7">
        <v>4.2770167427701677</v>
      </c>
      <c r="BY1272" s="7">
        <v>0.46739130434782605</v>
      </c>
      <c r="BZ1272" s="7">
        <f t="shared" ref="BZ1272:BZ1286" si="101">AP1272/AO1272</f>
        <v>4.875</v>
      </c>
      <c r="CA1272" s="9">
        <v>2.9054839267792167</v>
      </c>
      <c r="CB1272" s="12">
        <v>1.765409151126057</v>
      </c>
      <c r="CC1272" s="7">
        <v>25.7</v>
      </c>
      <c r="CD1272" s="7">
        <v>25.7</v>
      </c>
      <c r="CJ1272" s="2">
        <v>1.765409151126057</v>
      </c>
      <c r="CK1272" s="12">
        <v>1.765409151126057</v>
      </c>
      <c r="CL1272" s="7">
        <v>6.6646289999999997</v>
      </c>
      <c r="CM1272" s="7">
        <v>6.6646289999999997</v>
      </c>
      <c r="CS1272" s="12"/>
      <c r="CU1272" s="7"/>
    </row>
    <row r="1273" spans="1:99" x14ac:dyDescent="0.15">
      <c r="B1273" s="5" t="s">
        <v>47</v>
      </c>
      <c r="C1273" s="6">
        <v>17</v>
      </c>
      <c r="D1273" s="14">
        <v>714869</v>
      </c>
      <c r="E1273" s="14">
        <v>5519164</v>
      </c>
      <c r="F1273" s="2">
        <v>-78.014821999999995</v>
      </c>
      <c r="G1273" s="2">
        <v>49.786451</v>
      </c>
      <c r="H1273" s="5" t="s">
        <v>1</v>
      </c>
      <c r="I1273" s="1" t="s">
        <v>46</v>
      </c>
      <c r="J1273" s="3" t="s">
        <v>48</v>
      </c>
      <c r="K1273" s="3" t="s">
        <v>49</v>
      </c>
      <c r="L1273" s="7">
        <v>70.667750999999996</v>
      </c>
      <c r="M1273" s="7">
        <v>14.249416</v>
      </c>
      <c r="N1273" s="7">
        <v>4.0654999999999997E-2</v>
      </c>
      <c r="O1273" s="7">
        <v>4.7667450000000002</v>
      </c>
      <c r="P1273" s="7">
        <v>1.7379819999999999</v>
      </c>
      <c r="Q1273" s="7">
        <v>3.4759630000000001</v>
      </c>
      <c r="R1273" s="7">
        <v>3.0084360000000001</v>
      </c>
      <c r="S1273" s="7">
        <v>1.494054</v>
      </c>
      <c r="T1273" s="7">
        <v>0.46752700000000003</v>
      </c>
      <c r="U1273" s="7">
        <v>9.1472999999999999E-2</v>
      </c>
      <c r="V1273" s="7">
        <v>1.5</v>
      </c>
      <c r="W1273" s="7">
        <v>99.89</v>
      </c>
      <c r="X1273" s="7">
        <v>0.02</v>
      </c>
      <c r="Y1273" s="7"/>
      <c r="Z1273" s="7"/>
      <c r="AA1273" s="7"/>
      <c r="AB1273" s="7"/>
      <c r="AC1273" s="8"/>
      <c r="AD1273" s="9">
        <v>1</v>
      </c>
      <c r="AE1273" s="7">
        <v>1.6</v>
      </c>
      <c r="AF1273" s="9">
        <v>51.6</v>
      </c>
      <c r="AG1273" s="8">
        <v>153.30000000000001</v>
      </c>
      <c r="AH1273" s="9">
        <v>268</v>
      </c>
      <c r="AI1273" s="9">
        <v>8.9</v>
      </c>
      <c r="AJ1273" s="9">
        <v>242.2</v>
      </c>
      <c r="AK1273" s="7">
        <v>6.4</v>
      </c>
      <c r="AL1273" s="7">
        <v>0.7</v>
      </c>
      <c r="AM1273" s="7">
        <v>3.4</v>
      </c>
      <c r="AN1273" s="7">
        <v>0.8</v>
      </c>
      <c r="AO1273" s="9">
        <v>8</v>
      </c>
      <c r="AP1273" s="8">
        <v>32</v>
      </c>
      <c r="AQ1273" s="8"/>
      <c r="AR1273" s="8">
        <v>4.8</v>
      </c>
      <c r="AS1273" s="8">
        <v>6.1</v>
      </c>
      <c r="AT1273" s="7">
        <v>10.9</v>
      </c>
      <c r="AU1273" s="8">
        <v>47</v>
      </c>
      <c r="AV1273" s="7">
        <v>1.7</v>
      </c>
      <c r="AW1273" s="8"/>
      <c r="AX1273" s="7"/>
      <c r="AY1273" s="7"/>
      <c r="AZ1273" s="7"/>
      <c r="BA1273" s="7"/>
      <c r="BB1273" s="9">
        <v>24.4</v>
      </c>
      <c r="BC1273" s="7">
        <v>20.399999999999999</v>
      </c>
      <c r="BD1273" s="7">
        <v>40.6</v>
      </c>
      <c r="BE1273" s="7">
        <v>5.0599999999999996</v>
      </c>
      <c r="BF1273" s="7">
        <v>19.3</v>
      </c>
      <c r="BG1273" s="7">
        <v>4.18</v>
      </c>
      <c r="BH1273" s="7">
        <v>0.8</v>
      </c>
      <c r="BI1273" s="7">
        <v>3.99</v>
      </c>
      <c r="BJ1273" s="7">
        <v>0.72</v>
      </c>
      <c r="BK1273" s="7">
        <v>4.28</v>
      </c>
      <c r="BL1273" s="7">
        <v>0.83</v>
      </c>
      <c r="BM1273" s="7">
        <v>2.5299999999999998</v>
      </c>
      <c r="BN1273" s="7">
        <v>0.38</v>
      </c>
      <c r="BO1273" s="7">
        <v>2.2999999999999998</v>
      </c>
      <c r="BP1273" s="7">
        <v>0.38</v>
      </c>
      <c r="BQ1273" s="6" t="s">
        <v>29</v>
      </c>
      <c r="BR1273" s="10">
        <v>2.0136059339220673</v>
      </c>
      <c r="BS1273" s="10">
        <v>20.733814412033741</v>
      </c>
      <c r="BT1273" s="10">
        <v>1.7664213842870209</v>
      </c>
      <c r="BU1273" s="10">
        <v>71.824119321069219</v>
      </c>
      <c r="BV1273" s="7">
        <v>9.1573731104214628E-2</v>
      </c>
      <c r="BW1273" s="11">
        <v>913.70894736955131</v>
      </c>
      <c r="BX1273" s="7">
        <v>8.8695652173913047</v>
      </c>
      <c r="BY1273" s="7">
        <v>6.2827868852459021</v>
      </c>
      <c r="BZ1273" s="7">
        <f t="shared" si="101"/>
        <v>4</v>
      </c>
      <c r="CA1273" s="9">
        <v>6.0253164124766343</v>
      </c>
      <c r="CB1273" s="12">
        <v>1.7664213842870209</v>
      </c>
      <c r="CC1273" s="7">
        <v>10.9</v>
      </c>
      <c r="CD1273" s="7">
        <v>10.9</v>
      </c>
      <c r="CJ1273" s="2">
        <v>1.7664213842870209</v>
      </c>
      <c r="CK1273" s="12">
        <v>1.7664213842870209</v>
      </c>
      <c r="CL1273" s="7">
        <v>4.7667450000000002</v>
      </c>
      <c r="CM1273" s="7">
        <v>4.7667450000000002</v>
      </c>
      <c r="CS1273" s="12">
        <v>1.7664213842870209</v>
      </c>
      <c r="CU1273" s="7">
        <v>8.8695652173913047</v>
      </c>
    </row>
    <row r="1274" spans="1:99" x14ac:dyDescent="0.15">
      <c r="B1274" s="5" t="s">
        <v>57</v>
      </c>
      <c r="C1274" s="6">
        <v>18</v>
      </c>
      <c r="D1274" s="14">
        <v>383049</v>
      </c>
      <c r="E1274" s="14">
        <v>5478459</v>
      </c>
      <c r="F1274" s="2">
        <v>-76.613484999999997</v>
      </c>
      <c r="G1274" s="2">
        <v>49.447530999999998</v>
      </c>
      <c r="H1274" s="5" t="s">
        <v>1</v>
      </c>
      <c r="I1274" s="1" t="s">
        <v>46</v>
      </c>
      <c r="J1274" s="3" t="s">
        <v>48</v>
      </c>
      <c r="K1274" s="3" t="s">
        <v>52</v>
      </c>
      <c r="L1274" s="7">
        <v>65.409921999999995</v>
      </c>
      <c r="M1274" s="7">
        <v>18.224543000000001</v>
      </c>
      <c r="N1274" s="7">
        <v>4.1775E-2</v>
      </c>
      <c r="O1274" s="7">
        <v>2.7362920000000002</v>
      </c>
      <c r="P1274" s="7">
        <v>1.6919059999999999</v>
      </c>
      <c r="Q1274" s="7">
        <v>3.718016</v>
      </c>
      <c r="R1274" s="7">
        <v>5.4203659999999996</v>
      </c>
      <c r="S1274" s="7">
        <v>2.339426</v>
      </c>
      <c r="T1274" s="7">
        <v>0.28198400000000001</v>
      </c>
      <c r="U1274" s="7">
        <v>0.13577</v>
      </c>
      <c r="V1274" s="7">
        <v>1.0900000000000001</v>
      </c>
      <c r="W1274" s="7">
        <v>96.84</v>
      </c>
      <c r="X1274" s="7"/>
      <c r="Y1274" s="7"/>
      <c r="Z1274" s="7"/>
      <c r="AA1274" s="7"/>
      <c r="AB1274" s="7"/>
      <c r="AC1274" s="8"/>
      <c r="AD1274" s="9"/>
      <c r="AE1274" s="7">
        <v>0.7</v>
      </c>
      <c r="AF1274" s="9">
        <v>43</v>
      </c>
      <c r="AG1274" s="8">
        <v>908</v>
      </c>
      <c r="AH1274" s="9">
        <v>1350</v>
      </c>
      <c r="AI1274" s="9">
        <v>9</v>
      </c>
      <c r="AJ1274" s="9">
        <v>128</v>
      </c>
      <c r="AK1274" s="7">
        <v>2.2000000000000002</v>
      </c>
      <c r="AL1274" s="7">
        <v>0.6</v>
      </c>
      <c r="AM1274" s="7">
        <v>1.9</v>
      </c>
      <c r="AN1274" s="7">
        <v>12</v>
      </c>
      <c r="AO1274" s="9">
        <v>4.5</v>
      </c>
      <c r="AP1274" s="8"/>
      <c r="AQ1274" s="8">
        <v>51</v>
      </c>
      <c r="AR1274" s="8">
        <v>22</v>
      </c>
      <c r="AS1274" s="8">
        <v>9</v>
      </c>
      <c r="AT1274" s="7"/>
      <c r="AU1274" s="8"/>
      <c r="AV1274" s="7"/>
      <c r="AW1274" s="8"/>
      <c r="AX1274" s="7"/>
      <c r="AY1274" s="7"/>
      <c r="AZ1274" s="7"/>
      <c r="BA1274" s="7"/>
      <c r="BB1274" s="9">
        <v>6</v>
      </c>
      <c r="BC1274" s="7">
        <v>19.399999999999999</v>
      </c>
      <c r="BD1274" s="7">
        <v>45.7</v>
      </c>
      <c r="BE1274" s="7"/>
      <c r="BF1274" s="7">
        <v>9.9</v>
      </c>
      <c r="BG1274" s="7">
        <v>3.3</v>
      </c>
      <c r="BH1274" s="7">
        <v>1.3</v>
      </c>
      <c r="BI1274" s="7"/>
      <c r="BJ1274" s="7">
        <v>0.24</v>
      </c>
      <c r="BK1274" s="7"/>
      <c r="BL1274" s="7"/>
      <c r="BM1274" s="7"/>
      <c r="BN1274" s="7"/>
      <c r="BO1274" s="7">
        <v>0.6</v>
      </c>
      <c r="BP1274" s="7">
        <v>0.08</v>
      </c>
      <c r="BQ1274" s="6" t="s">
        <v>29</v>
      </c>
      <c r="BR1274" s="10">
        <v>2.3169640758032095</v>
      </c>
      <c r="BS1274" s="10">
        <v>20.261096605744122</v>
      </c>
      <c r="BT1274" s="10">
        <v>1.7670036553524804</v>
      </c>
      <c r="BU1274" s="10">
        <v>68.313234464751957</v>
      </c>
      <c r="BV1274" s="7">
        <v>0.14020033044196611</v>
      </c>
      <c r="BW1274" s="11">
        <v>922.32100219276901</v>
      </c>
      <c r="BX1274" s="7">
        <v>32.333333333333336</v>
      </c>
      <c r="BY1274" s="7">
        <v>151.33333333333334</v>
      </c>
      <c r="BZ1274" s="7">
        <f t="shared" si="101"/>
        <v>0</v>
      </c>
      <c r="CA1274" s="9">
        <v>21.964838098423808</v>
      </c>
      <c r="CB1274" s="12">
        <v>1.7670036553524804</v>
      </c>
      <c r="CC1274" s="7"/>
      <c r="CD1274" s="7"/>
      <c r="CJ1274" s="2">
        <v>1.7670036553524804</v>
      </c>
      <c r="CK1274" s="12">
        <v>1.7670036553524804</v>
      </c>
      <c r="CL1274" s="7">
        <v>2.7362920000000002</v>
      </c>
      <c r="CM1274" s="7">
        <v>2.7362920000000002</v>
      </c>
      <c r="CS1274" s="12"/>
      <c r="CU1274" s="7"/>
    </row>
    <row r="1275" spans="1:99" x14ac:dyDescent="0.15">
      <c r="A1275" s="3" t="s">
        <v>239</v>
      </c>
      <c r="B1275" s="5" t="s">
        <v>47</v>
      </c>
      <c r="C1275" s="6">
        <v>17</v>
      </c>
      <c r="D1275" s="14">
        <v>486520.80247200001</v>
      </c>
      <c r="E1275" s="14">
        <v>5267265.0381399998</v>
      </c>
      <c r="F1275" s="2">
        <v>-81.179174000000003</v>
      </c>
      <c r="G1275" s="2">
        <v>47.558664</v>
      </c>
      <c r="H1275" s="5" t="s">
        <v>1</v>
      </c>
      <c r="I1275" s="1" t="s">
        <v>46</v>
      </c>
      <c r="J1275" s="3" t="s">
        <v>15</v>
      </c>
      <c r="K1275" s="3" t="s">
        <v>39</v>
      </c>
      <c r="L1275" s="7">
        <v>66.523475000000005</v>
      </c>
      <c r="M1275" s="7">
        <v>16.528587000000002</v>
      </c>
      <c r="N1275" s="7">
        <v>7.1596999999999994E-2</v>
      </c>
      <c r="O1275" s="7">
        <v>4.776516</v>
      </c>
      <c r="P1275" s="7">
        <v>1.7694589999999999</v>
      </c>
      <c r="Q1275" s="7">
        <v>4.0196379999999996</v>
      </c>
      <c r="R1275" s="7">
        <v>4.2344280000000003</v>
      </c>
      <c r="S1275" s="7">
        <v>1.4626159999999999</v>
      </c>
      <c r="T1275" s="7">
        <v>0.48071999999999998</v>
      </c>
      <c r="U1275" s="7">
        <v>0.132965</v>
      </c>
      <c r="V1275" s="7">
        <v>1.81</v>
      </c>
      <c r="W1275" s="7">
        <v>101.810002</v>
      </c>
      <c r="X1275" s="7"/>
      <c r="Y1275" s="7"/>
      <c r="Z1275" s="7"/>
      <c r="AA1275" s="7"/>
      <c r="AB1275" s="7"/>
      <c r="AC1275" s="8"/>
      <c r="AD1275" s="9"/>
      <c r="AE1275" s="7">
        <v>4.38</v>
      </c>
      <c r="AF1275" s="9">
        <v>108.22</v>
      </c>
      <c r="AG1275" s="8">
        <v>156.19999999999999</v>
      </c>
      <c r="AH1275" s="9">
        <v>384</v>
      </c>
      <c r="AI1275" s="9">
        <v>17.04</v>
      </c>
      <c r="AJ1275" s="9">
        <v>279.5</v>
      </c>
      <c r="AK1275" s="7">
        <v>7.84</v>
      </c>
      <c r="AL1275" s="7">
        <v>1.42</v>
      </c>
      <c r="AM1275" s="7">
        <v>5.07</v>
      </c>
      <c r="AN1275" s="7">
        <v>1.36</v>
      </c>
      <c r="AO1275" s="9">
        <v>10.228085999999999</v>
      </c>
      <c r="AP1275" s="8">
        <v>72.619415000000004</v>
      </c>
      <c r="AQ1275" s="8">
        <v>27</v>
      </c>
      <c r="AR1275" s="8"/>
      <c r="AS1275" s="8"/>
      <c r="AT1275" s="7">
        <v>26</v>
      </c>
      <c r="AU1275" s="8">
        <v>63.414138999999999</v>
      </c>
      <c r="AV1275" s="7"/>
      <c r="AW1275" s="8"/>
      <c r="AX1275" s="7"/>
      <c r="AY1275" s="7"/>
      <c r="AZ1275" s="7"/>
      <c r="BA1275" s="7"/>
      <c r="BB1275" s="9">
        <v>11.250895999999999</v>
      </c>
      <c r="BC1275" s="7">
        <v>46.2</v>
      </c>
      <c r="BD1275" s="7">
        <v>108.13</v>
      </c>
      <c r="BE1275" s="7">
        <v>15.13</v>
      </c>
      <c r="BF1275" s="7">
        <v>57.47</v>
      </c>
      <c r="BG1275" s="7">
        <v>10.1</v>
      </c>
      <c r="BH1275" s="7">
        <v>2</v>
      </c>
      <c r="BI1275" s="7">
        <v>7.37</v>
      </c>
      <c r="BJ1275" s="7">
        <v>1.06</v>
      </c>
      <c r="BK1275" s="7">
        <v>7</v>
      </c>
      <c r="BL1275" s="7">
        <v>1.38</v>
      </c>
      <c r="BM1275" s="7">
        <v>3.97</v>
      </c>
      <c r="BN1275" s="7">
        <v>0.53</v>
      </c>
      <c r="BO1275" s="7">
        <v>3.58</v>
      </c>
      <c r="BP1275" s="7">
        <v>0.56999999999999995</v>
      </c>
      <c r="BQ1275" s="6" t="s">
        <v>27</v>
      </c>
      <c r="BR1275" s="10">
        <v>2.8951057557144191</v>
      </c>
      <c r="BS1275" s="10">
        <v>46.199999076000019</v>
      </c>
      <c r="BT1275" s="10">
        <v>1.7694589646108208</v>
      </c>
      <c r="BU1275" s="10">
        <v>66.523473669530532</v>
      </c>
      <c r="BV1275" s="7">
        <v>0.13060111716725042</v>
      </c>
      <c r="BW1275" s="11">
        <v>895.58270988007405</v>
      </c>
      <c r="BX1275" s="7">
        <v>12.905027932960895</v>
      </c>
      <c r="BY1275" s="7">
        <v>13.883338713645562</v>
      </c>
      <c r="BZ1275" s="7">
        <f t="shared" si="101"/>
        <v>7.1000004301880146</v>
      </c>
      <c r="CA1275" s="9">
        <v>8.7667066763852439</v>
      </c>
      <c r="CB1275" s="12">
        <v>1.7694589646108208</v>
      </c>
      <c r="CC1275" s="7">
        <v>26</v>
      </c>
      <c r="CD1275" s="7">
        <v>26</v>
      </c>
      <c r="CJ1275" s="2">
        <v>1.7694589646108208</v>
      </c>
      <c r="CK1275" s="12">
        <v>1.7694589646108208</v>
      </c>
      <c r="CL1275" s="7">
        <v>4.776516</v>
      </c>
      <c r="CM1275" s="7">
        <v>4.776516</v>
      </c>
      <c r="CS1275" s="12">
        <v>1.7694589646108208</v>
      </c>
      <c r="CU1275" s="7">
        <v>12.905027932960895</v>
      </c>
    </row>
    <row r="1276" spans="1:99" x14ac:dyDescent="0.15">
      <c r="B1276" s="5" t="s">
        <v>47</v>
      </c>
      <c r="C1276" s="6">
        <v>18</v>
      </c>
      <c r="D1276" s="14">
        <v>551230</v>
      </c>
      <c r="E1276" s="14">
        <v>5496128</v>
      </c>
      <c r="F1276" s="2">
        <v>-74.290802999999997</v>
      </c>
      <c r="G1276" s="2">
        <v>49.615543000000002</v>
      </c>
      <c r="H1276" s="5" t="s">
        <v>1</v>
      </c>
      <c r="I1276" s="1" t="s">
        <v>46</v>
      </c>
      <c r="J1276" s="3" t="s">
        <v>48</v>
      </c>
      <c r="K1276" s="3" t="s">
        <v>52</v>
      </c>
      <c r="L1276" s="7">
        <v>65.643923999999998</v>
      </c>
      <c r="M1276" s="7">
        <v>16.01736</v>
      </c>
      <c r="N1276" s="7">
        <v>6.0557E-2</v>
      </c>
      <c r="O1276" s="7">
        <v>5.7832049999999997</v>
      </c>
      <c r="P1276" s="7">
        <v>1.756157</v>
      </c>
      <c r="Q1276" s="7">
        <v>4.8546630000000004</v>
      </c>
      <c r="R1276" s="7">
        <v>3.845377</v>
      </c>
      <c r="S1276" s="7">
        <v>1.423092</v>
      </c>
      <c r="T1276" s="7">
        <v>0.50464299999999995</v>
      </c>
      <c r="U1276" s="7">
        <v>0.11102099999999999</v>
      </c>
      <c r="V1276" s="7">
        <v>1.21</v>
      </c>
      <c r="W1276" s="7">
        <v>100.29</v>
      </c>
      <c r="X1276" s="7">
        <v>0.06</v>
      </c>
      <c r="Y1276" s="7"/>
      <c r="Z1276" s="7"/>
      <c r="AA1276" s="7"/>
      <c r="AB1276" s="7"/>
      <c r="AC1276" s="8">
        <v>41</v>
      </c>
      <c r="AD1276" s="9"/>
      <c r="AE1276" s="7">
        <v>2</v>
      </c>
      <c r="AF1276" s="9">
        <v>40</v>
      </c>
      <c r="AG1276" s="8">
        <v>261</v>
      </c>
      <c r="AH1276" s="9">
        <v>356</v>
      </c>
      <c r="AI1276" s="9">
        <v>4.4000000000000004</v>
      </c>
      <c r="AJ1276" s="9">
        <v>184</v>
      </c>
      <c r="AK1276" s="7">
        <v>4.0999999999999996</v>
      </c>
      <c r="AL1276" s="7">
        <v>1.21</v>
      </c>
      <c r="AM1276" s="7">
        <v>2.84</v>
      </c>
      <c r="AN1276" s="7">
        <v>0.63</v>
      </c>
      <c r="AO1276" s="9">
        <v>8.9</v>
      </c>
      <c r="AP1276" s="8">
        <v>72</v>
      </c>
      <c r="AQ1276" s="8">
        <v>35</v>
      </c>
      <c r="AR1276" s="8">
        <v>17</v>
      </c>
      <c r="AS1276" s="8">
        <v>12</v>
      </c>
      <c r="AT1276" s="7">
        <v>36</v>
      </c>
      <c r="AU1276" s="8">
        <v>86</v>
      </c>
      <c r="AV1276" s="7">
        <v>4</v>
      </c>
      <c r="AW1276" s="8"/>
      <c r="AX1276" s="7">
        <v>1.6</v>
      </c>
      <c r="AY1276" s="7"/>
      <c r="AZ1276" s="7"/>
      <c r="BA1276" s="7"/>
      <c r="BB1276" s="9">
        <v>8.1999999999999993</v>
      </c>
      <c r="BC1276" s="7">
        <v>16.399999999999999</v>
      </c>
      <c r="BD1276" s="7">
        <v>31.2</v>
      </c>
      <c r="BE1276" s="7">
        <v>3.59</v>
      </c>
      <c r="BF1276" s="7">
        <v>13.1</v>
      </c>
      <c r="BG1276" s="7">
        <v>2.2000000000000002</v>
      </c>
      <c r="BH1276" s="7">
        <v>0.68899999999999995</v>
      </c>
      <c r="BI1276" s="7">
        <v>2.08</v>
      </c>
      <c r="BJ1276" s="7">
        <v>0.3</v>
      </c>
      <c r="BK1276" s="7">
        <v>1.53</v>
      </c>
      <c r="BL1276" s="7">
        <v>0.28000000000000003</v>
      </c>
      <c r="BM1276" s="7">
        <v>0.79</v>
      </c>
      <c r="BN1276" s="7">
        <v>0.111</v>
      </c>
      <c r="BO1276" s="7">
        <v>0.76</v>
      </c>
      <c r="BP1276" s="7">
        <v>0.121</v>
      </c>
      <c r="BQ1276" s="6" t="s">
        <v>29</v>
      </c>
      <c r="BR1276" s="10">
        <v>2.7021281828581709</v>
      </c>
      <c r="BS1276" s="10">
        <v>16.55228098506257</v>
      </c>
      <c r="BT1276" s="10">
        <v>1.7724636657246668</v>
      </c>
      <c r="BU1276" s="10">
        <v>66.253455793298329</v>
      </c>
      <c r="BV1276" s="7">
        <v>0.11069997008674842</v>
      </c>
      <c r="BW1276" s="11">
        <v>875.18980943792565</v>
      </c>
      <c r="BX1276" s="7">
        <v>21.578947368421051</v>
      </c>
      <c r="BY1276" s="7">
        <v>31.829268292682929</v>
      </c>
      <c r="BZ1276" s="7">
        <f t="shared" si="101"/>
        <v>8.0898876404494384</v>
      </c>
      <c r="CA1276" s="9">
        <v>14.659116039642583</v>
      </c>
      <c r="CB1276" s="12">
        <v>1.7724636657246668</v>
      </c>
      <c r="CC1276" s="7">
        <v>36</v>
      </c>
      <c r="CD1276" s="7">
        <v>36</v>
      </c>
      <c r="CJ1276" s="2">
        <v>1.7724636657246668</v>
      </c>
      <c r="CK1276" s="12">
        <v>1.7724636657246668</v>
      </c>
      <c r="CL1276" s="7">
        <v>5.7832049999999997</v>
      </c>
      <c r="CM1276" s="7">
        <v>5.7832049999999997</v>
      </c>
      <c r="CS1276" s="12">
        <v>1.7724636657246668</v>
      </c>
      <c r="CU1276" s="7">
        <v>21.578947368421051</v>
      </c>
    </row>
    <row r="1277" spans="1:99" x14ac:dyDescent="0.15">
      <c r="B1277" s="5" t="s">
        <v>67</v>
      </c>
      <c r="C1277" s="6">
        <v>18</v>
      </c>
      <c r="D1277" s="14">
        <v>576334</v>
      </c>
      <c r="E1277" s="14">
        <v>5529502</v>
      </c>
      <c r="F1277" s="2">
        <v>-73.936786999999995</v>
      </c>
      <c r="G1277" s="2">
        <v>49.913021999999998</v>
      </c>
      <c r="H1277" s="5" t="s">
        <v>1</v>
      </c>
      <c r="I1277" s="1" t="s">
        <v>46</v>
      </c>
      <c r="J1277" s="3" t="s">
        <v>48</v>
      </c>
      <c r="K1277" s="3" t="s">
        <v>52</v>
      </c>
      <c r="L1277" s="7">
        <v>65.893769000000006</v>
      </c>
      <c r="M1277" s="7">
        <v>17.558733</v>
      </c>
      <c r="N1277" s="7">
        <v>5.1073E-2</v>
      </c>
      <c r="O1277" s="7">
        <v>3.5750769999999998</v>
      </c>
      <c r="P1277" s="7">
        <v>1.7364660000000001</v>
      </c>
      <c r="Q1277" s="7">
        <v>4.8621040000000004</v>
      </c>
      <c r="R1277" s="7">
        <v>4.7497449999999999</v>
      </c>
      <c r="S1277" s="7">
        <v>1.1031660000000001</v>
      </c>
      <c r="T1277" s="7">
        <v>0.30643500000000001</v>
      </c>
      <c r="U1277" s="7">
        <v>0.16343199999999999</v>
      </c>
      <c r="V1277" s="7">
        <v>1.9</v>
      </c>
      <c r="W1277" s="7">
        <v>99.8</v>
      </c>
      <c r="X1277" s="7">
        <v>0.01</v>
      </c>
      <c r="Y1277" s="7">
        <v>0.04</v>
      </c>
      <c r="Z1277" s="7"/>
      <c r="AA1277" s="7"/>
      <c r="AB1277" s="7"/>
      <c r="AC1277" s="8"/>
      <c r="AD1277" s="9"/>
      <c r="AE1277" s="7">
        <v>0.2</v>
      </c>
      <c r="AF1277" s="9">
        <v>27.8</v>
      </c>
      <c r="AG1277" s="8">
        <v>487.5</v>
      </c>
      <c r="AH1277" s="9">
        <v>356</v>
      </c>
      <c r="AI1277" s="9">
        <v>2.6</v>
      </c>
      <c r="AJ1277" s="9">
        <v>105</v>
      </c>
      <c r="AK1277" s="7">
        <v>2.8</v>
      </c>
      <c r="AL1277" s="7">
        <v>0.2</v>
      </c>
      <c r="AM1277" s="7">
        <v>4.5999999999999996</v>
      </c>
      <c r="AN1277" s="7">
        <v>0.4</v>
      </c>
      <c r="AO1277" s="9">
        <v>5</v>
      </c>
      <c r="AP1277" s="8">
        <v>37</v>
      </c>
      <c r="AQ1277" s="8"/>
      <c r="AR1277" s="8">
        <v>16</v>
      </c>
      <c r="AS1277" s="8">
        <v>5.8</v>
      </c>
      <c r="AT1277" s="7">
        <v>1.2</v>
      </c>
      <c r="AU1277" s="8">
        <v>36</v>
      </c>
      <c r="AV1277" s="7">
        <v>0.5</v>
      </c>
      <c r="AW1277" s="8"/>
      <c r="AX1277" s="7"/>
      <c r="AY1277" s="7"/>
      <c r="AZ1277" s="7"/>
      <c r="BA1277" s="7"/>
      <c r="BB1277" s="9">
        <v>5</v>
      </c>
      <c r="BC1277" s="7">
        <v>11.9</v>
      </c>
      <c r="BD1277" s="7">
        <v>32.9</v>
      </c>
      <c r="BE1277" s="7">
        <v>3.02</v>
      </c>
      <c r="BF1277" s="7">
        <v>9.8000000000000007</v>
      </c>
      <c r="BG1277" s="7">
        <v>1.8</v>
      </c>
      <c r="BH1277" s="7">
        <v>0.6</v>
      </c>
      <c r="BI1277" s="7">
        <v>1.31</v>
      </c>
      <c r="BJ1277" s="7">
        <v>0.18</v>
      </c>
      <c r="BK1277" s="7">
        <v>0.85</v>
      </c>
      <c r="BL1277" s="7">
        <v>0.16</v>
      </c>
      <c r="BM1277" s="7">
        <v>0.43</v>
      </c>
      <c r="BN1277" s="7">
        <v>0.06</v>
      </c>
      <c r="BO1277" s="7">
        <v>0.41</v>
      </c>
      <c r="BP1277" s="7">
        <v>7.0000000000000007E-2</v>
      </c>
      <c r="BQ1277" s="6" t="s">
        <v>29</v>
      </c>
      <c r="BR1277" s="10">
        <v>4.3055578217602788</v>
      </c>
      <c r="BS1277" s="10">
        <v>12.155260469867212</v>
      </c>
      <c r="BT1277" s="10">
        <v>1.7737139938712974</v>
      </c>
      <c r="BU1277" s="10">
        <v>67.307220633299295</v>
      </c>
      <c r="BV1277" s="7">
        <v>0.16375951903807615</v>
      </c>
      <c r="BW1277" s="11">
        <v>928.73682955999027</v>
      </c>
      <c r="BX1277" s="7">
        <v>29.024390243902442</v>
      </c>
      <c r="BY1277" s="7">
        <v>97.5</v>
      </c>
      <c r="BZ1277" s="7">
        <f t="shared" si="101"/>
        <v>7.4</v>
      </c>
      <c r="CA1277" s="9">
        <v>19.716990699364597</v>
      </c>
      <c r="CB1277" s="12"/>
      <c r="CC1277" s="7">
        <v>1.2</v>
      </c>
      <c r="CD1277" s="7"/>
      <c r="CJ1277" s="2">
        <v>1.7737139938712974</v>
      </c>
      <c r="CK1277" s="12">
        <v>1.7737139938712974</v>
      </c>
      <c r="CL1277" s="7">
        <v>3.5750769999999998</v>
      </c>
      <c r="CM1277" s="7">
        <v>3.5750769999999998</v>
      </c>
      <c r="CS1277" s="12">
        <v>1.7737139938712974</v>
      </c>
      <c r="CU1277" s="7">
        <v>29.024390243902442</v>
      </c>
    </row>
    <row r="1278" spans="1:99" x14ac:dyDescent="0.15">
      <c r="A1278" s="15"/>
      <c r="B1278" s="5" t="s">
        <v>47</v>
      </c>
      <c r="C1278" s="16">
        <v>17</v>
      </c>
      <c r="D1278" s="23">
        <v>640170</v>
      </c>
      <c r="E1278" s="23">
        <v>5353360</v>
      </c>
      <c r="F1278" s="12">
        <v>-79.109249000000005</v>
      </c>
      <c r="G1278" s="12">
        <v>48.317881</v>
      </c>
      <c r="H1278" s="17" t="s">
        <v>1</v>
      </c>
      <c r="I1278" s="1" t="s">
        <v>46</v>
      </c>
      <c r="J1278" s="15" t="s">
        <v>48</v>
      </c>
      <c r="K1278" s="15" t="s">
        <v>52</v>
      </c>
      <c r="L1278" s="18">
        <v>66.351187999999993</v>
      </c>
      <c r="M1278" s="18">
        <v>14.428110999999999</v>
      </c>
      <c r="N1278" s="18">
        <v>0.140959</v>
      </c>
      <c r="O1278" s="18">
        <v>6.8868299999999998</v>
      </c>
      <c r="P1278" s="18">
        <v>1.761981</v>
      </c>
      <c r="Q1278" s="18">
        <v>3.896496</v>
      </c>
      <c r="R1278" s="18">
        <v>4.8328629999999997</v>
      </c>
      <c r="S1278" s="18">
        <v>0.39267000000000002</v>
      </c>
      <c r="T1278" s="18">
        <v>1.0370520000000001</v>
      </c>
      <c r="U1278" s="18">
        <v>0.27184900000000001</v>
      </c>
      <c r="V1278" s="18">
        <v>1.41</v>
      </c>
      <c r="W1278" s="18">
        <v>100.73</v>
      </c>
      <c r="X1278" s="18"/>
      <c r="Y1278" s="18"/>
      <c r="Z1278" s="18"/>
      <c r="AA1278" s="18"/>
      <c r="AB1278" s="18"/>
      <c r="AC1278" s="19"/>
      <c r="AD1278" s="20"/>
      <c r="AE1278" s="18"/>
      <c r="AF1278" s="20">
        <v>4.0599999999999996</v>
      </c>
      <c r="AG1278" s="19">
        <v>156.80000000000001</v>
      </c>
      <c r="AH1278" s="20">
        <v>135</v>
      </c>
      <c r="AI1278" s="20">
        <v>12.09</v>
      </c>
      <c r="AJ1278" s="20">
        <v>214.99</v>
      </c>
      <c r="AK1278" s="18">
        <v>5</v>
      </c>
      <c r="AL1278" s="18">
        <v>0.53</v>
      </c>
      <c r="AM1278" s="18">
        <v>2.6</v>
      </c>
      <c r="AN1278" s="18">
        <v>0.57999999999999996</v>
      </c>
      <c r="AO1278" s="20">
        <v>18.260000000000002</v>
      </c>
      <c r="AP1278" s="19">
        <v>75</v>
      </c>
      <c r="AQ1278" s="19">
        <v>6</v>
      </c>
      <c r="AR1278" s="19">
        <v>4.17</v>
      </c>
      <c r="AS1278" s="19">
        <v>10</v>
      </c>
      <c r="AT1278" s="18">
        <v>2.4</v>
      </c>
      <c r="AU1278" s="19">
        <v>46.12</v>
      </c>
      <c r="AV1278" s="18"/>
      <c r="AW1278" s="19">
        <v>1.6</v>
      </c>
      <c r="AX1278" s="18"/>
      <c r="AY1278" s="18">
        <v>5</v>
      </c>
      <c r="AZ1278" s="18"/>
      <c r="BA1278" s="18"/>
      <c r="BB1278" s="20">
        <v>39.42</v>
      </c>
      <c r="BC1278" s="18">
        <v>18.3</v>
      </c>
      <c r="BD1278" s="18">
        <v>40</v>
      </c>
      <c r="BE1278" s="18"/>
      <c r="BF1278" s="18">
        <v>22</v>
      </c>
      <c r="BG1278" s="18">
        <v>6.82</v>
      </c>
      <c r="BH1278" s="18">
        <v>1.51</v>
      </c>
      <c r="BI1278" s="18"/>
      <c r="BJ1278" s="18">
        <v>1</v>
      </c>
      <c r="BK1278" s="18"/>
      <c r="BL1278" s="18"/>
      <c r="BM1278" s="18"/>
      <c r="BN1278" s="18">
        <v>0.56999999999999995</v>
      </c>
      <c r="BO1278" s="18">
        <v>4.2</v>
      </c>
      <c r="BP1278" s="18">
        <v>0.56000000000000005</v>
      </c>
      <c r="BQ1278" s="16" t="s">
        <v>29</v>
      </c>
      <c r="BR1278" s="10">
        <v>12.307696029745077</v>
      </c>
      <c r="BS1278" s="10">
        <v>18.42529198550141</v>
      </c>
      <c r="BT1278" s="10">
        <v>1.7740445026178011</v>
      </c>
      <c r="BU1278" s="10">
        <v>66.805465163109133</v>
      </c>
      <c r="BV1278" s="7">
        <v>0.26987888414573613</v>
      </c>
      <c r="BW1278" s="11">
        <v>981.79733744112843</v>
      </c>
      <c r="BX1278" s="7">
        <v>4.3571428571428568</v>
      </c>
      <c r="BY1278" s="7">
        <v>3.97767630644343</v>
      </c>
      <c r="BZ1278" s="7">
        <f t="shared" si="101"/>
        <v>4.1073384446878416</v>
      </c>
      <c r="CA1278" s="9">
        <v>2.959915590582884</v>
      </c>
      <c r="CB1278" s="12">
        <v>1.7740445026178011</v>
      </c>
      <c r="CC1278" s="7">
        <v>2.4</v>
      </c>
      <c r="CD1278" s="7">
        <v>2.4</v>
      </c>
      <c r="CJ1278" s="2">
        <v>1.7740445026178011</v>
      </c>
      <c r="CK1278" s="12">
        <v>1.7740445026178011</v>
      </c>
      <c r="CL1278" s="7">
        <v>6.8868299999999998</v>
      </c>
      <c r="CM1278" s="7">
        <v>6.8868299999999998</v>
      </c>
      <c r="CS1278" s="12">
        <v>1.7740445026178011</v>
      </c>
      <c r="CU1278" s="7">
        <v>4.3571428571428568</v>
      </c>
    </row>
    <row r="1279" spans="1:99" x14ac:dyDescent="0.15">
      <c r="B1279" s="5" t="s">
        <v>47</v>
      </c>
      <c r="C1279" s="6">
        <v>17</v>
      </c>
      <c r="D1279" s="14">
        <v>671894</v>
      </c>
      <c r="E1279" s="14">
        <v>5348877</v>
      </c>
      <c r="F1279" s="2">
        <v>-78.683479000000005</v>
      </c>
      <c r="G1279" s="2">
        <v>48.269755000000004</v>
      </c>
      <c r="H1279" s="5" t="s">
        <v>1</v>
      </c>
      <c r="I1279" s="1" t="s">
        <v>46</v>
      </c>
      <c r="J1279" s="3" t="s">
        <v>15</v>
      </c>
      <c r="K1279" s="3" t="s">
        <v>39</v>
      </c>
      <c r="L1279" s="7">
        <v>66.009304</v>
      </c>
      <c r="M1279" s="7">
        <v>12.661811999999999</v>
      </c>
      <c r="N1279" s="7">
        <v>0.13147200000000001</v>
      </c>
      <c r="O1279" s="7">
        <v>9.5772650000000006</v>
      </c>
      <c r="P1279" s="7">
        <v>1.759709</v>
      </c>
      <c r="Q1279" s="7">
        <v>3.893608</v>
      </c>
      <c r="R1279" s="7">
        <v>4.6723299999999997</v>
      </c>
      <c r="S1279" s="7">
        <v>0.23260500000000001</v>
      </c>
      <c r="T1279" s="7">
        <v>0.80906100000000003</v>
      </c>
      <c r="U1279" s="7">
        <v>0.252832</v>
      </c>
      <c r="V1279" s="7">
        <v>1</v>
      </c>
      <c r="W1279" s="7">
        <v>99.88</v>
      </c>
      <c r="X1279" s="7"/>
      <c r="Y1279" s="7"/>
      <c r="Z1279" s="7"/>
      <c r="AA1279" s="7"/>
      <c r="AB1279" s="7"/>
      <c r="AC1279" s="8"/>
      <c r="AD1279" s="9"/>
      <c r="AE1279" s="7">
        <v>0.2</v>
      </c>
      <c r="AF1279" s="9">
        <v>2.9</v>
      </c>
      <c r="AG1279" s="8">
        <v>108.7</v>
      </c>
      <c r="AH1279" s="9">
        <v>55</v>
      </c>
      <c r="AI1279" s="9">
        <v>18.5</v>
      </c>
      <c r="AJ1279" s="9">
        <v>353.3</v>
      </c>
      <c r="AK1279" s="7">
        <v>10</v>
      </c>
      <c r="AL1279" s="7">
        <v>1.2</v>
      </c>
      <c r="AM1279" s="7">
        <v>3</v>
      </c>
      <c r="AN1279" s="7">
        <v>0.7</v>
      </c>
      <c r="AO1279" s="9">
        <v>20</v>
      </c>
      <c r="AP1279" s="8">
        <v>30</v>
      </c>
      <c r="AQ1279" s="8"/>
      <c r="AR1279" s="8">
        <v>1.7</v>
      </c>
      <c r="AS1279" s="8">
        <v>10.4</v>
      </c>
      <c r="AT1279" s="7">
        <v>7</v>
      </c>
      <c r="AU1279" s="8">
        <v>43</v>
      </c>
      <c r="AV1279" s="7">
        <v>0.5</v>
      </c>
      <c r="AW1279" s="8">
        <v>0.5</v>
      </c>
      <c r="AX1279" s="7"/>
      <c r="AY1279" s="7"/>
      <c r="AZ1279" s="7"/>
      <c r="BA1279" s="7"/>
      <c r="BB1279" s="9">
        <v>112.2</v>
      </c>
      <c r="BC1279" s="7">
        <v>26.2</v>
      </c>
      <c r="BD1279" s="7">
        <v>66.900000000000006</v>
      </c>
      <c r="BE1279" s="7">
        <v>9.43</v>
      </c>
      <c r="BF1279" s="7">
        <v>49.2</v>
      </c>
      <c r="BG1279" s="7">
        <v>13.1</v>
      </c>
      <c r="BH1279" s="7">
        <v>2.73</v>
      </c>
      <c r="BI1279" s="7">
        <v>14.69</v>
      </c>
      <c r="BJ1279" s="7">
        <v>3.14</v>
      </c>
      <c r="BK1279" s="7">
        <v>17.93</v>
      </c>
      <c r="BL1279" s="7">
        <v>4.08</v>
      </c>
      <c r="BM1279" s="7">
        <v>12.05</v>
      </c>
      <c r="BN1279" s="7">
        <v>1.81</v>
      </c>
      <c r="BO1279" s="7">
        <v>12.23</v>
      </c>
      <c r="BP1279" s="7">
        <v>1.88</v>
      </c>
      <c r="BQ1279" s="6" t="s">
        <v>29</v>
      </c>
      <c r="BR1279" s="10">
        <v>20.086971475247736</v>
      </c>
      <c r="BS1279" s="10">
        <v>26.496763754045308</v>
      </c>
      <c r="BT1279" s="10">
        <v>1.7796409789644014</v>
      </c>
      <c r="BU1279" s="10">
        <v>66.756982200647258</v>
      </c>
      <c r="BV1279" s="7">
        <v>0.25313576291549861</v>
      </c>
      <c r="BW1279" s="11">
        <v>973.47304074850615</v>
      </c>
      <c r="BX1279" s="7">
        <v>2.1422730989370398</v>
      </c>
      <c r="BY1279" s="7">
        <v>0.9688057040998217</v>
      </c>
      <c r="BZ1279" s="7">
        <f t="shared" si="101"/>
        <v>1.5</v>
      </c>
      <c r="CA1279" s="9">
        <v>1.4552994365183729</v>
      </c>
      <c r="CB1279" s="12">
        <v>1.7796409789644014</v>
      </c>
      <c r="CC1279" s="7">
        <v>7</v>
      </c>
      <c r="CD1279" s="7">
        <v>7</v>
      </c>
      <c r="CJ1279" s="2">
        <v>1.7796409789644014</v>
      </c>
      <c r="CK1279" s="12">
        <v>1.7796409789644014</v>
      </c>
      <c r="CL1279" s="7">
        <v>9.5772650000000006</v>
      </c>
      <c r="CM1279" s="7">
        <v>9.5772650000000006</v>
      </c>
      <c r="CS1279" s="12">
        <v>1.7796409789644014</v>
      </c>
      <c r="CU1279" s="7">
        <v>2.1422730989370398</v>
      </c>
    </row>
    <row r="1280" spans="1:99" x14ac:dyDescent="0.15">
      <c r="B1280" s="5" t="s">
        <v>57</v>
      </c>
      <c r="C1280" s="6">
        <v>17</v>
      </c>
      <c r="D1280" s="14">
        <v>716252</v>
      </c>
      <c r="E1280" s="14">
        <v>5352140</v>
      </c>
      <c r="F1280" s="2">
        <v>-78.084743000000003</v>
      </c>
      <c r="G1280" s="2">
        <v>48.285485999999999</v>
      </c>
      <c r="H1280" s="5" t="s">
        <v>1</v>
      </c>
      <c r="I1280" s="1" t="s">
        <v>46</v>
      </c>
      <c r="J1280" s="3" t="s">
        <v>48</v>
      </c>
      <c r="K1280" s="3" t="s">
        <v>52</v>
      </c>
      <c r="L1280" s="7">
        <v>62.977989999999998</v>
      </c>
      <c r="M1280" s="7">
        <v>18.105284999999999</v>
      </c>
      <c r="N1280" s="7">
        <v>8.1143999999999994E-2</v>
      </c>
      <c r="O1280" s="7">
        <v>4.625216</v>
      </c>
      <c r="P1280" s="7">
        <v>1.754742</v>
      </c>
      <c r="Q1280" s="7">
        <v>6.5726750000000003</v>
      </c>
      <c r="R1280" s="7">
        <v>4.5237850000000002</v>
      </c>
      <c r="S1280" s="7">
        <v>0.56800899999999999</v>
      </c>
      <c r="T1280" s="7">
        <v>0.60858100000000004</v>
      </c>
      <c r="U1280" s="7">
        <v>0.18257399999999999</v>
      </c>
      <c r="V1280" s="7">
        <v>0.98</v>
      </c>
      <c r="W1280" s="7">
        <v>99.57</v>
      </c>
      <c r="X1280" s="7">
        <v>0.04</v>
      </c>
      <c r="Y1280" s="7"/>
      <c r="Z1280" s="7"/>
      <c r="AA1280" s="7"/>
      <c r="AB1280" s="7"/>
      <c r="AC1280" s="8"/>
      <c r="AD1280" s="9">
        <v>1</v>
      </c>
      <c r="AE1280" s="7">
        <v>2.5</v>
      </c>
      <c r="AF1280" s="9">
        <v>18</v>
      </c>
      <c r="AG1280" s="8">
        <v>388</v>
      </c>
      <c r="AH1280" s="9">
        <v>162</v>
      </c>
      <c r="AI1280" s="9">
        <v>4.0999999999999996</v>
      </c>
      <c r="AJ1280" s="9">
        <v>26</v>
      </c>
      <c r="AK1280" s="7">
        <v>0.8</v>
      </c>
      <c r="AL1280" s="7">
        <v>0.17</v>
      </c>
      <c r="AM1280" s="7">
        <v>0.43</v>
      </c>
      <c r="AN1280" s="7">
        <v>0.16</v>
      </c>
      <c r="AO1280" s="9">
        <v>5.3</v>
      </c>
      <c r="AP1280" s="8">
        <v>71</v>
      </c>
      <c r="AQ1280" s="8">
        <v>19</v>
      </c>
      <c r="AR1280" s="8">
        <v>13</v>
      </c>
      <c r="AS1280" s="8">
        <v>9</v>
      </c>
      <c r="AT1280" s="7">
        <v>6</v>
      </c>
      <c r="AU1280" s="8">
        <v>64</v>
      </c>
      <c r="AV1280" s="7">
        <v>4</v>
      </c>
      <c r="AW1280" s="8"/>
      <c r="AX1280" s="7"/>
      <c r="AY1280" s="7"/>
      <c r="AZ1280" s="7"/>
      <c r="BA1280" s="7"/>
      <c r="BB1280" s="9">
        <v>6.3</v>
      </c>
      <c r="BC1280" s="7">
        <v>7.78</v>
      </c>
      <c r="BD1280" s="7">
        <v>15.5</v>
      </c>
      <c r="BE1280" s="7">
        <v>2.0299999999999998</v>
      </c>
      <c r="BF1280" s="7">
        <v>8.23</v>
      </c>
      <c r="BG1280" s="7">
        <v>1.67</v>
      </c>
      <c r="BH1280" s="7">
        <v>0.79800000000000004</v>
      </c>
      <c r="BI1280" s="7">
        <v>1.47</v>
      </c>
      <c r="BJ1280" s="7">
        <v>0.22</v>
      </c>
      <c r="BK1280" s="7">
        <v>1.2</v>
      </c>
      <c r="BL1280" s="7">
        <v>0.22</v>
      </c>
      <c r="BM1280" s="7">
        <v>0.64</v>
      </c>
      <c r="BN1280" s="7">
        <v>9.8000000000000004E-2</v>
      </c>
      <c r="BO1280" s="7">
        <v>0.59</v>
      </c>
      <c r="BP1280" s="7">
        <v>7.6999999999999999E-2</v>
      </c>
      <c r="BQ1280" s="6" t="s">
        <v>29</v>
      </c>
      <c r="BR1280" s="10">
        <v>7.9642840166264977</v>
      </c>
      <c r="BS1280" s="10">
        <v>7.8912668627649873</v>
      </c>
      <c r="BT1280" s="10">
        <v>1.7798377117354702</v>
      </c>
      <c r="BU1280" s="10">
        <v>63.878679379247394</v>
      </c>
      <c r="BV1280" s="7">
        <v>0.18336245857185898</v>
      </c>
      <c r="BW1280" s="11">
        <v>903.54536009496258</v>
      </c>
      <c r="BX1280" s="7">
        <v>13.186440677966102</v>
      </c>
      <c r="BY1280" s="7">
        <v>61.587301587301589</v>
      </c>
      <c r="BZ1280" s="7">
        <f t="shared" si="101"/>
        <v>13.39622641509434</v>
      </c>
      <c r="CA1280" s="9">
        <v>8.9578773583297515</v>
      </c>
      <c r="CB1280" s="12">
        <v>1.7798377117354702</v>
      </c>
      <c r="CC1280" s="7">
        <v>6</v>
      </c>
      <c r="CD1280" s="7">
        <v>6</v>
      </c>
      <c r="CJ1280" s="2">
        <v>1.7798377117354702</v>
      </c>
      <c r="CK1280" s="12">
        <v>1.7798377117354702</v>
      </c>
      <c r="CL1280" s="7">
        <v>4.625216</v>
      </c>
      <c r="CM1280" s="7">
        <v>4.625216</v>
      </c>
      <c r="CS1280" s="12">
        <v>1.7798377117354702</v>
      </c>
      <c r="CU1280" s="7">
        <v>13.186440677966102</v>
      </c>
    </row>
    <row r="1281" spans="1:99" x14ac:dyDescent="0.15">
      <c r="B1281" s="5" t="s">
        <v>47</v>
      </c>
      <c r="C1281" s="6">
        <v>18</v>
      </c>
      <c r="D1281" s="14">
        <v>471594</v>
      </c>
      <c r="E1281" s="14">
        <v>5439659</v>
      </c>
      <c r="F1281" s="2">
        <v>-75.389216000000005</v>
      </c>
      <c r="G1281" s="2">
        <v>49.109118000000002</v>
      </c>
      <c r="H1281" s="5" t="s">
        <v>1</v>
      </c>
      <c r="I1281" s="1" t="s">
        <v>46</v>
      </c>
      <c r="J1281" s="3" t="s">
        <v>15</v>
      </c>
      <c r="K1281" s="3" t="s">
        <v>9</v>
      </c>
      <c r="L1281" s="7">
        <v>65.896601000000004</v>
      </c>
      <c r="M1281" s="7">
        <v>16.059434</v>
      </c>
      <c r="N1281" s="7">
        <v>8.1417000000000003E-2</v>
      </c>
      <c r="O1281" s="7">
        <v>5.7195200000000002</v>
      </c>
      <c r="P1281" s="7">
        <v>1.7504580000000001</v>
      </c>
      <c r="Q1281" s="7">
        <v>4.6509260000000001</v>
      </c>
      <c r="R1281" s="7">
        <v>4.6102179999999997</v>
      </c>
      <c r="S1281" s="7">
        <v>0.34602100000000002</v>
      </c>
      <c r="T1281" s="7">
        <v>0.65133300000000005</v>
      </c>
      <c r="U1281" s="7">
        <v>0.234073</v>
      </c>
      <c r="V1281" s="7">
        <v>1.5</v>
      </c>
      <c r="W1281" s="7">
        <v>99.76</v>
      </c>
      <c r="X1281" s="7"/>
      <c r="Y1281" s="7">
        <v>0.51</v>
      </c>
      <c r="Z1281" s="7"/>
      <c r="AA1281" s="7"/>
      <c r="AB1281" s="7"/>
      <c r="AC1281" s="8"/>
      <c r="AD1281" s="9"/>
      <c r="AE1281" s="7">
        <v>0.8</v>
      </c>
      <c r="AF1281" s="9">
        <v>13.2</v>
      </c>
      <c r="AG1281" s="8">
        <v>299.89999999999998</v>
      </c>
      <c r="AH1281" s="9">
        <v>98</v>
      </c>
      <c r="AI1281" s="9">
        <v>9.6</v>
      </c>
      <c r="AJ1281" s="9">
        <v>184.2</v>
      </c>
      <c r="AK1281" s="7">
        <v>4.3</v>
      </c>
      <c r="AL1281" s="7">
        <v>0.9</v>
      </c>
      <c r="AM1281" s="7">
        <v>1.5</v>
      </c>
      <c r="AN1281" s="7">
        <v>0.9</v>
      </c>
      <c r="AO1281" s="9">
        <v>9</v>
      </c>
      <c r="AP1281" s="8">
        <v>65</v>
      </c>
      <c r="AQ1281" s="8">
        <v>68.420199999999994</v>
      </c>
      <c r="AR1281" s="8">
        <v>20.8</v>
      </c>
      <c r="AS1281" s="8">
        <v>13.2</v>
      </c>
      <c r="AT1281" s="7">
        <v>28.3</v>
      </c>
      <c r="AU1281" s="8">
        <v>77</v>
      </c>
      <c r="AV1281" s="7">
        <v>1.1000000000000001</v>
      </c>
      <c r="AW1281" s="8">
        <v>1.4</v>
      </c>
      <c r="AX1281" s="7">
        <v>0.1</v>
      </c>
      <c r="AY1281" s="7"/>
      <c r="AZ1281" s="7"/>
      <c r="BA1281" s="7"/>
      <c r="BB1281" s="9">
        <v>14.5</v>
      </c>
      <c r="BC1281" s="7">
        <v>20.3</v>
      </c>
      <c r="BD1281" s="7">
        <v>41.7</v>
      </c>
      <c r="BE1281" s="7">
        <v>4.79</v>
      </c>
      <c r="BF1281" s="7">
        <v>19.399999999999999</v>
      </c>
      <c r="BG1281" s="7">
        <v>3.3</v>
      </c>
      <c r="BH1281" s="7">
        <v>1.08</v>
      </c>
      <c r="BI1281" s="7">
        <v>2.93</v>
      </c>
      <c r="BJ1281" s="7">
        <v>0.56000000000000005</v>
      </c>
      <c r="BK1281" s="7">
        <v>2.4300000000000002</v>
      </c>
      <c r="BL1281" s="7">
        <v>0.47</v>
      </c>
      <c r="BM1281" s="7">
        <v>1.3</v>
      </c>
      <c r="BN1281" s="7">
        <v>0.15</v>
      </c>
      <c r="BO1281" s="7">
        <v>1.1399999999999999</v>
      </c>
      <c r="BP1281" s="7">
        <v>0.16</v>
      </c>
      <c r="BQ1281" s="6" t="s">
        <v>29</v>
      </c>
      <c r="BR1281" s="10">
        <v>13.323520826770627</v>
      </c>
      <c r="BS1281" s="10">
        <v>20.659474862609404</v>
      </c>
      <c r="BT1281" s="10">
        <v>1.7814553226134746</v>
      </c>
      <c r="BU1281" s="10">
        <v>67.063506004477915</v>
      </c>
      <c r="BV1281" s="7">
        <v>0.23463612670408979</v>
      </c>
      <c r="BW1281" s="11">
        <v>967.60166231998812</v>
      </c>
      <c r="BX1281" s="7">
        <v>17.807017543859651</v>
      </c>
      <c r="BY1281" s="7">
        <v>20.682758620689654</v>
      </c>
      <c r="BZ1281" s="7">
        <f t="shared" si="101"/>
        <v>7.2222222222222223</v>
      </c>
      <c r="CA1281" s="9">
        <v>12.096750227835141</v>
      </c>
      <c r="CB1281" s="12">
        <v>1.7814553226134746</v>
      </c>
      <c r="CC1281" s="7">
        <v>28.3</v>
      </c>
      <c r="CD1281" s="7">
        <v>28.3</v>
      </c>
      <c r="CJ1281" s="2">
        <v>1.7814553226134746</v>
      </c>
      <c r="CK1281" s="12">
        <v>1.7814553226134746</v>
      </c>
      <c r="CL1281" s="7">
        <v>5.7195200000000002</v>
      </c>
      <c r="CM1281" s="7">
        <v>5.7195200000000002</v>
      </c>
      <c r="CS1281" s="12">
        <v>1.7814553226134746</v>
      </c>
      <c r="CU1281" s="7">
        <v>17.807017543859651</v>
      </c>
    </row>
    <row r="1282" spans="1:99" x14ac:dyDescent="0.15">
      <c r="A1282" s="3" t="s">
        <v>546</v>
      </c>
      <c r="B1282" s="5" t="s">
        <v>57</v>
      </c>
      <c r="C1282" s="6">
        <v>17</v>
      </c>
      <c r="D1282" s="14">
        <v>545625.232724</v>
      </c>
      <c r="E1282" s="14">
        <v>5367217.6608600002</v>
      </c>
      <c r="F1282" s="2">
        <v>-80.382900000000006</v>
      </c>
      <c r="G1282" s="2">
        <v>48.456440999999998</v>
      </c>
      <c r="H1282" s="5" t="s">
        <v>1</v>
      </c>
      <c r="I1282" s="1" t="s">
        <v>46</v>
      </c>
      <c r="J1282" s="3" t="s">
        <v>48</v>
      </c>
      <c r="K1282" s="3" t="s">
        <v>52</v>
      </c>
      <c r="L1282" s="7">
        <v>64.620570000000001</v>
      </c>
      <c r="M1282" s="7">
        <v>17.516086000000001</v>
      </c>
      <c r="N1282" s="7">
        <v>7.1494000000000002E-2</v>
      </c>
      <c r="O1282" s="7">
        <v>3.4827900000000001</v>
      </c>
      <c r="P1282" s="7">
        <v>1.746502</v>
      </c>
      <c r="Q1282" s="7">
        <v>2.5942189999999998</v>
      </c>
      <c r="R1282" s="7">
        <v>8.7120829999999998</v>
      </c>
      <c r="S1282" s="7">
        <v>0.76600999999999997</v>
      </c>
      <c r="T1282" s="7">
        <v>0.36768499999999998</v>
      </c>
      <c r="U1282" s="7">
        <v>0.122562</v>
      </c>
      <c r="V1282" s="7">
        <v>1.35</v>
      </c>
      <c r="W1282" s="7">
        <v>99.26</v>
      </c>
      <c r="X1282" s="7"/>
      <c r="Y1282" s="7"/>
      <c r="Z1282" s="7"/>
      <c r="AA1282" s="7"/>
      <c r="AB1282" s="7"/>
      <c r="AC1282" s="8"/>
      <c r="AD1282" s="9"/>
      <c r="AE1282" s="7">
        <v>0.27</v>
      </c>
      <c r="AF1282" s="9">
        <v>18</v>
      </c>
      <c r="AG1282" s="8">
        <v>880</v>
      </c>
      <c r="AH1282" s="9">
        <v>529</v>
      </c>
      <c r="AI1282" s="9">
        <v>4.78</v>
      </c>
      <c r="AJ1282" s="9">
        <v>126</v>
      </c>
      <c r="AK1282" s="7">
        <v>3.23</v>
      </c>
      <c r="AL1282" s="7">
        <v>0.34</v>
      </c>
      <c r="AM1282" s="7">
        <v>3.1</v>
      </c>
      <c r="AN1282" s="7">
        <v>0.78</v>
      </c>
      <c r="AO1282" s="9">
        <v>5</v>
      </c>
      <c r="AP1282" s="8">
        <v>66</v>
      </c>
      <c r="AQ1282" s="8">
        <v>26</v>
      </c>
      <c r="AR1282" s="8">
        <v>16</v>
      </c>
      <c r="AS1282" s="8">
        <v>8</v>
      </c>
      <c r="AT1282" s="7"/>
      <c r="AU1282" s="8">
        <v>62</v>
      </c>
      <c r="AV1282" s="7"/>
      <c r="AW1282" s="8"/>
      <c r="AX1282" s="7"/>
      <c r="AY1282" s="7"/>
      <c r="AZ1282" s="7"/>
      <c r="BA1282" s="7"/>
      <c r="BB1282" s="9">
        <v>8.48</v>
      </c>
      <c r="BC1282" s="7">
        <v>20.37</v>
      </c>
      <c r="BD1282" s="7">
        <v>44.29</v>
      </c>
      <c r="BE1282" s="7">
        <v>4.7</v>
      </c>
      <c r="BF1282" s="7">
        <v>18.920000000000002</v>
      </c>
      <c r="BG1282" s="7">
        <v>3.16</v>
      </c>
      <c r="BH1282" s="7">
        <v>0.9</v>
      </c>
      <c r="BI1282" s="7">
        <v>2.2400000000000002</v>
      </c>
      <c r="BJ1282" s="7">
        <v>0.31</v>
      </c>
      <c r="BK1282" s="7">
        <v>1.41</v>
      </c>
      <c r="BL1282" s="7">
        <v>0.26</v>
      </c>
      <c r="BM1282" s="7">
        <v>0.75</v>
      </c>
      <c r="BN1282" s="7">
        <v>0.14000000000000001</v>
      </c>
      <c r="BO1282" s="7">
        <v>0.85</v>
      </c>
      <c r="BP1282" s="7">
        <v>0.13</v>
      </c>
      <c r="BQ1282" s="6" t="s">
        <v>26</v>
      </c>
      <c r="BR1282" s="10">
        <v>11.373328024438324</v>
      </c>
      <c r="BS1282" s="10">
        <v>20.804820753753443</v>
      </c>
      <c r="BT1282" s="10">
        <v>1.7837830660810947</v>
      </c>
      <c r="BU1282" s="10">
        <v>65.99996935961596</v>
      </c>
      <c r="BV1282" s="7">
        <v>0.12347572033044529</v>
      </c>
      <c r="BW1282" s="11">
        <v>883.85981377781889</v>
      </c>
      <c r="BX1282" s="7">
        <v>23.964705882352941</v>
      </c>
      <c r="BY1282" s="7">
        <v>103.77358490566037</v>
      </c>
      <c r="BZ1282" s="7">
        <f t="shared" si="101"/>
        <v>13.2</v>
      </c>
      <c r="CA1282" s="9">
        <v>16.279821178831764</v>
      </c>
      <c r="CB1282" s="12">
        <v>1.7837830660810947</v>
      </c>
      <c r="CC1282" s="7"/>
      <c r="CD1282" s="7"/>
      <c r="CJ1282" s="2">
        <v>1.7837830660810947</v>
      </c>
      <c r="CK1282" s="12">
        <v>1.7837830660810947</v>
      </c>
      <c r="CL1282" s="7">
        <v>3.4827900000000001</v>
      </c>
      <c r="CM1282" s="7">
        <v>3.4827900000000001</v>
      </c>
      <c r="CS1282" s="12">
        <v>1.7837830660810947</v>
      </c>
      <c r="CU1282" s="7">
        <v>23.964705882352941</v>
      </c>
    </row>
    <row r="1283" spans="1:99" x14ac:dyDescent="0.15">
      <c r="B1283" s="5" t="s">
        <v>67</v>
      </c>
      <c r="C1283" s="6">
        <v>18</v>
      </c>
      <c r="D1283" s="14">
        <v>576380</v>
      </c>
      <c r="E1283" s="14">
        <v>5529478</v>
      </c>
      <c r="F1283" s="2">
        <v>-73.936150999999995</v>
      </c>
      <c r="G1283" s="2">
        <v>49.912799999999997</v>
      </c>
      <c r="H1283" s="5" t="s">
        <v>1</v>
      </c>
      <c r="I1283" s="1" t="s">
        <v>46</v>
      </c>
      <c r="J1283" s="3" t="s">
        <v>48</v>
      </c>
      <c r="K1283" s="3" t="s">
        <v>52</v>
      </c>
      <c r="L1283" s="7">
        <v>67.335505999999995</v>
      </c>
      <c r="M1283" s="7">
        <v>17.131799000000001</v>
      </c>
      <c r="N1283" s="7">
        <v>3.0556E-2</v>
      </c>
      <c r="O1283" s="7">
        <v>3.3306170000000002</v>
      </c>
      <c r="P1283" s="7">
        <v>1.751884</v>
      </c>
      <c r="Q1283" s="7">
        <v>3.7176610000000001</v>
      </c>
      <c r="R1283" s="7">
        <v>4.7769399999999997</v>
      </c>
      <c r="S1283" s="7">
        <v>1.4870650000000001</v>
      </c>
      <c r="T1283" s="7">
        <v>0.275005</v>
      </c>
      <c r="U1283" s="7">
        <v>0.162966</v>
      </c>
      <c r="V1283" s="7">
        <v>1.67</v>
      </c>
      <c r="W1283" s="7">
        <v>99.85</v>
      </c>
      <c r="X1283" s="7">
        <v>0.03</v>
      </c>
      <c r="Y1283" s="7"/>
      <c r="Z1283" s="7"/>
      <c r="AA1283" s="7"/>
      <c r="AB1283" s="7"/>
      <c r="AC1283" s="8">
        <v>19</v>
      </c>
      <c r="AD1283" s="9">
        <v>1</v>
      </c>
      <c r="AE1283" s="7">
        <v>0.3</v>
      </c>
      <c r="AF1283" s="9">
        <v>33</v>
      </c>
      <c r="AG1283" s="8">
        <v>434</v>
      </c>
      <c r="AH1283" s="9">
        <v>502</v>
      </c>
      <c r="AI1283" s="9">
        <v>2.7</v>
      </c>
      <c r="AJ1283" s="9">
        <v>104</v>
      </c>
      <c r="AK1283" s="7">
        <v>2.2999999999999998</v>
      </c>
      <c r="AL1283" s="7">
        <v>0.22</v>
      </c>
      <c r="AM1283" s="7">
        <v>3.01</v>
      </c>
      <c r="AN1283" s="7">
        <v>0.59</v>
      </c>
      <c r="AO1283" s="9">
        <v>4.3</v>
      </c>
      <c r="AP1283" s="8">
        <v>37</v>
      </c>
      <c r="AQ1283" s="8">
        <v>16</v>
      </c>
      <c r="AR1283" s="8">
        <v>18</v>
      </c>
      <c r="AS1283" s="8">
        <v>7</v>
      </c>
      <c r="AT1283" s="7">
        <v>4</v>
      </c>
      <c r="AU1283" s="8">
        <v>36</v>
      </c>
      <c r="AV1283" s="7"/>
      <c r="AW1283" s="8"/>
      <c r="AX1283" s="7">
        <v>0.9</v>
      </c>
      <c r="AY1283" s="7"/>
      <c r="AZ1283" s="7"/>
      <c r="BA1283" s="7"/>
      <c r="BB1283" s="9">
        <v>3.9</v>
      </c>
      <c r="BC1283" s="7">
        <v>14.5</v>
      </c>
      <c r="BD1283" s="7">
        <v>31.8</v>
      </c>
      <c r="BE1283" s="7">
        <v>3.58</v>
      </c>
      <c r="BF1283" s="7">
        <v>12.6</v>
      </c>
      <c r="BG1283" s="7">
        <v>1.81</v>
      </c>
      <c r="BH1283" s="7">
        <v>0.63700000000000001</v>
      </c>
      <c r="BI1283" s="7">
        <v>1.35</v>
      </c>
      <c r="BJ1283" s="7">
        <v>0.16</v>
      </c>
      <c r="BK1283" s="7">
        <v>0.76</v>
      </c>
      <c r="BL1283" s="7">
        <v>0.15</v>
      </c>
      <c r="BM1283" s="7">
        <v>0.41</v>
      </c>
      <c r="BN1283" s="7">
        <v>5.8999999999999997E-2</v>
      </c>
      <c r="BO1283" s="7">
        <v>0.33</v>
      </c>
      <c r="BP1283" s="7">
        <v>4.9000000000000002E-2</v>
      </c>
      <c r="BQ1283" s="6" t="s">
        <v>29</v>
      </c>
      <c r="BR1283" s="10">
        <v>3.2123276386708044</v>
      </c>
      <c r="BS1283" s="10">
        <v>14.768792014666939</v>
      </c>
      <c r="BT1283" s="10">
        <v>1.7843593399877777</v>
      </c>
      <c r="BU1283" s="10">
        <v>68.583729883886733</v>
      </c>
      <c r="BV1283" s="7">
        <v>0.16321081622433653</v>
      </c>
      <c r="BW1283" s="11">
        <v>941.76804483610874</v>
      </c>
      <c r="BX1283" s="7">
        <v>43.939393939393938</v>
      </c>
      <c r="BY1283" s="7">
        <v>111.28205128205128</v>
      </c>
      <c r="BZ1283" s="7">
        <f t="shared" si="101"/>
        <v>8.6046511627906987</v>
      </c>
      <c r="CA1283" s="9">
        <v>29.849123938813982</v>
      </c>
      <c r="CB1283" s="12">
        <v>1.7843593399877777</v>
      </c>
      <c r="CC1283" s="7">
        <v>4</v>
      </c>
      <c r="CD1283" s="7">
        <v>4</v>
      </c>
      <c r="CJ1283" s="2">
        <v>1.7843593399877777</v>
      </c>
      <c r="CK1283" s="12">
        <v>1.7843593399877777</v>
      </c>
      <c r="CL1283" s="7">
        <v>3.3306170000000002</v>
      </c>
      <c r="CM1283" s="7">
        <v>3.3306170000000002</v>
      </c>
      <c r="CS1283" s="12">
        <v>1.7843593399877777</v>
      </c>
      <c r="CU1283" s="7">
        <v>43.939393939393938</v>
      </c>
    </row>
    <row r="1284" spans="1:99" x14ac:dyDescent="0.15">
      <c r="B1284" s="5" t="s">
        <v>67</v>
      </c>
      <c r="C1284" s="6">
        <v>17</v>
      </c>
      <c r="D1284" s="14">
        <v>716647</v>
      </c>
      <c r="E1284" s="14">
        <v>5349582</v>
      </c>
      <c r="F1284" s="2">
        <v>-78.080735000000004</v>
      </c>
      <c r="G1284" s="2">
        <v>48.262366999999998</v>
      </c>
      <c r="H1284" s="5" t="s">
        <v>1</v>
      </c>
      <c r="I1284" s="1" t="s">
        <v>46</v>
      </c>
      <c r="J1284" s="3" t="s">
        <v>48</v>
      </c>
      <c r="K1284" s="3" t="s">
        <v>52</v>
      </c>
      <c r="L1284" s="7">
        <v>64.229031000000006</v>
      </c>
      <c r="M1284" s="7">
        <v>18.412858</v>
      </c>
      <c r="N1284" s="7">
        <v>4.0181000000000001E-2</v>
      </c>
      <c r="O1284" s="7">
        <v>3.3450530000000001</v>
      </c>
      <c r="P1284" s="7">
        <v>1.7780009999999999</v>
      </c>
      <c r="Q1284" s="7">
        <v>5.976896</v>
      </c>
      <c r="R1284" s="7">
        <v>4.5203420000000003</v>
      </c>
      <c r="S1284" s="7">
        <v>1.2456050000000001</v>
      </c>
      <c r="T1284" s="7">
        <v>0.35158200000000001</v>
      </c>
      <c r="U1284" s="7">
        <v>0.100452</v>
      </c>
      <c r="V1284" s="7">
        <v>0.85</v>
      </c>
      <c r="W1284" s="7">
        <v>100.4</v>
      </c>
      <c r="X1284" s="7">
        <v>0.04</v>
      </c>
      <c r="Y1284" s="7"/>
      <c r="Z1284" s="7"/>
      <c r="AA1284" s="7"/>
      <c r="AB1284" s="7"/>
      <c r="AC1284" s="8"/>
      <c r="AD1284" s="9"/>
      <c r="AE1284" s="7">
        <v>0.4</v>
      </c>
      <c r="AF1284" s="9">
        <v>30</v>
      </c>
      <c r="AG1284" s="8">
        <v>449</v>
      </c>
      <c r="AH1284" s="9">
        <v>341</v>
      </c>
      <c r="AI1284" s="9">
        <v>2.2000000000000002</v>
      </c>
      <c r="AJ1284" s="9">
        <v>79</v>
      </c>
      <c r="AK1284" s="7">
        <v>2.1</v>
      </c>
      <c r="AL1284" s="7">
        <v>0.1</v>
      </c>
      <c r="AM1284" s="7">
        <v>0.93</v>
      </c>
      <c r="AN1284" s="7">
        <v>0.3</v>
      </c>
      <c r="AO1284" s="9">
        <v>6.6</v>
      </c>
      <c r="AP1284" s="8">
        <v>60</v>
      </c>
      <c r="AQ1284" s="8">
        <v>64</v>
      </c>
      <c r="AR1284" s="8">
        <v>27</v>
      </c>
      <c r="AS1284" s="8">
        <v>10</v>
      </c>
      <c r="AT1284" s="7">
        <v>17</v>
      </c>
      <c r="AU1284" s="8">
        <v>50</v>
      </c>
      <c r="AV1284" s="7"/>
      <c r="AW1284" s="8"/>
      <c r="AX1284" s="7"/>
      <c r="AY1284" s="7">
        <v>12</v>
      </c>
      <c r="AZ1284" s="7"/>
      <c r="BA1284" s="7"/>
      <c r="BB1284" s="9">
        <v>4.5999999999999996</v>
      </c>
      <c r="BC1284" s="7">
        <v>7.64</v>
      </c>
      <c r="BD1284" s="7">
        <v>15.8</v>
      </c>
      <c r="BE1284" s="7">
        <v>2.13</v>
      </c>
      <c r="BF1284" s="7">
        <v>8.23</v>
      </c>
      <c r="BG1284" s="7">
        <v>1.6</v>
      </c>
      <c r="BH1284" s="7">
        <v>0.55800000000000005</v>
      </c>
      <c r="BI1284" s="7">
        <v>1.1499999999999999</v>
      </c>
      <c r="BJ1284" s="7">
        <v>0.15</v>
      </c>
      <c r="BK1284" s="7">
        <v>0.83</v>
      </c>
      <c r="BL1284" s="7">
        <v>0.16</v>
      </c>
      <c r="BM1284" s="7">
        <v>0.43</v>
      </c>
      <c r="BN1284" s="7">
        <v>6.3E-2</v>
      </c>
      <c r="BO1284" s="7">
        <v>0.4</v>
      </c>
      <c r="BP1284" s="7">
        <v>6.5000000000000002E-2</v>
      </c>
      <c r="BQ1284" s="6" t="s">
        <v>29</v>
      </c>
      <c r="BR1284" s="10">
        <v>3.6290332810160524</v>
      </c>
      <c r="BS1284" s="10">
        <v>7.6745354093420382</v>
      </c>
      <c r="BT1284" s="10">
        <v>1.7860381717729781</v>
      </c>
      <c r="BU1284" s="10">
        <v>64.51936815670517</v>
      </c>
      <c r="BV1284" s="7">
        <v>0.10005179282868525</v>
      </c>
      <c r="BW1284" s="11">
        <v>845.29183566786912</v>
      </c>
      <c r="BX1284" s="7">
        <v>19.099999999999998</v>
      </c>
      <c r="BY1284" s="7">
        <v>97.608695652173921</v>
      </c>
      <c r="BZ1284" s="7">
        <f t="shared" si="101"/>
        <v>9.0909090909090917</v>
      </c>
      <c r="CA1284" s="9">
        <v>12.975105392161691</v>
      </c>
      <c r="CB1284" s="12">
        <v>1.7860381717729781</v>
      </c>
      <c r="CC1284" s="7">
        <v>17</v>
      </c>
      <c r="CD1284" s="7">
        <v>17</v>
      </c>
      <c r="CJ1284" s="2">
        <v>1.7860381717729781</v>
      </c>
      <c r="CK1284" s="12">
        <v>1.7860381717729781</v>
      </c>
      <c r="CL1284" s="7">
        <v>3.3450530000000001</v>
      </c>
      <c r="CM1284" s="7">
        <v>3.3450530000000001</v>
      </c>
      <c r="CS1284" s="12">
        <v>1.7860381717729781</v>
      </c>
      <c r="CU1284" s="7">
        <v>19.099999999999998</v>
      </c>
    </row>
    <row r="1285" spans="1:99" x14ac:dyDescent="0.15">
      <c r="A1285" s="3" t="s">
        <v>240</v>
      </c>
      <c r="B1285" s="5" t="s">
        <v>47</v>
      </c>
      <c r="C1285" s="6">
        <v>17</v>
      </c>
      <c r="D1285" s="14">
        <v>543306</v>
      </c>
      <c r="E1285" s="14">
        <v>5318580</v>
      </c>
      <c r="F1285" s="2">
        <v>-80.419241</v>
      </c>
      <c r="G1285" s="2">
        <v>48.019044000000001</v>
      </c>
      <c r="H1285" s="5" t="s">
        <v>1</v>
      </c>
      <c r="I1285" s="1" t="s">
        <v>46</v>
      </c>
      <c r="J1285" s="3" t="s">
        <v>48</v>
      </c>
      <c r="K1285" s="3" t="s">
        <v>52</v>
      </c>
      <c r="L1285" s="7">
        <v>66.935073000000003</v>
      </c>
      <c r="M1285" s="7">
        <v>15.808786</v>
      </c>
      <c r="N1285" s="7">
        <v>8.1541000000000002E-2</v>
      </c>
      <c r="O1285" s="7">
        <v>5.0657430000000003</v>
      </c>
      <c r="P1285" s="7">
        <v>1.753134</v>
      </c>
      <c r="Q1285" s="7">
        <v>3.1087549999999999</v>
      </c>
      <c r="R1285" s="7">
        <v>5.9117319999999998</v>
      </c>
      <c r="S1285" s="7">
        <v>0.25481599999999999</v>
      </c>
      <c r="T1285" s="7">
        <v>0.80521900000000002</v>
      </c>
      <c r="U1285" s="7">
        <v>0.27520099999999997</v>
      </c>
      <c r="V1285" s="7">
        <v>1.76</v>
      </c>
      <c r="W1285" s="7">
        <v>99.87</v>
      </c>
      <c r="X1285" s="7"/>
      <c r="Y1285" s="7">
        <v>0.5</v>
      </c>
      <c r="Z1285" s="7"/>
      <c r="AA1285" s="7"/>
      <c r="AB1285" s="7"/>
      <c r="AC1285" s="8">
        <v>8</v>
      </c>
      <c r="AD1285" s="9">
        <v>0.72</v>
      </c>
      <c r="AE1285" s="7">
        <v>0.20599999999999999</v>
      </c>
      <c r="AF1285" s="9">
        <v>3</v>
      </c>
      <c r="AG1285" s="8">
        <v>276</v>
      </c>
      <c r="AH1285" s="9">
        <v>153</v>
      </c>
      <c r="AI1285" s="9">
        <v>18.899999999999999</v>
      </c>
      <c r="AJ1285" s="9">
        <v>265</v>
      </c>
      <c r="AK1285" s="7">
        <v>6.3</v>
      </c>
      <c r="AL1285" s="7">
        <v>1.1399999999999999</v>
      </c>
      <c r="AM1285" s="7">
        <v>2.16</v>
      </c>
      <c r="AN1285" s="7">
        <v>0.499</v>
      </c>
      <c r="AO1285" s="9">
        <v>11.3</v>
      </c>
      <c r="AP1285" s="8"/>
      <c r="AQ1285" s="8">
        <v>10</v>
      </c>
      <c r="AR1285" s="8"/>
      <c r="AS1285" s="8">
        <v>5</v>
      </c>
      <c r="AT1285" s="7"/>
      <c r="AU1285" s="8">
        <v>35</v>
      </c>
      <c r="AV1285" s="7"/>
      <c r="AW1285" s="8"/>
      <c r="AX1285" s="7"/>
      <c r="AY1285" s="7"/>
      <c r="AZ1285" s="7"/>
      <c r="BA1285" s="7"/>
      <c r="BB1285" s="9">
        <v>41.03</v>
      </c>
      <c r="BC1285" s="7">
        <v>27.21</v>
      </c>
      <c r="BD1285" s="7">
        <v>65.13</v>
      </c>
      <c r="BE1285" s="7">
        <v>8.8350000000000009</v>
      </c>
      <c r="BF1285" s="7">
        <v>38.26</v>
      </c>
      <c r="BG1285" s="7">
        <v>7.76</v>
      </c>
      <c r="BH1285" s="7">
        <v>2.5640000000000001</v>
      </c>
      <c r="BI1285" s="7">
        <v>7.76</v>
      </c>
      <c r="BJ1285" s="7">
        <v>1.1850000000000001</v>
      </c>
      <c r="BK1285" s="7">
        <v>7.133</v>
      </c>
      <c r="BL1285" s="7">
        <v>1.5129999999999999</v>
      </c>
      <c r="BM1285" s="7">
        <v>4.4930000000000003</v>
      </c>
      <c r="BN1285" s="7">
        <v>0.63800000000000001</v>
      </c>
      <c r="BO1285" s="7">
        <v>4.17</v>
      </c>
      <c r="BP1285" s="7">
        <v>0.65400000000000003</v>
      </c>
      <c r="BQ1285" s="6" t="s">
        <v>26</v>
      </c>
      <c r="BR1285" s="10">
        <v>23.20000313952028</v>
      </c>
      <c r="BS1285" s="10">
        <v>27.734175924982164</v>
      </c>
      <c r="BT1285" s="10">
        <v>1.7869065334828254</v>
      </c>
      <c r="BU1285" s="10">
        <v>68.224516359188669</v>
      </c>
      <c r="BV1285" s="7">
        <v>0.27555922699509355</v>
      </c>
      <c r="BW1285" s="11">
        <v>999.12653217479294</v>
      </c>
      <c r="BX1285" s="7">
        <v>6.5251798561151082</v>
      </c>
      <c r="BY1285" s="7">
        <v>6.7267852790640994</v>
      </c>
      <c r="BZ1285" s="7">
        <f t="shared" si="101"/>
        <v>0</v>
      </c>
      <c r="CA1285" s="9">
        <v>4.4327170856494238</v>
      </c>
      <c r="CB1285" s="12">
        <v>1.7869065334828254</v>
      </c>
      <c r="CC1285" s="7"/>
      <c r="CD1285" s="7"/>
      <c r="CJ1285" s="2">
        <v>1.7869065334828254</v>
      </c>
      <c r="CK1285" s="12">
        <v>1.7869065334828254</v>
      </c>
      <c r="CL1285" s="7">
        <v>5.0657430000000003</v>
      </c>
      <c r="CM1285" s="7">
        <v>5.0657430000000003</v>
      </c>
      <c r="CS1285" s="12">
        <v>1.7869065334828254</v>
      </c>
      <c r="CU1285" s="7">
        <v>6.5251798561151082</v>
      </c>
    </row>
    <row r="1286" spans="1:99" x14ac:dyDescent="0.15">
      <c r="B1286" s="5" t="s">
        <v>57</v>
      </c>
      <c r="C1286" s="6">
        <v>18</v>
      </c>
      <c r="D1286" s="14">
        <v>475436</v>
      </c>
      <c r="E1286" s="14">
        <v>5441000</v>
      </c>
      <c r="F1286" s="2">
        <v>-75.336656000000005</v>
      </c>
      <c r="G1286" s="2">
        <v>49.121346000000003</v>
      </c>
      <c r="H1286" s="5" t="s">
        <v>1</v>
      </c>
      <c r="I1286" s="1" t="s">
        <v>46</v>
      </c>
      <c r="J1286" s="3" t="s">
        <v>48</v>
      </c>
      <c r="K1286" s="3" t="s">
        <v>52</v>
      </c>
      <c r="L1286" s="7">
        <v>67.656899999999993</v>
      </c>
      <c r="M1286" s="7">
        <v>16.100577999999999</v>
      </c>
      <c r="N1286" s="7">
        <v>5.0694999999999997E-2</v>
      </c>
      <c r="O1286" s="7">
        <v>3.6094490000000001</v>
      </c>
      <c r="P1286" s="7">
        <v>1.7641690000000001</v>
      </c>
      <c r="Q1286" s="7">
        <v>4.6233399999999998</v>
      </c>
      <c r="R1286" s="7">
        <v>4.9579240000000002</v>
      </c>
      <c r="S1286" s="7">
        <v>0.64888999999999997</v>
      </c>
      <c r="T1286" s="7">
        <v>0.42583399999999999</v>
      </c>
      <c r="U1286" s="7">
        <v>0.16222200000000001</v>
      </c>
      <c r="V1286" s="7">
        <v>1.2</v>
      </c>
      <c r="W1286" s="7">
        <v>99.83</v>
      </c>
      <c r="X1286" s="7"/>
      <c r="Y1286" s="7">
        <v>7.0000000000000007E-2</v>
      </c>
      <c r="Z1286" s="7"/>
      <c r="AA1286" s="7"/>
      <c r="AB1286" s="7"/>
      <c r="AC1286" s="8"/>
      <c r="AD1286" s="9"/>
      <c r="AE1286" s="7">
        <v>1.3</v>
      </c>
      <c r="AF1286" s="9">
        <v>24.9</v>
      </c>
      <c r="AG1286" s="8">
        <v>827.7</v>
      </c>
      <c r="AH1286" s="9">
        <v>393</v>
      </c>
      <c r="AI1286" s="9">
        <v>3.9</v>
      </c>
      <c r="AJ1286" s="9">
        <v>122.8</v>
      </c>
      <c r="AK1286" s="7">
        <v>3.5</v>
      </c>
      <c r="AL1286" s="7">
        <v>0.5</v>
      </c>
      <c r="AM1286" s="7">
        <v>4.3</v>
      </c>
      <c r="AN1286" s="7">
        <v>1.9</v>
      </c>
      <c r="AO1286" s="9">
        <v>5</v>
      </c>
      <c r="AP1286" s="8">
        <v>47</v>
      </c>
      <c r="AQ1286" s="8">
        <v>68.420199999999994</v>
      </c>
      <c r="AR1286" s="8">
        <v>18.7</v>
      </c>
      <c r="AS1286" s="8">
        <v>6.2</v>
      </c>
      <c r="AT1286" s="7">
        <v>11.6</v>
      </c>
      <c r="AU1286" s="8">
        <v>50</v>
      </c>
      <c r="AV1286" s="7">
        <v>2.4</v>
      </c>
      <c r="AW1286" s="8">
        <v>1.9</v>
      </c>
      <c r="AX1286" s="7"/>
      <c r="AY1286" s="7"/>
      <c r="AZ1286" s="7"/>
      <c r="BA1286" s="7"/>
      <c r="BB1286" s="9">
        <v>8.5</v>
      </c>
      <c r="BC1286" s="7">
        <v>27.6</v>
      </c>
      <c r="BD1286" s="7">
        <v>56.8</v>
      </c>
      <c r="BE1286" s="7">
        <v>6.93</v>
      </c>
      <c r="BF1286" s="7">
        <v>32.6</v>
      </c>
      <c r="BG1286" s="7">
        <v>5</v>
      </c>
      <c r="BH1286" s="7">
        <v>1.32</v>
      </c>
      <c r="BI1286" s="7">
        <v>3.32</v>
      </c>
      <c r="BJ1286" s="7">
        <v>0.34</v>
      </c>
      <c r="BK1286" s="7">
        <v>1.91</v>
      </c>
      <c r="BL1286" s="7">
        <v>0.32</v>
      </c>
      <c r="BM1286" s="7">
        <v>0.83</v>
      </c>
      <c r="BN1286" s="7">
        <v>0.11</v>
      </c>
      <c r="BO1286" s="7">
        <v>0.64</v>
      </c>
      <c r="BP1286" s="7">
        <v>0.11</v>
      </c>
      <c r="BQ1286" s="6" t="s">
        <v>29</v>
      </c>
      <c r="BR1286" s="10">
        <v>7.640623218110929</v>
      </c>
      <c r="BS1286" s="10">
        <v>27.983372199128056</v>
      </c>
      <c r="BT1286" s="10">
        <v>1.7886738314914328</v>
      </c>
      <c r="BU1286" s="10">
        <v>68.596674439825605</v>
      </c>
      <c r="BV1286" s="7">
        <v>0.1624982470199339</v>
      </c>
      <c r="BW1286" s="11">
        <v>941.41683817849241</v>
      </c>
      <c r="BX1286" s="7">
        <v>43.125</v>
      </c>
      <c r="BY1286" s="7">
        <v>97.376470588235293</v>
      </c>
      <c r="BZ1286" s="7">
        <f t="shared" si="101"/>
        <v>9.4</v>
      </c>
      <c r="CA1286" s="9">
        <v>29.295885865810103</v>
      </c>
      <c r="CB1286" s="12">
        <v>1.7886738314914328</v>
      </c>
      <c r="CC1286" s="7">
        <v>11.6</v>
      </c>
      <c r="CD1286" s="7">
        <v>11.6</v>
      </c>
      <c r="CJ1286" s="2">
        <v>1.7886738314914328</v>
      </c>
      <c r="CK1286" s="12">
        <v>1.7886738314914328</v>
      </c>
      <c r="CL1286" s="7">
        <v>3.6094490000000001</v>
      </c>
      <c r="CM1286" s="7">
        <v>3.6094490000000001</v>
      </c>
      <c r="CS1286" s="12">
        <v>1.7886738314914328</v>
      </c>
      <c r="CU1286" s="7">
        <v>43.125</v>
      </c>
    </row>
    <row r="1287" spans="1:99" x14ac:dyDescent="0.15">
      <c r="B1287" s="5" t="s">
        <v>47</v>
      </c>
      <c r="C1287" s="6">
        <v>18</v>
      </c>
      <c r="D1287" s="14">
        <v>301697</v>
      </c>
      <c r="E1287" s="14">
        <v>5366979</v>
      </c>
      <c r="F1287" s="2">
        <v>-77.680567999999994</v>
      </c>
      <c r="G1287" s="2">
        <v>48.424717999999999</v>
      </c>
      <c r="H1287" s="5" t="s">
        <v>1</v>
      </c>
      <c r="I1287" s="1" t="s">
        <v>46</v>
      </c>
      <c r="J1287" s="3" t="s">
        <v>15</v>
      </c>
      <c r="K1287" s="3" t="s">
        <v>45</v>
      </c>
      <c r="L1287" s="7">
        <v>60.455060000000003</v>
      </c>
      <c r="M1287" s="7">
        <v>16.802223999999999</v>
      </c>
      <c r="N1287" s="7">
        <v>0.17502300000000001</v>
      </c>
      <c r="O1287" s="7">
        <v>10.141048</v>
      </c>
      <c r="P1287" s="7">
        <v>1.7399359999999999</v>
      </c>
      <c r="Q1287" s="7">
        <v>4.0461239999999998</v>
      </c>
      <c r="R1287" s="7">
        <v>4.4579430000000002</v>
      </c>
      <c r="S1287" s="7">
        <v>0.63832</v>
      </c>
      <c r="T1287" s="7">
        <v>1.3898900000000001</v>
      </c>
      <c r="U1287" s="7">
        <v>0.15443200000000001</v>
      </c>
      <c r="V1287" s="7">
        <v>1.64</v>
      </c>
      <c r="W1287" s="7">
        <v>98.77</v>
      </c>
      <c r="X1287" s="7">
        <v>0.03</v>
      </c>
      <c r="Y1287" s="7"/>
      <c r="Z1287" s="7"/>
      <c r="AA1287" s="7"/>
      <c r="AB1287" s="7"/>
      <c r="AC1287" s="8"/>
      <c r="AD1287" s="9"/>
      <c r="AE1287" s="7">
        <v>0.7</v>
      </c>
      <c r="AF1287" s="9">
        <v>20</v>
      </c>
      <c r="AG1287" s="8">
        <v>198</v>
      </c>
      <c r="AH1287" s="9">
        <v>202</v>
      </c>
      <c r="AI1287" s="9">
        <v>3.4</v>
      </c>
      <c r="AJ1287" s="9">
        <v>96</v>
      </c>
      <c r="AK1287" s="7">
        <v>2.5</v>
      </c>
      <c r="AL1287" s="7">
        <v>0.35</v>
      </c>
      <c r="AM1287" s="7">
        <v>0.97</v>
      </c>
      <c r="AN1287" s="7">
        <v>0.27</v>
      </c>
      <c r="AO1287" s="9">
        <v>32.200000000000003</v>
      </c>
      <c r="AP1287" s="8">
        <v>264</v>
      </c>
      <c r="AQ1287" s="8"/>
      <c r="AR1287" s="8">
        <v>53</v>
      </c>
      <c r="AS1287" s="8">
        <v>27</v>
      </c>
      <c r="AT1287" s="7">
        <v>18</v>
      </c>
      <c r="AU1287" s="8">
        <v>91</v>
      </c>
      <c r="AV1287" s="7"/>
      <c r="AW1287" s="8"/>
      <c r="AX1287" s="7">
        <v>0.3</v>
      </c>
      <c r="AY1287" s="7"/>
      <c r="AZ1287" s="7"/>
      <c r="BA1287" s="7"/>
      <c r="BB1287" s="9">
        <v>23.2</v>
      </c>
      <c r="BC1287" s="7">
        <v>10.9</v>
      </c>
      <c r="BD1287" s="7">
        <v>25.3</v>
      </c>
      <c r="BE1287" s="7">
        <v>3.21</v>
      </c>
      <c r="BF1287" s="7">
        <v>14.6</v>
      </c>
      <c r="BG1287" s="7">
        <v>3.71</v>
      </c>
      <c r="BH1287" s="7">
        <v>1.02</v>
      </c>
      <c r="BI1287" s="7">
        <v>3.46</v>
      </c>
      <c r="BJ1287" s="7">
        <v>0.62</v>
      </c>
      <c r="BK1287" s="7">
        <v>3.9</v>
      </c>
      <c r="BL1287" s="7">
        <v>0.81</v>
      </c>
      <c r="BM1287" s="7">
        <v>2.44</v>
      </c>
      <c r="BN1287" s="7">
        <v>0.38500000000000001</v>
      </c>
      <c r="BO1287" s="7">
        <v>2.71</v>
      </c>
      <c r="BP1287" s="7">
        <v>0.441</v>
      </c>
      <c r="BQ1287" s="6" t="s">
        <v>29</v>
      </c>
      <c r="BR1287" s="10">
        <v>6.9838685925554582</v>
      </c>
      <c r="BS1287" s="10">
        <v>11.222073509729229</v>
      </c>
      <c r="BT1287" s="10">
        <v>1.791347678369196</v>
      </c>
      <c r="BU1287" s="10">
        <v>62.241387830742312</v>
      </c>
      <c r="BV1287" s="7">
        <v>0.1563551685734535</v>
      </c>
      <c r="BW1287" s="11">
        <v>866.24043668907996</v>
      </c>
      <c r="BX1287" s="7">
        <v>4.0221402214022142</v>
      </c>
      <c r="BY1287" s="7">
        <v>8.5344827586206904</v>
      </c>
      <c r="BZ1287" s="7">
        <f t="shared" ref="BZ1287:BZ1303" si="102">AP1287/AO1287</f>
        <v>8.1987577639751539</v>
      </c>
      <c r="CA1287" s="9">
        <v>2.7323399620286017</v>
      </c>
      <c r="CB1287" s="12">
        <v>1.791347678369196</v>
      </c>
      <c r="CC1287" s="7">
        <v>18</v>
      </c>
      <c r="CD1287" s="7">
        <v>18</v>
      </c>
      <c r="CJ1287" s="2">
        <v>1.791347678369196</v>
      </c>
      <c r="CK1287" s="12"/>
      <c r="CL1287" s="7">
        <v>10.141048</v>
      </c>
      <c r="CM1287" s="7"/>
      <c r="CS1287" s="12">
        <v>1.791347678369196</v>
      </c>
      <c r="CU1287" s="7">
        <v>4.0221402214022142</v>
      </c>
    </row>
    <row r="1288" spans="1:99" x14ac:dyDescent="0.15">
      <c r="B1288" s="5" t="s">
        <v>67</v>
      </c>
      <c r="C1288" s="6">
        <v>17</v>
      </c>
      <c r="D1288" s="14">
        <v>722573</v>
      </c>
      <c r="E1288" s="14">
        <v>5337995</v>
      </c>
      <c r="F1288" s="2">
        <v>-78.007074000000003</v>
      </c>
      <c r="G1288" s="2">
        <v>48.156208999999997</v>
      </c>
      <c r="H1288" s="5" t="s">
        <v>1</v>
      </c>
      <c r="I1288" s="1" t="s">
        <v>46</v>
      </c>
      <c r="J1288" s="3" t="s">
        <v>48</v>
      </c>
      <c r="K1288" s="3" t="s">
        <v>52</v>
      </c>
      <c r="L1288" s="7">
        <v>67.568392000000003</v>
      </c>
      <c r="M1288" s="7">
        <v>16.322586999999999</v>
      </c>
      <c r="N1288" s="7">
        <v>4.0679E-2</v>
      </c>
      <c r="O1288" s="7">
        <v>3.0102720000000001</v>
      </c>
      <c r="P1288" s="7">
        <v>1.769552</v>
      </c>
      <c r="Q1288" s="7">
        <v>4.7188040000000004</v>
      </c>
      <c r="R1288" s="7">
        <v>4.8408420000000003</v>
      </c>
      <c r="S1288" s="7">
        <v>1.301739</v>
      </c>
      <c r="T1288" s="7">
        <v>0.31526500000000002</v>
      </c>
      <c r="U1288" s="7">
        <v>0.111868</v>
      </c>
      <c r="V1288" s="7">
        <v>1.94</v>
      </c>
      <c r="W1288" s="7">
        <v>100.27</v>
      </c>
      <c r="X1288" s="7">
        <v>0.04</v>
      </c>
      <c r="Y1288" s="7"/>
      <c r="Z1288" s="7"/>
      <c r="AA1288" s="7"/>
      <c r="AB1288" s="7"/>
      <c r="AC1288" s="8"/>
      <c r="AD1288" s="9">
        <v>3</v>
      </c>
      <c r="AE1288" s="7"/>
      <c r="AF1288" s="9">
        <v>30</v>
      </c>
      <c r="AG1288" s="8">
        <v>347</v>
      </c>
      <c r="AH1288" s="9">
        <v>218</v>
      </c>
      <c r="AI1288" s="9"/>
      <c r="AJ1288" s="9">
        <v>84</v>
      </c>
      <c r="AK1288" s="7">
        <v>2.2000000000000002</v>
      </c>
      <c r="AL1288" s="7"/>
      <c r="AM1288" s="7">
        <v>1.5</v>
      </c>
      <c r="AN1288" s="7">
        <v>1</v>
      </c>
      <c r="AO1288" s="9">
        <v>5.7</v>
      </c>
      <c r="AP1288" s="8">
        <v>47</v>
      </c>
      <c r="AQ1288" s="8">
        <v>48</v>
      </c>
      <c r="AR1288" s="8">
        <v>39</v>
      </c>
      <c r="AS1288" s="8">
        <v>9</v>
      </c>
      <c r="AT1288" s="7">
        <v>15</v>
      </c>
      <c r="AU1288" s="8">
        <v>45</v>
      </c>
      <c r="AV1288" s="7"/>
      <c r="AW1288" s="8"/>
      <c r="AX1288" s="7"/>
      <c r="AY1288" s="7"/>
      <c r="AZ1288" s="7"/>
      <c r="BA1288" s="7"/>
      <c r="BB1288" s="9">
        <v>2</v>
      </c>
      <c r="BC1288" s="7">
        <v>8.3000000000000007</v>
      </c>
      <c r="BD1288" s="7">
        <v>18</v>
      </c>
      <c r="BE1288" s="7"/>
      <c r="BF1288" s="7">
        <v>9</v>
      </c>
      <c r="BG1288" s="7">
        <v>1.6</v>
      </c>
      <c r="BH1288" s="7">
        <v>0.5</v>
      </c>
      <c r="BI1288" s="7"/>
      <c r="BJ1288" s="7"/>
      <c r="BK1288" s="7"/>
      <c r="BL1288" s="7"/>
      <c r="BM1288" s="7"/>
      <c r="BN1288" s="7"/>
      <c r="BO1288" s="7">
        <v>0.5</v>
      </c>
      <c r="BP1288" s="7">
        <v>7.0000000000000007E-2</v>
      </c>
      <c r="BQ1288" s="6" t="s">
        <v>29</v>
      </c>
      <c r="BR1288" s="10">
        <v>3.7187500720190454</v>
      </c>
      <c r="BS1288" s="10">
        <v>8.4409641004779843</v>
      </c>
      <c r="BT1288" s="10">
        <v>1.7996054103528933</v>
      </c>
      <c r="BU1288" s="10">
        <v>68.715948337231779</v>
      </c>
      <c r="BV1288" s="7">
        <v>0.11156676972175128</v>
      </c>
      <c r="BW1288" s="11">
        <v>902.3647181865648</v>
      </c>
      <c r="BX1288" s="7">
        <v>16.600000000000001</v>
      </c>
      <c r="BY1288" s="7">
        <v>173.5</v>
      </c>
      <c r="BZ1288" s="7">
        <f t="shared" si="102"/>
        <v>8.2456140350877192</v>
      </c>
      <c r="CA1288" s="9">
        <v>11.276793168056759</v>
      </c>
      <c r="CB1288" s="12">
        <v>1.7996054103528933</v>
      </c>
      <c r="CC1288" s="7">
        <v>15</v>
      </c>
      <c r="CD1288" s="7">
        <v>15</v>
      </c>
      <c r="CJ1288" s="2">
        <v>1.7996054103528933</v>
      </c>
      <c r="CK1288" s="12">
        <v>1.7996054103528933</v>
      </c>
      <c r="CL1288" s="7">
        <v>3.0102720000000001</v>
      </c>
      <c r="CM1288" s="7">
        <v>3.0102720000000001</v>
      </c>
      <c r="CS1288" s="12"/>
      <c r="CU1288" s="7"/>
    </row>
    <row r="1289" spans="1:99" x14ac:dyDescent="0.15">
      <c r="B1289" s="5" t="s">
        <v>47</v>
      </c>
      <c r="C1289" s="6">
        <v>17</v>
      </c>
      <c r="D1289" s="14">
        <v>718458</v>
      </c>
      <c r="E1289" s="14">
        <v>5340224</v>
      </c>
      <c r="F1289" s="2">
        <v>-78.061187000000004</v>
      </c>
      <c r="G1289" s="2">
        <v>48.177664</v>
      </c>
      <c r="H1289" s="5" t="s">
        <v>1</v>
      </c>
      <c r="I1289" s="1" t="s">
        <v>46</v>
      </c>
      <c r="J1289" s="3" t="s">
        <v>15</v>
      </c>
      <c r="K1289" s="3" t="s">
        <v>41</v>
      </c>
      <c r="L1289" s="7">
        <v>59.919446000000001</v>
      </c>
      <c r="M1289" s="7">
        <v>12.310233999999999</v>
      </c>
      <c r="N1289" s="7">
        <v>0.175565</v>
      </c>
      <c r="O1289" s="7">
        <v>16.028089999999999</v>
      </c>
      <c r="P1289" s="7">
        <v>1.7453270000000001</v>
      </c>
      <c r="Q1289" s="7">
        <v>2.5818439999999998</v>
      </c>
      <c r="R1289" s="7">
        <v>5.1430340000000001</v>
      </c>
      <c r="S1289" s="7">
        <v>5.1637000000000002E-2</v>
      </c>
      <c r="T1289" s="7">
        <v>1.569761</v>
      </c>
      <c r="U1289" s="7">
        <v>0.47505900000000001</v>
      </c>
      <c r="V1289" s="7">
        <v>1.82</v>
      </c>
      <c r="W1289" s="7">
        <v>98.65</v>
      </c>
      <c r="X1289" s="7">
        <v>0.02</v>
      </c>
      <c r="Y1289" s="7"/>
      <c r="Z1289" s="7"/>
      <c r="AA1289" s="7"/>
      <c r="AB1289" s="7"/>
      <c r="AC1289" s="8"/>
      <c r="AD1289" s="9">
        <v>1</v>
      </c>
      <c r="AE1289" s="7"/>
      <c r="AF1289" s="9"/>
      <c r="AG1289" s="8">
        <v>51</v>
      </c>
      <c r="AH1289" s="9">
        <v>45</v>
      </c>
      <c r="AI1289" s="9">
        <v>8.5</v>
      </c>
      <c r="AJ1289" s="9">
        <v>206</v>
      </c>
      <c r="AK1289" s="7">
        <v>6.1</v>
      </c>
      <c r="AL1289" s="7">
        <v>0.6</v>
      </c>
      <c r="AM1289" s="7">
        <v>0.78</v>
      </c>
      <c r="AN1289" s="7">
        <v>0.28000000000000003</v>
      </c>
      <c r="AO1289" s="9">
        <v>28.6</v>
      </c>
      <c r="AP1289" s="8">
        <v>12</v>
      </c>
      <c r="AQ1289" s="8">
        <v>13</v>
      </c>
      <c r="AR1289" s="8">
        <v>1</v>
      </c>
      <c r="AS1289" s="8">
        <v>17</v>
      </c>
      <c r="AT1289" s="7">
        <v>2</v>
      </c>
      <c r="AU1289" s="8">
        <v>73</v>
      </c>
      <c r="AV1289" s="7"/>
      <c r="AW1289" s="8">
        <v>6.4</v>
      </c>
      <c r="AX1289" s="7">
        <v>0.5</v>
      </c>
      <c r="AY1289" s="7"/>
      <c r="AZ1289" s="7"/>
      <c r="BA1289" s="7"/>
      <c r="BB1289" s="9">
        <v>68.5</v>
      </c>
      <c r="BC1289" s="7">
        <v>12.4</v>
      </c>
      <c r="BD1289" s="7">
        <v>32.6</v>
      </c>
      <c r="BE1289" s="7">
        <v>5.52</v>
      </c>
      <c r="BF1289" s="7">
        <v>28.9</v>
      </c>
      <c r="BG1289" s="7">
        <v>8.66</v>
      </c>
      <c r="BH1289" s="7">
        <v>2.88</v>
      </c>
      <c r="BI1289" s="7">
        <v>11.9</v>
      </c>
      <c r="BJ1289" s="7">
        <v>2.2000000000000002</v>
      </c>
      <c r="BK1289" s="7">
        <v>14.5</v>
      </c>
      <c r="BL1289" s="7">
        <v>3.02</v>
      </c>
      <c r="BM1289" s="7">
        <v>8.83</v>
      </c>
      <c r="BN1289" s="7">
        <v>1.38</v>
      </c>
      <c r="BO1289" s="7">
        <v>9.2799999999999994</v>
      </c>
      <c r="BP1289" s="7">
        <v>1.6</v>
      </c>
      <c r="BQ1289" s="6" t="s">
        <v>29</v>
      </c>
      <c r="BR1289" s="10">
        <v>99.599783101264592</v>
      </c>
      <c r="BS1289" s="10">
        <v>12.805948569658161</v>
      </c>
      <c r="BT1289" s="10">
        <v>1.8024651450996589</v>
      </c>
      <c r="BU1289" s="10">
        <v>61.881076112774956</v>
      </c>
      <c r="BV1289" s="7">
        <v>0.48156006082108466</v>
      </c>
      <c r="BW1289" s="11">
        <v>1003.1433151496052</v>
      </c>
      <c r="BX1289" s="7">
        <v>1.3362068965517242</v>
      </c>
      <c r="BY1289" s="7">
        <v>0.74452554744525545</v>
      </c>
      <c r="BZ1289" s="7">
        <f t="shared" si="102"/>
        <v>0.41958041958041958</v>
      </c>
      <c r="CA1289" s="9">
        <v>0.90771860253884384</v>
      </c>
      <c r="CB1289" s="12">
        <v>1.8024651450996589</v>
      </c>
      <c r="CC1289" s="7">
        <v>2</v>
      </c>
      <c r="CD1289" s="7">
        <v>2</v>
      </c>
      <c r="CJ1289" s="2">
        <v>1.8024651450996589</v>
      </c>
      <c r="CK1289" s="12"/>
      <c r="CL1289" s="7">
        <v>16.028089999999999</v>
      </c>
      <c r="CM1289" s="7"/>
      <c r="CS1289" s="12">
        <v>1.8024651450996589</v>
      </c>
      <c r="CU1289" s="7">
        <v>1.3362068965517242</v>
      </c>
    </row>
    <row r="1290" spans="1:99" x14ac:dyDescent="0.15">
      <c r="B1290" s="5" t="s">
        <v>47</v>
      </c>
      <c r="C1290" s="6">
        <v>17</v>
      </c>
      <c r="D1290" s="14">
        <v>687477</v>
      </c>
      <c r="E1290" s="14">
        <v>5482992</v>
      </c>
      <c r="F1290" s="2">
        <v>-78.412222999999997</v>
      </c>
      <c r="G1290" s="2">
        <v>49.470607000000001</v>
      </c>
      <c r="H1290" s="5" t="s">
        <v>1</v>
      </c>
      <c r="I1290" s="1" t="s">
        <v>46</v>
      </c>
      <c r="J1290" s="3" t="s">
        <v>48</v>
      </c>
      <c r="K1290" s="3" t="s">
        <v>52</v>
      </c>
      <c r="L1290" s="7">
        <v>58.233179</v>
      </c>
      <c r="M1290" s="7">
        <v>14.555726999999999</v>
      </c>
      <c r="N1290" s="7">
        <v>0.14381099999999999</v>
      </c>
      <c r="O1290" s="7">
        <v>12.336929</v>
      </c>
      <c r="P1290" s="7">
        <v>1.7565489999999999</v>
      </c>
      <c r="Q1290" s="7">
        <v>6.8721110000000003</v>
      </c>
      <c r="R1290" s="7">
        <v>4.4067800000000004</v>
      </c>
      <c r="S1290" s="7">
        <v>0.33898299999999998</v>
      </c>
      <c r="T1290" s="7">
        <v>1.047766</v>
      </c>
      <c r="U1290" s="7">
        <v>0.308166</v>
      </c>
      <c r="V1290" s="7">
        <v>1.32</v>
      </c>
      <c r="W1290" s="7">
        <v>98.67</v>
      </c>
      <c r="X1290" s="7">
        <v>0.01</v>
      </c>
      <c r="Y1290" s="7">
        <v>0.28999999999999998</v>
      </c>
      <c r="Z1290" s="7"/>
      <c r="AA1290" s="7"/>
      <c r="AB1290" s="7">
        <v>1.76</v>
      </c>
      <c r="AC1290" s="8">
        <v>9</v>
      </c>
      <c r="AD1290" s="9">
        <v>1</v>
      </c>
      <c r="AE1290" s="7">
        <v>0.46</v>
      </c>
      <c r="AF1290" s="9">
        <v>13</v>
      </c>
      <c r="AG1290" s="8">
        <v>200</v>
      </c>
      <c r="AH1290" s="9">
        <v>93</v>
      </c>
      <c r="AI1290" s="9">
        <v>9</v>
      </c>
      <c r="AJ1290" s="9">
        <v>150</v>
      </c>
      <c r="AK1290" s="7">
        <v>5.0999999999999996</v>
      </c>
      <c r="AL1290" s="7">
        <v>3.4</v>
      </c>
      <c r="AM1290" s="7">
        <v>0.98</v>
      </c>
      <c r="AN1290" s="7">
        <v>0.82</v>
      </c>
      <c r="AO1290" s="9">
        <v>16</v>
      </c>
      <c r="AP1290" s="8">
        <v>67</v>
      </c>
      <c r="AQ1290" s="8"/>
      <c r="AR1290" s="8">
        <v>11</v>
      </c>
      <c r="AS1290" s="8">
        <v>17</v>
      </c>
      <c r="AT1290" s="7">
        <v>13</v>
      </c>
      <c r="AU1290" s="8">
        <v>84</v>
      </c>
      <c r="AV1290" s="7">
        <v>12</v>
      </c>
      <c r="AW1290" s="8"/>
      <c r="AX1290" s="7"/>
      <c r="AY1290" s="7"/>
      <c r="AZ1290" s="7"/>
      <c r="BA1290" s="7"/>
      <c r="BB1290" s="9">
        <v>58</v>
      </c>
      <c r="BC1290" s="7">
        <v>18</v>
      </c>
      <c r="BD1290" s="7">
        <v>37</v>
      </c>
      <c r="BE1290" s="7">
        <v>2</v>
      </c>
      <c r="BF1290" s="7">
        <v>40</v>
      </c>
      <c r="BG1290" s="7">
        <v>11</v>
      </c>
      <c r="BH1290" s="7">
        <v>2.9</v>
      </c>
      <c r="BI1290" s="7"/>
      <c r="BJ1290" s="7">
        <v>2.1</v>
      </c>
      <c r="BK1290" s="7">
        <v>15</v>
      </c>
      <c r="BL1290" s="7">
        <v>2.6</v>
      </c>
      <c r="BM1290" s="7"/>
      <c r="BN1290" s="7">
        <v>1.7</v>
      </c>
      <c r="BO1290" s="7">
        <v>7.4</v>
      </c>
      <c r="BP1290" s="7">
        <v>1.1000000000000001</v>
      </c>
      <c r="BQ1290" s="6" t="s">
        <v>29</v>
      </c>
      <c r="BR1290" s="10">
        <v>13.000002950000445</v>
      </c>
      <c r="BS1290" s="10">
        <v>18.489984591679505</v>
      </c>
      <c r="BT1290" s="10">
        <v>1.8043646635850024</v>
      </c>
      <c r="BU1290" s="10">
        <v>59.818365690806367</v>
      </c>
      <c r="BV1290" s="7">
        <v>0.31231985405898449</v>
      </c>
      <c r="BW1290" s="11">
        <v>919.51507412773469</v>
      </c>
      <c r="BX1290" s="7">
        <v>2.4324324324324325</v>
      </c>
      <c r="BY1290" s="7">
        <v>3.4482758620689653</v>
      </c>
      <c r="BZ1290" s="7">
        <f t="shared" si="102"/>
        <v>4.1875</v>
      </c>
      <c r="CA1290" s="9">
        <v>1.6524118937237191</v>
      </c>
      <c r="CB1290" s="12">
        <v>1.8043646635850024</v>
      </c>
      <c r="CC1290" s="7">
        <v>13</v>
      </c>
      <c r="CD1290" s="7">
        <v>13</v>
      </c>
      <c r="CJ1290" s="2">
        <v>1.8043646635850024</v>
      </c>
      <c r="CK1290" s="12"/>
      <c r="CL1290" s="7">
        <v>12.336929</v>
      </c>
      <c r="CM1290" s="7"/>
      <c r="CS1290" s="12">
        <v>1.8043646635850024</v>
      </c>
      <c r="CU1290" s="7">
        <v>2.4324324324324325</v>
      </c>
    </row>
    <row r="1291" spans="1:99" x14ac:dyDescent="0.15">
      <c r="B1291" s="5" t="s">
        <v>67</v>
      </c>
      <c r="C1291" s="6">
        <v>17</v>
      </c>
      <c r="D1291" s="14">
        <v>717241</v>
      </c>
      <c r="E1291" s="14">
        <v>5342518</v>
      </c>
      <c r="F1291" s="2">
        <v>-78.076363000000001</v>
      </c>
      <c r="G1291" s="2">
        <v>48.198692999999999</v>
      </c>
      <c r="H1291" s="5" t="s">
        <v>1</v>
      </c>
      <c r="I1291" s="1" t="s">
        <v>46</v>
      </c>
      <c r="J1291" s="3" t="s">
        <v>15</v>
      </c>
      <c r="K1291" s="3" t="s">
        <v>45</v>
      </c>
      <c r="L1291" s="7">
        <v>64.089241999999999</v>
      </c>
      <c r="M1291" s="7">
        <v>18.53097</v>
      </c>
      <c r="N1291" s="7">
        <v>4.0750000000000001E-2</v>
      </c>
      <c r="O1291" s="7">
        <v>3.4229829999999999</v>
      </c>
      <c r="P1291" s="7">
        <v>1.772616</v>
      </c>
      <c r="Q1291" s="7">
        <v>4.8797879999999996</v>
      </c>
      <c r="R1291" s="7">
        <v>6.0309699999999999</v>
      </c>
      <c r="S1291" s="7">
        <v>0.73349600000000004</v>
      </c>
      <c r="T1291" s="7">
        <v>0.37693599999999999</v>
      </c>
      <c r="U1291" s="7">
        <v>0.122249</v>
      </c>
      <c r="V1291" s="7">
        <v>1.36</v>
      </c>
      <c r="W1291" s="7">
        <v>99.52</v>
      </c>
      <c r="X1291" s="7">
        <v>0.03</v>
      </c>
      <c r="Y1291" s="7"/>
      <c r="Z1291" s="7"/>
      <c r="AA1291" s="7"/>
      <c r="AB1291" s="7"/>
      <c r="AC1291" s="8"/>
      <c r="AD1291" s="9"/>
      <c r="AE1291" s="7"/>
      <c r="AF1291" s="9">
        <v>11</v>
      </c>
      <c r="AG1291" s="8">
        <v>339</v>
      </c>
      <c r="AH1291" s="9">
        <v>389</v>
      </c>
      <c r="AI1291" s="9">
        <v>1.5</v>
      </c>
      <c r="AJ1291" s="9">
        <v>70</v>
      </c>
      <c r="AK1291" s="7">
        <v>1.9</v>
      </c>
      <c r="AL1291" s="7">
        <v>0.08</v>
      </c>
      <c r="AM1291" s="7">
        <v>0.34</v>
      </c>
      <c r="AN1291" s="7">
        <v>0.24</v>
      </c>
      <c r="AO1291" s="9">
        <v>6.8</v>
      </c>
      <c r="AP1291" s="8">
        <v>67</v>
      </c>
      <c r="AQ1291" s="8">
        <v>35</v>
      </c>
      <c r="AR1291" s="8">
        <v>32</v>
      </c>
      <c r="AS1291" s="8">
        <v>8</v>
      </c>
      <c r="AT1291" s="7">
        <v>7</v>
      </c>
      <c r="AU1291" s="8">
        <v>47</v>
      </c>
      <c r="AV1291" s="7"/>
      <c r="AW1291" s="8">
        <v>2.1</v>
      </c>
      <c r="AX1291" s="7"/>
      <c r="AY1291" s="7"/>
      <c r="AZ1291" s="7"/>
      <c r="BA1291" s="7"/>
      <c r="BB1291" s="9">
        <v>3.7</v>
      </c>
      <c r="BC1291" s="7">
        <v>6.55</v>
      </c>
      <c r="BD1291" s="7">
        <v>13.3</v>
      </c>
      <c r="BE1291" s="7">
        <v>1.77</v>
      </c>
      <c r="BF1291" s="7">
        <v>6.86</v>
      </c>
      <c r="BG1291" s="7">
        <v>1.4</v>
      </c>
      <c r="BH1291" s="7">
        <v>0.46899999999999997</v>
      </c>
      <c r="BI1291" s="7">
        <v>1.1599999999999999</v>
      </c>
      <c r="BJ1291" s="7">
        <v>0.16</v>
      </c>
      <c r="BK1291" s="7">
        <v>0.83</v>
      </c>
      <c r="BL1291" s="7">
        <v>0.14000000000000001</v>
      </c>
      <c r="BM1291" s="7">
        <v>0.38</v>
      </c>
      <c r="BN1291" s="7">
        <v>5.8999999999999997E-2</v>
      </c>
      <c r="BO1291" s="7">
        <v>0.4</v>
      </c>
      <c r="BP1291" s="7">
        <v>6.0999999999999999E-2</v>
      </c>
      <c r="BQ1291" s="6" t="s">
        <v>29</v>
      </c>
      <c r="BR1291" s="10">
        <v>8.222226160742526</v>
      </c>
      <c r="BS1291" s="10">
        <v>6.6727791361043201</v>
      </c>
      <c r="BT1291" s="10">
        <v>1.805843520782396</v>
      </c>
      <c r="BU1291" s="10">
        <v>65.29058883455582</v>
      </c>
      <c r="BV1291" s="7">
        <v>0.12283862540192926</v>
      </c>
      <c r="BW1291" s="11">
        <v>875.41072738675473</v>
      </c>
      <c r="BX1291" s="7">
        <v>16.375</v>
      </c>
      <c r="BY1291" s="7">
        <v>91.621621621621614</v>
      </c>
      <c r="BZ1291" s="7">
        <f t="shared" si="102"/>
        <v>9.8529411764705888</v>
      </c>
      <c r="CA1291" s="9">
        <v>11.123945067887314</v>
      </c>
      <c r="CB1291" s="12">
        <v>1.805843520782396</v>
      </c>
      <c r="CC1291" s="7">
        <v>7</v>
      </c>
      <c r="CD1291" s="7">
        <v>7</v>
      </c>
      <c r="CJ1291" s="2">
        <v>1.805843520782396</v>
      </c>
      <c r="CK1291" s="12">
        <v>1.805843520782396</v>
      </c>
      <c r="CL1291" s="7">
        <v>3.4229829999999999</v>
      </c>
      <c r="CM1291" s="7">
        <v>3.4229829999999999</v>
      </c>
      <c r="CS1291" s="12">
        <v>1.805843520782396</v>
      </c>
      <c r="CU1291" s="7">
        <v>16.375</v>
      </c>
    </row>
    <row r="1292" spans="1:99" x14ac:dyDescent="0.15">
      <c r="A1292" s="3" t="s">
        <v>238</v>
      </c>
      <c r="B1292" s="5" t="s">
        <v>47</v>
      </c>
      <c r="C1292" s="6">
        <v>18</v>
      </c>
      <c r="D1292" s="14">
        <v>568927</v>
      </c>
      <c r="E1292" s="14">
        <v>5515585</v>
      </c>
      <c r="F1292" s="2">
        <v>-74.042415000000005</v>
      </c>
      <c r="G1292" s="2">
        <v>49.788766000000003</v>
      </c>
      <c r="H1292" s="5" t="s">
        <v>1</v>
      </c>
      <c r="I1292" s="1" t="s">
        <v>46</v>
      </c>
      <c r="J1292" s="3" t="s">
        <v>15</v>
      </c>
      <c r="K1292" s="3" t="s">
        <v>9</v>
      </c>
      <c r="L1292" s="7">
        <v>74.451442999999998</v>
      </c>
      <c r="M1292" s="7">
        <v>13.053637</v>
      </c>
      <c r="N1292" s="7">
        <v>2.0317000000000002E-2</v>
      </c>
      <c r="O1292" s="7">
        <v>4.195449</v>
      </c>
      <c r="P1292" s="7">
        <v>1.777733</v>
      </c>
      <c r="Q1292" s="7">
        <v>0.325071</v>
      </c>
      <c r="R1292" s="7">
        <v>4.4290940000000001</v>
      </c>
      <c r="S1292" s="7">
        <v>1.208858</v>
      </c>
      <c r="T1292" s="7">
        <v>0.44697300000000001</v>
      </c>
      <c r="U1292" s="7">
        <v>9.1425999999999993E-2</v>
      </c>
      <c r="V1292" s="7">
        <v>1.5</v>
      </c>
      <c r="W1292" s="7">
        <v>99.94</v>
      </c>
      <c r="X1292" s="7">
        <v>0.09</v>
      </c>
      <c r="Y1292" s="7">
        <v>7.0000000000000007E-2</v>
      </c>
      <c r="Z1292" s="7"/>
      <c r="AA1292" s="7"/>
      <c r="AB1292" s="7"/>
      <c r="AC1292" s="8"/>
      <c r="AD1292" s="9"/>
      <c r="AE1292" s="7">
        <v>0.2</v>
      </c>
      <c r="AF1292" s="9">
        <v>23.8</v>
      </c>
      <c r="AG1292" s="8">
        <v>64.400000000000006</v>
      </c>
      <c r="AH1292" s="9">
        <v>331</v>
      </c>
      <c r="AI1292" s="9">
        <v>26</v>
      </c>
      <c r="AJ1292" s="9">
        <v>403.1</v>
      </c>
      <c r="AK1292" s="7">
        <v>12.4</v>
      </c>
      <c r="AL1292" s="7">
        <v>1.7</v>
      </c>
      <c r="AM1292" s="7">
        <v>4.5999999999999996</v>
      </c>
      <c r="AN1292" s="7">
        <v>1.4</v>
      </c>
      <c r="AO1292" s="9">
        <v>8</v>
      </c>
      <c r="AP1292" s="8">
        <v>15</v>
      </c>
      <c r="AQ1292" s="8"/>
      <c r="AR1292" s="8">
        <v>1.9</v>
      </c>
      <c r="AS1292" s="8">
        <v>6.2</v>
      </c>
      <c r="AT1292" s="7">
        <v>15.6</v>
      </c>
      <c r="AU1292" s="8">
        <v>34</v>
      </c>
      <c r="AV1292" s="7">
        <v>0.6</v>
      </c>
      <c r="AW1292" s="8"/>
      <c r="AX1292" s="7"/>
      <c r="AY1292" s="7">
        <v>2.2000000000000002</v>
      </c>
      <c r="AZ1292" s="7"/>
      <c r="BA1292" s="7"/>
      <c r="BB1292" s="9">
        <v>89.5</v>
      </c>
      <c r="BC1292" s="7">
        <v>34.4</v>
      </c>
      <c r="BD1292" s="7">
        <v>106.7</v>
      </c>
      <c r="BE1292" s="7">
        <v>12.72</v>
      </c>
      <c r="BF1292" s="7">
        <v>57.7</v>
      </c>
      <c r="BG1292" s="7">
        <v>13.1</v>
      </c>
      <c r="BH1292" s="7">
        <v>1.81</v>
      </c>
      <c r="BI1292" s="7">
        <v>12.48</v>
      </c>
      <c r="BJ1292" s="7">
        <v>2.4900000000000002</v>
      </c>
      <c r="BK1292" s="7">
        <v>14.72</v>
      </c>
      <c r="BL1292" s="7">
        <v>3.12</v>
      </c>
      <c r="BM1292" s="7">
        <v>9.89</v>
      </c>
      <c r="BN1292" s="7">
        <v>1.53</v>
      </c>
      <c r="BO1292" s="7">
        <v>10.23</v>
      </c>
      <c r="BP1292" s="7">
        <v>1.5</v>
      </c>
      <c r="BQ1292" s="6" t="s">
        <v>29</v>
      </c>
      <c r="BR1292" s="10">
        <v>3.6638662274642679</v>
      </c>
      <c r="BS1292" s="10">
        <v>34.945144250304757</v>
      </c>
      <c r="BT1292" s="10">
        <v>1.8059051198699716</v>
      </c>
      <c r="BU1292" s="10">
        <v>75.63129114181227</v>
      </c>
      <c r="BV1292" s="7">
        <v>9.1480888533119878E-2</v>
      </c>
      <c r="BW1292" s="11">
        <v>949.46737788626626</v>
      </c>
      <c r="BX1292" s="7">
        <v>3.3626588465298139</v>
      </c>
      <c r="BY1292" s="7">
        <v>0.71955307262569834</v>
      </c>
      <c r="BZ1292" s="7">
        <f t="shared" si="102"/>
        <v>1.875</v>
      </c>
      <c r="CA1292" s="9">
        <v>2.2843378498224713</v>
      </c>
      <c r="CB1292" s="12">
        <v>1.8059051198699716</v>
      </c>
      <c r="CC1292" s="7">
        <v>15.6</v>
      </c>
      <c r="CD1292" s="7">
        <v>15.6</v>
      </c>
      <c r="CJ1292" s="2">
        <v>1.8059051198699716</v>
      </c>
      <c r="CK1292" s="12">
        <v>1.8059051198699716</v>
      </c>
      <c r="CL1292" s="7">
        <v>4.195449</v>
      </c>
      <c r="CM1292" s="7">
        <v>4.195449</v>
      </c>
      <c r="CS1292" s="12"/>
      <c r="CU1292" s="7"/>
    </row>
    <row r="1293" spans="1:99" x14ac:dyDescent="0.15">
      <c r="A1293" s="3" t="s">
        <v>236</v>
      </c>
      <c r="B1293" s="5" t="s">
        <v>47</v>
      </c>
      <c r="C1293" s="6">
        <v>17</v>
      </c>
      <c r="D1293" s="14">
        <v>529556.71192899998</v>
      </c>
      <c r="E1293" s="14">
        <v>5313637.4026499996</v>
      </c>
      <c r="F1293" s="2">
        <v>-80.603961999999996</v>
      </c>
      <c r="G1293" s="2">
        <v>47.975358999999997</v>
      </c>
      <c r="H1293" s="5" t="s">
        <v>1</v>
      </c>
      <c r="I1293" s="1" t="s">
        <v>46</v>
      </c>
      <c r="J1293" s="3" t="s">
        <v>48</v>
      </c>
      <c r="K1293" s="3" t="s">
        <v>52</v>
      </c>
      <c r="L1293" s="7">
        <v>74.287741999999994</v>
      </c>
      <c r="M1293" s="7">
        <v>13.190713000000001</v>
      </c>
      <c r="N1293" s="7">
        <v>4.0556000000000002E-2</v>
      </c>
      <c r="O1293" s="7">
        <v>3.163338</v>
      </c>
      <c r="P1293" s="7">
        <v>1.7844469999999999</v>
      </c>
      <c r="Q1293" s="7">
        <v>0.344723</v>
      </c>
      <c r="R1293" s="7">
        <v>6.4382029999999997</v>
      </c>
      <c r="S1293" s="7">
        <v>0.27374999999999999</v>
      </c>
      <c r="T1293" s="7">
        <v>0.40555600000000003</v>
      </c>
      <c r="U1293" s="7">
        <v>7.0971999999999993E-2</v>
      </c>
      <c r="V1293" s="7">
        <v>1.38</v>
      </c>
      <c r="W1293" s="7">
        <v>100</v>
      </c>
      <c r="X1293" s="7"/>
      <c r="Y1293" s="7"/>
      <c r="Z1293" s="7"/>
      <c r="AA1293" s="7"/>
      <c r="AB1293" s="7"/>
      <c r="AC1293" s="8">
        <v>8.1</v>
      </c>
      <c r="AD1293" s="9"/>
      <c r="AE1293" s="7">
        <v>0.18</v>
      </c>
      <c r="AF1293" s="9">
        <v>4</v>
      </c>
      <c r="AG1293" s="8">
        <v>91</v>
      </c>
      <c r="AH1293" s="9">
        <v>33</v>
      </c>
      <c r="AI1293" s="9">
        <v>3.8</v>
      </c>
      <c r="AJ1293" s="9">
        <v>78</v>
      </c>
      <c r="AK1293" s="7">
        <v>2.4700000000000002</v>
      </c>
      <c r="AL1293" s="7">
        <v>0.41</v>
      </c>
      <c r="AM1293" s="7">
        <v>3</v>
      </c>
      <c r="AN1293" s="7">
        <v>0.95</v>
      </c>
      <c r="AO1293" s="9">
        <v>7.39</v>
      </c>
      <c r="AP1293" s="8">
        <v>63.8</v>
      </c>
      <c r="AQ1293" s="8">
        <v>127</v>
      </c>
      <c r="AR1293" s="8">
        <v>31.97</v>
      </c>
      <c r="AS1293" s="8">
        <v>10.37</v>
      </c>
      <c r="AT1293" s="7">
        <v>114</v>
      </c>
      <c r="AU1293" s="8">
        <v>30</v>
      </c>
      <c r="AV1293" s="7">
        <v>2.7</v>
      </c>
      <c r="AW1293" s="8"/>
      <c r="AX1293" s="7"/>
      <c r="AY1293" s="7"/>
      <c r="AZ1293" s="7"/>
      <c r="BA1293" s="7"/>
      <c r="BB1293" s="9">
        <v>5.43</v>
      </c>
      <c r="BC1293" s="7">
        <v>4.5999999999999996</v>
      </c>
      <c r="BD1293" s="7">
        <v>10.83</v>
      </c>
      <c r="BE1293" s="7">
        <v>1.1200000000000001</v>
      </c>
      <c r="BF1293" s="7">
        <v>4.26</v>
      </c>
      <c r="BG1293" s="7">
        <v>0.97</v>
      </c>
      <c r="BH1293" s="7">
        <v>0.25</v>
      </c>
      <c r="BI1293" s="7">
        <v>0.78</v>
      </c>
      <c r="BJ1293" s="7">
        <v>0.14000000000000001</v>
      </c>
      <c r="BK1293" s="7">
        <v>0.91</v>
      </c>
      <c r="BL1293" s="7">
        <v>0.19</v>
      </c>
      <c r="BM1293" s="7">
        <v>0.59</v>
      </c>
      <c r="BN1293" s="7">
        <v>0.1</v>
      </c>
      <c r="BO1293" s="7">
        <v>0.66</v>
      </c>
      <c r="BP1293" s="7">
        <v>0.11</v>
      </c>
      <c r="BQ1293" s="6" t="s">
        <v>37</v>
      </c>
      <c r="BR1293" s="10">
        <v>23.518549771689496</v>
      </c>
      <c r="BS1293" s="10">
        <v>4.6643682822956798</v>
      </c>
      <c r="BT1293" s="10">
        <v>1.8094169539647127</v>
      </c>
      <c r="BU1293" s="10">
        <v>75.327258162644483</v>
      </c>
      <c r="BV1293" s="7">
        <v>7.0971999999999993E-2</v>
      </c>
      <c r="BW1293" s="11">
        <v>922.16995340008759</v>
      </c>
      <c r="BX1293" s="7">
        <v>6.9696969696969688</v>
      </c>
      <c r="BY1293" s="7">
        <v>16.758747697974218</v>
      </c>
      <c r="BZ1293" s="7">
        <f t="shared" si="102"/>
        <v>8.6332882273342353</v>
      </c>
      <c r="CA1293" s="9">
        <v>4.7346886247773901</v>
      </c>
      <c r="CB1293" s="12"/>
      <c r="CC1293" s="7">
        <v>114</v>
      </c>
      <c r="CD1293" s="7"/>
      <c r="CJ1293" s="2">
        <v>1.8094169539647127</v>
      </c>
      <c r="CK1293" s="12">
        <v>1.8094169539647127</v>
      </c>
      <c r="CL1293" s="7">
        <v>3.163338</v>
      </c>
      <c r="CM1293" s="7">
        <v>3.163338</v>
      </c>
      <c r="CS1293" s="12">
        <v>1.8094169539647127</v>
      </c>
      <c r="CU1293" s="7">
        <v>6.9696969696969688</v>
      </c>
    </row>
    <row r="1294" spans="1:99" x14ac:dyDescent="0.15">
      <c r="B1294" s="5" t="s">
        <v>67</v>
      </c>
      <c r="C1294" s="6">
        <v>17</v>
      </c>
      <c r="D1294" s="14">
        <v>671842</v>
      </c>
      <c r="E1294" s="14">
        <v>5363752</v>
      </c>
      <c r="F1294" s="2">
        <v>-78.678111999999999</v>
      </c>
      <c r="G1294" s="2">
        <v>48.403483999999999</v>
      </c>
      <c r="H1294" s="5" t="s">
        <v>1</v>
      </c>
      <c r="I1294" s="1" t="s">
        <v>46</v>
      </c>
      <c r="J1294" s="3" t="s">
        <v>15</v>
      </c>
      <c r="K1294" s="3" t="s">
        <v>9</v>
      </c>
      <c r="L1294" s="7">
        <v>69.636863000000005</v>
      </c>
      <c r="M1294" s="7">
        <v>17.292238999999999</v>
      </c>
      <c r="N1294" s="7">
        <v>3.0516000000000001E-2</v>
      </c>
      <c r="O1294" s="7">
        <v>1.4647539999999999</v>
      </c>
      <c r="P1294" s="7">
        <v>1.7800830000000001</v>
      </c>
      <c r="Q1294" s="7">
        <v>2.7667579999999998</v>
      </c>
      <c r="R1294" s="7">
        <v>4.6383890000000001</v>
      </c>
      <c r="S1294" s="7">
        <v>2.0445530000000001</v>
      </c>
      <c r="T1294" s="7">
        <v>0.25429800000000002</v>
      </c>
      <c r="U1294" s="7">
        <v>9.1547000000000003E-2</v>
      </c>
      <c r="V1294" s="7">
        <v>1.6</v>
      </c>
      <c r="W1294" s="7">
        <v>99.91</v>
      </c>
      <c r="X1294" s="7">
        <v>0.19</v>
      </c>
      <c r="Y1294" s="7"/>
      <c r="Z1294" s="7"/>
      <c r="AA1294" s="7"/>
      <c r="AB1294" s="7"/>
      <c r="AC1294" s="8"/>
      <c r="AD1294" s="9"/>
      <c r="AE1294" s="7">
        <v>1</v>
      </c>
      <c r="AF1294" s="9">
        <v>44.9</v>
      </c>
      <c r="AG1294" s="8">
        <v>571.1</v>
      </c>
      <c r="AH1294" s="9">
        <v>653</v>
      </c>
      <c r="AI1294" s="9">
        <v>1.9</v>
      </c>
      <c r="AJ1294" s="9">
        <v>84.5</v>
      </c>
      <c r="AK1294" s="7">
        <v>2.7</v>
      </c>
      <c r="AL1294" s="7">
        <v>0.1</v>
      </c>
      <c r="AM1294" s="7">
        <v>0.3</v>
      </c>
      <c r="AN1294" s="7">
        <v>0.2</v>
      </c>
      <c r="AO1294" s="9">
        <v>4</v>
      </c>
      <c r="AP1294" s="8">
        <v>28</v>
      </c>
      <c r="AQ1294" s="8"/>
      <c r="AR1294" s="8">
        <v>3.7</v>
      </c>
      <c r="AS1294" s="8">
        <v>3</v>
      </c>
      <c r="AT1294" s="7">
        <v>2.4</v>
      </c>
      <c r="AU1294" s="8">
        <v>40</v>
      </c>
      <c r="AV1294" s="7">
        <v>1.6</v>
      </c>
      <c r="AW1294" s="8">
        <v>4.5</v>
      </c>
      <c r="AX1294" s="7"/>
      <c r="AY1294" s="7">
        <v>0.5</v>
      </c>
      <c r="AZ1294" s="7"/>
      <c r="BA1294" s="7"/>
      <c r="BB1294" s="9">
        <v>4.0999999999999996</v>
      </c>
      <c r="BC1294" s="7">
        <v>4.9000000000000004</v>
      </c>
      <c r="BD1294" s="7">
        <v>13.6</v>
      </c>
      <c r="BE1294" s="7">
        <v>1.58</v>
      </c>
      <c r="BF1294" s="7">
        <v>6.2</v>
      </c>
      <c r="BG1294" s="7">
        <v>1.2</v>
      </c>
      <c r="BH1294" s="7">
        <v>0.39</v>
      </c>
      <c r="BI1294" s="7">
        <v>0.89</v>
      </c>
      <c r="BJ1294" s="7">
        <v>0.14000000000000001</v>
      </c>
      <c r="BK1294" s="7">
        <v>0.6</v>
      </c>
      <c r="BL1294" s="7">
        <v>0.12</v>
      </c>
      <c r="BM1294" s="7">
        <v>0.34</v>
      </c>
      <c r="BN1294" s="7">
        <v>0.06</v>
      </c>
      <c r="BO1294" s="7">
        <v>0.34</v>
      </c>
      <c r="BP1294" s="7">
        <v>0.06</v>
      </c>
      <c r="BQ1294" s="6" t="s">
        <v>29</v>
      </c>
      <c r="BR1294" s="10">
        <v>2.2686567675183769</v>
      </c>
      <c r="BS1294" s="10">
        <v>4.9842335469433428</v>
      </c>
      <c r="BT1294" s="10">
        <v>1.8106835520292952</v>
      </c>
      <c r="BU1294" s="10">
        <v>70.833956871121956</v>
      </c>
      <c r="BV1294" s="7">
        <v>9.1629466519867891E-2</v>
      </c>
      <c r="BW1294" s="11">
        <v>903.97382312203683</v>
      </c>
      <c r="BX1294" s="7">
        <v>14.411764705882353</v>
      </c>
      <c r="BY1294" s="7">
        <v>139.29268292682929</v>
      </c>
      <c r="BZ1294" s="7">
        <f t="shared" si="102"/>
        <v>7</v>
      </c>
      <c r="CA1294" s="9">
        <v>9.7902704683696165</v>
      </c>
      <c r="CB1294" s="12">
        <v>1.8106835520292952</v>
      </c>
      <c r="CC1294" s="7">
        <v>2.4</v>
      </c>
      <c r="CD1294" s="7">
        <v>2.4</v>
      </c>
      <c r="CJ1294" s="2">
        <v>1.8106835520292952</v>
      </c>
      <c r="CK1294" s="12"/>
      <c r="CL1294" s="7">
        <v>1.4647539999999999</v>
      </c>
      <c r="CM1294" s="7"/>
      <c r="CS1294" s="12">
        <v>1.8106835520292952</v>
      </c>
      <c r="CU1294" s="7">
        <v>14.411764705882353</v>
      </c>
    </row>
    <row r="1295" spans="1:99" x14ac:dyDescent="0.15">
      <c r="B1295" s="5" t="s">
        <v>57</v>
      </c>
      <c r="C1295" s="6">
        <v>18</v>
      </c>
      <c r="D1295" s="14">
        <v>518152</v>
      </c>
      <c r="E1295" s="14">
        <v>5501463</v>
      </c>
      <c r="F1295" s="2">
        <v>-74.748458999999997</v>
      </c>
      <c r="G1295" s="2">
        <v>49.665429000000003</v>
      </c>
      <c r="H1295" s="5" t="s">
        <v>1</v>
      </c>
      <c r="I1295" s="1" t="s">
        <v>46</v>
      </c>
      <c r="J1295" s="3" t="s">
        <v>15</v>
      </c>
      <c r="K1295" s="3" t="s">
        <v>9</v>
      </c>
      <c r="L1295" s="7">
        <v>60.708387999999999</v>
      </c>
      <c r="M1295" s="7">
        <v>14.832449</v>
      </c>
      <c r="N1295" s="7">
        <v>0.23144300000000001</v>
      </c>
      <c r="O1295" s="7">
        <v>4.8771100000000001</v>
      </c>
      <c r="P1295" s="7">
        <v>1.8012269999999999</v>
      </c>
      <c r="Q1295" s="7">
        <v>14.188435</v>
      </c>
      <c r="R1295" s="7">
        <v>2.3748019999999999</v>
      </c>
      <c r="S1295" s="7">
        <v>0.55345</v>
      </c>
      <c r="T1295" s="7">
        <v>0.38238299999999997</v>
      </c>
      <c r="U1295" s="7">
        <v>5.0313999999999998E-2</v>
      </c>
      <c r="V1295" s="7">
        <v>1.42</v>
      </c>
      <c r="W1295" s="7">
        <v>100.796712</v>
      </c>
      <c r="X1295" s="7">
        <v>0.06</v>
      </c>
      <c r="Y1295" s="7">
        <v>0.77</v>
      </c>
      <c r="Z1295" s="7"/>
      <c r="AA1295" s="7"/>
      <c r="AB1295" s="7"/>
      <c r="AC1295" s="8"/>
      <c r="AD1295" s="9"/>
      <c r="AE1295" s="7"/>
      <c r="AF1295" s="9">
        <v>4</v>
      </c>
      <c r="AG1295" s="8">
        <v>248</v>
      </c>
      <c r="AH1295" s="9">
        <v>151</v>
      </c>
      <c r="AI1295" s="9">
        <v>4.9000000000000004</v>
      </c>
      <c r="AJ1295" s="9">
        <v>119</v>
      </c>
      <c r="AK1295" s="7">
        <v>2.9</v>
      </c>
      <c r="AL1295" s="7">
        <v>0.44</v>
      </c>
      <c r="AM1295" s="7">
        <v>1.55</v>
      </c>
      <c r="AN1295" s="7">
        <v>0.46</v>
      </c>
      <c r="AO1295" s="9">
        <v>6.8</v>
      </c>
      <c r="AP1295" s="8">
        <v>55</v>
      </c>
      <c r="AQ1295" s="8">
        <v>33</v>
      </c>
      <c r="AR1295" s="8">
        <v>24</v>
      </c>
      <c r="AS1295" s="8">
        <v>13</v>
      </c>
      <c r="AT1295" s="7">
        <v>21</v>
      </c>
      <c r="AU1295" s="8">
        <v>73</v>
      </c>
      <c r="AV1295" s="7">
        <v>4</v>
      </c>
      <c r="AW1295" s="8">
        <v>8.3000000000000007</v>
      </c>
      <c r="AX1295" s="7">
        <v>1.2</v>
      </c>
      <c r="AY1295" s="7"/>
      <c r="AZ1295" s="7"/>
      <c r="BA1295" s="7"/>
      <c r="BB1295" s="9">
        <v>5.8</v>
      </c>
      <c r="BC1295" s="7">
        <v>10.8</v>
      </c>
      <c r="BD1295" s="7">
        <v>21.6</v>
      </c>
      <c r="BE1295" s="7">
        <v>2.46</v>
      </c>
      <c r="BF1295" s="7">
        <v>9.15</v>
      </c>
      <c r="BG1295" s="7">
        <v>1.65</v>
      </c>
      <c r="BH1295" s="7">
        <v>0.56699999999999995</v>
      </c>
      <c r="BI1295" s="7">
        <v>1.61</v>
      </c>
      <c r="BJ1295" s="7">
        <v>0.22</v>
      </c>
      <c r="BK1295" s="7">
        <v>1.1100000000000001</v>
      </c>
      <c r="BL1295" s="7">
        <v>0.19</v>
      </c>
      <c r="BM1295" s="7">
        <v>0.54</v>
      </c>
      <c r="BN1295" s="7">
        <v>8.5000000000000006E-2</v>
      </c>
      <c r="BO1295" s="7">
        <v>0.55000000000000004</v>
      </c>
      <c r="BP1295" s="7">
        <v>8.5999999999999993E-2</v>
      </c>
      <c r="BQ1295" s="6" t="s">
        <v>29</v>
      </c>
      <c r="BR1295" s="10">
        <v>4.2909061342488029</v>
      </c>
      <c r="BS1295" s="10">
        <v>10.867737302477869</v>
      </c>
      <c r="BT1295" s="10">
        <v>1.8125242461231761</v>
      </c>
      <c r="BU1295" s="10">
        <v>61.089149337120347</v>
      </c>
      <c r="BV1295" s="7">
        <v>4.9916310762200253E-2</v>
      </c>
      <c r="BW1295" s="11">
        <v>737.54835794008568</v>
      </c>
      <c r="BX1295" s="7">
        <v>19.636363636363637</v>
      </c>
      <c r="BY1295" s="7">
        <v>42.758620689655174</v>
      </c>
      <c r="BZ1295" s="7">
        <f t="shared" si="102"/>
        <v>8.0882352941176467</v>
      </c>
      <c r="CA1295" s="9">
        <v>13.339470560242388</v>
      </c>
      <c r="CB1295" s="12">
        <v>1.8125242461231761</v>
      </c>
      <c r="CC1295" s="7">
        <v>21</v>
      </c>
      <c r="CD1295" s="7">
        <v>21</v>
      </c>
      <c r="CJ1295" s="2">
        <v>1.8125242461231761</v>
      </c>
      <c r="CK1295" s="12">
        <v>1.8125242461231761</v>
      </c>
      <c r="CL1295" s="7">
        <v>4.8771100000000001</v>
      </c>
      <c r="CM1295" s="7">
        <v>4.8771100000000001</v>
      </c>
      <c r="CS1295" s="12">
        <v>1.8125242461231761</v>
      </c>
      <c r="CU1295" s="7">
        <v>19.636363636363637</v>
      </c>
    </row>
    <row r="1296" spans="1:99" x14ac:dyDescent="0.15">
      <c r="B1296" s="5" t="s">
        <v>47</v>
      </c>
      <c r="C1296" s="6">
        <v>18</v>
      </c>
      <c r="D1296" s="14">
        <v>516627</v>
      </c>
      <c r="E1296" s="14">
        <v>5495561</v>
      </c>
      <c r="F1296" s="2">
        <v>-74.769841999999997</v>
      </c>
      <c r="G1296" s="2">
        <v>49.612386999999998</v>
      </c>
      <c r="H1296" s="5" t="s">
        <v>1</v>
      </c>
      <c r="I1296" s="1" t="s">
        <v>46</v>
      </c>
      <c r="J1296" s="3" t="s">
        <v>48</v>
      </c>
      <c r="K1296" s="3" t="s">
        <v>52</v>
      </c>
      <c r="L1296" s="7">
        <v>66.023753999999997</v>
      </c>
      <c r="M1296" s="7">
        <v>15.297939</v>
      </c>
      <c r="N1296" s="7">
        <v>9.1360999999999998E-2</v>
      </c>
      <c r="O1296" s="7">
        <v>6.0602980000000004</v>
      </c>
      <c r="P1296" s="7">
        <v>1.786621</v>
      </c>
      <c r="Q1296" s="7">
        <v>5.5222819999999997</v>
      </c>
      <c r="R1296" s="7">
        <v>3.6849050000000001</v>
      </c>
      <c r="S1296" s="7">
        <v>0.751193</v>
      </c>
      <c r="T1296" s="7">
        <v>0.59892400000000001</v>
      </c>
      <c r="U1296" s="7">
        <v>0.182723</v>
      </c>
      <c r="V1296" s="7">
        <v>1.52</v>
      </c>
      <c r="W1296" s="7">
        <v>100.03</v>
      </c>
      <c r="X1296" s="7"/>
      <c r="Y1296" s="7"/>
      <c r="Z1296" s="7"/>
      <c r="AA1296" s="7"/>
      <c r="AB1296" s="7"/>
      <c r="AC1296" s="8"/>
      <c r="AD1296" s="9"/>
      <c r="AE1296" s="7">
        <v>0.5</v>
      </c>
      <c r="AF1296" s="9">
        <v>15</v>
      </c>
      <c r="AG1296" s="8">
        <v>177</v>
      </c>
      <c r="AH1296" s="9">
        <v>216</v>
      </c>
      <c r="AI1296" s="9">
        <v>7.9</v>
      </c>
      <c r="AJ1296" s="9">
        <v>194</v>
      </c>
      <c r="AK1296" s="7">
        <v>5.2</v>
      </c>
      <c r="AL1296" s="7">
        <v>0.6</v>
      </c>
      <c r="AM1296" s="7">
        <v>1.35</v>
      </c>
      <c r="AN1296" s="7">
        <v>0.37</v>
      </c>
      <c r="AO1296" s="9">
        <v>10.199999999999999</v>
      </c>
      <c r="AP1296" s="8">
        <v>83</v>
      </c>
      <c r="AQ1296" s="8">
        <v>33</v>
      </c>
      <c r="AR1296" s="8">
        <v>21</v>
      </c>
      <c r="AS1296" s="8">
        <v>13</v>
      </c>
      <c r="AT1296" s="7">
        <v>14</v>
      </c>
      <c r="AU1296" s="8">
        <v>68</v>
      </c>
      <c r="AV1296" s="7"/>
      <c r="AW1296" s="8"/>
      <c r="AX1296" s="7"/>
      <c r="AY1296" s="7"/>
      <c r="AZ1296" s="7"/>
      <c r="BA1296" s="7"/>
      <c r="BB1296" s="9">
        <v>19</v>
      </c>
      <c r="BC1296" s="7">
        <v>12</v>
      </c>
      <c r="BD1296" s="7">
        <v>28.4</v>
      </c>
      <c r="BE1296" s="7">
        <v>3.51</v>
      </c>
      <c r="BF1296" s="7">
        <v>15.7</v>
      </c>
      <c r="BG1296" s="7">
        <v>3.71</v>
      </c>
      <c r="BH1296" s="7">
        <v>1.21</v>
      </c>
      <c r="BI1296" s="7">
        <v>3.76</v>
      </c>
      <c r="BJ1296" s="7">
        <v>0.6</v>
      </c>
      <c r="BK1296" s="7">
        <v>3.47</v>
      </c>
      <c r="BL1296" s="7">
        <v>0.69</v>
      </c>
      <c r="BM1296" s="7">
        <v>1.94</v>
      </c>
      <c r="BN1296" s="7">
        <v>0.29299999999999998</v>
      </c>
      <c r="BO1296" s="7">
        <v>1.97</v>
      </c>
      <c r="BP1296" s="7">
        <v>0.32700000000000001</v>
      </c>
      <c r="BQ1296" s="6" t="s">
        <v>29</v>
      </c>
      <c r="BR1296" s="10">
        <v>4.9054038043485493</v>
      </c>
      <c r="BS1296" s="10">
        <v>12.18150441579535</v>
      </c>
      <c r="BT1296" s="10">
        <v>1.8136443000710587</v>
      </c>
      <c r="BU1296" s="10">
        <v>67.02238757486549</v>
      </c>
      <c r="BV1296" s="7">
        <v>0.18266819954013797</v>
      </c>
      <c r="BW1296" s="11">
        <v>937.99726870277129</v>
      </c>
      <c r="BX1296" s="7">
        <v>6.091370558375635</v>
      </c>
      <c r="BY1296" s="7">
        <v>9.3157894736842106</v>
      </c>
      <c r="BZ1296" s="7">
        <f t="shared" si="102"/>
        <v>8.1372549019607856</v>
      </c>
      <c r="CA1296" s="9">
        <v>4.1380196323368938</v>
      </c>
      <c r="CB1296" s="12">
        <v>1.8136443000710587</v>
      </c>
      <c r="CC1296" s="7">
        <v>14</v>
      </c>
      <c r="CD1296" s="7">
        <v>14</v>
      </c>
      <c r="CJ1296" s="2">
        <v>1.8136443000710587</v>
      </c>
      <c r="CK1296" s="12">
        <v>1.8136443000710587</v>
      </c>
      <c r="CL1296" s="7">
        <v>6.0602980000000004</v>
      </c>
      <c r="CM1296" s="7">
        <v>6.0602980000000004</v>
      </c>
      <c r="CS1296" s="12">
        <v>1.8136443000710587</v>
      </c>
      <c r="CU1296" s="7">
        <v>6.091370558375635</v>
      </c>
    </row>
    <row r="1297" spans="1:99" x14ac:dyDescent="0.15">
      <c r="B1297" s="5" t="s">
        <v>47</v>
      </c>
      <c r="C1297" s="6">
        <v>17</v>
      </c>
      <c r="D1297" s="14">
        <v>713980</v>
      </c>
      <c r="E1297" s="14">
        <v>5342584</v>
      </c>
      <c r="F1297" s="2">
        <v>-78.120158000000004</v>
      </c>
      <c r="G1297" s="2">
        <v>48.200392999999998</v>
      </c>
      <c r="H1297" s="5" t="s">
        <v>1</v>
      </c>
      <c r="I1297" s="1" t="s">
        <v>46</v>
      </c>
      <c r="J1297" s="3" t="s">
        <v>15</v>
      </c>
      <c r="K1297" s="3" t="s">
        <v>39</v>
      </c>
      <c r="L1297" s="7">
        <v>69.973190000000002</v>
      </c>
      <c r="M1297" s="7">
        <v>11.950918</v>
      </c>
      <c r="N1297" s="7">
        <v>7.2179999999999994E-2</v>
      </c>
      <c r="O1297" s="7">
        <v>6.8983299999999996</v>
      </c>
      <c r="P1297" s="7">
        <v>1.76325</v>
      </c>
      <c r="Q1297" s="7">
        <v>3.856465</v>
      </c>
      <c r="R1297" s="7">
        <v>4.1554960000000003</v>
      </c>
      <c r="S1297" s="7">
        <v>0.61868400000000001</v>
      </c>
      <c r="T1297" s="7">
        <v>0.60837300000000005</v>
      </c>
      <c r="U1297" s="7">
        <v>0.103114</v>
      </c>
      <c r="V1297" s="7">
        <v>0.89</v>
      </c>
      <c r="W1297" s="7">
        <v>97.87</v>
      </c>
      <c r="X1297" s="7">
        <v>0.03</v>
      </c>
      <c r="Y1297" s="7"/>
      <c r="Z1297" s="7"/>
      <c r="AA1297" s="7"/>
      <c r="AB1297" s="7"/>
      <c r="AC1297" s="8"/>
      <c r="AD1297" s="9">
        <v>2</v>
      </c>
      <c r="AE1297" s="7">
        <v>0.8</v>
      </c>
      <c r="AF1297" s="9">
        <v>13</v>
      </c>
      <c r="AG1297" s="8">
        <v>107</v>
      </c>
      <c r="AH1297" s="9">
        <v>130</v>
      </c>
      <c r="AI1297" s="9">
        <v>11.3</v>
      </c>
      <c r="AJ1297" s="9">
        <v>345</v>
      </c>
      <c r="AK1297" s="7">
        <v>8.8000000000000007</v>
      </c>
      <c r="AL1297" s="7">
        <v>0.74</v>
      </c>
      <c r="AM1297" s="7">
        <v>1.75</v>
      </c>
      <c r="AN1297" s="7">
        <v>0.46</v>
      </c>
      <c r="AO1297" s="9">
        <v>10.9</v>
      </c>
      <c r="AP1297" s="8">
        <v>44</v>
      </c>
      <c r="AQ1297" s="8">
        <v>23</v>
      </c>
      <c r="AR1297" s="8">
        <v>12</v>
      </c>
      <c r="AS1297" s="8">
        <v>7</v>
      </c>
      <c r="AT1297" s="7">
        <v>36</v>
      </c>
      <c r="AU1297" s="8">
        <v>41</v>
      </c>
      <c r="AV1297" s="7"/>
      <c r="AW1297" s="8">
        <v>3.1</v>
      </c>
      <c r="AX1297" s="7">
        <v>0.7</v>
      </c>
      <c r="AY1297" s="7"/>
      <c r="AZ1297" s="7"/>
      <c r="BA1297" s="7"/>
      <c r="BB1297" s="9">
        <v>98.7</v>
      </c>
      <c r="BC1297" s="7">
        <v>17.399999999999999</v>
      </c>
      <c r="BD1297" s="7">
        <v>47.1</v>
      </c>
      <c r="BE1297" s="7">
        <v>6.86</v>
      </c>
      <c r="BF1297" s="7">
        <v>35.200000000000003</v>
      </c>
      <c r="BG1297" s="7">
        <v>10.9</v>
      </c>
      <c r="BH1297" s="7">
        <v>2.69</v>
      </c>
      <c r="BI1297" s="7">
        <v>14.2</v>
      </c>
      <c r="BJ1297" s="7">
        <v>2.81</v>
      </c>
      <c r="BK1297" s="7">
        <v>17.899999999999999</v>
      </c>
      <c r="BL1297" s="7">
        <v>3.79</v>
      </c>
      <c r="BM1297" s="7">
        <v>11.7</v>
      </c>
      <c r="BN1297" s="7">
        <v>1.82</v>
      </c>
      <c r="BO1297" s="7">
        <v>12.4</v>
      </c>
      <c r="BP1297" s="7">
        <v>2.0499999999999998</v>
      </c>
      <c r="BQ1297" s="6" t="s">
        <v>29</v>
      </c>
      <c r="BR1297" s="10">
        <v>6.716669576067912</v>
      </c>
      <c r="BS1297" s="10">
        <v>17.941843679109091</v>
      </c>
      <c r="BT1297" s="10">
        <v>1.8181583831717878</v>
      </c>
      <c r="BU1297" s="10">
        <v>72.152186017735616</v>
      </c>
      <c r="BV1297" s="7">
        <v>0.10535812812915089</v>
      </c>
      <c r="BW1297" s="11">
        <v>931.01310218056562</v>
      </c>
      <c r="BX1297" s="7">
        <v>1.4032258064516128</v>
      </c>
      <c r="BY1297" s="7">
        <v>1.0840932117527862</v>
      </c>
      <c r="BZ1297" s="7">
        <f t="shared" si="102"/>
        <v>4.0366972477064218</v>
      </c>
      <c r="CA1297" s="9">
        <v>0.95324621611051097</v>
      </c>
      <c r="CB1297" s="12">
        <v>1.8181583831717878</v>
      </c>
      <c r="CC1297" s="7">
        <v>36</v>
      </c>
      <c r="CD1297" s="7">
        <v>36</v>
      </c>
      <c r="CJ1297" s="2">
        <v>1.8181583831717878</v>
      </c>
      <c r="CK1297" s="12">
        <v>1.8181583831717878</v>
      </c>
      <c r="CL1297" s="7">
        <v>6.8983299999999996</v>
      </c>
      <c r="CM1297" s="7">
        <v>6.8983299999999996</v>
      </c>
      <c r="CS1297" s="12">
        <v>1.8181583831717878</v>
      </c>
      <c r="CU1297" s="7">
        <v>1.4032258064516128</v>
      </c>
    </row>
    <row r="1298" spans="1:99" x14ac:dyDescent="0.15">
      <c r="B1298" s="5" t="s">
        <v>47</v>
      </c>
      <c r="C1298" s="6">
        <v>17</v>
      </c>
      <c r="D1298" s="14">
        <v>628806</v>
      </c>
      <c r="E1298" s="14">
        <v>5355142</v>
      </c>
      <c r="F1298" s="2">
        <v>-79.261915999999999</v>
      </c>
      <c r="G1298" s="2">
        <v>48.336323</v>
      </c>
      <c r="H1298" s="5" t="s">
        <v>1</v>
      </c>
      <c r="I1298" s="1" t="s">
        <v>46</v>
      </c>
      <c r="J1298" s="3" t="s">
        <v>15</v>
      </c>
      <c r="K1298" s="3" t="s">
        <v>45</v>
      </c>
      <c r="L1298" s="7">
        <v>64.411734999999993</v>
      </c>
      <c r="M1298" s="7">
        <v>13.126322999999999</v>
      </c>
      <c r="N1298" s="7">
        <v>0.191552</v>
      </c>
      <c r="O1298" s="7">
        <v>9.9203550000000007</v>
      </c>
      <c r="P1298" s="7">
        <v>1.8046169999999999</v>
      </c>
      <c r="Q1298" s="7">
        <v>2.9942530000000001</v>
      </c>
      <c r="R1298" s="7">
        <v>5.5348319999999998</v>
      </c>
      <c r="S1298" s="7">
        <v>0.68555299999999997</v>
      </c>
      <c r="T1298" s="7">
        <v>0.94767599999999996</v>
      </c>
      <c r="U1298" s="7">
        <v>0.38310300000000003</v>
      </c>
      <c r="V1298" s="7">
        <v>0.7</v>
      </c>
      <c r="W1298" s="7">
        <v>99.89</v>
      </c>
      <c r="X1298" s="7">
        <v>0.21</v>
      </c>
      <c r="Y1298" s="7"/>
      <c r="Z1298" s="7"/>
      <c r="AA1298" s="7"/>
      <c r="AB1298" s="7"/>
      <c r="AC1298" s="8"/>
      <c r="AD1298" s="9"/>
      <c r="AE1298" s="7">
        <v>0.6</v>
      </c>
      <c r="AF1298" s="9">
        <v>22.2</v>
      </c>
      <c r="AG1298" s="8">
        <v>111.8</v>
      </c>
      <c r="AH1298" s="9">
        <v>202</v>
      </c>
      <c r="AI1298" s="9">
        <v>9</v>
      </c>
      <c r="AJ1298" s="9">
        <v>167.2</v>
      </c>
      <c r="AK1298" s="7">
        <v>5.0999999999999996</v>
      </c>
      <c r="AL1298" s="7">
        <v>0.6</v>
      </c>
      <c r="AM1298" s="7">
        <v>1.7</v>
      </c>
      <c r="AN1298" s="7">
        <v>0.4</v>
      </c>
      <c r="AO1298" s="9">
        <v>24</v>
      </c>
      <c r="AP1298" s="8">
        <v>24</v>
      </c>
      <c r="AQ1298" s="8"/>
      <c r="AR1298" s="8">
        <v>2.5</v>
      </c>
      <c r="AS1298" s="8">
        <v>16.3</v>
      </c>
      <c r="AT1298" s="7">
        <v>36.4</v>
      </c>
      <c r="AU1298" s="8">
        <v>58</v>
      </c>
      <c r="AV1298" s="7">
        <v>1.3</v>
      </c>
      <c r="AW1298" s="8"/>
      <c r="AX1298" s="7"/>
      <c r="AY1298" s="7"/>
      <c r="AZ1298" s="7"/>
      <c r="BA1298" s="7"/>
      <c r="BB1298" s="9">
        <v>44.3</v>
      </c>
      <c r="BC1298" s="7">
        <v>14.9</v>
      </c>
      <c r="BD1298" s="7">
        <v>35.1</v>
      </c>
      <c r="BE1298" s="7">
        <v>5.0999999999999996</v>
      </c>
      <c r="BF1298" s="7">
        <v>26.3</v>
      </c>
      <c r="BG1298" s="7">
        <v>6.22</v>
      </c>
      <c r="BH1298" s="7">
        <v>1.52</v>
      </c>
      <c r="BI1298" s="7">
        <v>7.1</v>
      </c>
      <c r="BJ1298" s="7">
        <v>1.27</v>
      </c>
      <c r="BK1298" s="7">
        <v>7.34</v>
      </c>
      <c r="BL1298" s="7">
        <v>1.6</v>
      </c>
      <c r="BM1298" s="7">
        <v>4.9000000000000004</v>
      </c>
      <c r="BN1298" s="7">
        <v>0.76</v>
      </c>
      <c r="BO1298" s="7">
        <v>4.88</v>
      </c>
      <c r="BP1298" s="7">
        <v>0.73</v>
      </c>
      <c r="BQ1298" s="6" t="s">
        <v>29</v>
      </c>
      <c r="BR1298" s="10">
        <v>8.0735289612911032</v>
      </c>
      <c r="BS1298" s="10">
        <v>15.021675572134289</v>
      </c>
      <c r="BT1298" s="10">
        <v>1.8193537655005543</v>
      </c>
      <c r="BU1298" s="10">
        <v>64.937730618005844</v>
      </c>
      <c r="BV1298" s="7">
        <v>0.38352487736510166</v>
      </c>
      <c r="BW1298" s="11">
        <v>1006.5324969180907</v>
      </c>
      <c r="BX1298" s="7">
        <v>3.0532786885245904</v>
      </c>
      <c r="BY1298" s="7">
        <v>2.523702031602709</v>
      </c>
      <c r="BZ1298" s="7">
        <f t="shared" si="102"/>
        <v>1</v>
      </c>
      <c r="CA1298" s="9">
        <v>2.0741682081281567</v>
      </c>
      <c r="CB1298" s="12">
        <v>1.8193537655005543</v>
      </c>
      <c r="CC1298" s="7">
        <v>36.4</v>
      </c>
      <c r="CD1298" s="7">
        <v>36.4</v>
      </c>
      <c r="CJ1298" s="2">
        <v>1.8193537655005543</v>
      </c>
      <c r="CK1298" s="12"/>
      <c r="CL1298" s="7">
        <v>9.9203550000000007</v>
      </c>
      <c r="CM1298" s="7"/>
      <c r="CS1298" s="12">
        <v>1.8193537655005543</v>
      </c>
      <c r="CU1298" s="7">
        <v>3.0532786885245904</v>
      </c>
    </row>
    <row r="1299" spans="1:99" x14ac:dyDescent="0.15">
      <c r="B1299" s="5" t="s">
        <v>47</v>
      </c>
      <c r="C1299" s="6">
        <v>18</v>
      </c>
      <c r="D1299" s="14">
        <v>482522</v>
      </c>
      <c r="E1299" s="14">
        <v>5423834</v>
      </c>
      <c r="F1299" s="2">
        <v>-75.238800999999995</v>
      </c>
      <c r="G1299" s="2">
        <v>48.967173000000003</v>
      </c>
      <c r="H1299" s="5" t="s">
        <v>1</v>
      </c>
      <c r="I1299" s="1" t="s">
        <v>46</v>
      </c>
      <c r="J1299" s="3" t="s">
        <v>48</v>
      </c>
      <c r="K1299" s="3" t="s">
        <v>52</v>
      </c>
      <c r="L1299" s="7">
        <v>67.387314000000003</v>
      </c>
      <c r="M1299" s="7">
        <v>15.184581</v>
      </c>
      <c r="N1299" s="7">
        <v>6.1186999999999998E-2</v>
      </c>
      <c r="O1299" s="7">
        <v>4.7419950000000002</v>
      </c>
      <c r="P1299" s="7">
        <v>1.7846219999999999</v>
      </c>
      <c r="Q1299" s="7">
        <v>4.3544770000000002</v>
      </c>
      <c r="R1299" s="7">
        <v>4.3136850000000004</v>
      </c>
      <c r="S1299" s="7">
        <v>1.550071</v>
      </c>
      <c r="T1299" s="7">
        <v>0.48949599999999999</v>
      </c>
      <c r="U1299" s="7">
        <v>0.132572</v>
      </c>
      <c r="V1299" s="7">
        <v>1.6</v>
      </c>
      <c r="W1299" s="7">
        <v>99.66</v>
      </c>
      <c r="X1299" s="7">
        <v>0.02</v>
      </c>
      <c r="Y1299" s="7">
        <v>0.73</v>
      </c>
      <c r="Z1299" s="7"/>
      <c r="AA1299" s="7"/>
      <c r="AB1299" s="7"/>
      <c r="AC1299" s="8"/>
      <c r="AD1299" s="9"/>
      <c r="AE1299" s="7">
        <v>4.2</v>
      </c>
      <c r="AF1299" s="9">
        <v>59.7</v>
      </c>
      <c r="AG1299" s="8">
        <v>357.4</v>
      </c>
      <c r="AH1299" s="9">
        <v>525</v>
      </c>
      <c r="AI1299" s="9">
        <v>4.8</v>
      </c>
      <c r="AJ1299" s="9">
        <v>121.1</v>
      </c>
      <c r="AK1299" s="7">
        <v>3.3</v>
      </c>
      <c r="AL1299" s="7">
        <v>0.3</v>
      </c>
      <c r="AM1299" s="7">
        <v>3.3</v>
      </c>
      <c r="AN1299" s="7">
        <v>0.6</v>
      </c>
      <c r="AO1299" s="9">
        <v>9</v>
      </c>
      <c r="AP1299" s="8">
        <v>58</v>
      </c>
      <c r="AQ1299" s="8">
        <v>68.420199999999994</v>
      </c>
      <c r="AR1299" s="8">
        <v>15.4</v>
      </c>
      <c r="AS1299" s="8">
        <v>11.2</v>
      </c>
      <c r="AT1299" s="7">
        <v>16.399999999999999</v>
      </c>
      <c r="AU1299" s="8">
        <v>73</v>
      </c>
      <c r="AV1299" s="7">
        <v>2.2999999999999998</v>
      </c>
      <c r="AW1299" s="8"/>
      <c r="AX1299" s="7"/>
      <c r="AY1299" s="7"/>
      <c r="AZ1299" s="7"/>
      <c r="BA1299" s="7"/>
      <c r="BB1299" s="9">
        <v>11</v>
      </c>
      <c r="BC1299" s="7">
        <v>17.899999999999999</v>
      </c>
      <c r="BD1299" s="7">
        <v>35.6</v>
      </c>
      <c r="BE1299" s="7">
        <v>3.89</v>
      </c>
      <c r="BF1299" s="7">
        <v>14.8</v>
      </c>
      <c r="BG1299" s="7">
        <v>2.7</v>
      </c>
      <c r="BH1299" s="7">
        <v>0.67</v>
      </c>
      <c r="BI1299" s="7">
        <v>2.2599999999999998</v>
      </c>
      <c r="BJ1299" s="7">
        <v>0.34</v>
      </c>
      <c r="BK1299" s="7">
        <v>1.87</v>
      </c>
      <c r="BL1299" s="7">
        <v>0.35</v>
      </c>
      <c r="BM1299" s="7">
        <v>0.93</v>
      </c>
      <c r="BN1299" s="7">
        <v>0.14000000000000001</v>
      </c>
      <c r="BO1299" s="7">
        <v>0.99</v>
      </c>
      <c r="BP1299" s="7">
        <v>0.15</v>
      </c>
      <c r="BQ1299" s="6" t="s">
        <v>29</v>
      </c>
      <c r="BR1299" s="10">
        <v>2.7828951060951406</v>
      </c>
      <c r="BS1299" s="10">
        <v>18.254130124413621</v>
      </c>
      <c r="BT1299" s="10">
        <v>1.8199286151335916</v>
      </c>
      <c r="BU1299" s="10">
        <v>68.720491535794409</v>
      </c>
      <c r="BV1299" s="7">
        <v>0.13302428256070639</v>
      </c>
      <c r="BW1299" s="11">
        <v>920.918956350651</v>
      </c>
      <c r="BX1299" s="7">
        <v>18.08080808080808</v>
      </c>
      <c r="BY1299" s="7">
        <v>32.490909090909092</v>
      </c>
      <c r="BZ1299" s="7">
        <f t="shared" si="102"/>
        <v>6.4444444444444446</v>
      </c>
      <c r="CA1299" s="9">
        <v>12.282742954132649</v>
      </c>
      <c r="CB1299" s="12">
        <v>1.8199286151335916</v>
      </c>
      <c r="CC1299" s="7">
        <v>16.399999999999999</v>
      </c>
      <c r="CD1299" s="7">
        <v>16.399999999999999</v>
      </c>
      <c r="CJ1299" s="2">
        <v>1.8199286151335916</v>
      </c>
      <c r="CK1299" s="12">
        <v>1.8199286151335916</v>
      </c>
      <c r="CL1299" s="7">
        <v>4.7419950000000002</v>
      </c>
      <c r="CM1299" s="7">
        <v>4.7419950000000002</v>
      </c>
      <c r="CS1299" s="12">
        <v>1.8199286151335916</v>
      </c>
      <c r="CU1299" s="7">
        <v>18.08080808080808</v>
      </c>
    </row>
    <row r="1300" spans="1:99" x14ac:dyDescent="0.15">
      <c r="B1300" s="5" t="s">
        <v>57</v>
      </c>
      <c r="C1300" s="6">
        <v>18</v>
      </c>
      <c r="D1300" s="14">
        <v>388414</v>
      </c>
      <c r="E1300" s="14">
        <v>5484466</v>
      </c>
      <c r="F1300" s="2">
        <v>-76.541190999999998</v>
      </c>
      <c r="G1300" s="2">
        <v>49.502552999999999</v>
      </c>
      <c r="H1300" s="5" t="s">
        <v>1</v>
      </c>
      <c r="I1300" s="1" t="s">
        <v>46</v>
      </c>
      <c r="J1300" s="3" t="s">
        <v>48</v>
      </c>
      <c r="K1300" s="3" t="s">
        <v>52</v>
      </c>
      <c r="L1300" s="7">
        <v>61.213720000000002</v>
      </c>
      <c r="M1300" s="7">
        <v>18.469657000000002</v>
      </c>
      <c r="N1300" s="7">
        <v>6.0888999999999999E-2</v>
      </c>
      <c r="O1300" s="7">
        <v>3.8563019999999999</v>
      </c>
      <c r="P1300" s="7">
        <v>1.796225</v>
      </c>
      <c r="Q1300" s="7">
        <v>4.465192</v>
      </c>
      <c r="R1300" s="7">
        <v>6.1599349999999999</v>
      </c>
      <c r="S1300" s="7">
        <v>3.3793380000000002</v>
      </c>
      <c r="T1300" s="7">
        <v>0.38562999999999997</v>
      </c>
      <c r="U1300" s="7">
        <v>0.21311099999999999</v>
      </c>
      <c r="V1300" s="7">
        <v>0.6</v>
      </c>
      <c r="W1300" s="7">
        <v>99.14</v>
      </c>
      <c r="X1300" s="7">
        <v>0.03</v>
      </c>
      <c r="Y1300" s="7">
        <v>7.0000000000000007E-2</v>
      </c>
      <c r="Z1300" s="7"/>
      <c r="AA1300" s="7"/>
      <c r="AB1300" s="7"/>
      <c r="AC1300" s="8"/>
      <c r="AD1300" s="9"/>
      <c r="AE1300" s="7">
        <v>1.3</v>
      </c>
      <c r="AF1300" s="9">
        <v>62.4</v>
      </c>
      <c r="AG1300" s="8">
        <v>1670</v>
      </c>
      <c r="AH1300" s="9">
        <v>2080</v>
      </c>
      <c r="AI1300" s="9">
        <v>8.9</v>
      </c>
      <c r="AJ1300" s="9">
        <v>199.7</v>
      </c>
      <c r="AK1300" s="7">
        <v>4.3</v>
      </c>
      <c r="AL1300" s="7">
        <v>0.6</v>
      </c>
      <c r="AM1300" s="7">
        <v>7.6</v>
      </c>
      <c r="AN1300" s="7">
        <v>1.3</v>
      </c>
      <c r="AO1300" s="9">
        <v>5</v>
      </c>
      <c r="AP1300" s="8">
        <v>59</v>
      </c>
      <c r="AQ1300" s="8"/>
      <c r="AR1300" s="8">
        <v>6.7</v>
      </c>
      <c r="AS1300" s="8">
        <v>10.199999999999999</v>
      </c>
      <c r="AT1300" s="7">
        <v>3.6</v>
      </c>
      <c r="AU1300" s="8">
        <v>21</v>
      </c>
      <c r="AV1300" s="7">
        <v>3.2</v>
      </c>
      <c r="AW1300" s="8">
        <v>0.5</v>
      </c>
      <c r="AX1300" s="7"/>
      <c r="AY1300" s="7">
        <v>1</v>
      </c>
      <c r="AZ1300" s="7"/>
      <c r="BA1300" s="7"/>
      <c r="BB1300" s="9">
        <v>14.3</v>
      </c>
      <c r="BC1300" s="7">
        <v>56.2</v>
      </c>
      <c r="BD1300" s="7">
        <v>130</v>
      </c>
      <c r="BE1300" s="7">
        <v>15.34</v>
      </c>
      <c r="BF1300" s="7">
        <v>62.1</v>
      </c>
      <c r="BG1300" s="7">
        <v>8.6999999999999993</v>
      </c>
      <c r="BH1300" s="7">
        <v>2.66</v>
      </c>
      <c r="BI1300" s="7">
        <v>5.78</v>
      </c>
      <c r="BJ1300" s="7">
        <v>0.62</v>
      </c>
      <c r="BK1300" s="7">
        <v>2.77</v>
      </c>
      <c r="BL1300" s="7">
        <v>0.42</v>
      </c>
      <c r="BM1300" s="7">
        <v>1.1100000000000001</v>
      </c>
      <c r="BN1300" s="7">
        <v>0.14000000000000001</v>
      </c>
      <c r="BO1300" s="7">
        <v>0.89</v>
      </c>
      <c r="BP1300" s="7">
        <v>0.14000000000000001</v>
      </c>
      <c r="BQ1300" s="6" t="s">
        <v>29</v>
      </c>
      <c r="BR1300" s="10">
        <v>1.8228229907751161</v>
      </c>
      <c r="BS1300" s="10">
        <v>57.032677085447531</v>
      </c>
      <c r="BT1300" s="10">
        <v>1.822838441242135</v>
      </c>
      <c r="BU1300" s="10">
        <v>62.120681956565861</v>
      </c>
      <c r="BV1300" s="7">
        <v>0.21495965301593706</v>
      </c>
      <c r="BW1300" s="11">
        <v>901.46707178582108</v>
      </c>
      <c r="BX1300" s="7">
        <v>63.146067415730336</v>
      </c>
      <c r="BY1300" s="7">
        <v>116.78321678321677</v>
      </c>
      <c r="BZ1300" s="7">
        <f t="shared" si="102"/>
        <v>11.8</v>
      </c>
      <c r="CA1300" s="9">
        <v>42.896695278515622</v>
      </c>
      <c r="CB1300" s="12">
        <v>1.822838441242135</v>
      </c>
      <c r="CC1300" s="7">
        <v>3.6</v>
      </c>
      <c r="CD1300" s="7">
        <v>3.6</v>
      </c>
      <c r="CJ1300" s="2">
        <v>1.822838441242135</v>
      </c>
      <c r="CK1300" s="12">
        <v>1.822838441242135</v>
      </c>
      <c r="CL1300" s="7">
        <v>3.8563019999999999</v>
      </c>
      <c r="CM1300" s="7">
        <v>3.8563019999999999</v>
      </c>
      <c r="CS1300" s="12">
        <v>1.822838441242135</v>
      </c>
      <c r="CU1300" s="7">
        <v>63.146067415730336</v>
      </c>
    </row>
    <row r="1301" spans="1:99" x14ac:dyDescent="0.15">
      <c r="A1301" s="3" t="s">
        <v>233</v>
      </c>
      <c r="B1301" s="5" t="s">
        <v>47</v>
      </c>
      <c r="C1301" s="6">
        <v>17</v>
      </c>
      <c r="D1301" s="14">
        <v>640496</v>
      </c>
      <c r="E1301" s="14">
        <v>5352849</v>
      </c>
      <c r="F1301" s="2">
        <v>-79.105024</v>
      </c>
      <c r="G1301" s="2">
        <v>48.313214000000002</v>
      </c>
      <c r="H1301" s="5" t="s">
        <v>1</v>
      </c>
      <c r="I1301" s="1" t="s">
        <v>46</v>
      </c>
      <c r="J1301" s="3" t="s">
        <v>48</v>
      </c>
      <c r="K1301" s="3" t="s">
        <v>52</v>
      </c>
      <c r="L1301" s="7">
        <v>64.953272999999996</v>
      </c>
      <c r="M1301" s="7">
        <v>14.531984</v>
      </c>
      <c r="N1301" s="7">
        <v>0.111328</v>
      </c>
      <c r="O1301" s="7">
        <v>6.0825659999999999</v>
      </c>
      <c r="P1301" s="7">
        <v>1.8014920000000001</v>
      </c>
      <c r="Q1301" s="7">
        <v>5.4955629999999998</v>
      </c>
      <c r="R1301" s="7">
        <v>5.3437510000000001</v>
      </c>
      <c r="S1301" s="7">
        <v>0.121449</v>
      </c>
      <c r="T1301" s="7">
        <v>1.1740060000000001</v>
      </c>
      <c r="U1301" s="7">
        <v>0.38458799999999999</v>
      </c>
      <c r="V1301" s="7">
        <v>1.18</v>
      </c>
      <c r="W1301" s="7">
        <v>99.986990000000006</v>
      </c>
      <c r="X1301" s="7"/>
      <c r="Y1301" s="7"/>
      <c r="Z1301" s="7"/>
      <c r="AA1301" s="7"/>
      <c r="AB1301" s="7"/>
      <c r="AC1301" s="8">
        <v>2</v>
      </c>
      <c r="AD1301" s="9">
        <v>2</v>
      </c>
      <c r="AE1301" s="7"/>
      <c r="AF1301" s="9">
        <v>2</v>
      </c>
      <c r="AG1301" s="8">
        <v>197</v>
      </c>
      <c r="AH1301" s="9">
        <v>98</v>
      </c>
      <c r="AI1301" s="9">
        <v>9.9</v>
      </c>
      <c r="AJ1301" s="9">
        <v>197</v>
      </c>
      <c r="AK1301" s="7">
        <v>4.9000000000000004</v>
      </c>
      <c r="AL1301" s="7">
        <v>0.74</v>
      </c>
      <c r="AM1301" s="7">
        <v>2.4700000000000002</v>
      </c>
      <c r="AN1301" s="7">
        <v>0.56000000000000005</v>
      </c>
      <c r="AO1301" s="9">
        <v>20</v>
      </c>
      <c r="AP1301" s="8">
        <v>68</v>
      </c>
      <c r="AQ1301" s="8">
        <v>12</v>
      </c>
      <c r="AR1301" s="8">
        <v>4</v>
      </c>
      <c r="AS1301" s="8">
        <v>11</v>
      </c>
      <c r="AT1301" s="7">
        <v>9.5</v>
      </c>
      <c r="AU1301" s="8">
        <v>36.700000000000003</v>
      </c>
      <c r="AV1301" s="7">
        <v>5</v>
      </c>
      <c r="AW1301" s="8"/>
      <c r="AX1301" s="7"/>
      <c r="AY1301" s="7"/>
      <c r="AZ1301" s="7"/>
      <c r="BA1301" s="7"/>
      <c r="BB1301" s="9">
        <v>38.4</v>
      </c>
      <c r="BC1301" s="7">
        <v>19</v>
      </c>
      <c r="BD1301" s="7">
        <v>42.7</v>
      </c>
      <c r="BE1301" s="7">
        <v>5.28</v>
      </c>
      <c r="BF1301" s="7">
        <v>23.7</v>
      </c>
      <c r="BG1301" s="7">
        <v>5.62</v>
      </c>
      <c r="BH1301" s="7">
        <v>1.53</v>
      </c>
      <c r="BI1301" s="7">
        <v>5.55</v>
      </c>
      <c r="BJ1301" s="7">
        <v>1.04</v>
      </c>
      <c r="BK1301" s="7">
        <v>6.66</v>
      </c>
      <c r="BL1301" s="7">
        <v>1.34</v>
      </c>
      <c r="BM1301" s="7">
        <v>3.96</v>
      </c>
      <c r="BN1301" s="7">
        <v>0.59699999999999998</v>
      </c>
      <c r="BO1301" s="7">
        <v>3.83</v>
      </c>
      <c r="BP1301" s="7">
        <v>0.6</v>
      </c>
      <c r="BQ1301" s="6" t="s">
        <v>29</v>
      </c>
      <c r="BR1301" s="10">
        <v>43.999958830455583</v>
      </c>
      <c r="BS1301" s="10">
        <v>19.229408769561747</v>
      </c>
      <c r="BT1301" s="10">
        <v>1.8232434770050177</v>
      </c>
      <c r="BU1301" s="10">
        <v>65.737528286207279</v>
      </c>
      <c r="BV1301" s="7">
        <v>0.38463804140918728</v>
      </c>
      <c r="BW1301" s="11">
        <v>1015.5596310719978</v>
      </c>
      <c r="BX1301" s="7">
        <v>4.9608355091383807</v>
      </c>
      <c r="BY1301" s="7">
        <v>5.1302083333333339</v>
      </c>
      <c r="BZ1301" s="7">
        <f t="shared" si="102"/>
        <v>3.4</v>
      </c>
      <c r="CA1301" s="9">
        <v>3.3700190347774135</v>
      </c>
      <c r="CB1301" s="12">
        <v>1.8232434770050177</v>
      </c>
      <c r="CC1301" s="7">
        <v>9.5</v>
      </c>
      <c r="CD1301" s="7">
        <v>9.5</v>
      </c>
      <c r="CJ1301" s="2">
        <v>1.8232434770050177</v>
      </c>
      <c r="CK1301" s="12">
        <v>1.8232434770050177</v>
      </c>
      <c r="CL1301" s="7">
        <v>6.0825659999999999</v>
      </c>
      <c r="CM1301" s="7">
        <v>6.0825659999999999</v>
      </c>
      <c r="CS1301" s="12">
        <v>1.8232434770050177</v>
      </c>
      <c r="CU1301" s="7">
        <v>4.9608355091383807</v>
      </c>
    </row>
    <row r="1302" spans="1:99" x14ac:dyDescent="0.15">
      <c r="B1302" s="5" t="s">
        <v>47</v>
      </c>
      <c r="C1302" s="6">
        <v>18</v>
      </c>
      <c r="D1302" s="14">
        <v>554778</v>
      </c>
      <c r="E1302" s="14">
        <v>5495328</v>
      </c>
      <c r="F1302" s="2">
        <v>-74.241803000000004</v>
      </c>
      <c r="G1302" s="2">
        <v>49.608037000000003</v>
      </c>
      <c r="H1302" s="5" t="s">
        <v>1</v>
      </c>
      <c r="I1302" s="1" t="s">
        <v>46</v>
      </c>
      <c r="J1302" s="3" t="s">
        <v>15</v>
      </c>
      <c r="K1302" s="3" t="s">
        <v>41</v>
      </c>
      <c r="L1302" s="7">
        <v>64.482478999999998</v>
      </c>
      <c r="M1302" s="7">
        <v>16.194044999999999</v>
      </c>
      <c r="N1302" s="7">
        <v>8.1020999999999996E-2</v>
      </c>
      <c r="O1302" s="7">
        <v>6.4512859999999996</v>
      </c>
      <c r="P1302" s="7">
        <v>1.8027139999999999</v>
      </c>
      <c r="Q1302" s="7">
        <v>4.8106140000000002</v>
      </c>
      <c r="R1302" s="7">
        <v>4.5574240000000001</v>
      </c>
      <c r="S1302" s="7">
        <v>0.57727399999999995</v>
      </c>
      <c r="T1302" s="7">
        <v>0.83046399999999998</v>
      </c>
      <c r="U1302" s="7">
        <v>0.21268000000000001</v>
      </c>
      <c r="V1302" s="7">
        <v>0.5</v>
      </c>
      <c r="W1302" s="7">
        <v>99.24</v>
      </c>
      <c r="X1302" s="7">
        <v>0.06</v>
      </c>
      <c r="Y1302" s="7">
        <v>0.04</v>
      </c>
      <c r="Z1302" s="7"/>
      <c r="AA1302" s="7"/>
      <c r="AB1302" s="7"/>
      <c r="AC1302" s="8"/>
      <c r="AD1302" s="9"/>
      <c r="AE1302" s="7">
        <v>3.1</v>
      </c>
      <c r="AF1302" s="9">
        <v>40.799999999999997</v>
      </c>
      <c r="AG1302" s="8">
        <v>267.2</v>
      </c>
      <c r="AH1302" s="9">
        <v>289</v>
      </c>
      <c r="AI1302" s="9">
        <v>8.3000000000000007</v>
      </c>
      <c r="AJ1302" s="9">
        <v>138.6</v>
      </c>
      <c r="AK1302" s="7">
        <v>3.8</v>
      </c>
      <c r="AL1302" s="7">
        <v>0.5</v>
      </c>
      <c r="AM1302" s="7">
        <v>2</v>
      </c>
      <c r="AN1302" s="7">
        <v>0.5</v>
      </c>
      <c r="AO1302" s="9">
        <v>12</v>
      </c>
      <c r="AP1302" s="8">
        <v>109</v>
      </c>
      <c r="AQ1302" s="8"/>
      <c r="AR1302" s="8">
        <v>1.9</v>
      </c>
      <c r="AS1302" s="8">
        <v>18.3</v>
      </c>
      <c r="AT1302" s="7">
        <v>90.3</v>
      </c>
      <c r="AU1302" s="8">
        <v>21</v>
      </c>
      <c r="AV1302" s="7">
        <v>0.4</v>
      </c>
      <c r="AW1302" s="8"/>
      <c r="AX1302" s="7"/>
      <c r="AY1302" s="7">
        <v>121.5</v>
      </c>
      <c r="AZ1302" s="7"/>
      <c r="BA1302" s="7"/>
      <c r="BB1302" s="9">
        <v>15.4</v>
      </c>
      <c r="BC1302" s="7">
        <v>19.600000000000001</v>
      </c>
      <c r="BD1302" s="7">
        <v>45.7</v>
      </c>
      <c r="BE1302" s="7">
        <v>5.36</v>
      </c>
      <c r="BF1302" s="7">
        <v>21.7</v>
      </c>
      <c r="BG1302" s="7">
        <v>3.9</v>
      </c>
      <c r="BH1302" s="7">
        <v>1.02</v>
      </c>
      <c r="BI1302" s="7">
        <v>3.37</v>
      </c>
      <c r="BJ1302" s="7">
        <v>0.5</v>
      </c>
      <c r="BK1302" s="7">
        <v>2.74</v>
      </c>
      <c r="BL1302" s="7">
        <v>0.48</v>
      </c>
      <c r="BM1302" s="7">
        <v>1.39</v>
      </c>
      <c r="BN1302" s="7">
        <v>0.2</v>
      </c>
      <c r="BO1302" s="7">
        <v>1.3</v>
      </c>
      <c r="BP1302" s="7">
        <v>0.21</v>
      </c>
      <c r="BQ1302" s="6" t="s">
        <v>29</v>
      </c>
      <c r="BR1302" s="10">
        <v>7.8947328305102955</v>
      </c>
      <c r="BS1302" s="10">
        <v>19.850111403686451</v>
      </c>
      <c r="BT1302" s="10">
        <v>1.8257180473972048</v>
      </c>
      <c r="BU1302" s="10">
        <v>65.305326108973063</v>
      </c>
      <c r="BV1302" s="7">
        <v>0.21430874647319631</v>
      </c>
      <c r="BW1302" s="11">
        <v>937.80690008424892</v>
      </c>
      <c r="BX1302" s="7">
        <v>15.076923076923077</v>
      </c>
      <c r="BY1302" s="7">
        <v>17.350649350649348</v>
      </c>
      <c r="BZ1302" s="7">
        <f t="shared" si="102"/>
        <v>9.0833333333333339</v>
      </c>
      <c r="CA1302" s="9">
        <v>10.242129105371291</v>
      </c>
      <c r="CB1302" s="12">
        <v>1.8257180473972048</v>
      </c>
      <c r="CC1302" s="7">
        <v>90.3</v>
      </c>
      <c r="CD1302" s="7">
        <v>90.3</v>
      </c>
      <c r="CJ1302" s="2">
        <v>1.8257180473972048</v>
      </c>
      <c r="CK1302" s="12">
        <v>1.8257180473972048</v>
      </c>
      <c r="CL1302" s="7">
        <v>6.4512859999999996</v>
      </c>
      <c r="CM1302" s="7">
        <v>6.4512859999999996</v>
      </c>
      <c r="CS1302" s="12">
        <v>1.8257180473972048</v>
      </c>
      <c r="CU1302" s="7">
        <v>15.076923076923077</v>
      </c>
    </row>
    <row r="1303" spans="1:99" x14ac:dyDescent="0.15">
      <c r="B1303" s="5" t="s">
        <v>57</v>
      </c>
      <c r="C1303" s="6">
        <v>18</v>
      </c>
      <c r="D1303" s="14">
        <v>580774</v>
      </c>
      <c r="E1303" s="14">
        <v>5556561</v>
      </c>
      <c r="F1303" s="2">
        <v>-73.869257000000005</v>
      </c>
      <c r="G1303" s="2">
        <v>50.155760000000001</v>
      </c>
      <c r="H1303" s="5" t="s">
        <v>1</v>
      </c>
      <c r="I1303" s="1" t="s">
        <v>46</v>
      </c>
      <c r="J1303" s="3" t="s">
        <v>48</v>
      </c>
      <c r="K1303" s="3" t="s">
        <v>52</v>
      </c>
      <c r="L1303" s="7">
        <v>66.510728999999998</v>
      </c>
      <c r="M1303" s="7">
        <v>16.068341</v>
      </c>
      <c r="N1303" s="7">
        <v>6.1018999999999997E-2</v>
      </c>
      <c r="O1303" s="7">
        <v>3.3662160000000001</v>
      </c>
      <c r="P1303" s="7">
        <v>1.8000609999999999</v>
      </c>
      <c r="Q1303" s="7">
        <v>3.2746870000000001</v>
      </c>
      <c r="R1303" s="7">
        <v>5.4306929999999998</v>
      </c>
      <c r="S1303" s="7">
        <v>2.7763650000000002</v>
      </c>
      <c r="T1303" s="7">
        <v>0.46781200000000001</v>
      </c>
      <c r="U1303" s="7">
        <v>0.24407599999999999</v>
      </c>
      <c r="V1303" s="7">
        <v>0.91</v>
      </c>
      <c r="W1303" s="7">
        <v>99.24</v>
      </c>
      <c r="X1303" s="7">
        <v>0.03</v>
      </c>
      <c r="Y1303" s="7"/>
      <c r="Z1303" s="7"/>
      <c r="AA1303" s="7"/>
      <c r="AB1303" s="7"/>
      <c r="AC1303" s="8"/>
      <c r="AD1303" s="9">
        <v>2</v>
      </c>
      <c r="AE1303" s="7">
        <v>0.9</v>
      </c>
      <c r="AF1303" s="9">
        <v>55</v>
      </c>
      <c r="AG1303" s="8">
        <v>1040</v>
      </c>
      <c r="AH1303" s="9">
        <v>1502</v>
      </c>
      <c r="AI1303" s="9">
        <v>4.0999999999999996</v>
      </c>
      <c r="AJ1303" s="9">
        <v>132</v>
      </c>
      <c r="AK1303" s="7">
        <v>3.5</v>
      </c>
      <c r="AL1303" s="7">
        <v>0.4</v>
      </c>
      <c r="AM1303" s="7">
        <v>3.41</v>
      </c>
      <c r="AN1303" s="7">
        <v>0.7</v>
      </c>
      <c r="AO1303" s="9">
        <v>5.3</v>
      </c>
      <c r="AP1303" s="8">
        <v>48</v>
      </c>
      <c r="AQ1303" s="8">
        <v>38</v>
      </c>
      <c r="AR1303" s="8">
        <v>8</v>
      </c>
      <c r="AS1303" s="8">
        <v>7</v>
      </c>
      <c r="AT1303" s="7">
        <v>15</v>
      </c>
      <c r="AU1303" s="8">
        <v>71</v>
      </c>
      <c r="AV1303" s="7">
        <v>9</v>
      </c>
      <c r="AW1303" s="8"/>
      <c r="AX1303" s="7">
        <v>0.5</v>
      </c>
      <c r="AY1303" s="7"/>
      <c r="AZ1303" s="7"/>
      <c r="BA1303" s="7"/>
      <c r="BB1303" s="9">
        <v>8.9</v>
      </c>
      <c r="BC1303" s="7">
        <v>30.6</v>
      </c>
      <c r="BD1303" s="7">
        <v>67.3</v>
      </c>
      <c r="BE1303" s="7">
        <v>8.49</v>
      </c>
      <c r="BF1303" s="7">
        <v>34.200000000000003</v>
      </c>
      <c r="BG1303" s="7">
        <v>5.29</v>
      </c>
      <c r="BH1303" s="7">
        <v>1.33</v>
      </c>
      <c r="BI1303" s="7">
        <v>3.65</v>
      </c>
      <c r="BJ1303" s="7">
        <v>0.39</v>
      </c>
      <c r="BK1303" s="7">
        <v>1.8</v>
      </c>
      <c r="BL1303" s="7">
        <v>0.28999999999999998</v>
      </c>
      <c r="BM1303" s="7">
        <v>0.76</v>
      </c>
      <c r="BN1303" s="7">
        <v>0.109</v>
      </c>
      <c r="BO1303" s="7">
        <v>0.71</v>
      </c>
      <c r="BP1303" s="7">
        <v>0.104</v>
      </c>
      <c r="BQ1303" s="6" t="s">
        <v>29</v>
      </c>
      <c r="BR1303" s="10">
        <v>1.956044324143259</v>
      </c>
      <c r="BS1303" s="10">
        <v>31.119698972846539</v>
      </c>
      <c r="BT1303" s="10">
        <v>1.8306325638157226</v>
      </c>
      <c r="BU1303" s="10">
        <v>67.640322383809618</v>
      </c>
      <c r="BV1303" s="7">
        <v>0.24594518339379282</v>
      </c>
      <c r="BW1303" s="11">
        <v>979.29830955735054</v>
      </c>
      <c r="BX1303" s="7">
        <v>43.098591549295776</v>
      </c>
      <c r="BY1303" s="7">
        <v>116.85393258426966</v>
      </c>
      <c r="BZ1303" s="7">
        <f t="shared" si="102"/>
        <v>9.0566037735849054</v>
      </c>
      <c r="CA1303" s="9">
        <v>29.277945947949842</v>
      </c>
      <c r="CB1303" s="12">
        <v>1.8306325638157226</v>
      </c>
      <c r="CC1303" s="7">
        <v>15</v>
      </c>
      <c r="CD1303" s="7">
        <v>15</v>
      </c>
      <c r="CJ1303" s="2">
        <v>1.8306325638157226</v>
      </c>
      <c r="CK1303" s="12">
        <v>1.8306325638157226</v>
      </c>
      <c r="CL1303" s="7">
        <v>3.3662160000000001</v>
      </c>
      <c r="CM1303" s="7">
        <v>3.3662160000000001</v>
      </c>
      <c r="CS1303" s="12">
        <v>1.8306325638157226</v>
      </c>
      <c r="CU1303" s="7">
        <v>43.098591549295776</v>
      </c>
    </row>
    <row r="1304" spans="1:99" x14ac:dyDescent="0.15">
      <c r="A1304" s="3" t="s">
        <v>230</v>
      </c>
      <c r="B1304" s="5" t="s">
        <v>47</v>
      </c>
      <c r="C1304" s="6">
        <v>17</v>
      </c>
      <c r="D1304" s="14">
        <v>566252</v>
      </c>
      <c r="E1304" s="14">
        <v>5292768</v>
      </c>
      <c r="F1304" s="2">
        <v>-80.115517999999994</v>
      </c>
      <c r="G1304" s="2">
        <v>47.784863999999999</v>
      </c>
      <c r="H1304" s="5" t="s">
        <v>1</v>
      </c>
      <c r="I1304" s="1" t="s">
        <v>46</v>
      </c>
      <c r="J1304" s="3" t="s">
        <v>48</v>
      </c>
      <c r="K1304" s="3" t="s">
        <v>52</v>
      </c>
      <c r="L1304" s="7">
        <v>65.615362000000005</v>
      </c>
      <c r="M1304" s="7">
        <v>17.500745999999999</v>
      </c>
      <c r="N1304" s="7">
        <v>5.9695999999999999E-2</v>
      </c>
      <c r="O1304" s="7">
        <v>3.9797039999999999</v>
      </c>
      <c r="P1304" s="7">
        <v>1.8406130000000001</v>
      </c>
      <c r="Q1304" s="7">
        <v>4.7258979999999999</v>
      </c>
      <c r="R1304" s="7">
        <v>4.1786890000000003</v>
      </c>
      <c r="S1304" s="7">
        <v>1.5918810000000001</v>
      </c>
      <c r="T1304" s="7">
        <v>0.388021</v>
      </c>
      <c r="U1304" s="7">
        <v>0.119391</v>
      </c>
      <c r="V1304" s="7">
        <v>1.26</v>
      </c>
      <c r="W1304" s="7">
        <v>101.78</v>
      </c>
      <c r="X1304" s="7"/>
      <c r="Y1304" s="7"/>
      <c r="Z1304" s="7"/>
      <c r="AA1304" s="7">
        <v>0.11</v>
      </c>
      <c r="AB1304" s="7">
        <v>1.57</v>
      </c>
      <c r="AC1304" s="8">
        <v>32</v>
      </c>
      <c r="AD1304" s="9"/>
      <c r="AE1304" s="7">
        <v>0.64300000000000002</v>
      </c>
      <c r="AF1304" s="9">
        <v>30.85</v>
      </c>
      <c r="AG1304" s="8">
        <v>336.4</v>
      </c>
      <c r="AH1304" s="9">
        <v>328</v>
      </c>
      <c r="AI1304" s="9">
        <v>4.0999999999999996</v>
      </c>
      <c r="AJ1304" s="9">
        <v>112</v>
      </c>
      <c r="AK1304" s="7">
        <v>2.6</v>
      </c>
      <c r="AL1304" s="7">
        <v>0.34</v>
      </c>
      <c r="AM1304" s="7">
        <v>2.12</v>
      </c>
      <c r="AN1304" s="7">
        <v>0.46500000000000002</v>
      </c>
      <c r="AO1304" s="9"/>
      <c r="AP1304" s="8"/>
      <c r="AQ1304" s="8">
        <v>10</v>
      </c>
      <c r="AR1304" s="8"/>
      <c r="AS1304" s="8"/>
      <c r="AT1304" s="7"/>
      <c r="AU1304" s="8"/>
      <c r="AV1304" s="7">
        <v>5</v>
      </c>
      <c r="AW1304" s="8"/>
      <c r="AX1304" s="7"/>
      <c r="AY1304" s="7"/>
      <c r="AZ1304" s="7"/>
      <c r="BA1304" s="7"/>
      <c r="BB1304" s="9">
        <v>8.6199999999999992</v>
      </c>
      <c r="BC1304" s="7">
        <v>14.61</v>
      </c>
      <c r="BD1304" s="7">
        <v>31.05</v>
      </c>
      <c r="BE1304" s="7">
        <v>3.6930000000000001</v>
      </c>
      <c r="BF1304" s="7">
        <v>14.4</v>
      </c>
      <c r="BG1304" s="7">
        <v>2.68</v>
      </c>
      <c r="BH1304" s="7">
        <v>0.80700000000000005</v>
      </c>
      <c r="BI1304" s="7">
        <v>2.1789999999999998</v>
      </c>
      <c r="BJ1304" s="7">
        <v>0.29899999999999999</v>
      </c>
      <c r="BK1304" s="7">
        <v>1.6870000000000001</v>
      </c>
      <c r="BL1304" s="7">
        <v>0.32700000000000001</v>
      </c>
      <c r="BM1304" s="7">
        <v>0.91100000000000003</v>
      </c>
      <c r="BN1304" s="7">
        <v>0.128</v>
      </c>
      <c r="BO1304" s="7">
        <v>0.85</v>
      </c>
      <c r="BP1304" s="7">
        <v>0.129</v>
      </c>
      <c r="BQ1304" s="6" t="s">
        <v>58</v>
      </c>
      <c r="BR1304" s="10">
        <v>2.6250008637580322</v>
      </c>
      <c r="BS1304" s="10">
        <v>14.534421010744131</v>
      </c>
      <c r="BT1304" s="10">
        <v>1.8310913251094312</v>
      </c>
      <c r="BU1304" s="10">
        <v>65.275927178670912</v>
      </c>
      <c r="BV1304" s="7">
        <v>0.11730300648457458</v>
      </c>
      <c r="BW1304" s="11">
        <v>870.37558676776678</v>
      </c>
      <c r="BX1304" s="7">
        <v>17.188235294117646</v>
      </c>
      <c r="BY1304" s="7">
        <v>39.025522041763345</v>
      </c>
      <c r="BZ1304" s="7"/>
      <c r="CA1304" s="9">
        <v>11.676396044316743</v>
      </c>
      <c r="CB1304" s="12">
        <v>1.8310913251094312</v>
      </c>
      <c r="CC1304" s="7"/>
      <c r="CD1304" s="7"/>
      <c r="CJ1304" s="2">
        <v>1.8310913251094312</v>
      </c>
      <c r="CK1304" s="12">
        <v>1.8310913251094312</v>
      </c>
      <c r="CL1304" s="7">
        <v>3.9797039999999999</v>
      </c>
      <c r="CM1304" s="7">
        <v>3.9797039999999999</v>
      </c>
      <c r="CS1304" s="12">
        <v>1.8310913251094312</v>
      </c>
      <c r="CU1304" s="7">
        <v>17.188235294117646</v>
      </c>
    </row>
    <row r="1305" spans="1:99" x14ac:dyDescent="0.15">
      <c r="B1305" s="5" t="s">
        <v>47</v>
      </c>
      <c r="C1305" s="6">
        <v>17</v>
      </c>
      <c r="D1305" s="14">
        <v>624801</v>
      </c>
      <c r="E1305" s="14">
        <v>5361009</v>
      </c>
      <c r="F1305" s="2">
        <v>-79.314194000000001</v>
      </c>
      <c r="G1305" s="2">
        <v>48.389887000000002</v>
      </c>
      <c r="H1305" s="5" t="s">
        <v>1</v>
      </c>
      <c r="I1305" s="1" t="s">
        <v>46</v>
      </c>
      <c r="J1305" s="3" t="s">
        <v>15</v>
      </c>
      <c r="K1305" s="3" t="s">
        <v>39</v>
      </c>
      <c r="L1305" s="7">
        <v>71.053432000000001</v>
      </c>
      <c r="M1305" s="7">
        <v>13.799047</v>
      </c>
      <c r="N1305" s="7">
        <v>4.0556000000000002E-2</v>
      </c>
      <c r="O1305" s="7">
        <v>4.9072290000000001</v>
      </c>
      <c r="P1305" s="7">
        <v>1.814864</v>
      </c>
      <c r="Q1305" s="7">
        <v>2.1393089999999999</v>
      </c>
      <c r="R1305" s="7">
        <v>5.1100070000000004</v>
      </c>
      <c r="S1305" s="7">
        <v>0.57791700000000001</v>
      </c>
      <c r="T1305" s="7">
        <v>0.45625100000000002</v>
      </c>
      <c r="U1305" s="7">
        <v>0.10138900000000001</v>
      </c>
      <c r="V1305" s="7">
        <v>1.3</v>
      </c>
      <c r="W1305" s="7">
        <v>99.93</v>
      </c>
      <c r="X1305" s="7"/>
      <c r="Y1305" s="7"/>
      <c r="Z1305" s="7"/>
      <c r="AA1305" s="7"/>
      <c r="AB1305" s="7"/>
      <c r="AC1305" s="8"/>
      <c r="AD1305" s="9"/>
      <c r="AE1305" s="7"/>
      <c r="AF1305" s="9">
        <v>10.1</v>
      </c>
      <c r="AG1305" s="8">
        <v>97.6</v>
      </c>
      <c r="AH1305" s="9">
        <v>170</v>
      </c>
      <c r="AI1305" s="9">
        <v>8.8000000000000007</v>
      </c>
      <c r="AJ1305" s="9">
        <v>192.4</v>
      </c>
      <c r="AK1305" s="7">
        <v>6.4</v>
      </c>
      <c r="AL1305" s="7">
        <v>0.6</v>
      </c>
      <c r="AM1305" s="7">
        <v>1.9</v>
      </c>
      <c r="AN1305" s="7">
        <v>0.6</v>
      </c>
      <c r="AO1305" s="9">
        <v>14</v>
      </c>
      <c r="AP1305" s="8">
        <v>21</v>
      </c>
      <c r="AQ1305" s="8">
        <v>68.420199999999994</v>
      </c>
      <c r="AR1305" s="8">
        <v>6.7</v>
      </c>
      <c r="AS1305" s="8">
        <v>8.1999999999999993</v>
      </c>
      <c r="AT1305" s="7">
        <v>5.0999999999999996</v>
      </c>
      <c r="AU1305" s="8">
        <v>72</v>
      </c>
      <c r="AV1305" s="7">
        <v>0.7</v>
      </c>
      <c r="AW1305" s="8"/>
      <c r="AX1305" s="7"/>
      <c r="AY1305" s="7"/>
      <c r="AZ1305" s="7"/>
      <c r="BA1305" s="7"/>
      <c r="BB1305" s="9">
        <v>46.2</v>
      </c>
      <c r="BC1305" s="7">
        <v>16.8</v>
      </c>
      <c r="BD1305" s="7">
        <v>43.3</v>
      </c>
      <c r="BE1305" s="7">
        <v>6.08</v>
      </c>
      <c r="BF1305" s="7">
        <v>29.2</v>
      </c>
      <c r="BG1305" s="7">
        <v>6.94</v>
      </c>
      <c r="BH1305" s="7">
        <v>1.7</v>
      </c>
      <c r="BI1305" s="7">
        <v>7.9</v>
      </c>
      <c r="BJ1305" s="7">
        <v>1.53</v>
      </c>
      <c r="BK1305" s="7">
        <v>9.16</v>
      </c>
      <c r="BL1305" s="7">
        <v>1.99</v>
      </c>
      <c r="BM1305" s="7">
        <v>5.97</v>
      </c>
      <c r="BN1305" s="7">
        <v>0.95</v>
      </c>
      <c r="BO1305" s="7">
        <v>5.75</v>
      </c>
      <c r="BP1305" s="7">
        <v>0.91</v>
      </c>
      <c r="BQ1305" s="6" t="s">
        <v>29</v>
      </c>
      <c r="BR1305" s="10">
        <v>8.8421122756381969</v>
      </c>
      <c r="BS1305" s="10">
        <v>17.033356990773598</v>
      </c>
      <c r="BT1305" s="10">
        <v>1.840073000101389</v>
      </c>
      <c r="BU1305" s="10">
        <v>72.040385278312883</v>
      </c>
      <c r="BV1305" s="7">
        <v>0.10146002201541079</v>
      </c>
      <c r="BW1305" s="11">
        <v>926.10268603397378</v>
      </c>
      <c r="BX1305" s="7">
        <v>2.9217391304347826</v>
      </c>
      <c r="BY1305" s="7">
        <v>2.1125541125541125</v>
      </c>
      <c r="BZ1305" s="7">
        <f>AP1305/AO1305</f>
        <v>1.5</v>
      </c>
      <c r="CA1305" s="9">
        <v>1.984810112345244</v>
      </c>
      <c r="CB1305" s="12">
        <v>1.840073000101389</v>
      </c>
      <c r="CC1305" s="7">
        <v>5.0999999999999996</v>
      </c>
      <c r="CD1305" s="7">
        <v>5.0999999999999996</v>
      </c>
      <c r="CJ1305" s="2">
        <v>1.840073000101389</v>
      </c>
      <c r="CK1305" s="12">
        <v>1.840073000101389</v>
      </c>
      <c r="CL1305" s="7">
        <v>4.9072290000000001</v>
      </c>
      <c r="CM1305" s="7">
        <v>4.9072290000000001</v>
      </c>
      <c r="CS1305" s="12">
        <v>1.840073000101389</v>
      </c>
      <c r="CU1305" s="7">
        <v>2.9217391304347826</v>
      </c>
    </row>
    <row r="1306" spans="1:99" x14ac:dyDescent="0.15">
      <c r="B1306" s="5" t="s">
        <v>47</v>
      </c>
      <c r="C1306" s="6">
        <v>18</v>
      </c>
      <c r="D1306" s="14">
        <v>568366</v>
      </c>
      <c r="E1306" s="14">
        <v>5514560</v>
      </c>
      <c r="F1306" s="2">
        <v>-74.050387999999998</v>
      </c>
      <c r="G1306" s="2">
        <v>49.779612</v>
      </c>
      <c r="H1306" s="5" t="s">
        <v>1</v>
      </c>
      <c r="I1306" s="1" t="s">
        <v>46</v>
      </c>
      <c r="J1306" s="3" t="s">
        <v>15</v>
      </c>
      <c r="K1306" s="3" t="s">
        <v>9</v>
      </c>
      <c r="L1306" s="7">
        <v>60.255754000000003</v>
      </c>
      <c r="M1306" s="7">
        <v>14.117647</v>
      </c>
      <c r="N1306" s="7">
        <v>0.11253199999999999</v>
      </c>
      <c r="O1306" s="7">
        <v>11.171355</v>
      </c>
      <c r="P1306" s="7">
        <v>1.8005119999999999</v>
      </c>
      <c r="Q1306" s="7">
        <v>6.9053709999999997</v>
      </c>
      <c r="R1306" s="7">
        <v>2.629156</v>
      </c>
      <c r="S1306" s="7">
        <v>1.309463</v>
      </c>
      <c r="T1306" s="7">
        <v>1.2890029999999999</v>
      </c>
      <c r="U1306" s="7">
        <v>0.40920699999999999</v>
      </c>
      <c r="V1306" s="7">
        <v>1.26</v>
      </c>
      <c r="W1306" s="7">
        <v>99.01</v>
      </c>
      <c r="X1306" s="7"/>
      <c r="Y1306" s="7"/>
      <c r="Z1306" s="7"/>
      <c r="AA1306" s="7"/>
      <c r="AB1306" s="7"/>
      <c r="AC1306" s="8"/>
      <c r="AD1306" s="9"/>
      <c r="AE1306" s="7">
        <v>0.7</v>
      </c>
      <c r="AF1306" s="9">
        <v>37.5</v>
      </c>
      <c r="AG1306" s="8">
        <v>326</v>
      </c>
      <c r="AH1306" s="9">
        <v>298</v>
      </c>
      <c r="AI1306" s="9">
        <v>14</v>
      </c>
      <c r="AJ1306" s="9">
        <v>321</v>
      </c>
      <c r="AK1306" s="7">
        <v>10</v>
      </c>
      <c r="AL1306" s="7">
        <v>1.1000000000000001</v>
      </c>
      <c r="AM1306" s="7">
        <v>3</v>
      </c>
      <c r="AN1306" s="7">
        <v>0.6</v>
      </c>
      <c r="AO1306" s="9"/>
      <c r="AP1306" s="8">
        <v>22</v>
      </c>
      <c r="AQ1306" s="8">
        <v>20</v>
      </c>
      <c r="AR1306" s="8">
        <v>6</v>
      </c>
      <c r="AS1306" s="8">
        <v>14.4</v>
      </c>
      <c r="AT1306" s="7"/>
      <c r="AU1306" s="8">
        <v>40</v>
      </c>
      <c r="AV1306" s="7"/>
      <c r="AW1306" s="8"/>
      <c r="AX1306" s="7"/>
      <c r="AY1306" s="7"/>
      <c r="AZ1306" s="7"/>
      <c r="BA1306" s="7"/>
      <c r="BB1306" s="9">
        <v>80</v>
      </c>
      <c r="BC1306" s="7">
        <v>28.1</v>
      </c>
      <c r="BD1306" s="7">
        <v>70.2</v>
      </c>
      <c r="BE1306" s="7">
        <v>10.199999999999999</v>
      </c>
      <c r="BF1306" s="7">
        <v>46.9</v>
      </c>
      <c r="BG1306" s="7">
        <v>12.1</v>
      </c>
      <c r="BH1306" s="7">
        <v>3</v>
      </c>
      <c r="BI1306" s="7">
        <v>13.2</v>
      </c>
      <c r="BJ1306" s="7">
        <v>2.2999999999999998</v>
      </c>
      <c r="BK1306" s="7">
        <v>14.4</v>
      </c>
      <c r="BL1306" s="7">
        <v>3.1</v>
      </c>
      <c r="BM1306" s="7">
        <v>9.1999999999999993</v>
      </c>
      <c r="BN1306" s="7">
        <v>1.4</v>
      </c>
      <c r="BO1306" s="7">
        <v>9.1</v>
      </c>
      <c r="BP1306" s="7">
        <v>1.4</v>
      </c>
      <c r="BQ1306" s="6" t="s">
        <v>29</v>
      </c>
      <c r="BR1306" s="10">
        <v>2.0078123627777189</v>
      </c>
      <c r="BS1306" s="10">
        <v>28.746803069053708</v>
      </c>
      <c r="BT1306" s="10">
        <v>1.8419560102301791</v>
      </c>
      <c r="BU1306" s="10">
        <v>61.64271508951407</v>
      </c>
      <c r="BV1306" s="7">
        <v>0.41329865670134325</v>
      </c>
      <c r="BW1306" s="11">
        <v>979.0996383573098</v>
      </c>
      <c r="BX1306" s="7">
        <v>3.087912087912088</v>
      </c>
      <c r="BY1306" s="7">
        <v>4.0750000000000002</v>
      </c>
      <c r="BZ1306" s="7"/>
      <c r="CA1306" s="9">
        <v>2.0976955383449951</v>
      </c>
      <c r="CB1306" s="12">
        <v>1.8419560102301791</v>
      </c>
      <c r="CC1306" s="7"/>
      <c r="CD1306" s="7"/>
      <c r="CJ1306" s="2">
        <v>1.8419560102301791</v>
      </c>
      <c r="CK1306" s="12"/>
      <c r="CL1306" s="7">
        <v>11.171355</v>
      </c>
      <c r="CM1306" s="7"/>
      <c r="CS1306" s="12">
        <v>1.8419560102301791</v>
      </c>
      <c r="CU1306" s="7">
        <v>3.087912087912088</v>
      </c>
    </row>
    <row r="1307" spans="1:99" x14ac:dyDescent="0.15">
      <c r="B1307" s="5" t="s">
        <v>57</v>
      </c>
      <c r="C1307" s="6">
        <v>18</v>
      </c>
      <c r="D1307" s="14">
        <v>580750</v>
      </c>
      <c r="E1307" s="14">
        <v>5556593</v>
      </c>
      <c r="F1307" s="2">
        <v>-73.869585999999998</v>
      </c>
      <c r="G1307" s="2">
        <v>50.156050999999998</v>
      </c>
      <c r="H1307" s="5" t="s">
        <v>1</v>
      </c>
      <c r="I1307" s="1" t="s">
        <v>46</v>
      </c>
      <c r="J1307" s="3" t="s">
        <v>48</v>
      </c>
      <c r="K1307" s="3" t="s">
        <v>52</v>
      </c>
      <c r="L1307" s="7">
        <v>66.006533000000005</v>
      </c>
      <c r="M1307" s="7">
        <v>15.781952</v>
      </c>
      <c r="N1307" s="7">
        <v>6.1248999999999998E-2</v>
      </c>
      <c r="O1307" s="7">
        <v>4.0935079999999999</v>
      </c>
      <c r="P1307" s="7">
        <v>1.8068599999999999</v>
      </c>
      <c r="Q1307" s="7">
        <v>3.55247</v>
      </c>
      <c r="R1307" s="7">
        <v>5.0837079999999997</v>
      </c>
      <c r="S1307" s="7">
        <v>2.9399760000000001</v>
      </c>
      <c r="T1307" s="7">
        <v>0.44916299999999998</v>
      </c>
      <c r="U1307" s="7">
        <v>0.224581</v>
      </c>
      <c r="V1307" s="7">
        <v>0.78</v>
      </c>
      <c r="W1307" s="7">
        <v>98.74</v>
      </c>
      <c r="X1307" s="7">
        <v>0.04</v>
      </c>
      <c r="Y1307" s="7"/>
      <c r="Z1307" s="7"/>
      <c r="AA1307" s="7"/>
      <c r="AB1307" s="7"/>
      <c r="AC1307" s="8"/>
      <c r="AD1307" s="9">
        <v>2</v>
      </c>
      <c r="AE1307" s="7">
        <v>1.2</v>
      </c>
      <c r="AF1307" s="9">
        <v>67</v>
      </c>
      <c r="AG1307" s="8">
        <v>1076</v>
      </c>
      <c r="AH1307" s="9">
        <v>1520</v>
      </c>
      <c r="AI1307" s="9">
        <v>5.3</v>
      </c>
      <c r="AJ1307" s="9">
        <v>146</v>
      </c>
      <c r="AK1307" s="7">
        <v>3.4</v>
      </c>
      <c r="AL1307" s="7">
        <v>0.24</v>
      </c>
      <c r="AM1307" s="7">
        <v>3.59</v>
      </c>
      <c r="AN1307" s="7">
        <v>0.64</v>
      </c>
      <c r="AO1307" s="9">
        <v>5.9</v>
      </c>
      <c r="AP1307" s="8">
        <v>59</v>
      </c>
      <c r="AQ1307" s="8">
        <v>32</v>
      </c>
      <c r="AR1307" s="8">
        <v>11</v>
      </c>
      <c r="AS1307" s="8">
        <v>8</v>
      </c>
      <c r="AT1307" s="7">
        <v>14</v>
      </c>
      <c r="AU1307" s="8">
        <v>72</v>
      </c>
      <c r="AV1307" s="7">
        <v>9</v>
      </c>
      <c r="AW1307" s="8"/>
      <c r="AX1307" s="7">
        <v>1</v>
      </c>
      <c r="AY1307" s="7"/>
      <c r="AZ1307" s="7"/>
      <c r="BA1307" s="7"/>
      <c r="BB1307" s="9">
        <v>8.6999999999999993</v>
      </c>
      <c r="BC1307" s="7">
        <v>35.200000000000003</v>
      </c>
      <c r="BD1307" s="7">
        <v>72.3</v>
      </c>
      <c r="BE1307" s="7">
        <v>8.81</v>
      </c>
      <c r="BF1307" s="7">
        <v>34</v>
      </c>
      <c r="BG1307" s="7">
        <v>5.59</v>
      </c>
      <c r="BH1307" s="7">
        <v>1.31</v>
      </c>
      <c r="BI1307" s="7">
        <v>3.28</v>
      </c>
      <c r="BJ1307" s="7">
        <v>0.39</v>
      </c>
      <c r="BK1307" s="7">
        <v>1.82</v>
      </c>
      <c r="BL1307" s="7">
        <v>0.3</v>
      </c>
      <c r="BM1307" s="7">
        <v>0.76</v>
      </c>
      <c r="BN1307" s="7">
        <v>0.1</v>
      </c>
      <c r="BO1307" s="7">
        <v>0.65</v>
      </c>
      <c r="BP1307" s="7">
        <v>0.106</v>
      </c>
      <c r="BQ1307" s="6" t="s">
        <v>29</v>
      </c>
      <c r="BR1307" s="10">
        <v>1.7291664965972509</v>
      </c>
      <c r="BS1307" s="10">
        <v>35.933033891384248</v>
      </c>
      <c r="BT1307" s="10">
        <v>1.8444875459371171</v>
      </c>
      <c r="BU1307" s="10">
        <v>67.381107594936722</v>
      </c>
      <c r="BV1307" s="7">
        <v>0.22744683005874017</v>
      </c>
      <c r="BW1307" s="11">
        <v>967.25512588610934</v>
      </c>
      <c r="BX1307" s="7">
        <v>54.153846153846153</v>
      </c>
      <c r="BY1307" s="7">
        <v>123.67816091954025</v>
      </c>
      <c r="BZ1307" s="7">
        <f>AP1307/AO1307</f>
        <v>10</v>
      </c>
      <c r="CA1307" s="9">
        <v>36.788055562149943</v>
      </c>
      <c r="CB1307" s="12">
        <v>1.8444875459371171</v>
      </c>
      <c r="CC1307" s="7">
        <v>14</v>
      </c>
      <c r="CD1307" s="7">
        <v>14</v>
      </c>
      <c r="CJ1307" s="2">
        <v>1.8444875459371171</v>
      </c>
      <c r="CK1307" s="12">
        <v>1.8444875459371171</v>
      </c>
      <c r="CL1307" s="7">
        <v>4.0935079999999999</v>
      </c>
      <c r="CM1307" s="7">
        <v>4.0935079999999999</v>
      </c>
      <c r="CS1307" s="12">
        <v>1.8444875459371171</v>
      </c>
      <c r="CU1307" s="7">
        <v>54.153846153846153</v>
      </c>
    </row>
    <row r="1308" spans="1:99" x14ac:dyDescent="0.15">
      <c r="B1308" s="5" t="s">
        <v>57</v>
      </c>
      <c r="C1308" s="6">
        <v>18</v>
      </c>
      <c r="D1308" s="14">
        <v>387705</v>
      </c>
      <c r="E1308" s="14">
        <v>5476276</v>
      </c>
      <c r="F1308" s="2">
        <v>-76.548655999999994</v>
      </c>
      <c r="G1308" s="2">
        <v>49.428781000000001</v>
      </c>
      <c r="H1308" s="5" t="s">
        <v>1</v>
      </c>
      <c r="I1308" s="1" t="s">
        <v>46</v>
      </c>
      <c r="J1308" s="3" t="s">
        <v>48</v>
      </c>
      <c r="K1308" s="3" t="s">
        <v>52</v>
      </c>
      <c r="L1308" s="7">
        <v>64.809207000000001</v>
      </c>
      <c r="M1308" s="7">
        <v>18.271754000000001</v>
      </c>
      <c r="N1308" s="7">
        <v>5.0473999999999998E-2</v>
      </c>
      <c r="O1308" s="7">
        <v>2.8467600000000002</v>
      </c>
      <c r="P1308" s="7">
        <v>1.827175</v>
      </c>
      <c r="Q1308" s="7">
        <v>4.2398550000000004</v>
      </c>
      <c r="R1308" s="7">
        <v>5.4310520000000002</v>
      </c>
      <c r="S1308" s="7">
        <v>2.0896430000000001</v>
      </c>
      <c r="T1308" s="7">
        <v>0.28265699999999999</v>
      </c>
      <c r="U1308" s="7">
        <v>0.151423</v>
      </c>
      <c r="V1308" s="7">
        <v>0.75</v>
      </c>
      <c r="W1308" s="7">
        <v>99.81</v>
      </c>
      <c r="X1308" s="7"/>
      <c r="Y1308" s="7"/>
      <c r="Z1308" s="7"/>
      <c r="AA1308" s="7"/>
      <c r="AB1308" s="7"/>
      <c r="AC1308" s="8"/>
      <c r="AD1308" s="9"/>
      <c r="AE1308" s="7">
        <v>1.2</v>
      </c>
      <c r="AF1308" s="9">
        <v>42</v>
      </c>
      <c r="AG1308" s="8">
        <v>1032</v>
      </c>
      <c r="AH1308" s="9">
        <v>1405</v>
      </c>
      <c r="AI1308" s="9">
        <v>7</v>
      </c>
      <c r="AJ1308" s="9">
        <v>140</v>
      </c>
      <c r="AK1308" s="7">
        <v>2.2000000000000002</v>
      </c>
      <c r="AL1308" s="7">
        <v>0.2</v>
      </c>
      <c r="AM1308" s="7">
        <v>3.2</v>
      </c>
      <c r="AN1308" s="7">
        <v>14</v>
      </c>
      <c r="AO1308" s="9">
        <v>5.0999999999999996</v>
      </c>
      <c r="AP1308" s="8"/>
      <c r="AQ1308" s="8">
        <v>59</v>
      </c>
      <c r="AR1308" s="8"/>
      <c r="AS1308" s="8">
        <v>9</v>
      </c>
      <c r="AT1308" s="7"/>
      <c r="AU1308" s="8"/>
      <c r="AV1308" s="7"/>
      <c r="AW1308" s="8"/>
      <c r="AX1308" s="7"/>
      <c r="AY1308" s="7"/>
      <c r="AZ1308" s="7"/>
      <c r="BA1308" s="7"/>
      <c r="BB1308" s="9">
        <v>6</v>
      </c>
      <c r="BC1308" s="7">
        <v>22.3</v>
      </c>
      <c r="BD1308" s="7">
        <v>45.4</v>
      </c>
      <c r="BE1308" s="7"/>
      <c r="BF1308" s="7">
        <v>10.3</v>
      </c>
      <c r="BG1308" s="7">
        <v>3.62</v>
      </c>
      <c r="BH1308" s="7">
        <v>1.2</v>
      </c>
      <c r="BI1308" s="7"/>
      <c r="BJ1308" s="7">
        <v>0.14000000000000001</v>
      </c>
      <c r="BK1308" s="7"/>
      <c r="BL1308" s="7"/>
      <c r="BM1308" s="7"/>
      <c r="BN1308" s="7"/>
      <c r="BO1308" s="7">
        <v>0.4</v>
      </c>
      <c r="BP1308" s="7">
        <v>0.08</v>
      </c>
      <c r="BQ1308" s="6" t="s">
        <v>29</v>
      </c>
      <c r="BR1308" s="10">
        <v>2.5990334234125156</v>
      </c>
      <c r="BS1308" s="10">
        <v>22.511609125782353</v>
      </c>
      <c r="BT1308" s="10">
        <v>1.8445134262063396</v>
      </c>
      <c r="BU1308" s="10">
        <v>65.424194427619625</v>
      </c>
      <c r="BV1308" s="7">
        <v>0.15171125137761748</v>
      </c>
      <c r="BW1308" s="11">
        <v>899.74065349372529</v>
      </c>
      <c r="BX1308" s="7">
        <v>55.75</v>
      </c>
      <c r="BY1308" s="7">
        <v>172</v>
      </c>
      <c r="BZ1308" s="7">
        <f>AP1308/AO1308</f>
        <v>0</v>
      </c>
      <c r="CA1308" s="9">
        <v>37.872362597540018</v>
      </c>
      <c r="CB1308" s="12">
        <v>1.8445134262063396</v>
      </c>
      <c r="CC1308" s="7"/>
      <c r="CD1308" s="7"/>
      <c r="CJ1308" s="2">
        <v>1.8445134262063396</v>
      </c>
      <c r="CK1308" s="12">
        <v>1.8445134262063396</v>
      </c>
      <c r="CL1308" s="7">
        <v>2.8467600000000002</v>
      </c>
      <c r="CM1308" s="7">
        <v>2.8467600000000002</v>
      </c>
      <c r="CS1308" s="12"/>
      <c r="CU1308" s="7"/>
    </row>
    <row r="1309" spans="1:99" x14ac:dyDescent="0.15">
      <c r="B1309" s="5" t="s">
        <v>47</v>
      </c>
      <c r="C1309" s="6">
        <v>17</v>
      </c>
      <c r="D1309" s="14">
        <v>632826</v>
      </c>
      <c r="E1309" s="14">
        <v>5346620</v>
      </c>
      <c r="F1309" s="2">
        <v>-79.210380000000001</v>
      </c>
      <c r="G1309" s="2">
        <v>48.258859000000001</v>
      </c>
      <c r="H1309" s="5" t="s">
        <v>1</v>
      </c>
      <c r="I1309" s="1" t="s">
        <v>46</v>
      </c>
      <c r="J1309" s="3" t="s">
        <v>15</v>
      </c>
      <c r="K1309" s="3" t="s">
        <v>39</v>
      </c>
      <c r="L1309" s="7">
        <v>72.393013999999994</v>
      </c>
      <c r="M1309" s="7">
        <v>12.858748</v>
      </c>
      <c r="N1309" s="7">
        <v>8.1708000000000003E-2</v>
      </c>
      <c r="O1309" s="7">
        <v>7.2515580000000002</v>
      </c>
      <c r="P1309" s="7">
        <v>1.8077829999999999</v>
      </c>
      <c r="Q1309" s="7">
        <v>0.45960600000000001</v>
      </c>
      <c r="R1309" s="7">
        <v>3.7176999999999998</v>
      </c>
      <c r="S1309" s="7">
        <v>0.76600999999999997</v>
      </c>
      <c r="T1309" s="7">
        <v>0.55152699999999999</v>
      </c>
      <c r="U1309" s="7">
        <v>0.112348</v>
      </c>
      <c r="V1309" s="7">
        <v>2</v>
      </c>
      <c r="W1309" s="7">
        <v>99.91</v>
      </c>
      <c r="X1309" s="7"/>
      <c r="Y1309" s="7"/>
      <c r="Z1309" s="7"/>
      <c r="AA1309" s="7"/>
      <c r="AB1309" s="7"/>
      <c r="AC1309" s="8"/>
      <c r="AD1309" s="9"/>
      <c r="AE1309" s="7">
        <v>0.2</v>
      </c>
      <c r="AF1309" s="9">
        <v>17.399999999999999</v>
      </c>
      <c r="AG1309" s="8">
        <v>48.1</v>
      </c>
      <c r="AH1309" s="9">
        <v>185</v>
      </c>
      <c r="AI1309" s="9">
        <v>8.4</v>
      </c>
      <c r="AJ1309" s="9">
        <v>239.4</v>
      </c>
      <c r="AK1309" s="7">
        <v>6.8</v>
      </c>
      <c r="AL1309" s="7">
        <v>0.6</v>
      </c>
      <c r="AM1309" s="7">
        <v>3</v>
      </c>
      <c r="AN1309" s="7">
        <v>0.7</v>
      </c>
      <c r="AO1309" s="9">
        <v>12</v>
      </c>
      <c r="AP1309" s="8">
        <v>31</v>
      </c>
      <c r="AQ1309" s="8"/>
      <c r="AR1309" s="8">
        <v>1.3</v>
      </c>
      <c r="AS1309" s="8">
        <v>7.6</v>
      </c>
      <c r="AT1309" s="7">
        <v>1.5</v>
      </c>
      <c r="AU1309" s="8">
        <v>28</v>
      </c>
      <c r="AV1309" s="7">
        <v>0.4</v>
      </c>
      <c r="AW1309" s="8"/>
      <c r="AX1309" s="7"/>
      <c r="AY1309" s="7"/>
      <c r="AZ1309" s="7"/>
      <c r="BA1309" s="7"/>
      <c r="BB1309" s="9">
        <v>30.2</v>
      </c>
      <c r="BC1309" s="7">
        <v>7.5</v>
      </c>
      <c r="BD1309" s="7">
        <v>18.8</v>
      </c>
      <c r="BE1309" s="7">
        <v>2.64</v>
      </c>
      <c r="BF1309" s="7">
        <v>13.3</v>
      </c>
      <c r="BG1309" s="7">
        <v>2.8</v>
      </c>
      <c r="BH1309" s="7">
        <v>0.92</v>
      </c>
      <c r="BI1309" s="7">
        <v>3.5</v>
      </c>
      <c r="BJ1309" s="7">
        <v>0.66</v>
      </c>
      <c r="BK1309" s="7">
        <v>4.93</v>
      </c>
      <c r="BL1309" s="7">
        <v>1.03</v>
      </c>
      <c r="BM1309" s="7">
        <v>3.34</v>
      </c>
      <c r="BN1309" s="7">
        <v>0.54</v>
      </c>
      <c r="BO1309" s="7">
        <v>3.67</v>
      </c>
      <c r="BP1309" s="7">
        <v>0.56000000000000005</v>
      </c>
      <c r="BQ1309" s="6" t="s">
        <v>29</v>
      </c>
      <c r="BR1309" s="10">
        <v>4.8533308964634925</v>
      </c>
      <c r="BS1309" s="10">
        <v>7.6600960065366159</v>
      </c>
      <c r="BT1309" s="10">
        <v>1.8463721785313043</v>
      </c>
      <c r="BU1309" s="10">
        <v>73.938324992339901</v>
      </c>
      <c r="BV1309" s="7">
        <v>0.11244920428385548</v>
      </c>
      <c r="BW1309" s="11">
        <v>954.64152761713433</v>
      </c>
      <c r="BX1309" s="7">
        <v>2.0435967302452318</v>
      </c>
      <c r="BY1309" s="7">
        <v>1.5927152317880795</v>
      </c>
      <c r="BZ1309" s="7">
        <f t="shared" ref="BZ1309:BZ1316" si="103">AP1309/AO1309</f>
        <v>2.5833333333333335</v>
      </c>
      <c r="CA1309" s="9">
        <v>1.3882661232465399</v>
      </c>
      <c r="CB1309" s="12"/>
      <c r="CC1309" s="7">
        <v>1.5</v>
      </c>
      <c r="CD1309" s="7"/>
      <c r="CJ1309" s="2">
        <v>1.8463721785313043</v>
      </c>
      <c r="CK1309" s="12">
        <v>1.8463721785313043</v>
      </c>
      <c r="CL1309" s="7">
        <v>7.2515580000000002</v>
      </c>
      <c r="CM1309" s="7">
        <v>7.2515580000000002</v>
      </c>
      <c r="CS1309" s="12">
        <v>1.8463721785313043</v>
      </c>
      <c r="CU1309" s="7">
        <v>2.0435967302452318</v>
      </c>
    </row>
    <row r="1310" spans="1:99" x14ac:dyDescent="0.15">
      <c r="B1310" s="5" t="s">
        <v>47</v>
      </c>
      <c r="C1310" s="6">
        <v>17</v>
      </c>
      <c r="D1310" s="14">
        <v>714081</v>
      </c>
      <c r="E1310" s="14">
        <v>5342213</v>
      </c>
      <c r="F1310" s="2">
        <v>-78.118988000000002</v>
      </c>
      <c r="G1310" s="2">
        <v>48.197026000000001</v>
      </c>
      <c r="H1310" s="5" t="s">
        <v>1</v>
      </c>
      <c r="I1310" s="1" t="s">
        <v>46</v>
      </c>
      <c r="J1310" s="3" t="s">
        <v>15</v>
      </c>
      <c r="K1310" s="3" t="s">
        <v>41</v>
      </c>
      <c r="L1310" s="7">
        <v>63.131774</v>
      </c>
      <c r="M1310" s="7">
        <v>11.546642</v>
      </c>
      <c r="N1310" s="7">
        <v>0.202573</v>
      </c>
      <c r="O1310" s="7">
        <v>11.546642</v>
      </c>
      <c r="P1310" s="7">
        <v>1.8231539999999999</v>
      </c>
      <c r="Q1310" s="7">
        <v>6.7659269999999996</v>
      </c>
      <c r="R1310" s="7">
        <v>3.2310340000000002</v>
      </c>
      <c r="S1310" s="7">
        <v>0.26334400000000002</v>
      </c>
      <c r="T1310" s="7">
        <v>1.11415</v>
      </c>
      <c r="U1310" s="7">
        <v>0.37475900000000001</v>
      </c>
      <c r="V1310" s="7">
        <v>0.63</v>
      </c>
      <c r="W1310" s="7">
        <v>99.36</v>
      </c>
      <c r="X1310" s="7">
        <v>0.04</v>
      </c>
      <c r="Y1310" s="7"/>
      <c r="Z1310" s="7"/>
      <c r="AA1310" s="7"/>
      <c r="AB1310" s="7"/>
      <c r="AC1310" s="8"/>
      <c r="AD1310" s="9">
        <v>2</v>
      </c>
      <c r="AE1310" s="7"/>
      <c r="AF1310" s="9">
        <v>2</v>
      </c>
      <c r="AG1310" s="8">
        <v>105</v>
      </c>
      <c r="AH1310" s="9">
        <v>22</v>
      </c>
      <c r="AI1310" s="9">
        <v>9.6</v>
      </c>
      <c r="AJ1310" s="9">
        <v>199</v>
      </c>
      <c r="AK1310" s="7">
        <v>5</v>
      </c>
      <c r="AL1310" s="7">
        <v>0.44</v>
      </c>
      <c r="AM1310" s="7">
        <v>0.96</v>
      </c>
      <c r="AN1310" s="7">
        <v>0.28000000000000003</v>
      </c>
      <c r="AO1310" s="9">
        <v>21.2</v>
      </c>
      <c r="AP1310" s="8">
        <v>40</v>
      </c>
      <c r="AQ1310" s="8">
        <v>67</v>
      </c>
      <c r="AR1310" s="8">
        <v>9</v>
      </c>
      <c r="AS1310" s="8">
        <v>14</v>
      </c>
      <c r="AT1310" s="7">
        <v>9</v>
      </c>
      <c r="AU1310" s="8">
        <v>106</v>
      </c>
      <c r="AV1310" s="7"/>
      <c r="AW1310" s="8"/>
      <c r="AX1310" s="7"/>
      <c r="AY1310" s="7"/>
      <c r="AZ1310" s="7"/>
      <c r="BA1310" s="7"/>
      <c r="BB1310" s="9">
        <v>66.900000000000006</v>
      </c>
      <c r="BC1310" s="7">
        <v>11.3</v>
      </c>
      <c r="BD1310" s="7">
        <v>30.3</v>
      </c>
      <c r="BE1310" s="7">
        <v>4.7300000000000004</v>
      </c>
      <c r="BF1310" s="7">
        <v>25</v>
      </c>
      <c r="BG1310" s="7">
        <v>7.79</v>
      </c>
      <c r="BH1310" s="7">
        <v>2.56</v>
      </c>
      <c r="BI1310" s="7">
        <v>10.7</v>
      </c>
      <c r="BJ1310" s="7">
        <v>1.88</v>
      </c>
      <c r="BK1310" s="7">
        <v>12.2</v>
      </c>
      <c r="BL1310" s="7">
        <v>2.44</v>
      </c>
      <c r="BM1310" s="7">
        <v>7.52</v>
      </c>
      <c r="BN1310" s="7">
        <v>1.1499999999999999</v>
      </c>
      <c r="BO1310" s="7">
        <v>7.87</v>
      </c>
      <c r="BP1310" s="7">
        <v>1.23</v>
      </c>
      <c r="BQ1310" s="6" t="s">
        <v>29</v>
      </c>
      <c r="BR1310" s="10">
        <v>12.26925238471353</v>
      </c>
      <c r="BS1310" s="10">
        <v>11.445356021472703</v>
      </c>
      <c r="BT1310" s="10">
        <v>1.8466058948647825</v>
      </c>
      <c r="BU1310" s="10">
        <v>63.943861035146355</v>
      </c>
      <c r="BV1310" s="7">
        <v>0.37717290660225444</v>
      </c>
      <c r="BW1310" s="11">
        <v>993.31916677051947</v>
      </c>
      <c r="BX1310" s="7">
        <v>1.4358322744599747</v>
      </c>
      <c r="BY1310" s="7">
        <v>1.569506726457399</v>
      </c>
      <c r="BZ1310" s="7">
        <f t="shared" si="103"/>
        <v>1.8867924528301887</v>
      </c>
      <c r="CA1310" s="9">
        <v>0.97539660139190598</v>
      </c>
      <c r="CB1310" s="12">
        <v>1.8466058948647825</v>
      </c>
      <c r="CC1310" s="7">
        <v>9</v>
      </c>
      <c r="CD1310" s="7">
        <v>9</v>
      </c>
      <c r="CJ1310" s="2">
        <v>1.8466058948647825</v>
      </c>
      <c r="CK1310" s="12"/>
      <c r="CL1310" s="7">
        <v>11.546642</v>
      </c>
      <c r="CM1310" s="7"/>
      <c r="CS1310" s="12">
        <v>1.8466058948647825</v>
      </c>
      <c r="CU1310" s="7">
        <v>1.4358322744599747</v>
      </c>
    </row>
    <row r="1311" spans="1:99" x14ac:dyDescent="0.15">
      <c r="A1311" s="3" t="s">
        <v>237</v>
      </c>
      <c r="B1311" s="5" t="s">
        <v>47</v>
      </c>
      <c r="C1311" s="6">
        <v>17</v>
      </c>
      <c r="D1311" s="14">
        <v>539663.38044099999</v>
      </c>
      <c r="E1311" s="14">
        <v>5376823.7859100001</v>
      </c>
      <c r="F1311" s="2">
        <v>-80.462620000000001</v>
      </c>
      <c r="G1311" s="2">
        <v>48.543261999999999</v>
      </c>
      <c r="H1311" s="5" t="s">
        <v>1</v>
      </c>
      <c r="I1311" s="1" t="s">
        <v>46</v>
      </c>
      <c r="J1311" s="3" t="s">
        <v>15</v>
      </c>
      <c r="K1311" s="3" t="s">
        <v>9</v>
      </c>
      <c r="L1311" s="7">
        <v>67.312673000000004</v>
      </c>
      <c r="M1311" s="7">
        <v>16.872216000000002</v>
      </c>
      <c r="N1311" s="7">
        <v>3.1091000000000001E-2</v>
      </c>
      <c r="O1311" s="7">
        <v>3.7620480000000001</v>
      </c>
      <c r="P1311" s="7">
        <v>1.7825679999999999</v>
      </c>
      <c r="Q1311" s="7">
        <v>4.0211420000000002</v>
      </c>
      <c r="R1311" s="7">
        <v>5.3580680000000003</v>
      </c>
      <c r="S1311" s="7">
        <v>0.35236800000000001</v>
      </c>
      <c r="T1311" s="7">
        <v>0.38345899999999999</v>
      </c>
      <c r="U1311" s="7">
        <v>0.124365</v>
      </c>
      <c r="V1311" s="7">
        <v>1.65</v>
      </c>
      <c r="W1311" s="7">
        <v>98.139998000000006</v>
      </c>
      <c r="X1311" s="7"/>
      <c r="Y1311" s="7"/>
      <c r="Z1311" s="7"/>
      <c r="AA1311" s="7"/>
      <c r="AB1311" s="7"/>
      <c r="AC1311" s="8"/>
      <c r="AD1311" s="9"/>
      <c r="AE1311" s="7">
        <v>0.22</v>
      </c>
      <c r="AF1311" s="9">
        <v>21</v>
      </c>
      <c r="AG1311" s="8">
        <v>370</v>
      </c>
      <c r="AH1311" s="9"/>
      <c r="AI1311" s="9">
        <v>6.6</v>
      </c>
      <c r="AJ1311" s="9">
        <v>125</v>
      </c>
      <c r="AK1311" s="7">
        <v>2.1</v>
      </c>
      <c r="AL1311" s="7">
        <v>0.5</v>
      </c>
      <c r="AM1311" s="7">
        <v>3</v>
      </c>
      <c r="AN1311" s="7">
        <v>0.71</v>
      </c>
      <c r="AO1311" s="9">
        <v>5</v>
      </c>
      <c r="AP1311" s="8">
        <v>50</v>
      </c>
      <c r="AQ1311" s="8"/>
      <c r="AR1311" s="8">
        <v>30</v>
      </c>
      <c r="AS1311" s="8">
        <v>8</v>
      </c>
      <c r="AT1311" s="7">
        <v>110</v>
      </c>
      <c r="AU1311" s="8">
        <v>31</v>
      </c>
      <c r="AV1311" s="7"/>
      <c r="AW1311" s="8"/>
      <c r="AX1311" s="7"/>
      <c r="AY1311" s="7"/>
      <c r="AZ1311" s="7"/>
      <c r="BA1311" s="7"/>
      <c r="BB1311" s="9">
        <v>11</v>
      </c>
      <c r="BC1311" s="7">
        <v>18</v>
      </c>
      <c r="BD1311" s="7">
        <v>38</v>
      </c>
      <c r="BE1311" s="7">
        <v>4.4000000000000004</v>
      </c>
      <c r="BF1311" s="7">
        <v>16</v>
      </c>
      <c r="BG1311" s="7">
        <v>2.8</v>
      </c>
      <c r="BH1311" s="7">
        <v>0.81</v>
      </c>
      <c r="BI1311" s="7">
        <v>2.4</v>
      </c>
      <c r="BJ1311" s="7">
        <v>0.35</v>
      </c>
      <c r="BK1311" s="7">
        <v>1.9</v>
      </c>
      <c r="BL1311" s="7">
        <v>0.36</v>
      </c>
      <c r="BM1311" s="7">
        <v>1.1000000000000001</v>
      </c>
      <c r="BN1311" s="7">
        <v>0.16</v>
      </c>
      <c r="BO1311" s="7">
        <v>1.1000000000000001</v>
      </c>
      <c r="BP1311" s="7">
        <v>0.18</v>
      </c>
      <c r="BQ1311" s="6" t="s">
        <v>26</v>
      </c>
      <c r="BR1311" s="10">
        <v>15.205887027198838</v>
      </c>
      <c r="BS1311" s="10">
        <v>18.654783265722525</v>
      </c>
      <c r="BT1311" s="10">
        <v>1.8474122053562485</v>
      </c>
      <c r="BU1311" s="10">
        <v>69.761295880636254</v>
      </c>
      <c r="BV1311" s="7">
        <v>0.12672203233588816</v>
      </c>
      <c r="BW1311" s="11">
        <v>926.44351782491947</v>
      </c>
      <c r="BX1311" s="7">
        <v>16.363636363636363</v>
      </c>
      <c r="BY1311" s="7">
        <v>33.636363636363633</v>
      </c>
      <c r="BZ1311" s="7">
        <f t="shared" si="103"/>
        <v>10</v>
      </c>
      <c r="CA1311" s="9">
        <v>11.116225466868656</v>
      </c>
      <c r="CB1311" s="12">
        <v>1.8474122053562485</v>
      </c>
      <c r="CC1311" s="7">
        <v>110</v>
      </c>
      <c r="CD1311" s="7">
        <v>110</v>
      </c>
      <c r="CJ1311" s="2">
        <v>1.8474122053562485</v>
      </c>
      <c r="CK1311" s="12">
        <v>1.8474122053562485</v>
      </c>
      <c r="CL1311" s="7">
        <v>3.7620480000000001</v>
      </c>
      <c r="CM1311" s="7">
        <v>3.7620480000000001</v>
      </c>
      <c r="CS1311" s="12">
        <v>1.8474122053562485</v>
      </c>
      <c r="CU1311" s="7">
        <v>16.363636363636363</v>
      </c>
    </row>
    <row r="1312" spans="1:99" x14ac:dyDescent="0.15">
      <c r="B1312" s="5" t="s">
        <v>47</v>
      </c>
      <c r="C1312" s="6">
        <v>17</v>
      </c>
      <c r="D1312" s="14">
        <v>631267</v>
      </c>
      <c r="E1312" s="14">
        <v>5349056</v>
      </c>
      <c r="F1312" s="2">
        <v>-79.230618000000007</v>
      </c>
      <c r="G1312" s="2">
        <v>48.281089000000001</v>
      </c>
      <c r="H1312" s="5" t="s">
        <v>1</v>
      </c>
      <c r="I1312" s="1" t="s">
        <v>46</v>
      </c>
      <c r="J1312" s="3" t="s">
        <v>15</v>
      </c>
      <c r="K1312" s="3" t="s">
        <v>9</v>
      </c>
      <c r="L1312" s="7">
        <v>68.775262999999995</v>
      </c>
      <c r="M1312" s="7">
        <v>13.753031999999999</v>
      </c>
      <c r="N1312" s="7">
        <v>0.12126099999999999</v>
      </c>
      <c r="O1312" s="7">
        <v>5.9215840000000002</v>
      </c>
      <c r="P1312" s="7">
        <v>1.8290219999999999</v>
      </c>
      <c r="Q1312" s="7">
        <v>2.9810020000000002</v>
      </c>
      <c r="R1312" s="7">
        <v>5.0121260000000003</v>
      </c>
      <c r="S1312" s="7">
        <v>0.77809200000000001</v>
      </c>
      <c r="T1312" s="7">
        <v>0.69725099999999995</v>
      </c>
      <c r="U1312" s="7">
        <v>0.13136600000000001</v>
      </c>
      <c r="V1312" s="7">
        <v>1</v>
      </c>
      <c r="W1312" s="7">
        <v>99.96</v>
      </c>
      <c r="X1312" s="7">
        <v>0.06</v>
      </c>
      <c r="Y1312" s="7">
        <v>0.11</v>
      </c>
      <c r="Z1312" s="7"/>
      <c r="AA1312" s="7"/>
      <c r="AB1312" s="7"/>
      <c r="AC1312" s="8"/>
      <c r="AD1312" s="9"/>
      <c r="AE1312" s="7">
        <v>0.4</v>
      </c>
      <c r="AF1312" s="9">
        <v>14</v>
      </c>
      <c r="AG1312" s="8">
        <v>107.7</v>
      </c>
      <c r="AH1312" s="9">
        <v>216</v>
      </c>
      <c r="AI1312" s="9">
        <v>8.8000000000000007</v>
      </c>
      <c r="AJ1312" s="9">
        <v>237.4</v>
      </c>
      <c r="AK1312" s="7">
        <v>6</v>
      </c>
      <c r="AL1312" s="7">
        <v>0.6</v>
      </c>
      <c r="AM1312" s="7">
        <v>2.6</v>
      </c>
      <c r="AN1312" s="7">
        <v>0.7</v>
      </c>
      <c r="AO1312" s="9">
        <v>14</v>
      </c>
      <c r="AP1312" s="8">
        <v>59</v>
      </c>
      <c r="AQ1312" s="8">
        <v>136.84039999999999</v>
      </c>
      <c r="AR1312" s="8">
        <v>7.4</v>
      </c>
      <c r="AS1312" s="8">
        <v>8.9</v>
      </c>
      <c r="AT1312" s="7">
        <v>53.4</v>
      </c>
      <c r="AU1312" s="8">
        <v>69</v>
      </c>
      <c r="AV1312" s="7">
        <v>1.7</v>
      </c>
      <c r="AW1312" s="8">
        <v>3.8</v>
      </c>
      <c r="AX1312" s="7"/>
      <c r="AY1312" s="7">
        <v>2.4</v>
      </c>
      <c r="AZ1312" s="7"/>
      <c r="BA1312" s="7"/>
      <c r="BB1312" s="9">
        <v>36.6</v>
      </c>
      <c r="BC1312" s="7">
        <v>17.5</v>
      </c>
      <c r="BD1312" s="7">
        <v>43</v>
      </c>
      <c r="BE1312" s="7">
        <v>5.47</v>
      </c>
      <c r="BF1312" s="7">
        <v>23.7</v>
      </c>
      <c r="BG1312" s="7">
        <v>5</v>
      </c>
      <c r="BH1312" s="7">
        <v>1.06</v>
      </c>
      <c r="BI1312" s="7">
        <v>5.25</v>
      </c>
      <c r="BJ1312" s="7">
        <v>1.02</v>
      </c>
      <c r="BK1312" s="7">
        <v>5.61</v>
      </c>
      <c r="BL1312" s="7">
        <v>1.21</v>
      </c>
      <c r="BM1312" s="7">
        <v>3.75</v>
      </c>
      <c r="BN1312" s="7">
        <v>0.57999999999999996</v>
      </c>
      <c r="BO1312" s="7">
        <v>3.78</v>
      </c>
      <c r="BP1312" s="7">
        <v>0.59</v>
      </c>
      <c r="BQ1312" s="6" t="s">
        <v>29</v>
      </c>
      <c r="BR1312" s="10">
        <v>6.4415596099175936</v>
      </c>
      <c r="BS1312" s="10">
        <v>17.683912691996767</v>
      </c>
      <c r="BT1312" s="10">
        <v>1.8482437348423606</v>
      </c>
      <c r="BU1312" s="10">
        <v>69.498042643492326</v>
      </c>
      <c r="BV1312" s="7">
        <v>0.13141856742697081</v>
      </c>
      <c r="BW1312" s="11">
        <v>927.62367549051908</v>
      </c>
      <c r="BX1312" s="7">
        <v>4.6296296296296298</v>
      </c>
      <c r="BY1312" s="7">
        <v>2.942622950819672</v>
      </c>
      <c r="BZ1312" s="7">
        <f t="shared" si="103"/>
        <v>4.2142857142857144</v>
      </c>
      <c r="CA1312" s="9">
        <v>3.1450226372313583</v>
      </c>
      <c r="CB1312" s="12">
        <v>1.8482437348423606</v>
      </c>
      <c r="CC1312" s="7">
        <v>53.4</v>
      </c>
      <c r="CD1312" s="7">
        <v>53.4</v>
      </c>
      <c r="CJ1312" s="2">
        <v>1.8482437348423606</v>
      </c>
      <c r="CK1312" s="12">
        <v>1.8482437348423606</v>
      </c>
      <c r="CL1312" s="7">
        <v>5.9215840000000002</v>
      </c>
      <c r="CM1312" s="7">
        <v>5.9215840000000002</v>
      </c>
      <c r="CS1312" s="12">
        <v>1.8482437348423606</v>
      </c>
      <c r="CU1312" s="7">
        <v>4.6296296296296298</v>
      </c>
    </row>
    <row r="1313" spans="1:99" x14ac:dyDescent="0.15">
      <c r="B1313" s="5" t="s">
        <v>47</v>
      </c>
      <c r="C1313" s="6">
        <v>17</v>
      </c>
      <c r="D1313" s="14">
        <v>632469</v>
      </c>
      <c r="E1313" s="14">
        <v>5346904</v>
      </c>
      <c r="F1313" s="2">
        <v>-79.215097999999998</v>
      </c>
      <c r="G1313" s="2">
        <v>48.261487000000002</v>
      </c>
      <c r="H1313" s="5" t="s">
        <v>1</v>
      </c>
      <c r="I1313" s="1" t="s">
        <v>46</v>
      </c>
      <c r="J1313" s="3" t="s">
        <v>15</v>
      </c>
      <c r="K1313" s="3" t="s">
        <v>9</v>
      </c>
      <c r="L1313" s="7">
        <v>74.597059999999999</v>
      </c>
      <c r="M1313" s="7">
        <v>12.15408</v>
      </c>
      <c r="N1313" s="7">
        <v>9.1231999999999994E-2</v>
      </c>
      <c r="O1313" s="7">
        <v>4.6832240000000001</v>
      </c>
      <c r="P1313" s="7">
        <v>1.8246329999999999</v>
      </c>
      <c r="Q1313" s="7">
        <v>1.5408010000000001</v>
      </c>
      <c r="R1313" s="7">
        <v>3.862139</v>
      </c>
      <c r="S1313" s="7">
        <v>0.60821099999999995</v>
      </c>
      <c r="T1313" s="7">
        <v>0.52711600000000003</v>
      </c>
      <c r="U1313" s="7">
        <v>0.11150500000000001</v>
      </c>
      <c r="V1313" s="7">
        <v>1.4</v>
      </c>
      <c r="W1313" s="7">
        <v>100.05</v>
      </c>
      <c r="X1313" s="7">
        <v>0.01</v>
      </c>
      <c r="Y1313" s="7">
        <v>0.04</v>
      </c>
      <c r="Z1313" s="7"/>
      <c r="AA1313" s="7"/>
      <c r="AB1313" s="7"/>
      <c r="AC1313" s="8"/>
      <c r="AD1313" s="9"/>
      <c r="AE1313" s="7">
        <v>0.2</v>
      </c>
      <c r="AF1313" s="9">
        <v>16.8</v>
      </c>
      <c r="AG1313" s="8">
        <v>67.099999999999994</v>
      </c>
      <c r="AH1313" s="9">
        <v>91</v>
      </c>
      <c r="AI1313" s="9">
        <v>8.6</v>
      </c>
      <c r="AJ1313" s="9">
        <v>239.3</v>
      </c>
      <c r="AK1313" s="7">
        <v>6.6</v>
      </c>
      <c r="AL1313" s="7">
        <v>0.6</v>
      </c>
      <c r="AM1313" s="7">
        <v>3</v>
      </c>
      <c r="AN1313" s="7">
        <v>0.6</v>
      </c>
      <c r="AO1313" s="9">
        <v>11</v>
      </c>
      <c r="AP1313" s="8">
        <v>30</v>
      </c>
      <c r="AQ1313" s="8"/>
      <c r="AR1313" s="8">
        <v>2.2000000000000002</v>
      </c>
      <c r="AS1313" s="8">
        <v>6.4</v>
      </c>
      <c r="AT1313" s="7">
        <v>77.900000000000006</v>
      </c>
      <c r="AU1313" s="8">
        <v>85</v>
      </c>
      <c r="AV1313" s="7">
        <v>0.9</v>
      </c>
      <c r="AW1313" s="8"/>
      <c r="AX1313" s="7"/>
      <c r="AY1313" s="7">
        <v>0.6</v>
      </c>
      <c r="AZ1313" s="7"/>
      <c r="BA1313" s="7"/>
      <c r="BB1313" s="9">
        <v>39.4</v>
      </c>
      <c r="BC1313" s="7">
        <v>18.5</v>
      </c>
      <c r="BD1313" s="7">
        <v>43.1</v>
      </c>
      <c r="BE1313" s="7">
        <v>5.4</v>
      </c>
      <c r="BF1313" s="7">
        <v>25.7</v>
      </c>
      <c r="BG1313" s="7">
        <v>5.2</v>
      </c>
      <c r="BH1313" s="7">
        <v>1.25</v>
      </c>
      <c r="BI1313" s="7">
        <v>5.85</v>
      </c>
      <c r="BJ1313" s="7">
        <v>0.97</v>
      </c>
      <c r="BK1313" s="7">
        <v>6.37</v>
      </c>
      <c r="BL1313" s="7">
        <v>1.28</v>
      </c>
      <c r="BM1313" s="7">
        <v>3.88</v>
      </c>
      <c r="BN1313" s="7">
        <v>0.6</v>
      </c>
      <c r="BO1313" s="7">
        <v>3.85</v>
      </c>
      <c r="BP1313" s="7">
        <v>0.6</v>
      </c>
      <c r="BQ1313" s="6" t="s">
        <v>29</v>
      </c>
      <c r="BR1313" s="10">
        <v>6.3499986024586867</v>
      </c>
      <c r="BS1313" s="10">
        <v>18.75316776482514</v>
      </c>
      <c r="BT1313" s="10">
        <v>1.8496026355803348</v>
      </c>
      <c r="BU1313" s="10">
        <v>75.617901672579833</v>
      </c>
      <c r="BV1313" s="7">
        <v>0.11144927536231886</v>
      </c>
      <c r="BW1313" s="11">
        <v>969.12070381504066</v>
      </c>
      <c r="BX1313" s="7">
        <v>4.8051948051948052</v>
      </c>
      <c r="BY1313" s="7">
        <v>1.7030456852791878</v>
      </c>
      <c r="BZ1313" s="7">
        <f t="shared" si="103"/>
        <v>2.7272727272727271</v>
      </c>
      <c r="CA1313" s="9">
        <v>3.2642884307471451</v>
      </c>
      <c r="CB1313" s="12">
        <v>1.8496026355803348</v>
      </c>
      <c r="CC1313" s="7">
        <v>77.900000000000006</v>
      </c>
      <c r="CD1313" s="7">
        <v>77.900000000000006</v>
      </c>
      <c r="CJ1313" s="2">
        <v>1.8496026355803348</v>
      </c>
      <c r="CK1313" s="12">
        <v>1.8496026355803348</v>
      </c>
      <c r="CL1313" s="7">
        <v>4.6832240000000001</v>
      </c>
      <c r="CM1313" s="7">
        <v>4.6832240000000001</v>
      </c>
      <c r="CS1313" s="12">
        <v>1.8496026355803348</v>
      </c>
      <c r="CU1313" s="7">
        <v>4.8051948051948052</v>
      </c>
    </row>
    <row r="1314" spans="1:99" x14ac:dyDescent="0.15">
      <c r="B1314" s="5" t="s">
        <v>47</v>
      </c>
      <c r="C1314" s="6">
        <v>17</v>
      </c>
      <c r="D1314" s="14">
        <v>696089</v>
      </c>
      <c r="E1314" s="14">
        <v>5373312</v>
      </c>
      <c r="F1314" s="2">
        <v>-78.346360000000004</v>
      </c>
      <c r="G1314" s="2">
        <v>48.482323999999998</v>
      </c>
      <c r="H1314" s="5" t="s">
        <v>1</v>
      </c>
      <c r="I1314" s="1" t="s">
        <v>46</v>
      </c>
      <c r="J1314" s="3" t="s">
        <v>15</v>
      </c>
      <c r="K1314" s="3" t="s">
        <v>41</v>
      </c>
      <c r="L1314" s="7">
        <v>65.176399000000004</v>
      </c>
      <c r="M1314" s="7">
        <v>15.612328</v>
      </c>
      <c r="N1314" s="7">
        <v>6.0826999999999999E-2</v>
      </c>
      <c r="O1314" s="7">
        <v>4.6634229999999999</v>
      </c>
      <c r="P1314" s="7">
        <v>1.8248180000000001</v>
      </c>
      <c r="Q1314" s="7">
        <v>7.6743709999999998</v>
      </c>
      <c r="R1314" s="7">
        <v>3.6800489999999999</v>
      </c>
      <c r="S1314" s="7">
        <v>0.51703200000000005</v>
      </c>
      <c r="T1314" s="7">
        <v>0.65896200000000005</v>
      </c>
      <c r="U1314" s="7">
        <v>0.13179199999999999</v>
      </c>
      <c r="V1314" s="7">
        <v>1.3</v>
      </c>
      <c r="W1314" s="7">
        <v>99.94</v>
      </c>
      <c r="X1314" s="7"/>
      <c r="Y1314" s="7">
        <v>0.15</v>
      </c>
      <c r="Z1314" s="7"/>
      <c r="AA1314" s="7"/>
      <c r="AB1314" s="7"/>
      <c r="AC1314" s="8"/>
      <c r="AD1314" s="9"/>
      <c r="AE1314" s="7">
        <v>0.1</v>
      </c>
      <c r="AF1314" s="9">
        <v>14.7</v>
      </c>
      <c r="AG1314" s="8">
        <v>128.6</v>
      </c>
      <c r="AH1314" s="9">
        <v>115</v>
      </c>
      <c r="AI1314" s="9">
        <v>6.4</v>
      </c>
      <c r="AJ1314" s="9">
        <v>112.1</v>
      </c>
      <c r="AK1314" s="7">
        <v>3.4</v>
      </c>
      <c r="AL1314" s="7">
        <v>0.5</v>
      </c>
      <c r="AM1314" s="7">
        <v>1.7</v>
      </c>
      <c r="AN1314" s="7">
        <v>0.4</v>
      </c>
      <c r="AO1314" s="9">
        <v>18</v>
      </c>
      <c r="AP1314" s="8">
        <v>115</v>
      </c>
      <c r="AQ1314" s="8">
        <v>68.420199999999994</v>
      </c>
      <c r="AR1314" s="8">
        <v>21.7</v>
      </c>
      <c r="AS1314" s="8">
        <v>16.8</v>
      </c>
      <c r="AT1314" s="7">
        <v>27.8</v>
      </c>
      <c r="AU1314" s="8">
        <v>31</v>
      </c>
      <c r="AV1314" s="7">
        <v>24.4</v>
      </c>
      <c r="AW1314" s="8">
        <v>1.4</v>
      </c>
      <c r="AX1314" s="7"/>
      <c r="AY1314" s="7"/>
      <c r="AZ1314" s="7">
        <v>6.1</v>
      </c>
      <c r="BA1314" s="7"/>
      <c r="BB1314" s="9">
        <v>21.4</v>
      </c>
      <c r="BC1314" s="7">
        <v>13.6</v>
      </c>
      <c r="BD1314" s="7">
        <v>29.9</v>
      </c>
      <c r="BE1314" s="7">
        <v>4.03</v>
      </c>
      <c r="BF1314" s="7">
        <v>17.7</v>
      </c>
      <c r="BG1314" s="7">
        <v>3.89</v>
      </c>
      <c r="BH1314" s="7">
        <v>1</v>
      </c>
      <c r="BI1314" s="7">
        <v>4.0199999999999996</v>
      </c>
      <c r="BJ1314" s="7">
        <v>0.69</v>
      </c>
      <c r="BK1314" s="7">
        <v>3.81</v>
      </c>
      <c r="BL1314" s="7">
        <v>0.8</v>
      </c>
      <c r="BM1314" s="7">
        <v>2.21</v>
      </c>
      <c r="BN1314" s="7">
        <v>0.34</v>
      </c>
      <c r="BO1314" s="7">
        <v>2.1800000000000002</v>
      </c>
      <c r="BP1314" s="7">
        <v>0.31</v>
      </c>
      <c r="BQ1314" s="6" t="s">
        <v>29</v>
      </c>
      <c r="BR1314" s="10">
        <v>7.1176426217332764</v>
      </c>
      <c r="BS1314" s="10">
        <v>13.787510137875101</v>
      </c>
      <c r="BT1314" s="10">
        <v>1.849977696674777</v>
      </c>
      <c r="BU1314" s="10">
        <v>66.075019261962694</v>
      </c>
      <c r="BV1314" s="7">
        <v>0.13187112267360415</v>
      </c>
      <c r="BW1314" s="11">
        <v>891.70497866573112</v>
      </c>
      <c r="BX1314" s="7">
        <v>6.2385321100917421</v>
      </c>
      <c r="BY1314" s="7">
        <v>6.0093457943925239</v>
      </c>
      <c r="BZ1314" s="7">
        <f t="shared" si="103"/>
        <v>6.3888888888888893</v>
      </c>
      <c r="CA1314" s="9">
        <v>4.2379901372159798</v>
      </c>
      <c r="CB1314" s="12">
        <v>1.849977696674777</v>
      </c>
      <c r="CC1314" s="7">
        <v>27.8</v>
      </c>
      <c r="CD1314" s="7">
        <v>27.8</v>
      </c>
      <c r="CJ1314" s="2">
        <v>1.849977696674777</v>
      </c>
      <c r="CK1314" s="12">
        <v>1.849977696674777</v>
      </c>
      <c r="CL1314" s="7">
        <v>4.6634229999999999</v>
      </c>
      <c r="CM1314" s="7">
        <v>4.6634229999999999</v>
      </c>
      <c r="CS1314" s="12">
        <v>1.849977696674777</v>
      </c>
      <c r="CU1314" s="7">
        <v>6.2385321100917421</v>
      </c>
    </row>
    <row r="1315" spans="1:99" x14ac:dyDescent="0.15">
      <c r="B1315" s="5" t="s">
        <v>47</v>
      </c>
      <c r="C1315" s="6">
        <v>17</v>
      </c>
      <c r="D1315" s="14">
        <v>637251</v>
      </c>
      <c r="E1315" s="14">
        <v>5357397</v>
      </c>
      <c r="F1315" s="2">
        <v>-79.147285999999994</v>
      </c>
      <c r="G1315" s="2">
        <v>48.354821999999999</v>
      </c>
      <c r="H1315" s="5" t="s">
        <v>1</v>
      </c>
      <c r="I1315" s="1" t="s">
        <v>46</v>
      </c>
      <c r="J1315" s="3" t="s">
        <v>15</v>
      </c>
      <c r="K1315" s="3" t="s">
        <v>9</v>
      </c>
      <c r="L1315" s="7">
        <v>74.508420000000001</v>
      </c>
      <c r="M1315" s="7">
        <v>12.614701999999999</v>
      </c>
      <c r="N1315" s="7">
        <v>5.0417999999999998E-2</v>
      </c>
      <c r="O1315" s="7">
        <v>4.1040640000000002</v>
      </c>
      <c r="P1315" s="7">
        <v>1.835232</v>
      </c>
      <c r="Q1315" s="7">
        <v>0.98820200000000002</v>
      </c>
      <c r="R1315" s="7">
        <v>5.4048600000000002</v>
      </c>
      <c r="S1315" s="7">
        <v>2.0167000000000001E-2</v>
      </c>
      <c r="T1315" s="7">
        <v>0.40334799999999998</v>
      </c>
      <c r="U1315" s="7">
        <v>7.0585999999999996E-2</v>
      </c>
      <c r="V1315" s="7">
        <v>1.39</v>
      </c>
      <c r="W1315" s="7">
        <v>100.56</v>
      </c>
      <c r="X1315" s="7"/>
      <c r="Y1315" s="7">
        <v>0.15</v>
      </c>
      <c r="Z1315" s="7"/>
      <c r="AA1315" s="7"/>
      <c r="AB1315" s="7">
        <v>1.63</v>
      </c>
      <c r="AC1315" s="8">
        <v>3</v>
      </c>
      <c r="AD1315" s="9"/>
      <c r="AE1315" s="7"/>
      <c r="AF1315" s="9">
        <v>0.3</v>
      </c>
      <c r="AG1315" s="8">
        <v>38.299999999999997</v>
      </c>
      <c r="AH1315" s="9">
        <v>27</v>
      </c>
      <c r="AI1315" s="9">
        <v>12.9</v>
      </c>
      <c r="AJ1315" s="9">
        <v>251.1</v>
      </c>
      <c r="AK1315" s="7">
        <v>7.4</v>
      </c>
      <c r="AL1315" s="7">
        <v>1.9</v>
      </c>
      <c r="AM1315" s="7">
        <v>3.4</v>
      </c>
      <c r="AN1315" s="7">
        <v>0.9</v>
      </c>
      <c r="AO1315" s="9">
        <v>15</v>
      </c>
      <c r="AP1315" s="8"/>
      <c r="AQ1315" s="8"/>
      <c r="AR1315" s="8">
        <v>0.5</v>
      </c>
      <c r="AS1315" s="8">
        <v>45.9</v>
      </c>
      <c r="AT1315" s="7">
        <v>10.199999999999999</v>
      </c>
      <c r="AU1315" s="8">
        <v>25</v>
      </c>
      <c r="AV1315" s="7">
        <v>1.2</v>
      </c>
      <c r="AW1315" s="8"/>
      <c r="AX1315" s="7"/>
      <c r="AY1315" s="7">
        <v>0.6</v>
      </c>
      <c r="AZ1315" s="7"/>
      <c r="BA1315" s="7"/>
      <c r="BB1315" s="9">
        <v>53.7</v>
      </c>
      <c r="BC1315" s="7">
        <v>23.2</v>
      </c>
      <c r="BD1315" s="7">
        <v>56</v>
      </c>
      <c r="BE1315" s="7">
        <v>7.54</v>
      </c>
      <c r="BF1315" s="7">
        <v>33.299999999999997</v>
      </c>
      <c r="BG1315" s="7">
        <v>7.34</v>
      </c>
      <c r="BH1315" s="7">
        <v>1.4</v>
      </c>
      <c r="BI1315" s="7">
        <v>8.18</v>
      </c>
      <c r="BJ1315" s="7">
        <v>1.45</v>
      </c>
      <c r="BK1315" s="7">
        <v>8.76</v>
      </c>
      <c r="BL1315" s="7">
        <v>1.78</v>
      </c>
      <c r="BM1315" s="7">
        <v>5.73</v>
      </c>
      <c r="BN1315" s="7">
        <v>0.87</v>
      </c>
      <c r="BO1315" s="7">
        <v>5.9</v>
      </c>
      <c r="BP1315" s="7">
        <v>0.87</v>
      </c>
      <c r="BQ1315" s="6" t="s">
        <v>29</v>
      </c>
      <c r="BR1315" s="10">
        <v>268.00515693955469</v>
      </c>
      <c r="BS1315" s="10">
        <v>23.39417162448321</v>
      </c>
      <c r="BT1315" s="10">
        <v>1.8505919128768782</v>
      </c>
      <c r="BU1315" s="10">
        <v>75.13201573056368</v>
      </c>
      <c r="BV1315" s="7">
        <v>7.0192919649960217E-2</v>
      </c>
      <c r="BW1315" s="11">
        <v>919.33056396004542</v>
      </c>
      <c r="BX1315" s="7">
        <v>3.9322033898305082</v>
      </c>
      <c r="BY1315" s="7">
        <v>0.71322160148975777</v>
      </c>
      <c r="BZ1315" s="7">
        <f t="shared" si="103"/>
        <v>0</v>
      </c>
      <c r="CA1315" s="9">
        <v>2.6712436338464038</v>
      </c>
      <c r="CB1315" s="12">
        <v>1.8505919128768782</v>
      </c>
      <c r="CC1315" s="7">
        <v>10.199999999999999</v>
      </c>
      <c r="CD1315" s="7">
        <v>10.199999999999999</v>
      </c>
      <c r="CJ1315" s="2">
        <v>1.8505919128768782</v>
      </c>
      <c r="CK1315" s="12">
        <v>1.8505919128768782</v>
      </c>
      <c r="CL1315" s="7">
        <v>4.1040640000000002</v>
      </c>
      <c r="CM1315" s="7">
        <v>4.1040640000000002</v>
      </c>
      <c r="CS1315" s="12"/>
      <c r="CU1315" s="7"/>
    </row>
    <row r="1316" spans="1:99" x14ac:dyDescent="0.15">
      <c r="A1316" s="3" t="s">
        <v>228</v>
      </c>
      <c r="B1316" s="5" t="s">
        <v>47</v>
      </c>
      <c r="C1316" s="6">
        <v>17</v>
      </c>
      <c r="D1316" s="14">
        <v>684945.24779299996</v>
      </c>
      <c r="E1316" s="14">
        <v>5343750.4850099999</v>
      </c>
      <c r="F1316" s="2">
        <v>-78.510000000000005</v>
      </c>
      <c r="G1316" s="2">
        <v>48.22</v>
      </c>
      <c r="H1316" s="5" t="s">
        <v>3</v>
      </c>
      <c r="I1316" s="1" t="s">
        <v>46</v>
      </c>
      <c r="J1316" s="3" t="s">
        <v>48</v>
      </c>
      <c r="K1316" s="3" t="s">
        <v>49</v>
      </c>
      <c r="L1316" s="7">
        <v>59.777951999999999</v>
      </c>
      <c r="M1316" s="7">
        <v>13.249442</v>
      </c>
      <c r="N1316" s="7">
        <v>0.180537</v>
      </c>
      <c r="O1316" s="7">
        <v>13.642925</v>
      </c>
      <c r="P1316" s="7">
        <v>1.845494</v>
      </c>
      <c r="Q1316" s="7">
        <v>4.6137350000000001</v>
      </c>
      <c r="R1316" s="7">
        <v>4.3629879999999996</v>
      </c>
      <c r="S1316" s="7">
        <v>0.39116400000000001</v>
      </c>
      <c r="T1316" s="7">
        <v>1.6850160000000001</v>
      </c>
      <c r="U1316" s="7">
        <v>0.25074600000000002</v>
      </c>
      <c r="V1316" s="7">
        <v>0.12</v>
      </c>
      <c r="W1316" s="7">
        <v>99.822311999999997</v>
      </c>
      <c r="X1316" s="7"/>
      <c r="Y1316" s="7"/>
      <c r="Z1316" s="7"/>
      <c r="AA1316" s="7"/>
      <c r="AB1316" s="7"/>
      <c r="AC1316" s="8"/>
      <c r="AD1316" s="9"/>
      <c r="AE1316" s="7"/>
      <c r="AF1316" s="9">
        <v>10</v>
      </c>
      <c r="AG1316" s="8">
        <v>172</v>
      </c>
      <c r="AH1316" s="9">
        <v>145</v>
      </c>
      <c r="AI1316" s="9">
        <v>9</v>
      </c>
      <c r="AJ1316" s="9">
        <v>185</v>
      </c>
      <c r="AK1316" s="7">
        <v>5.4</v>
      </c>
      <c r="AL1316" s="7">
        <v>0.4</v>
      </c>
      <c r="AM1316" s="7">
        <v>0.6</v>
      </c>
      <c r="AN1316" s="7"/>
      <c r="AO1316" s="9">
        <v>32</v>
      </c>
      <c r="AP1316" s="8"/>
      <c r="AQ1316" s="8">
        <v>2</v>
      </c>
      <c r="AR1316" s="8"/>
      <c r="AS1316" s="8"/>
      <c r="AT1316" s="7"/>
      <c r="AU1316" s="8"/>
      <c r="AV1316" s="7"/>
      <c r="AW1316" s="8"/>
      <c r="AX1316" s="7"/>
      <c r="AY1316" s="7"/>
      <c r="AZ1316" s="7"/>
      <c r="BA1316" s="7"/>
      <c r="BB1316" s="9">
        <v>56</v>
      </c>
      <c r="BC1316" s="7">
        <v>6.1</v>
      </c>
      <c r="BD1316" s="7">
        <v>15.7</v>
      </c>
      <c r="BE1316" s="7"/>
      <c r="BF1316" s="7">
        <v>15</v>
      </c>
      <c r="BG1316" s="7">
        <v>5.5</v>
      </c>
      <c r="BH1316" s="7">
        <v>2.0499999999999998</v>
      </c>
      <c r="BI1316" s="7"/>
      <c r="BJ1316" s="7">
        <v>1.25</v>
      </c>
      <c r="BK1316" s="7"/>
      <c r="BL1316" s="7">
        <v>1.9</v>
      </c>
      <c r="BM1316" s="7"/>
      <c r="BN1316" s="7"/>
      <c r="BO1316" s="7">
        <v>6.8</v>
      </c>
      <c r="BP1316" s="7">
        <v>0.97</v>
      </c>
      <c r="BQ1316" s="6" t="s">
        <v>33</v>
      </c>
      <c r="BR1316" s="10">
        <v>11.153858739556808</v>
      </c>
      <c r="BS1316" s="10">
        <v>6.1182131864705411</v>
      </c>
      <c r="BT1316" s="10">
        <v>1.8510042174347974</v>
      </c>
      <c r="BU1316" s="10">
        <v>59.95643511255787</v>
      </c>
      <c r="BV1316" s="7">
        <v>0.25119233864268747</v>
      </c>
      <c r="BW1316" s="11">
        <v>893.72584116890027</v>
      </c>
      <c r="BX1316" s="7">
        <v>0.89705882352941169</v>
      </c>
      <c r="BY1316" s="7">
        <v>3.0714285714285716</v>
      </c>
      <c r="BZ1316" s="7">
        <f t="shared" si="103"/>
        <v>0</v>
      </c>
      <c r="CA1316" s="9">
        <v>0.60939438629647613</v>
      </c>
      <c r="CB1316" s="12">
        <v>1.8510042174347974</v>
      </c>
      <c r="CC1316" s="7"/>
      <c r="CD1316" s="7"/>
      <c r="CJ1316" s="2">
        <v>1.8510042174347974</v>
      </c>
      <c r="CK1316" s="12"/>
      <c r="CL1316" s="7">
        <v>13.642925</v>
      </c>
      <c r="CM1316" s="7"/>
      <c r="CS1316" s="12">
        <v>1.8510042174347974</v>
      </c>
      <c r="CU1316" s="7">
        <v>0.89705882352941169</v>
      </c>
    </row>
    <row r="1317" spans="1:99" x14ac:dyDescent="0.15">
      <c r="B1317" s="5" t="s">
        <v>47</v>
      </c>
      <c r="C1317" s="6">
        <v>17</v>
      </c>
      <c r="D1317" s="14">
        <v>691879</v>
      </c>
      <c r="E1317" s="14">
        <v>5347415</v>
      </c>
      <c r="F1317" s="2">
        <v>-78.415085000000005</v>
      </c>
      <c r="G1317" s="2">
        <v>48.250877000000003</v>
      </c>
      <c r="H1317" s="5" t="s">
        <v>1</v>
      </c>
      <c r="I1317" s="1" t="s">
        <v>46</v>
      </c>
      <c r="J1317" s="3" t="s">
        <v>15</v>
      </c>
      <c r="K1317" s="3" t="s">
        <v>39</v>
      </c>
      <c r="L1317" s="7">
        <v>64.421520999999998</v>
      </c>
      <c r="M1317" s="7">
        <v>18.406148999999999</v>
      </c>
      <c r="N1317" s="7">
        <v>9.1019000000000003E-2</v>
      </c>
      <c r="O1317" s="7">
        <v>3.5598709999999998</v>
      </c>
      <c r="P1317" s="7">
        <v>1.8305020000000001</v>
      </c>
      <c r="Q1317" s="7">
        <v>1.8406149999999999</v>
      </c>
      <c r="R1317" s="7">
        <v>8.5153719999999993</v>
      </c>
      <c r="S1317" s="7">
        <v>0.63713600000000004</v>
      </c>
      <c r="T1317" s="7">
        <v>0.57645599999999997</v>
      </c>
      <c r="U1317" s="7">
        <v>0.12135899999999999</v>
      </c>
      <c r="V1317" s="7">
        <v>1.66</v>
      </c>
      <c r="W1317" s="7">
        <v>100.54</v>
      </c>
      <c r="X1317" s="7"/>
      <c r="Y1317" s="7"/>
      <c r="Z1317" s="7"/>
      <c r="AA1317" s="7"/>
      <c r="AB1317" s="7"/>
      <c r="AC1317" s="8"/>
      <c r="AD1317" s="9"/>
      <c r="AE1317" s="7">
        <v>0.47</v>
      </c>
      <c r="AF1317" s="9">
        <v>17.239999999999998</v>
      </c>
      <c r="AG1317" s="8">
        <v>260.39999999999998</v>
      </c>
      <c r="AH1317" s="9">
        <v>214.07</v>
      </c>
      <c r="AI1317" s="9">
        <v>11.59</v>
      </c>
      <c r="AJ1317" s="9">
        <v>167</v>
      </c>
      <c r="AK1317" s="7">
        <v>4.78</v>
      </c>
      <c r="AL1317" s="7">
        <v>0.75</v>
      </c>
      <c r="AM1317" s="7">
        <v>11.57</v>
      </c>
      <c r="AN1317" s="7">
        <v>2.36</v>
      </c>
      <c r="AO1317" s="9"/>
      <c r="AP1317" s="8"/>
      <c r="AQ1317" s="8"/>
      <c r="AR1317" s="8"/>
      <c r="AS1317" s="8"/>
      <c r="AT1317" s="7"/>
      <c r="AU1317" s="8"/>
      <c r="AV1317" s="7"/>
      <c r="AW1317" s="8"/>
      <c r="AX1317" s="7"/>
      <c r="AY1317" s="7"/>
      <c r="AZ1317" s="7"/>
      <c r="BA1317" s="7"/>
      <c r="BB1317" s="9">
        <v>24.26</v>
      </c>
      <c r="BC1317" s="7">
        <v>47.92</v>
      </c>
      <c r="BD1317" s="7">
        <v>91.32</v>
      </c>
      <c r="BE1317" s="7">
        <v>10.96</v>
      </c>
      <c r="BF1317" s="7">
        <v>39.08</v>
      </c>
      <c r="BG1317" s="7">
        <v>6.31</v>
      </c>
      <c r="BH1317" s="7">
        <v>1.54</v>
      </c>
      <c r="BI1317" s="7">
        <v>4.45</v>
      </c>
      <c r="BJ1317" s="7">
        <v>0.66</v>
      </c>
      <c r="BK1317" s="7">
        <v>3.72</v>
      </c>
      <c r="BL1317" s="7">
        <v>0.84</v>
      </c>
      <c r="BM1317" s="7">
        <v>2.5</v>
      </c>
      <c r="BN1317" s="7">
        <v>0.4</v>
      </c>
      <c r="BO1317" s="7">
        <v>2.66</v>
      </c>
      <c r="BP1317" s="7">
        <v>0.44900000000000001</v>
      </c>
      <c r="BQ1317" s="6" t="s">
        <v>29</v>
      </c>
      <c r="BR1317" s="10">
        <v>13.365077471685792</v>
      </c>
      <c r="BS1317" s="10">
        <v>48.462783171521032</v>
      </c>
      <c r="BT1317" s="10">
        <v>1.8512358414239483</v>
      </c>
      <c r="BU1317" s="10">
        <v>65.151214603559865</v>
      </c>
      <c r="BV1317" s="7">
        <v>0.12070718122140441</v>
      </c>
      <c r="BW1317" s="11">
        <v>871.98921626154458</v>
      </c>
      <c r="BX1317" s="7">
        <v>18.015037593984964</v>
      </c>
      <c r="BY1317" s="7">
        <v>10.73371805441055</v>
      </c>
      <c r="BZ1317" s="7"/>
      <c r="CA1317" s="9">
        <v>12.238063425429837</v>
      </c>
      <c r="CB1317" s="12">
        <v>1.8512358414239483</v>
      </c>
      <c r="CC1317" s="7"/>
      <c r="CD1317" s="7"/>
      <c r="CJ1317" s="2">
        <v>1.8512358414239483</v>
      </c>
      <c r="CK1317" s="12">
        <v>1.8512358414239483</v>
      </c>
      <c r="CL1317" s="7">
        <v>3.5598709999999998</v>
      </c>
      <c r="CM1317" s="7">
        <v>3.5598709999999998</v>
      </c>
      <c r="CS1317" s="12">
        <v>1.8512358414239483</v>
      </c>
      <c r="CU1317" s="7">
        <v>18.015037593984964</v>
      </c>
    </row>
    <row r="1318" spans="1:99" x14ac:dyDescent="0.15">
      <c r="B1318" s="5" t="s">
        <v>47</v>
      </c>
      <c r="C1318" s="6">
        <v>17</v>
      </c>
      <c r="D1318" s="14">
        <v>631725</v>
      </c>
      <c r="E1318" s="14">
        <v>5349051</v>
      </c>
      <c r="F1318" s="2">
        <v>-79.224449000000007</v>
      </c>
      <c r="G1318" s="2">
        <v>48.280949</v>
      </c>
      <c r="H1318" s="5" t="s">
        <v>1</v>
      </c>
      <c r="I1318" s="1" t="s">
        <v>46</v>
      </c>
      <c r="J1318" s="3" t="s">
        <v>15</v>
      </c>
      <c r="K1318" s="3" t="s">
        <v>9</v>
      </c>
      <c r="L1318" s="7">
        <v>68.224490000000003</v>
      </c>
      <c r="M1318" s="7">
        <v>13.714286</v>
      </c>
      <c r="N1318" s="7">
        <v>0.10204100000000001</v>
      </c>
      <c r="O1318" s="7">
        <v>7.1326530000000004</v>
      </c>
      <c r="P1318" s="7">
        <v>1.816327</v>
      </c>
      <c r="Q1318" s="7">
        <v>2.6326529999999999</v>
      </c>
      <c r="R1318" s="7">
        <v>4.4285709999999998</v>
      </c>
      <c r="S1318" s="7">
        <v>1.0102040000000001</v>
      </c>
      <c r="T1318" s="7">
        <v>0.72448999999999997</v>
      </c>
      <c r="U1318" s="7">
        <v>0.214286</v>
      </c>
      <c r="V1318" s="7">
        <v>2</v>
      </c>
      <c r="W1318" s="7">
        <v>100</v>
      </c>
      <c r="X1318" s="7">
        <v>7.0000000000000007E-2</v>
      </c>
      <c r="Y1318" s="7">
        <v>0.18</v>
      </c>
      <c r="Z1318" s="7"/>
      <c r="AA1318" s="7"/>
      <c r="AB1318" s="7"/>
      <c r="AC1318" s="8"/>
      <c r="AD1318" s="9"/>
      <c r="AE1318" s="7">
        <v>0.5</v>
      </c>
      <c r="AF1318" s="9">
        <v>18.899999999999999</v>
      </c>
      <c r="AG1318" s="8">
        <v>119.7</v>
      </c>
      <c r="AH1318" s="9">
        <v>238</v>
      </c>
      <c r="AI1318" s="9">
        <v>12.4</v>
      </c>
      <c r="AJ1318" s="9">
        <v>242.8</v>
      </c>
      <c r="AK1318" s="7">
        <v>7.1</v>
      </c>
      <c r="AL1318" s="7">
        <v>0.7</v>
      </c>
      <c r="AM1318" s="7">
        <v>2.1</v>
      </c>
      <c r="AN1318" s="7">
        <v>0.5</v>
      </c>
      <c r="AO1318" s="9">
        <v>17</v>
      </c>
      <c r="AP1318" s="8"/>
      <c r="AQ1318" s="8"/>
      <c r="AR1318" s="8">
        <v>0.7</v>
      </c>
      <c r="AS1318" s="8">
        <v>6.7</v>
      </c>
      <c r="AT1318" s="7">
        <v>15.8</v>
      </c>
      <c r="AU1318" s="8">
        <v>81</v>
      </c>
      <c r="AV1318" s="7">
        <v>1.1000000000000001</v>
      </c>
      <c r="AW1318" s="8">
        <v>0.5</v>
      </c>
      <c r="AX1318" s="7"/>
      <c r="AY1318" s="7">
        <v>1.3</v>
      </c>
      <c r="AZ1318" s="7"/>
      <c r="BA1318" s="7"/>
      <c r="BB1318" s="9">
        <v>55.2</v>
      </c>
      <c r="BC1318" s="7">
        <v>17.600000000000001</v>
      </c>
      <c r="BD1318" s="7">
        <v>48.8</v>
      </c>
      <c r="BE1318" s="7">
        <v>6.54</v>
      </c>
      <c r="BF1318" s="7">
        <v>29.6</v>
      </c>
      <c r="BG1318" s="7">
        <v>6.7</v>
      </c>
      <c r="BH1318" s="7">
        <v>1.6</v>
      </c>
      <c r="BI1318" s="7">
        <v>7.19</v>
      </c>
      <c r="BJ1318" s="7">
        <v>1.45</v>
      </c>
      <c r="BK1318" s="7">
        <v>8.27</v>
      </c>
      <c r="BL1318" s="7">
        <v>1.83</v>
      </c>
      <c r="BM1318" s="7">
        <v>5.44</v>
      </c>
      <c r="BN1318" s="7">
        <v>0.81</v>
      </c>
      <c r="BO1318" s="7">
        <v>5.59</v>
      </c>
      <c r="BP1318" s="7">
        <v>0.87</v>
      </c>
      <c r="BQ1318" s="6" t="s">
        <v>29</v>
      </c>
      <c r="BR1318" s="10">
        <v>4.3838383138455193</v>
      </c>
      <c r="BS1318" s="10">
        <v>17.95918367346939</v>
      </c>
      <c r="BT1318" s="10">
        <v>1.8533948979591837</v>
      </c>
      <c r="BU1318" s="10">
        <v>69.616826530612244</v>
      </c>
      <c r="BV1318" s="7">
        <v>0.214286</v>
      </c>
      <c r="BW1318" s="11">
        <v>983.20789106278028</v>
      </c>
      <c r="BX1318" s="7">
        <v>3.1484794275491952</v>
      </c>
      <c r="BY1318" s="7">
        <v>2.168478260869565</v>
      </c>
      <c r="BZ1318" s="7">
        <f t="shared" ref="BZ1318:BZ1329" si="104">AP1318/AO1318</f>
        <v>0</v>
      </c>
      <c r="CA1318" s="9">
        <v>2.1388404396598806</v>
      </c>
      <c r="CB1318" s="12">
        <v>1.8533948979591837</v>
      </c>
      <c r="CC1318" s="7">
        <v>15.8</v>
      </c>
      <c r="CD1318" s="7">
        <v>15.8</v>
      </c>
      <c r="CJ1318" s="2">
        <v>1.8533948979591837</v>
      </c>
      <c r="CK1318" s="12">
        <v>1.8533948979591837</v>
      </c>
      <c r="CL1318" s="7">
        <v>7.1326530000000004</v>
      </c>
      <c r="CM1318" s="7">
        <v>7.1326530000000004</v>
      </c>
      <c r="CS1318" s="12">
        <v>1.8533948979591837</v>
      </c>
      <c r="CU1318" s="7">
        <v>3.1484794275491952</v>
      </c>
    </row>
    <row r="1319" spans="1:99" x14ac:dyDescent="0.15">
      <c r="A1319" s="3" t="s">
        <v>235</v>
      </c>
      <c r="B1319" s="5" t="s">
        <v>47</v>
      </c>
      <c r="C1319" s="6">
        <v>17</v>
      </c>
      <c r="D1319" s="14">
        <v>482318.04639600002</v>
      </c>
      <c r="E1319" s="14">
        <v>5332143.2742900001</v>
      </c>
      <c r="F1319" s="2">
        <v>-81.237691999999996</v>
      </c>
      <c r="G1319" s="2">
        <v>48.142294999999997</v>
      </c>
      <c r="H1319" s="5" t="s">
        <v>1</v>
      </c>
      <c r="I1319" s="1" t="s">
        <v>46</v>
      </c>
      <c r="J1319" s="3" t="s">
        <v>15</v>
      </c>
      <c r="K1319" s="3" t="s">
        <v>45</v>
      </c>
      <c r="L1319" s="7">
        <v>63.211844999999997</v>
      </c>
      <c r="M1319" s="7">
        <v>15.821081</v>
      </c>
      <c r="N1319" s="7">
        <v>0.134603</v>
      </c>
      <c r="O1319" s="7">
        <v>7.5688550000000001</v>
      </c>
      <c r="P1319" s="7">
        <v>1.791261</v>
      </c>
      <c r="Q1319" s="7">
        <v>6.678401</v>
      </c>
      <c r="R1319" s="7">
        <v>3.6653549999999999</v>
      </c>
      <c r="S1319" s="7">
        <v>0.40381</v>
      </c>
      <c r="T1319" s="7">
        <v>2.0708000000000001E-2</v>
      </c>
      <c r="U1319" s="7">
        <v>0.70408000000000004</v>
      </c>
      <c r="V1319" s="7">
        <v>1.93</v>
      </c>
      <c r="W1319" s="7">
        <v>98.51</v>
      </c>
      <c r="X1319" s="7">
        <v>0.05</v>
      </c>
      <c r="Y1319" s="7">
        <v>0.41</v>
      </c>
      <c r="Z1319" s="7"/>
      <c r="AA1319" s="7"/>
      <c r="AB1319" s="7"/>
      <c r="AC1319" s="8"/>
      <c r="AD1319" s="9"/>
      <c r="AE1319" s="7">
        <v>1.26</v>
      </c>
      <c r="AF1319" s="9">
        <v>17</v>
      </c>
      <c r="AG1319" s="8">
        <v>337</v>
      </c>
      <c r="AH1319" s="9">
        <v>305</v>
      </c>
      <c r="AI1319" s="9">
        <v>4.3099999999999996</v>
      </c>
      <c r="AJ1319" s="9">
        <v>124</v>
      </c>
      <c r="AK1319" s="7">
        <v>2.19</v>
      </c>
      <c r="AL1319" s="7">
        <v>0.3</v>
      </c>
      <c r="AM1319" s="7">
        <v>2.25</v>
      </c>
      <c r="AN1319" s="7">
        <v>0.53</v>
      </c>
      <c r="AO1319" s="9">
        <v>13</v>
      </c>
      <c r="AP1319" s="8">
        <v>109</v>
      </c>
      <c r="AQ1319" s="8">
        <v>33</v>
      </c>
      <c r="AR1319" s="8">
        <v>25</v>
      </c>
      <c r="AS1319" s="8">
        <v>16</v>
      </c>
      <c r="AT1319" s="7">
        <v>12</v>
      </c>
      <c r="AU1319" s="8">
        <v>117</v>
      </c>
      <c r="AV1319" s="7"/>
      <c r="AW1319" s="8"/>
      <c r="AX1319" s="7"/>
      <c r="AY1319" s="7"/>
      <c r="AZ1319" s="7"/>
      <c r="BA1319" s="7"/>
      <c r="BB1319" s="9">
        <v>19</v>
      </c>
      <c r="BC1319" s="7">
        <v>18.28</v>
      </c>
      <c r="BD1319" s="7">
        <v>38.979999999999997</v>
      </c>
      <c r="BE1319" s="7">
        <v>4.6399999999999997</v>
      </c>
      <c r="BF1319" s="7">
        <v>17.829999999999998</v>
      </c>
      <c r="BG1319" s="7">
        <v>3.26</v>
      </c>
      <c r="BH1319" s="7">
        <v>0.94</v>
      </c>
      <c r="BI1319" s="7">
        <v>2.86</v>
      </c>
      <c r="BJ1319" s="7">
        <v>0.43</v>
      </c>
      <c r="BK1319" s="7">
        <v>2.73</v>
      </c>
      <c r="BL1319" s="7">
        <v>0.56000000000000005</v>
      </c>
      <c r="BM1319" s="7">
        <v>1.61</v>
      </c>
      <c r="BN1319" s="7">
        <v>0.24</v>
      </c>
      <c r="BO1319" s="7">
        <v>1.51</v>
      </c>
      <c r="BP1319" s="7">
        <v>0.22</v>
      </c>
      <c r="BQ1319" s="6" t="s">
        <v>30</v>
      </c>
      <c r="BR1319" s="10">
        <v>9.0769297441866215</v>
      </c>
      <c r="BS1319" s="10">
        <v>18.927314143715055</v>
      </c>
      <c r="BT1319" s="10">
        <v>1.8546914475046594</v>
      </c>
      <c r="BU1319" s="10">
        <v>65.450243321598663</v>
      </c>
      <c r="BV1319" s="7">
        <v>0.71472946908943247</v>
      </c>
      <c r="BW1319" s="11">
        <v>1100.1380079303308</v>
      </c>
      <c r="BX1319" s="7">
        <v>12.105960264900663</v>
      </c>
      <c r="BY1319" s="7">
        <v>17.736842105263158</v>
      </c>
      <c r="BZ1319" s="7">
        <f t="shared" si="104"/>
        <v>8.384615384615385</v>
      </c>
      <c r="CA1319" s="9">
        <v>8.2238801209637575</v>
      </c>
      <c r="CB1319" s="12">
        <v>1.8546914475046594</v>
      </c>
      <c r="CC1319" s="7">
        <v>12</v>
      </c>
      <c r="CD1319" s="7">
        <v>12</v>
      </c>
      <c r="CJ1319" s="2">
        <v>1.8546914475046594</v>
      </c>
      <c r="CK1319" s="12">
        <v>1.8546914475046594</v>
      </c>
      <c r="CL1319" s="7">
        <v>7.5688550000000001</v>
      </c>
      <c r="CM1319" s="7">
        <v>7.5688550000000001</v>
      </c>
      <c r="CS1319" s="12">
        <v>1.8546914475046594</v>
      </c>
      <c r="CU1319" s="7">
        <v>12.105960264900663</v>
      </c>
    </row>
    <row r="1320" spans="1:99" x14ac:dyDescent="0.15">
      <c r="B1320" s="5" t="s">
        <v>57</v>
      </c>
      <c r="C1320" s="6">
        <v>18</v>
      </c>
      <c r="D1320" s="14">
        <v>466716</v>
      </c>
      <c r="E1320" s="14">
        <v>5526784</v>
      </c>
      <c r="F1320" s="2">
        <v>-75.463393999999994</v>
      </c>
      <c r="G1320" s="2">
        <v>49.892522999999997</v>
      </c>
      <c r="H1320" s="5" t="s">
        <v>1</v>
      </c>
      <c r="I1320" s="1" t="s">
        <v>46</v>
      </c>
      <c r="J1320" s="3" t="s">
        <v>48</v>
      </c>
      <c r="K1320" s="3" t="s">
        <v>52</v>
      </c>
      <c r="L1320" s="7">
        <v>68.225431999999998</v>
      </c>
      <c r="M1320" s="7">
        <v>15.816584000000001</v>
      </c>
      <c r="N1320" s="7">
        <v>6.0600000000000001E-2</v>
      </c>
      <c r="O1320" s="7">
        <v>4.6257950000000001</v>
      </c>
      <c r="P1320" s="7">
        <v>1.838198</v>
      </c>
      <c r="Q1320" s="7">
        <v>2.7875969999999999</v>
      </c>
      <c r="R1320" s="7">
        <v>4.2217960000000003</v>
      </c>
      <c r="S1320" s="7">
        <v>1.797798</v>
      </c>
      <c r="T1320" s="7">
        <v>0.51509899999999997</v>
      </c>
      <c r="U1320" s="7">
        <v>0.1111</v>
      </c>
      <c r="V1320" s="7">
        <v>0.86</v>
      </c>
      <c r="W1320" s="7">
        <v>99.87</v>
      </c>
      <c r="X1320" s="7">
        <v>0.16</v>
      </c>
      <c r="Y1320" s="7">
        <v>0.04</v>
      </c>
      <c r="Z1320" s="7"/>
      <c r="AA1320" s="7"/>
      <c r="AB1320" s="7"/>
      <c r="AC1320" s="8"/>
      <c r="AD1320" s="9"/>
      <c r="AE1320" s="7">
        <v>2.2999999999999998</v>
      </c>
      <c r="AF1320" s="9">
        <v>54</v>
      </c>
      <c r="AG1320" s="8">
        <v>437</v>
      </c>
      <c r="AH1320" s="9">
        <v>582</v>
      </c>
      <c r="AI1320" s="9">
        <v>3.7</v>
      </c>
      <c r="AJ1320" s="9">
        <v>107</v>
      </c>
      <c r="AK1320" s="7">
        <v>2.4</v>
      </c>
      <c r="AL1320" s="7">
        <v>0.26</v>
      </c>
      <c r="AM1320" s="7">
        <v>2.64</v>
      </c>
      <c r="AN1320" s="7">
        <v>0.7</v>
      </c>
      <c r="AO1320" s="9">
        <v>10.1</v>
      </c>
      <c r="AP1320" s="8">
        <v>77</v>
      </c>
      <c r="AQ1320" s="8">
        <v>83</v>
      </c>
      <c r="AR1320" s="8">
        <v>42</v>
      </c>
      <c r="AS1320" s="8">
        <v>14</v>
      </c>
      <c r="AT1320" s="7">
        <v>31</v>
      </c>
      <c r="AU1320" s="8">
        <v>74</v>
      </c>
      <c r="AV1320" s="7">
        <v>8</v>
      </c>
      <c r="AW1320" s="8"/>
      <c r="AX1320" s="7">
        <v>0.4</v>
      </c>
      <c r="AY1320" s="7"/>
      <c r="AZ1320" s="7"/>
      <c r="BA1320" s="7"/>
      <c r="BB1320" s="9">
        <v>8.1999999999999993</v>
      </c>
      <c r="BC1320" s="7">
        <v>15.5</v>
      </c>
      <c r="BD1320" s="7">
        <v>33.1</v>
      </c>
      <c r="BE1320" s="7">
        <v>3.91</v>
      </c>
      <c r="BF1320" s="7">
        <v>15.2</v>
      </c>
      <c r="BG1320" s="7">
        <v>2.75</v>
      </c>
      <c r="BH1320" s="7">
        <v>0.74399999999999999</v>
      </c>
      <c r="BI1320" s="7">
        <v>2.13</v>
      </c>
      <c r="BJ1320" s="7">
        <v>0.3</v>
      </c>
      <c r="BK1320" s="7">
        <v>1.55</v>
      </c>
      <c r="BL1320" s="7">
        <v>0.32</v>
      </c>
      <c r="BM1320" s="7">
        <v>0.98</v>
      </c>
      <c r="BN1320" s="7">
        <v>0.152</v>
      </c>
      <c r="BO1320" s="7">
        <v>1</v>
      </c>
      <c r="BP1320" s="7">
        <v>0.159</v>
      </c>
      <c r="BQ1320" s="6" t="s">
        <v>29</v>
      </c>
      <c r="BR1320" s="10">
        <v>2.3483149942318327</v>
      </c>
      <c r="BS1320" s="10">
        <v>15.654984345015654</v>
      </c>
      <c r="BT1320" s="10">
        <v>1.8565781234218763</v>
      </c>
      <c r="BU1320" s="10">
        <v>68.907617412382578</v>
      </c>
      <c r="BV1320" s="7">
        <v>0.11124461800340443</v>
      </c>
      <c r="BW1320" s="11">
        <v>904.05805716306543</v>
      </c>
      <c r="BX1320" s="7">
        <v>15.5</v>
      </c>
      <c r="BY1320" s="7">
        <v>53.292682926829272</v>
      </c>
      <c r="BZ1320" s="7">
        <f t="shared" si="104"/>
        <v>7.6237623762376243</v>
      </c>
      <c r="CA1320" s="9">
        <v>10.529535789450588</v>
      </c>
      <c r="CB1320" s="12">
        <v>1.8565781234218763</v>
      </c>
      <c r="CC1320" s="7">
        <v>31</v>
      </c>
      <c r="CD1320" s="7">
        <v>31</v>
      </c>
      <c r="CJ1320" s="2">
        <v>1.8565781234218763</v>
      </c>
      <c r="CK1320" s="12">
        <v>1.8565781234218763</v>
      </c>
      <c r="CL1320" s="7">
        <v>4.6257950000000001</v>
      </c>
      <c r="CM1320" s="7">
        <v>4.6257950000000001</v>
      </c>
      <c r="CS1320" s="12">
        <v>1.8565781234218763</v>
      </c>
      <c r="CU1320" s="7">
        <v>15.5</v>
      </c>
    </row>
    <row r="1321" spans="1:99" x14ac:dyDescent="0.15">
      <c r="A1321" s="3" t="s">
        <v>231</v>
      </c>
      <c r="B1321" s="5" t="s">
        <v>47</v>
      </c>
      <c r="C1321" s="6">
        <v>17</v>
      </c>
      <c r="D1321" s="14">
        <v>622247.38772999996</v>
      </c>
      <c r="E1321" s="14">
        <v>5383128.4157819999</v>
      </c>
      <c r="F1321" s="2">
        <v>-79.342200000000005</v>
      </c>
      <c r="G1321" s="2">
        <v>48.589300000000001</v>
      </c>
      <c r="H1321" s="5" t="s">
        <v>1</v>
      </c>
      <c r="I1321" s="1" t="s">
        <v>46</v>
      </c>
      <c r="J1321" s="3" t="s">
        <v>15</v>
      </c>
      <c r="K1321" s="3" t="s">
        <v>9</v>
      </c>
      <c r="L1321" s="7">
        <v>67.972114000000005</v>
      </c>
      <c r="M1321" s="7">
        <v>15.725044</v>
      </c>
      <c r="N1321" s="7">
        <v>6.1108000000000003E-2</v>
      </c>
      <c r="O1321" s="7">
        <v>3.93872</v>
      </c>
      <c r="P1321" s="7">
        <v>1.8230459999999999</v>
      </c>
      <c r="Q1321" s="7">
        <v>1.242523</v>
      </c>
      <c r="R1321" s="7">
        <v>7.9643680000000003</v>
      </c>
      <c r="S1321" s="7">
        <v>0.67218500000000003</v>
      </c>
      <c r="T1321" s="7">
        <v>0.50923099999999999</v>
      </c>
      <c r="U1321" s="7">
        <v>9.1661999999999993E-2</v>
      </c>
      <c r="V1321" s="7">
        <v>1.57</v>
      </c>
      <c r="W1321" s="7">
        <v>99.757323999999997</v>
      </c>
      <c r="X1321" s="7"/>
      <c r="Y1321" s="7"/>
      <c r="Z1321" s="7"/>
      <c r="AA1321" s="7"/>
      <c r="AB1321" s="7"/>
      <c r="AC1321" s="8">
        <v>7</v>
      </c>
      <c r="AD1321" s="9">
        <v>0.53</v>
      </c>
      <c r="AE1321" s="7">
        <v>9.7000000000000003E-2</v>
      </c>
      <c r="AF1321" s="9">
        <v>7.64</v>
      </c>
      <c r="AG1321" s="8">
        <v>97.5</v>
      </c>
      <c r="AH1321" s="9">
        <v>188.61</v>
      </c>
      <c r="AI1321" s="9">
        <v>8</v>
      </c>
      <c r="AJ1321" s="9">
        <v>234.5</v>
      </c>
      <c r="AK1321" s="7">
        <v>5.8</v>
      </c>
      <c r="AL1321" s="7">
        <v>0.77</v>
      </c>
      <c r="AM1321" s="7">
        <v>4.0199999999999996</v>
      </c>
      <c r="AN1321" s="7">
        <v>0.98699999999999999</v>
      </c>
      <c r="AO1321" s="9">
        <v>7.9</v>
      </c>
      <c r="AP1321" s="8">
        <v>50.15</v>
      </c>
      <c r="AQ1321" s="8">
        <v>16.14</v>
      </c>
      <c r="AR1321" s="8">
        <v>12.28</v>
      </c>
      <c r="AS1321" s="8">
        <v>8.15</v>
      </c>
      <c r="AT1321" s="7">
        <v>27.32</v>
      </c>
      <c r="AU1321" s="8">
        <v>48.67</v>
      </c>
      <c r="AV1321" s="7">
        <v>3.3</v>
      </c>
      <c r="AW1321" s="8"/>
      <c r="AX1321" s="7"/>
      <c r="AY1321" s="7"/>
      <c r="AZ1321" s="7"/>
      <c r="BA1321" s="7"/>
      <c r="BB1321" s="9">
        <v>22.73</v>
      </c>
      <c r="BC1321" s="7">
        <v>19.87</v>
      </c>
      <c r="BD1321" s="7">
        <v>47.45</v>
      </c>
      <c r="BE1321" s="7">
        <v>5.7720000000000002</v>
      </c>
      <c r="BF1321" s="7">
        <v>22.88</v>
      </c>
      <c r="BG1321" s="7">
        <v>4.8</v>
      </c>
      <c r="BH1321" s="7">
        <v>1.087</v>
      </c>
      <c r="BI1321" s="7">
        <v>4.3730000000000002</v>
      </c>
      <c r="BJ1321" s="7">
        <v>0.67400000000000004</v>
      </c>
      <c r="BK1321" s="7">
        <v>4.008</v>
      </c>
      <c r="BL1321" s="7">
        <v>0.80500000000000005</v>
      </c>
      <c r="BM1321" s="7">
        <v>2.3380000000000001</v>
      </c>
      <c r="BN1321" s="7">
        <v>0.35</v>
      </c>
      <c r="BO1321" s="7">
        <v>2.31</v>
      </c>
      <c r="BP1321" s="7">
        <v>0.35299999999999998</v>
      </c>
      <c r="BQ1321" s="6" t="s">
        <v>55</v>
      </c>
      <c r="BR1321" s="10">
        <v>11.848476237940448</v>
      </c>
      <c r="BS1321" s="10">
        <v>20.236828126612352</v>
      </c>
      <c r="BT1321" s="10">
        <v>1.8567019913894383</v>
      </c>
      <c r="BU1321" s="10">
        <v>69.226974756945197</v>
      </c>
      <c r="BV1321" s="7">
        <v>9.1884982800861825E-2</v>
      </c>
      <c r="BW1321" s="11">
        <v>887.913484932183</v>
      </c>
      <c r="BX1321" s="7">
        <v>8.6017316017316023</v>
      </c>
      <c r="BY1321" s="7">
        <v>4.2894852617685881</v>
      </c>
      <c r="BZ1321" s="7">
        <f t="shared" si="104"/>
        <v>6.348101265822784</v>
      </c>
      <c r="CA1321" s="9">
        <v>5.8433703710761957</v>
      </c>
      <c r="CB1321" s="12">
        <v>1.8567019913894383</v>
      </c>
      <c r="CC1321" s="7">
        <v>27.32</v>
      </c>
      <c r="CD1321" s="7">
        <v>27.32</v>
      </c>
      <c r="CJ1321" s="2">
        <v>1.8567019913894383</v>
      </c>
      <c r="CK1321" s="12">
        <v>1.8567019913894383</v>
      </c>
      <c r="CL1321" s="7">
        <v>3.93872</v>
      </c>
      <c r="CM1321" s="7">
        <v>3.93872</v>
      </c>
      <c r="CS1321" s="12">
        <v>1.8567019913894383</v>
      </c>
      <c r="CU1321" s="7">
        <v>8.6017316017316023</v>
      </c>
    </row>
    <row r="1322" spans="1:99" x14ac:dyDescent="0.15">
      <c r="B1322" s="5" t="s">
        <v>47</v>
      </c>
      <c r="C1322" s="6">
        <v>17</v>
      </c>
      <c r="D1322" s="14">
        <v>720388</v>
      </c>
      <c r="E1322" s="14">
        <v>5338928</v>
      </c>
      <c r="F1322" s="2">
        <v>-78.035931000000005</v>
      </c>
      <c r="G1322" s="2">
        <v>48.165353000000003</v>
      </c>
      <c r="H1322" s="5" t="s">
        <v>1</v>
      </c>
      <c r="I1322" s="1" t="s">
        <v>46</v>
      </c>
      <c r="J1322" s="3" t="s">
        <v>48</v>
      </c>
      <c r="K1322" s="3" t="s">
        <v>52</v>
      </c>
      <c r="L1322" s="7">
        <v>66.264690999999999</v>
      </c>
      <c r="M1322" s="7">
        <v>16.821666</v>
      </c>
      <c r="N1322" s="7">
        <v>4.0878999999999999E-2</v>
      </c>
      <c r="O1322" s="7">
        <v>2.984159</v>
      </c>
      <c r="P1322" s="7">
        <v>1.8191109999999999</v>
      </c>
      <c r="Q1322" s="7">
        <v>1.921308</v>
      </c>
      <c r="R1322" s="7">
        <v>9.4634640000000001</v>
      </c>
      <c r="S1322" s="7">
        <v>0.173735</v>
      </c>
      <c r="T1322" s="7">
        <v>0.40878900000000001</v>
      </c>
      <c r="U1322" s="7">
        <v>0.102197</v>
      </c>
      <c r="V1322" s="7">
        <v>0.25</v>
      </c>
      <c r="W1322" s="7">
        <v>98.1</v>
      </c>
      <c r="X1322" s="7">
        <v>0.16</v>
      </c>
      <c r="Y1322" s="7"/>
      <c r="Z1322" s="7"/>
      <c r="AA1322" s="7"/>
      <c r="AB1322" s="7"/>
      <c r="AC1322" s="8"/>
      <c r="AD1322" s="9"/>
      <c r="AE1322" s="7">
        <v>0.7</v>
      </c>
      <c r="AF1322" s="9">
        <v>6</v>
      </c>
      <c r="AG1322" s="8">
        <v>123</v>
      </c>
      <c r="AH1322" s="9">
        <v>47</v>
      </c>
      <c r="AI1322" s="9">
        <v>1.5</v>
      </c>
      <c r="AJ1322" s="9">
        <v>87</v>
      </c>
      <c r="AK1322" s="7">
        <v>2.4</v>
      </c>
      <c r="AL1322" s="7">
        <v>0.09</v>
      </c>
      <c r="AM1322" s="7">
        <v>1.02</v>
      </c>
      <c r="AN1322" s="7">
        <v>0.31</v>
      </c>
      <c r="AO1322" s="9">
        <v>6.2</v>
      </c>
      <c r="AP1322" s="8">
        <v>63</v>
      </c>
      <c r="AQ1322" s="8">
        <v>26</v>
      </c>
      <c r="AR1322" s="8">
        <v>22</v>
      </c>
      <c r="AS1322" s="8">
        <v>9</v>
      </c>
      <c r="AT1322" s="7">
        <v>277</v>
      </c>
      <c r="AU1322" s="8">
        <v>35</v>
      </c>
      <c r="AV1322" s="7"/>
      <c r="AW1322" s="8"/>
      <c r="AX1322" s="7"/>
      <c r="AY1322" s="7">
        <v>28</v>
      </c>
      <c r="AZ1322" s="7"/>
      <c r="BA1322" s="7"/>
      <c r="BB1322" s="9">
        <v>4.5</v>
      </c>
      <c r="BC1322" s="7">
        <v>7.84</v>
      </c>
      <c r="BD1322" s="7">
        <v>16.7</v>
      </c>
      <c r="BE1322" s="7">
        <v>2.12</v>
      </c>
      <c r="BF1322" s="7">
        <v>8.84</v>
      </c>
      <c r="BG1322" s="7">
        <v>1.68</v>
      </c>
      <c r="BH1322" s="7">
        <v>0.60199999999999998</v>
      </c>
      <c r="BI1322" s="7">
        <v>1.34</v>
      </c>
      <c r="BJ1322" s="7">
        <v>0.18</v>
      </c>
      <c r="BK1322" s="7">
        <v>0.93</v>
      </c>
      <c r="BL1322" s="7">
        <v>0.17</v>
      </c>
      <c r="BM1322" s="7">
        <v>0.47</v>
      </c>
      <c r="BN1322" s="7">
        <v>6.9000000000000006E-2</v>
      </c>
      <c r="BO1322" s="7">
        <v>0.43</v>
      </c>
      <c r="BP1322" s="7">
        <v>7.0999999999999994E-2</v>
      </c>
      <c r="BQ1322" s="6" t="s">
        <v>29</v>
      </c>
      <c r="BR1322" s="10">
        <v>54.470682361067141</v>
      </c>
      <c r="BS1322" s="10">
        <v>8.0122636688809408</v>
      </c>
      <c r="BT1322" s="10">
        <v>1.8590812468063365</v>
      </c>
      <c r="BU1322" s="10">
        <v>67.720685743484935</v>
      </c>
      <c r="BV1322" s="7">
        <v>0.10417635066258919</v>
      </c>
      <c r="BW1322" s="11">
        <v>884.81203678348049</v>
      </c>
      <c r="BX1322" s="7">
        <v>18.232558139534884</v>
      </c>
      <c r="BY1322" s="7">
        <v>27.333333333333332</v>
      </c>
      <c r="BZ1322" s="7">
        <f t="shared" si="104"/>
        <v>10.161290322580644</v>
      </c>
      <c r="CA1322" s="9">
        <v>12.3858305460304</v>
      </c>
      <c r="CB1322" s="12"/>
      <c r="CC1322" s="7">
        <v>277</v>
      </c>
      <c r="CD1322" s="7"/>
      <c r="CJ1322" s="2">
        <v>1.8590812468063365</v>
      </c>
      <c r="CK1322" s="12">
        <v>1.8590812468063365</v>
      </c>
      <c r="CL1322" s="7">
        <v>2.984159</v>
      </c>
      <c r="CM1322" s="7">
        <v>2.984159</v>
      </c>
      <c r="CS1322" s="12">
        <v>1.8590812468063365</v>
      </c>
      <c r="CU1322" s="7">
        <v>18.232558139534884</v>
      </c>
    </row>
    <row r="1323" spans="1:99" x14ac:dyDescent="0.15">
      <c r="B1323" s="5" t="s">
        <v>47</v>
      </c>
      <c r="C1323" s="6">
        <v>18</v>
      </c>
      <c r="D1323" s="14">
        <v>536801</v>
      </c>
      <c r="E1323" s="14">
        <v>5499219</v>
      </c>
      <c r="F1323" s="2">
        <v>-74.490250000000003</v>
      </c>
      <c r="G1323" s="2">
        <v>49.644396</v>
      </c>
      <c r="H1323" s="5" t="s">
        <v>1</v>
      </c>
      <c r="I1323" s="1" t="s">
        <v>46</v>
      </c>
      <c r="J1323" s="3" t="s">
        <v>15</v>
      </c>
      <c r="K1323" s="3" t="s">
        <v>45</v>
      </c>
      <c r="L1323" s="7">
        <v>69.930070000000001</v>
      </c>
      <c r="M1323" s="7">
        <v>15.202189000000001</v>
      </c>
      <c r="N1323" s="7">
        <v>3.0404E-2</v>
      </c>
      <c r="O1323" s="7">
        <v>2.8073380000000001</v>
      </c>
      <c r="P1323" s="7">
        <v>1.8343970000000001</v>
      </c>
      <c r="Q1323" s="7">
        <v>1.905341</v>
      </c>
      <c r="R1323" s="7">
        <v>7.0031420000000004</v>
      </c>
      <c r="S1323" s="7">
        <v>0.79051400000000005</v>
      </c>
      <c r="T1323" s="7">
        <v>0.38512200000000002</v>
      </c>
      <c r="U1323" s="7">
        <v>0.111483</v>
      </c>
      <c r="V1323" s="7">
        <v>1.38</v>
      </c>
      <c r="W1323" s="7">
        <v>100.05</v>
      </c>
      <c r="X1323" s="7">
        <v>0.01</v>
      </c>
      <c r="Y1323" s="7"/>
      <c r="Z1323" s="7"/>
      <c r="AA1323" s="7"/>
      <c r="AB1323" s="7"/>
      <c r="AC1323" s="8"/>
      <c r="AD1323" s="9"/>
      <c r="AE1323" s="7">
        <v>1.3</v>
      </c>
      <c r="AF1323" s="9">
        <v>14</v>
      </c>
      <c r="AG1323" s="8">
        <v>239</v>
      </c>
      <c r="AH1323" s="9">
        <v>254</v>
      </c>
      <c r="AI1323" s="9">
        <v>4.2</v>
      </c>
      <c r="AJ1323" s="9">
        <v>109</v>
      </c>
      <c r="AK1323" s="7">
        <v>2.7</v>
      </c>
      <c r="AL1323" s="7">
        <v>0.28000000000000003</v>
      </c>
      <c r="AM1323" s="7">
        <v>2.76</v>
      </c>
      <c r="AN1323" s="7">
        <v>0.64</v>
      </c>
      <c r="AO1323" s="9">
        <v>5.8</v>
      </c>
      <c r="AP1323" s="8">
        <v>49</v>
      </c>
      <c r="AQ1323" s="8">
        <v>32</v>
      </c>
      <c r="AR1323" s="8">
        <v>16</v>
      </c>
      <c r="AS1323" s="8">
        <v>7</v>
      </c>
      <c r="AT1323" s="7">
        <v>12</v>
      </c>
      <c r="AU1323" s="8">
        <v>38</v>
      </c>
      <c r="AV1323" s="7"/>
      <c r="AW1323" s="8"/>
      <c r="AX1323" s="7">
        <v>0.8</v>
      </c>
      <c r="AY1323" s="7"/>
      <c r="AZ1323" s="7"/>
      <c r="BA1323" s="7"/>
      <c r="BB1323" s="9">
        <v>6.5</v>
      </c>
      <c r="BC1323" s="7">
        <v>19.5</v>
      </c>
      <c r="BD1323" s="7">
        <v>42.1</v>
      </c>
      <c r="BE1323" s="7">
        <v>4.9800000000000004</v>
      </c>
      <c r="BF1323" s="7">
        <v>18.5</v>
      </c>
      <c r="BG1323" s="7">
        <v>2.96</v>
      </c>
      <c r="BH1323" s="7">
        <v>0.75800000000000001</v>
      </c>
      <c r="BI1323" s="7">
        <v>2.1800000000000002</v>
      </c>
      <c r="BJ1323" s="7">
        <v>0.23</v>
      </c>
      <c r="BK1323" s="7">
        <v>1.1299999999999999</v>
      </c>
      <c r="BL1323" s="7">
        <v>0.22</v>
      </c>
      <c r="BM1323" s="7">
        <v>0.61</v>
      </c>
      <c r="BN1323" s="7">
        <v>8.6999999999999994E-2</v>
      </c>
      <c r="BO1323" s="7">
        <v>0.55000000000000004</v>
      </c>
      <c r="BP1323" s="7">
        <v>8.2000000000000003E-2</v>
      </c>
      <c r="BQ1323" s="6" t="s">
        <v>29</v>
      </c>
      <c r="BR1323" s="10">
        <v>8.8589727696157183</v>
      </c>
      <c r="BS1323" s="10">
        <v>19.762845849802371</v>
      </c>
      <c r="BT1323" s="10">
        <v>1.8591233404276883</v>
      </c>
      <c r="BU1323" s="10">
        <v>70.872676598763547</v>
      </c>
      <c r="BV1323" s="7">
        <v>0.11142728635682159</v>
      </c>
      <c r="BW1323" s="11">
        <v>924.1875663896609</v>
      </c>
      <c r="BX1323" s="7">
        <v>35.454545454545453</v>
      </c>
      <c r="BY1323" s="7">
        <v>36.769230769230766</v>
      </c>
      <c r="BZ1323" s="7">
        <f t="shared" si="104"/>
        <v>8.4482758620689662</v>
      </c>
      <c r="CA1323" s="9">
        <v>24.08515517821542</v>
      </c>
      <c r="CB1323" s="12">
        <v>1.8591233404276883</v>
      </c>
      <c r="CC1323" s="7">
        <v>12</v>
      </c>
      <c r="CD1323" s="7">
        <v>12</v>
      </c>
      <c r="CJ1323" s="2">
        <v>1.8591233404276883</v>
      </c>
      <c r="CK1323" s="12">
        <v>1.8591233404276883</v>
      </c>
      <c r="CL1323" s="7">
        <v>2.8073380000000001</v>
      </c>
      <c r="CM1323" s="7">
        <v>2.8073380000000001</v>
      </c>
      <c r="CS1323" s="12">
        <v>1.8591233404276883</v>
      </c>
      <c r="CU1323" s="7">
        <v>35.454545454545453</v>
      </c>
    </row>
    <row r="1324" spans="1:99" x14ac:dyDescent="0.15">
      <c r="B1324" s="5" t="s">
        <v>47</v>
      </c>
      <c r="C1324" s="6">
        <v>17</v>
      </c>
      <c r="D1324" s="14">
        <v>631718</v>
      </c>
      <c r="E1324" s="14">
        <v>5351622</v>
      </c>
      <c r="F1324" s="2">
        <v>-79.223741000000004</v>
      </c>
      <c r="G1324" s="2">
        <v>48.304070000000003</v>
      </c>
      <c r="H1324" s="5" t="s">
        <v>1</v>
      </c>
      <c r="I1324" s="1" t="s">
        <v>46</v>
      </c>
      <c r="J1324" s="3" t="s">
        <v>15</v>
      </c>
      <c r="K1324" s="3" t="s">
        <v>9</v>
      </c>
      <c r="L1324" s="7">
        <v>68.867538999999994</v>
      </c>
      <c r="M1324" s="7">
        <v>13.481194</v>
      </c>
      <c r="N1324" s="7">
        <v>0.153312</v>
      </c>
      <c r="O1324" s="7">
        <v>9.0249389999999998</v>
      </c>
      <c r="P1324" s="7">
        <v>1.8192969999999999</v>
      </c>
      <c r="Q1324" s="7">
        <v>0.93008999999999997</v>
      </c>
      <c r="R1324" s="7">
        <v>4.5686840000000002</v>
      </c>
      <c r="S1324" s="7">
        <v>0.24529799999999999</v>
      </c>
      <c r="T1324" s="7">
        <v>0.705233</v>
      </c>
      <c r="U1324" s="7">
        <v>0.20441500000000001</v>
      </c>
      <c r="V1324" s="7">
        <v>2</v>
      </c>
      <c r="W1324" s="7">
        <v>99.84</v>
      </c>
      <c r="X1324" s="7">
        <v>0.01</v>
      </c>
      <c r="Y1324" s="7">
        <v>7.0000000000000007E-2</v>
      </c>
      <c r="Z1324" s="7"/>
      <c r="AA1324" s="7"/>
      <c r="AB1324" s="7"/>
      <c r="AC1324" s="8"/>
      <c r="AD1324" s="9"/>
      <c r="AE1324" s="7"/>
      <c r="AF1324" s="9">
        <v>6.4</v>
      </c>
      <c r="AG1324" s="8">
        <v>39.9</v>
      </c>
      <c r="AH1324" s="9">
        <v>77</v>
      </c>
      <c r="AI1324" s="9">
        <v>11.5</v>
      </c>
      <c r="AJ1324" s="9">
        <v>236.3</v>
      </c>
      <c r="AK1324" s="7">
        <v>7.7</v>
      </c>
      <c r="AL1324" s="7">
        <v>0.8</v>
      </c>
      <c r="AM1324" s="7">
        <v>2.7</v>
      </c>
      <c r="AN1324" s="7">
        <v>0.7</v>
      </c>
      <c r="AO1324" s="9">
        <v>18</v>
      </c>
      <c r="AP1324" s="8">
        <v>8</v>
      </c>
      <c r="AQ1324" s="8"/>
      <c r="AR1324" s="8">
        <v>1.6</v>
      </c>
      <c r="AS1324" s="8">
        <v>9.4</v>
      </c>
      <c r="AT1324" s="7">
        <v>79</v>
      </c>
      <c r="AU1324" s="8">
        <v>82</v>
      </c>
      <c r="AV1324" s="7">
        <v>0.5</v>
      </c>
      <c r="AW1324" s="8"/>
      <c r="AX1324" s="7"/>
      <c r="AY1324" s="7">
        <v>0.8</v>
      </c>
      <c r="AZ1324" s="7"/>
      <c r="BA1324" s="7"/>
      <c r="BB1324" s="9">
        <v>56.1</v>
      </c>
      <c r="BC1324" s="7">
        <v>27.5</v>
      </c>
      <c r="BD1324" s="7">
        <v>60.4</v>
      </c>
      <c r="BE1324" s="7">
        <v>8.5500000000000007</v>
      </c>
      <c r="BF1324" s="7">
        <v>36.6</v>
      </c>
      <c r="BG1324" s="7">
        <v>10</v>
      </c>
      <c r="BH1324" s="7">
        <v>2.4700000000000002</v>
      </c>
      <c r="BI1324" s="7">
        <v>9.89</v>
      </c>
      <c r="BJ1324" s="7">
        <v>1.77</v>
      </c>
      <c r="BK1324" s="7">
        <v>9.6300000000000008</v>
      </c>
      <c r="BL1324" s="7">
        <v>1.94</v>
      </c>
      <c r="BM1324" s="7">
        <v>5.62</v>
      </c>
      <c r="BN1324" s="7">
        <v>0.83</v>
      </c>
      <c r="BO1324" s="7">
        <v>5.68</v>
      </c>
      <c r="BP1324" s="7">
        <v>0.9</v>
      </c>
      <c r="BQ1324" s="6" t="s">
        <v>29</v>
      </c>
      <c r="BR1324" s="10">
        <v>18.625035670898257</v>
      </c>
      <c r="BS1324" s="10">
        <v>28.107113654946851</v>
      </c>
      <c r="BT1324" s="10">
        <v>1.8594613654946852</v>
      </c>
      <c r="BU1324" s="10">
        <v>70.387918029435809</v>
      </c>
      <c r="BV1324" s="7">
        <v>0.20474258814102564</v>
      </c>
      <c r="BW1324" s="11">
        <v>985.60109519505738</v>
      </c>
      <c r="BX1324" s="7">
        <v>4.841549295774648</v>
      </c>
      <c r="BY1324" s="7">
        <v>0.71122994652406413</v>
      </c>
      <c r="BZ1324" s="7">
        <f t="shared" si="104"/>
        <v>0.44444444444444442</v>
      </c>
      <c r="CA1324" s="9">
        <v>3.288984941048287</v>
      </c>
      <c r="CB1324" s="12">
        <v>1.8594613654946852</v>
      </c>
      <c r="CC1324" s="7">
        <v>79</v>
      </c>
      <c r="CD1324" s="7">
        <v>79</v>
      </c>
      <c r="CJ1324" s="2">
        <v>1.8594613654946852</v>
      </c>
      <c r="CK1324" s="12">
        <v>1.8594613654946852</v>
      </c>
      <c r="CL1324" s="7">
        <v>9.0249389999999998</v>
      </c>
      <c r="CM1324" s="7">
        <v>9.0249389999999998</v>
      </c>
      <c r="CS1324" s="12"/>
      <c r="CU1324" s="7"/>
    </row>
    <row r="1325" spans="1:99" x14ac:dyDescent="0.15">
      <c r="B1325" s="5" t="s">
        <v>47</v>
      </c>
      <c r="C1325" s="6">
        <v>18</v>
      </c>
      <c r="D1325" s="14">
        <v>500949</v>
      </c>
      <c r="E1325" s="14">
        <v>5496597</v>
      </c>
      <c r="F1325" s="2">
        <v>-74.986861000000005</v>
      </c>
      <c r="G1325" s="2">
        <v>49.621932999999999</v>
      </c>
      <c r="H1325" s="5" t="s">
        <v>1</v>
      </c>
      <c r="I1325" s="1" t="s">
        <v>46</v>
      </c>
      <c r="J1325" s="3" t="s">
        <v>48</v>
      </c>
      <c r="K1325" s="3" t="s">
        <v>52</v>
      </c>
      <c r="L1325" s="7">
        <v>65.611452999999997</v>
      </c>
      <c r="M1325" s="7">
        <v>15.586249</v>
      </c>
      <c r="N1325" s="7">
        <v>9.0734999999999996E-2</v>
      </c>
      <c r="O1325" s="7">
        <v>5.6961389999999996</v>
      </c>
      <c r="P1325" s="7">
        <v>1.8449439999999999</v>
      </c>
      <c r="Q1325" s="7">
        <v>4.6476459999999999</v>
      </c>
      <c r="R1325" s="7">
        <v>4.3149509999999998</v>
      </c>
      <c r="S1325" s="7">
        <v>1.3912690000000001</v>
      </c>
      <c r="T1325" s="7">
        <v>0.59481799999999996</v>
      </c>
      <c r="U1325" s="7">
        <v>0.22179699999999999</v>
      </c>
      <c r="V1325" s="7">
        <v>0.97</v>
      </c>
      <c r="W1325" s="7">
        <v>100.16</v>
      </c>
      <c r="X1325" s="7">
        <v>0.01</v>
      </c>
      <c r="Y1325" s="7"/>
      <c r="Z1325" s="7"/>
      <c r="AA1325" s="7"/>
      <c r="AB1325" s="7"/>
      <c r="AC1325" s="8"/>
      <c r="AD1325" s="9">
        <v>2</v>
      </c>
      <c r="AE1325" s="7">
        <v>1.8</v>
      </c>
      <c r="AF1325" s="9">
        <v>40</v>
      </c>
      <c r="AG1325" s="8">
        <v>190</v>
      </c>
      <c r="AH1325" s="9">
        <v>295</v>
      </c>
      <c r="AI1325" s="9">
        <v>8.1</v>
      </c>
      <c r="AJ1325" s="9">
        <v>158</v>
      </c>
      <c r="AK1325" s="7">
        <v>3</v>
      </c>
      <c r="AL1325" s="7">
        <v>0.65</v>
      </c>
      <c r="AM1325" s="7">
        <v>1.38</v>
      </c>
      <c r="AN1325" s="7">
        <v>0.63</v>
      </c>
      <c r="AO1325" s="9">
        <v>8.8000000000000007</v>
      </c>
      <c r="AP1325" s="8">
        <v>75</v>
      </c>
      <c r="AQ1325" s="8">
        <v>36</v>
      </c>
      <c r="AR1325" s="8">
        <v>22</v>
      </c>
      <c r="AS1325" s="8">
        <v>14</v>
      </c>
      <c r="AT1325" s="7">
        <v>13</v>
      </c>
      <c r="AU1325" s="8">
        <v>83</v>
      </c>
      <c r="AV1325" s="7"/>
      <c r="AW1325" s="8">
        <v>5.7</v>
      </c>
      <c r="AX1325" s="7"/>
      <c r="AY1325" s="7"/>
      <c r="AZ1325" s="7"/>
      <c r="BA1325" s="7"/>
      <c r="BB1325" s="9">
        <v>12.9</v>
      </c>
      <c r="BC1325" s="7">
        <v>16.399999999999999</v>
      </c>
      <c r="BD1325" s="7">
        <v>37.700000000000003</v>
      </c>
      <c r="BE1325" s="7">
        <v>4.2</v>
      </c>
      <c r="BF1325" s="7">
        <v>16.2</v>
      </c>
      <c r="BG1325" s="7">
        <v>3.8</v>
      </c>
      <c r="BH1325" s="7">
        <v>0.88</v>
      </c>
      <c r="BI1325" s="7">
        <v>3.16</v>
      </c>
      <c r="BJ1325" s="7">
        <v>0.45</v>
      </c>
      <c r="BK1325" s="7">
        <v>2.41</v>
      </c>
      <c r="BL1325" s="7">
        <v>0.47</v>
      </c>
      <c r="BM1325" s="7">
        <v>1.35</v>
      </c>
      <c r="BN1325" s="7">
        <v>0.19900000000000001</v>
      </c>
      <c r="BO1325" s="7">
        <v>1.35</v>
      </c>
      <c r="BP1325" s="7">
        <v>0.20899999999999999</v>
      </c>
      <c r="BQ1325" s="6" t="s">
        <v>29</v>
      </c>
      <c r="BR1325" s="10">
        <v>3.1014498274596787</v>
      </c>
      <c r="BS1325" s="10">
        <v>16.533924790805521</v>
      </c>
      <c r="BT1325" s="10">
        <v>1.8600100816614578</v>
      </c>
      <c r="BU1325" s="10">
        <v>66.147245690089733</v>
      </c>
      <c r="BV1325" s="7">
        <v>0.22144269169329076</v>
      </c>
      <c r="BW1325" s="11">
        <v>950.90493042801666</v>
      </c>
      <c r="BX1325" s="7">
        <v>12.148148148148147</v>
      </c>
      <c r="BY1325" s="7">
        <v>14.728682170542635</v>
      </c>
      <c r="BZ1325" s="7">
        <f t="shared" si="104"/>
        <v>8.5227272727272716</v>
      </c>
      <c r="CA1325" s="9">
        <v>8.2525394000950829</v>
      </c>
      <c r="CB1325" s="12">
        <v>1.8600100816614578</v>
      </c>
      <c r="CC1325" s="7">
        <v>13</v>
      </c>
      <c r="CD1325" s="7">
        <v>13</v>
      </c>
      <c r="CJ1325" s="2">
        <v>1.8600100816614578</v>
      </c>
      <c r="CK1325" s="12">
        <v>1.8600100816614578</v>
      </c>
      <c r="CL1325" s="7">
        <v>5.6961389999999996</v>
      </c>
      <c r="CM1325" s="7">
        <v>5.6961389999999996</v>
      </c>
      <c r="CS1325" s="12">
        <v>1.8600100816614578</v>
      </c>
      <c r="CU1325" s="7">
        <v>12.148148148148147</v>
      </c>
    </row>
    <row r="1326" spans="1:99" x14ac:dyDescent="0.15">
      <c r="A1326" s="3" t="s">
        <v>229</v>
      </c>
      <c r="B1326" s="5" t="s">
        <v>47</v>
      </c>
      <c r="C1326" s="6">
        <v>17</v>
      </c>
      <c r="D1326" s="14">
        <v>445730</v>
      </c>
      <c r="E1326" s="14">
        <v>5282623</v>
      </c>
      <c r="F1326" s="2">
        <v>-81.723269000000002</v>
      </c>
      <c r="G1326" s="2">
        <v>47.694712000000003</v>
      </c>
      <c r="H1326" s="5" t="s">
        <v>1</v>
      </c>
      <c r="I1326" s="1" t="s">
        <v>46</v>
      </c>
      <c r="J1326" s="3" t="s">
        <v>48</v>
      </c>
      <c r="K1326" s="3" t="s">
        <v>52</v>
      </c>
      <c r="L1326" s="7">
        <v>61.417482</v>
      </c>
      <c r="M1326" s="7">
        <v>18.015929</v>
      </c>
      <c r="N1326" s="7">
        <v>7.0571999999999996E-2</v>
      </c>
      <c r="O1326" s="7">
        <v>5.6658939999999998</v>
      </c>
      <c r="P1326" s="7">
        <v>1.8449439999999999</v>
      </c>
      <c r="Q1326" s="7">
        <v>5.3331989999999996</v>
      </c>
      <c r="R1326" s="7">
        <v>5.8272000000000004</v>
      </c>
      <c r="S1326" s="7">
        <v>0.84685999999999995</v>
      </c>
      <c r="T1326" s="7">
        <v>0.73596099999999998</v>
      </c>
      <c r="U1326" s="7">
        <v>0.24196000000000001</v>
      </c>
      <c r="V1326" s="7">
        <v>0.97</v>
      </c>
      <c r="W1326" s="7">
        <v>100.16</v>
      </c>
      <c r="X1326" s="7">
        <v>0.02</v>
      </c>
      <c r="Y1326" s="7">
        <v>0.03</v>
      </c>
      <c r="Z1326" s="7"/>
      <c r="AA1326" s="7">
        <v>0.27</v>
      </c>
      <c r="AB1326" s="7">
        <v>1.06</v>
      </c>
      <c r="AC1326" s="8">
        <v>14</v>
      </c>
      <c r="AD1326" s="9">
        <v>1.03</v>
      </c>
      <c r="AE1326" s="7">
        <v>1.425</v>
      </c>
      <c r="AF1326" s="9">
        <v>25.9</v>
      </c>
      <c r="AG1326" s="8">
        <v>298</v>
      </c>
      <c r="AH1326" s="9">
        <v>188</v>
      </c>
      <c r="AI1326" s="9">
        <v>8.39</v>
      </c>
      <c r="AJ1326" s="9">
        <v>80</v>
      </c>
      <c r="AK1326" s="7">
        <v>2.1800000000000002</v>
      </c>
      <c r="AL1326" s="7">
        <v>0.9</v>
      </c>
      <c r="AM1326" s="7">
        <v>1.56</v>
      </c>
      <c r="AN1326" s="7">
        <v>0.66</v>
      </c>
      <c r="AO1326" s="9">
        <v>11.7</v>
      </c>
      <c r="AP1326" s="8">
        <v>88</v>
      </c>
      <c r="AQ1326" s="8">
        <v>18</v>
      </c>
      <c r="AR1326" s="8">
        <v>9</v>
      </c>
      <c r="AS1326" s="8">
        <v>14.2</v>
      </c>
      <c r="AT1326" s="7">
        <v>10</v>
      </c>
      <c r="AU1326" s="8">
        <v>93</v>
      </c>
      <c r="AV1326" s="7">
        <v>3.9</v>
      </c>
      <c r="AW1326" s="8">
        <v>3</v>
      </c>
      <c r="AX1326" s="7">
        <v>3</v>
      </c>
      <c r="AY1326" s="7"/>
      <c r="AZ1326" s="7"/>
      <c r="BA1326" s="7"/>
      <c r="BB1326" s="9">
        <v>11.5</v>
      </c>
      <c r="BC1326" s="7">
        <v>12.62</v>
      </c>
      <c r="BD1326" s="7">
        <v>25.5</v>
      </c>
      <c r="BE1326" s="7">
        <v>3.08</v>
      </c>
      <c r="BF1326" s="7">
        <v>12.31</v>
      </c>
      <c r="BG1326" s="7">
        <v>2.84</v>
      </c>
      <c r="BH1326" s="7">
        <v>0.90500000000000003</v>
      </c>
      <c r="BI1326" s="7">
        <v>2.69</v>
      </c>
      <c r="BJ1326" s="7">
        <v>0.378</v>
      </c>
      <c r="BK1326" s="7">
        <v>2.2000000000000002</v>
      </c>
      <c r="BL1326" s="7">
        <v>0.40500000000000003</v>
      </c>
      <c r="BM1326" s="7">
        <v>1.1000000000000001</v>
      </c>
      <c r="BN1326" s="7">
        <v>0.151</v>
      </c>
      <c r="BO1326" s="7">
        <v>0.93300000000000005</v>
      </c>
      <c r="BP1326" s="7">
        <v>0.13700000000000001</v>
      </c>
      <c r="BQ1326" s="6" t="s">
        <v>58</v>
      </c>
      <c r="BR1326" s="10">
        <v>6.8809484448433045</v>
      </c>
      <c r="BS1326" s="10">
        <v>12.723056759754007</v>
      </c>
      <c r="BT1326" s="10">
        <v>1.8600100816614578</v>
      </c>
      <c r="BU1326" s="10">
        <v>61.919026111503179</v>
      </c>
      <c r="BV1326" s="7">
        <v>0.24157348242811505</v>
      </c>
      <c r="BW1326" s="11">
        <v>913.10084434329144</v>
      </c>
      <c r="BX1326" s="7">
        <v>13.526259378349408</v>
      </c>
      <c r="BY1326" s="7">
        <v>25.913043478260871</v>
      </c>
      <c r="BZ1326" s="7">
        <f t="shared" si="104"/>
        <v>7.5213675213675222</v>
      </c>
      <c r="CA1326" s="9">
        <v>9.1887246594659189</v>
      </c>
      <c r="CB1326" s="12">
        <v>1.8600100816614578</v>
      </c>
      <c r="CC1326" s="7">
        <v>10</v>
      </c>
      <c r="CD1326" s="7">
        <v>10</v>
      </c>
      <c r="CJ1326" s="2">
        <v>1.8600100816614578</v>
      </c>
      <c r="CK1326" s="12">
        <v>1.8600100816614578</v>
      </c>
      <c r="CL1326" s="7">
        <v>5.6658939999999998</v>
      </c>
      <c r="CM1326" s="7">
        <v>5.6658939999999998</v>
      </c>
      <c r="CS1326" s="12">
        <v>1.8600100816614578</v>
      </c>
      <c r="CU1326" s="7">
        <v>13.526259378349408</v>
      </c>
    </row>
    <row r="1327" spans="1:99" x14ac:dyDescent="0.15">
      <c r="B1327" s="5" t="s">
        <v>67</v>
      </c>
      <c r="C1327" s="6">
        <v>18</v>
      </c>
      <c r="D1327" s="14">
        <v>340085</v>
      </c>
      <c r="E1327" s="14">
        <v>5521339</v>
      </c>
      <c r="F1327" s="2">
        <v>-77.223308000000003</v>
      </c>
      <c r="G1327" s="2">
        <v>49.823148000000003</v>
      </c>
      <c r="H1327" s="5" t="s">
        <v>1</v>
      </c>
      <c r="I1327" s="1" t="s">
        <v>46</v>
      </c>
      <c r="J1327" s="3" t="s">
        <v>48</v>
      </c>
      <c r="K1327" s="3" t="s">
        <v>52</v>
      </c>
      <c r="L1327" s="7">
        <v>68.167529000000002</v>
      </c>
      <c r="M1327" s="7">
        <v>15.728628</v>
      </c>
      <c r="N1327" s="7">
        <v>4.0564000000000003E-2</v>
      </c>
      <c r="O1327" s="7">
        <v>3.0220060000000002</v>
      </c>
      <c r="P1327" s="7">
        <v>1.8355140000000001</v>
      </c>
      <c r="Q1327" s="7">
        <v>3.4580669999999998</v>
      </c>
      <c r="R1327" s="7">
        <v>5.4659769999999996</v>
      </c>
      <c r="S1327" s="7">
        <v>1.8355140000000001</v>
      </c>
      <c r="T1327" s="7">
        <v>0.32451099999999999</v>
      </c>
      <c r="U1327" s="7">
        <v>0.12169199999999999</v>
      </c>
      <c r="V1327" s="7">
        <v>1.2</v>
      </c>
      <c r="W1327" s="7">
        <v>99.81</v>
      </c>
      <c r="X1327" s="7">
        <v>0.01</v>
      </c>
      <c r="Y1327" s="7">
        <v>0.33</v>
      </c>
      <c r="Z1327" s="7"/>
      <c r="AA1327" s="7"/>
      <c r="AB1327" s="7"/>
      <c r="AC1327" s="8"/>
      <c r="AD1327" s="9"/>
      <c r="AE1327" s="7">
        <v>0.7</v>
      </c>
      <c r="AF1327" s="9">
        <v>38.299999999999997</v>
      </c>
      <c r="AG1327" s="8">
        <v>781.9</v>
      </c>
      <c r="AH1327" s="9">
        <v>614</v>
      </c>
      <c r="AI1327" s="9">
        <v>2.7</v>
      </c>
      <c r="AJ1327" s="9">
        <v>114.1</v>
      </c>
      <c r="AK1327" s="7">
        <v>3.2</v>
      </c>
      <c r="AL1327" s="7">
        <v>0.1</v>
      </c>
      <c r="AM1327" s="7">
        <v>2.2999999999999998</v>
      </c>
      <c r="AN1327" s="7">
        <v>0.5</v>
      </c>
      <c r="AO1327" s="9">
        <v>4</v>
      </c>
      <c r="AP1327" s="8">
        <v>38</v>
      </c>
      <c r="AQ1327" s="8">
        <v>136.84039999999999</v>
      </c>
      <c r="AR1327" s="8">
        <v>17.7</v>
      </c>
      <c r="AS1327" s="8">
        <v>8.5</v>
      </c>
      <c r="AT1327" s="7">
        <v>23.5</v>
      </c>
      <c r="AU1327" s="8">
        <v>28</v>
      </c>
      <c r="AV1327" s="7">
        <v>1.3</v>
      </c>
      <c r="AW1327" s="8">
        <v>0.5</v>
      </c>
      <c r="AX1327" s="7"/>
      <c r="AY1327" s="7"/>
      <c r="AZ1327" s="7"/>
      <c r="BA1327" s="7"/>
      <c r="BB1327" s="9">
        <v>5.5</v>
      </c>
      <c r="BC1327" s="7">
        <v>20.5</v>
      </c>
      <c r="BD1327" s="7">
        <v>41</v>
      </c>
      <c r="BE1327" s="7">
        <v>5.22</v>
      </c>
      <c r="BF1327" s="7">
        <v>22.7</v>
      </c>
      <c r="BG1327" s="7">
        <v>3.7</v>
      </c>
      <c r="BH1327" s="7">
        <v>0.96</v>
      </c>
      <c r="BI1327" s="7">
        <v>2.23</v>
      </c>
      <c r="BJ1327" s="7">
        <v>0.23</v>
      </c>
      <c r="BK1327" s="7">
        <v>0.93</v>
      </c>
      <c r="BL1327" s="7">
        <v>0.14000000000000001</v>
      </c>
      <c r="BM1327" s="7">
        <v>0.42</v>
      </c>
      <c r="BN1327" s="7">
        <v>0.06</v>
      </c>
      <c r="BO1327" s="7">
        <v>0.4</v>
      </c>
      <c r="BP1327" s="7">
        <v>0.06</v>
      </c>
      <c r="BQ1327" s="6" t="s">
        <v>29</v>
      </c>
      <c r="BR1327" s="10">
        <v>2.9778999234002024</v>
      </c>
      <c r="BS1327" s="10">
        <v>20.788966636243789</v>
      </c>
      <c r="BT1327" s="10">
        <v>1.8613872832369942</v>
      </c>
      <c r="BU1327" s="10">
        <v>69.128413953960049</v>
      </c>
      <c r="BV1327" s="7">
        <v>0.12192365494439435</v>
      </c>
      <c r="BW1327" s="11">
        <v>915.90152336526342</v>
      </c>
      <c r="BX1327" s="7">
        <v>51.25</v>
      </c>
      <c r="BY1327" s="7">
        <v>142.16363636363636</v>
      </c>
      <c r="BZ1327" s="7">
        <f t="shared" si="104"/>
        <v>9.5</v>
      </c>
      <c r="CA1327" s="9">
        <v>34.815400594151136</v>
      </c>
      <c r="CB1327" s="12">
        <v>1.8613872832369942</v>
      </c>
      <c r="CC1327" s="7">
        <v>23.5</v>
      </c>
      <c r="CD1327" s="7">
        <v>23.5</v>
      </c>
      <c r="CJ1327" s="2">
        <v>1.8613872832369942</v>
      </c>
      <c r="CK1327" s="12">
        <v>1.8613872832369942</v>
      </c>
      <c r="CL1327" s="7">
        <v>3.0220060000000002</v>
      </c>
      <c r="CM1327" s="7">
        <v>3.0220060000000002</v>
      </c>
      <c r="CS1327" s="12"/>
      <c r="CU1327" s="7"/>
    </row>
    <row r="1328" spans="1:99" x14ac:dyDescent="0.15">
      <c r="B1328" s="5" t="s">
        <v>57</v>
      </c>
      <c r="C1328" s="6">
        <v>17</v>
      </c>
      <c r="D1328" s="14">
        <v>679405</v>
      </c>
      <c r="E1328" s="14">
        <v>5365852</v>
      </c>
      <c r="F1328" s="2">
        <v>-78.575118000000003</v>
      </c>
      <c r="G1328" s="2">
        <v>48.420253000000002</v>
      </c>
      <c r="H1328" s="5" t="s">
        <v>1</v>
      </c>
      <c r="I1328" s="1" t="s">
        <v>46</v>
      </c>
      <c r="J1328" s="3" t="s">
        <v>48</v>
      </c>
      <c r="K1328" s="3" t="s">
        <v>52</v>
      </c>
      <c r="L1328" s="7">
        <v>64.454785000000001</v>
      </c>
      <c r="M1328" s="7">
        <v>16.943152000000001</v>
      </c>
      <c r="N1328" s="7">
        <v>5.0576999999999997E-2</v>
      </c>
      <c r="O1328" s="7">
        <v>4.1472790000000002</v>
      </c>
      <c r="P1328" s="7">
        <v>1.8409869999999999</v>
      </c>
      <c r="Q1328" s="7">
        <v>4.8047740000000001</v>
      </c>
      <c r="R1328" s="7">
        <v>5.6645760000000003</v>
      </c>
      <c r="S1328" s="7">
        <v>1.0722229999999999</v>
      </c>
      <c r="T1328" s="7">
        <v>0.65749500000000005</v>
      </c>
      <c r="U1328" s="7">
        <v>0.364151</v>
      </c>
      <c r="V1328" s="7">
        <v>1</v>
      </c>
      <c r="W1328" s="7">
        <v>99.86</v>
      </c>
      <c r="X1328" s="7">
        <v>0.12</v>
      </c>
      <c r="Y1328" s="7">
        <v>0.04</v>
      </c>
      <c r="Z1328" s="7"/>
      <c r="AA1328" s="7"/>
      <c r="AB1328" s="7"/>
      <c r="AC1328" s="8"/>
      <c r="AD1328" s="9"/>
      <c r="AE1328" s="7">
        <v>2.5</v>
      </c>
      <c r="AF1328" s="9">
        <v>42.4</v>
      </c>
      <c r="AG1328" s="8">
        <v>1176.8</v>
      </c>
      <c r="AH1328" s="9">
        <v>345</v>
      </c>
      <c r="AI1328" s="9">
        <v>6.3</v>
      </c>
      <c r="AJ1328" s="9">
        <v>186.7</v>
      </c>
      <c r="AK1328" s="7">
        <v>5.3</v>
      </c>
      <c r="AL1328" s="7">
        <v>0.3</v>
      </c>
      <c r="AM1328" s="7">
        <v>4.8</v>
      </c>
      <c r="AN1328" s="7">
        <v>1.6</v>
      </c>
      <c r="AO1328" s="9">
        <v>5</v>
      </c>
      <c r="AP1328" s="8">
        <v>69</v>
      </c>
      <c r="AQ1328" s="8"/>
      <c r="AR1328" s="8">
        <v>9.9</v>
      </c>
      <c r="AS1328" s="8">
        <v>7.6</v>
      </c>
      <c r="AT1328" s="7">
        <v>10</v>
      </c>
      <c r="AU1328" s="8">
        <v>72</v>
      </c>
      <c r="AV1328" s="7">
        <v>4.5999999999999996</v>
      </c>
      <c r="AW1328" s="8">
        <v>2.5</v>
      </c>
      <c r="AX1328" s="7"/>
      <c r="AY1328" s="7">
        <v>1.2</v>
      </c>
      <c r="AZ1328" s="7"/>
      <c r="BA1328" s="7"/>
      <c r="BB1328" s="9">
        <v>11.1</v>
      </c>
      <c r="BC1328" s="7">
        <v>28.4</v>
      </c>
      <c r="BD1328" s="7">
        <v>70.5</v>
      </c>
      <c r="BE1328" s="7">
        <v>8.8800000000000008</v>
      </c>
      <c r="BF1328" s="7">
        <v>37.1</v>
      </c>
      <c r="BG1328" s="7">
        <v>7</v>
      </c>
      <c r="BH1328" s="7">
        <v>1.65</v>
      </c>
      <c r="BI1328" s="7">
        <v>4.49</v>
      </c>
      <c r="BJ1328" s="7">
        <v>0.56000000000000005</v>
      </c>
      <c r="BK1328" s="7">
        <v>2.25</v>
      </c>
      <c r="BL1328" s="7">
        <v>0.31</v>
      </c>
      <c r="BM1328" s="7">
        <v>0.92</v>
      </c>
      <c r="BN1328" s="7">
        <v>0.13</v>
      </c>
      <c r="BO1328" s="7">
        <v>0.59</v>
      </c>
      <c r="BP1328" s="7">
        <v>0.09</v>
      </c>
      <c r="BQ1328" s="6" t="s">
        <v>29</v>
      </c>
      <c r="BR1328" s="10">
        <v>5.2830204164618744</v>
      </c>
      <c r="BS1328" s="10">
        <v>28.72749342504552</v>
      </c>
      <c r="BT1328" s="10">
        <v>1.8622162654258545</v>
      </c>
      <c r="BU1328" s="10">
        <v>65.198042686627559</v>
      </c>
      <c r="BV1328" s="7">
        <v>0.36466152613659125</v>
      </c>
      <c r="BW1328" s="11">
        <v>1002.7164211685136</v>
      </c>
      <c r="BX1328" s="7">
        <v>48.135593220338983</v>
      </c>
      <c r="BY1328" s="7">
        <v>106.01801801801801</v>
      </c>
      <c r="BZ1328" s="7">
        <f t="shared" si="104"/>
        <v>13.8</v>
      </c>
      <c r="CA1328" s="9">
        <v>32.699706552257702</v>
      </c>
      <c r="CB1328" s="12">
        <v>1.8622162654258545</v>
      </c>
      <c r="CC1328" s="7">
        <v>10</v>
      </c>
      <c r="CD1328" s="7">
        <v>10</v>
      </c>
      <c r="CJ1328" s="2">
        <v>1.8622162654258545</v>
      </c>
      <c r="CK1328" s="12">
        <v>1.8622162654258545</v>
      </c>
      <c r="CL1328" s="7">
        <v>4.1472790000000002</v>
      </c>
      <c r="CM1328" s="7">
        <v>4.1472790000000002</v>
      </c>
      <c r="CS1328" s="12">
        <v>1.8622162654258545</v>
      </c>
      <c r="CU1328" s="7">
        <v>48.135593220338983</v>
      </c>
    </row>
    <row r="1329" spans="1:99" x14ac:dyDescent="0.15">
      <c r="B1329" s="5" t="s">
        <v>47</v>
      </c>
      <c r="C1329" s="6">
        <v>17</v>
      </c>
      <c r="D1329" s="14">
        <v>668915</v>
      </c>
      <c r="E1329" s="14">
        <v>5400069</v>
      </c>
      <c r="F1329" s="2">
        <v>-78.702882000000002</v>
      </c>
      <c r="G1329" s="2">
        <v>48.730733000000001</v>
      </c>
      <c r="H1329" s="5" t="s">
        <v>1</v>
      </c>
      <c r="I1329" s="1" t="s">
        <v>46</v>
      </c>
      <c r="J1329" s="3" t="s">
        <v>15</v>
      </c>
      <c r="K1329" s="3" t="s">
        <v>39</v>
      </c>
      <c r="L1329" s="7">
        <v>66.232577000000006</v>
      </c>
      <c r="M1329" s="7">
        <v>16.380099999999999</v>
      </c>
      <c r="N1329" s="7">
        <v>5.0869999999999999E-2</v>
      </c>
      <c r="O1329" s="7">
        <v>5.0361180000000001</v>
      </c>
      <c r="P1329" s="7">
        <v>1.831315</v>
      </c>
      <c r="Q1329" s="7">
        <v>3.4896729999999998</v>
      </c>
      <c r="R1329" s="7">
        <v>4.2018519999999997</v>
      </c>
      <c r="S1329" s="7">
        <v>2.2077529999999999</v>
      </c>
      <c r="T1329" s="7">
        <v>0.45782899999999999</v>
      </c>
      <c r="U1329" s="7">
        <v>0.111914</v>
      </c>
      <c r="V1329" s="7">
        <v>1.84</v>
      </c>
      <c r="W1329" s="7">
        <v>100.13</v>
      </c>
      <c r="X1329" s="7"/>
      <c r="Y1329" s="7"/>
      <c r="Z1329" s="7"/>
      <c r="AA1329" s="7"/>
      <c r="AB1329" s="7"/>
      <c r="AC1329" s="8"/>
      <c r="AD1329" s="9"/>
      <c r="AE1329" s="7">
        <v>0.5</v>
      </c>
      <c r="AF1329" s="9">
        <v>44</v>
      </c>
      <c r="AG1329" s="8">
        <v>337</v>
      </c>
      <c r="AH1329" s="9">
        <v>470</v>
      </c>
      <c r="AI1329" s="9">
        <v>7</v>
      </c>
      <c r="AJ1329" s="9">
        <v>174</v>
      </c>
      <c r="AK1329" s="7">
        <v>4.5</v>
      </c>
      <c r="AL1329" s="7">
        <v>1.3</v>
      </c>
      <c r="AM1329" s="7">
        <v>3.7</v>
      </c>
      <c r="AN1329" s="7">
        <v>0.6</v>
      </c>
      <c r="AO1329" s="9">
        <v>9.3000000000000007</v>
      </c>
      <c r="AP1329" s="8"/>
      <c r="AQ1329" s="8">
        <v>34</v>
      </c>
      <c r="AR1329" s="8"/>
      <c r="AS1329" s="8">
        <v>8</v>
      </c>
      <c r="AT1329" s="7"/>
      <c r="AU1329" s="8"/>
      <c r="AV1329" s="7"/>
      <c r="AW1329" s="8"/>
      <c r="AX1329" s="7"/>
      <c r="AY1329" s="7"/>
      <c r="AZ1329" s="7"/>
      <c r="BA1329" s="7"/>
      <c r="BB1329" s="9">
        <v>12</v>
      </c>
      <c r="BC1329" s="7">
        <v>20</v>
      </c>
      <c r="BD1329" s="7">
        <v>32</v>
      </c>
      <c r="BE1329" s="7"/>
      <c r="BF1329" s="7">
        <v>17</v>
      </c>
      <c r="BG1329" s="7">
        <v>3.4</v>
      </c>
      <c r="BH1329" s="7">
        <v>1</v>
      </c>
      <c r="BI1329" s="7"/>
      <c r="BJ1329" s="7">
        <v>0.2</v>
      </c>
      <c r="BK1329" s="7"/>
      <c r="BL1329" s="7"/>
      <c r="BM1329" s="7"/>
      <c r="BN1329" s="7"/>
      <c r="BO1329" s="7">
        <v>1.5</v>
      </c>
      <c r="BP1329" s="7">
        <v>0.2</v>
      </c>
      <c r="BQ1329" s="6" t="s">
        <v>29</v>
      </c>
      <c r="BR1329" s="10">
        <v>1.9032255872826354</v>
      </c>
      <c r="BS1329" s="10">
        <v>20.34794994404314</v>
      </c>
      <c r="BT1329" s="10">
        <v>1.8631752975887683</v>
      </c>
      <c r="BU1329" s="10">
        <v>67.384858073049159</v>
      </c>
      <c r="BV1329" s="7">
        <v>0.11176870068910416</v>
      </c>
      <c r="BW1329" s="11">
        <v>888.48041205973107</v>
      </c>
      <c r="BX1329" s="7">
        <v>13.333333333333334</v>
      </c>
      <c r="BY1329" s="7">
        <v>28.083333333333332</v>
      </c>
      <c r="BZ1329" s="7">
        <f t="shared" si="104"/>
        <v>0</v>
      </c>
      <c r="CA1329" s="9">
        <v>9.0576651952263116</v>
      </c>
      <c r="CB1329" s="12">
        <v>1.8631752975887683</v>
      </c>
      <c r="CC1329" s="7"/>
      <c r="CD1329" s="7"/>
      <c r="CJ1329" s="2">
        <v>1.8631752975887683</v>
      </c>
      <c r="CK1329" s="12">
        <v>1.8631752975887683</v>
      </c>
      <c r="CL1329" s="7">
        <v>5.0361180000000001</v>
      </c>
      <c r="CM1329" s="7">
        <v>5.0361180000000001</v>
      </c>
      <c r="CS1329" s="12">
        <v>1.8631752975887683</v>
      </c>
      <c r="CU1329" s="7">
        <v>13.333333333333334</v>
      </c>
    </row>
    <row r="1330" spans="1:99" x14ac:dyDescent="0.15">
      <c r="B1330" s="5" t="s">
        <v>47</v>
      </c>
      <c r="C1330" s="6">
        <v>18</v>
      </c>
      <c r="D1330" s="14">
        <v>278053</v>
      </c>
      <c r="E1330" s="14">
        <v>5336192</v>
      </c>
      <c r="F1330" s="2">
        <v>-77.983581000000001</v>
      </c>
      <c r="G1330" s="2">
        <v>48.140228999999998</v>
      </c>
      <c r="H1330" s="5" t="s">
        <v>1</v>
      </c>
      <c r="I1330" s="1" t="s">
        <v>46</v>
      </c>
      <c r="J1330" s="3" t="s">
        <v>48</v>
      </c>
      <c r="K1330" s="3" t="s">
        <v>52</v>
      </c>
      <c r="L1330" s="7">
        <v>65.644981000000001</v>
      </c>
      <c r="M1330" s="7">
        <v>16.259007</v>
      </c>
      <c r="N1330" s="7">
        <v>5.0745999999999999E-2</v>
      </c>
      <c r="O1330" s="7">
        <v>3.795798</v>
      </c>
      <c r="P1330" s="7">
        <v>1.8370040000000001</v>
      </c>
      <c r="Q1330" s="7">
        <v>2.202375</v>
      </c>
      <c r="R1330" s="7">
        <v>8.7080079999999995</v>
      </c>
      <c r="S1330" s="7">
        <v>0.72059300000000004</v>
      </c>
      <c r="T1330" s="7">
        <v>0.53790700000000002</v>
      </c>
      <c r="U1330" s="7">
        <v>0.24358099999999999</v>
      </c>
      <c r="V1330" s="7">
        <v>1.76</v>
      </c>
      <c r="W1330" s="7">
        <v>100.29</v>
      </c>
      <c r="X1330" s="7">
        <v>0.05</v>
      </c>
      <c r="Y1330" s="7"/>
      <c r="Z1330" s="7"/>
      <c r="AA1330" s="7"/>
      <c r="AB1330" s="7"/>
      <c r="AC1330" s="8"/>
      <c r="AD1330" s="9">
        <v>1</v>
      </c>
      <c r="AE1330" s="7"/>
      <c r="AF1330" s="9">
        <v>50</v>
      </c>
      <c r="AG1330" s="8">
        <v>213</v>
      </c>
      <c r="AH1330" s="9">
        <v>1070</v>
      </c>
      <c r="AI1330" s="9"/>
      <c r="AJ1330" s="9">
        <v>127</v>
      </c>
      <c r="AK1330" s="7">
        <v>4</v>
      </c>
      <c r="AL1330" s="7"/>
      <c r="AM1330" s="7">
        <v>3</v>
      </c>
      <c r="AN1330" s="7">
        <v>1.2</v>
      </c>
      <c r="AO1330" s="9">
        <v>16.7</v>
      </c>
      <c r="AP1330" s="8">
        <v>64</v>
      </c>
      <c r="AQ1330" s="8">
        <v>51</v>
      </c>
      <c r="AR1330" s="8">
        <v>27</v>
      </c>
      <c r="AS1330" s="8">
        <v>13</v>
      </c>
      <c r="AT1330" s="7">
        <v>20</v>
      </c>
      <c r="AU1330" s="8">
        <v>73</v>
      </c>
      <c r="AV1330" s="7">
        <v>6</v>
      </c>
      <c r="AW1330" s="8">
        <v>4</v>
      </c>
      <c r="AX1330" s="7"/>
      <c r="AY1330" s="7">
        <v>10</v>
      </c>
      <c r="AZ1330" s="7"/>
      <c r="BA1330" s="7"/>
      <c r="BB1330" s="9">
        <v>7</v>
      </c>
      <c r="BC1330" s="7">
        <v>30.8</v>
      </c>
      <c r="BD1330" s="7">
        <v>60</v>
      </c>
      <c r="BE1330" s="7"/>
      <c r="BF1330" s="7">
        <v>30</v>
      </c>
      <c r="BG1330" s="7">
        <v>5.0999999999999996</v>
      </c>
      <c r="BH1330" s="7">
        <v>1.4</v>
      </c>
      <c r="BI1330" s="7"/>
      <c r="BJ1330" s="7"/>
      <c r="BK1330" s="7"/>
      <c r="BL1330" s="7"/>
      <c r="BM1330" s="7"/>
      <c r="BN1330" s="7"/>
      <c r="BO1330" s="7">
        <v>0.6</v>
      </c>
      <c r="BP1330" s="7"/>
      <c r="BQ1330" s="6" t="s">
        <v>29</v>
      </c>
      <c r="BR1330" s="10">
        <v>12.084502624921418</v>
      </c>
      <c r="BS1330" s="10">
        <v>31.259514868567948</v>
      </c>
      <c r="BT1330" s="10">
        <v>1.8644108393382726</v>
      </c>
      <c r="BU1330" s="10">
        <v>66.624359078453267</v>
      </c>
      <c r="BV1330" s="7">
        <v>0.24287665769269118</v>
      </c>
      <c r="BW1330" s="11">
        <v>967.06416229769809</v>
      </c>
      <c r="BX1330" s="7">
        <v>51.333333333333336</v>
      </c>
      <c r="BY1330" s="7">
        <v>30.428571428571427</v>
      </c>
      <c r="BZ1330" s="7">
        <f>AP1330/AO1330</f>
        <v>3.8323353293413174</v>
      </c>
      <c r="CA1330" s="9">
        <v>34.872011001621303</v>
      </c>
      <c r="CB1330" s="12">
        <v>1.8644108393382726</v>
      </c>
      <c r="CC1330" s="7">
        <v>20</v>
      </c>
      <c r="CD1330" s="7">
        <v>20</v>
      </c>
      <c r="CJ1330" s="2">
        <v>1.8644108393382726</v>
      </c>
      <c r="CK1330" s="12">
        <v>1.8644108393382726</v>
      </c>
      <c r="CL1330" s="7">
        <v>3.795798</v>
      </c>
      <c r="CM1330" s="7">
        <v>3.795798</v>
      </c>
      <c r="CS1330" s="12">
        <v>1.8644108393382726</v>
      </c>
      <c r="CU1330" s="7">
        <v>51.333333333333336</v>
      </c>
    </row>
    <row r="1331" spans="1:99" x14ac:dyDescent="0.15">
      <c r="B1331" s="5" t="s">
        <v>57</v>
      </c>
      <c r="C1331" s="6">
        <v>18</v>
      </c>
      <c r="D1331" s="14">
        <v>375522</v>
      </c>
      <c r="E1331" s="14">
        <v>5451350</v>
      </c>
      <c r="F1331" s="2">
        <v>-76.708822999999995</v>
      </c>
      <c r="G1331" s="2">
        <v>49.202297000000002</v>
      </c>
      <c r="H1331" s="5" t="s">
        <v>1</v>
      </c>
      <c r="I1331" s="1" t="s">
        <v>46</v>
      </c>
      <c r="J1331" s="3" t="s">
        <v>48</v>
      </c>
      <c r="K1331" s="3" t="s">
        <v>52</v>
      </c>
      <c r="L1331" s="7">
        <v>68.172129999999996</v>
      </c>
      <c r="M1331" s="7">
        <v>15.538415000000001</v>
      </c>
      <c r="N1331" s="7">
        <v>5.0745999999999999E-2</v>
      </c>
      <c r="O1331" s="7">
        <v>3.582665</v>
      </c>
      <c r="P1331" s="7">
        <v>1.8370040000000001</v>
      </c>
      <c r="Q1331" s="7">
        <v>3.6537099999999998</v>
      </c>
      <c r="R1331" s="7">
        <v>4.8107179999999996</v>
      </c>
      <c r="S1331" s="7">
        <v>1.8065560000000001</v>
      </c>
      <c r="T1331" s="7">
        <v>0.436415</v>
      </c>
      <c r="U1331" s="7">
        <v>0.111641</v>
      </c>
      <c r="V1331" s="7">
        <v>1.29</v>
      </c>
      <c r="W1331" s="7">
        <v>99.82</v>
      </c>
      <c r="X1331" s="7"/>
      <c r="Y1331" s="7"/>
      <c r="Z1331" s="7"/>
      <c r="AA1331" s="7"/>
      <c r="AB1331" s="7"/>
      <c r="AC1331" s="8">
        <v>32</v>
      </c>
      <c r="AD1331" s="9">
        <v>1</v>
      </c>
      <c r="AE1331" s="7">
        <v>2.2999999999999998</v>
      </c>
      <c r="AF1331" s="9">
        <v>49</v>
      </c>
      <c r="AG1331" s="8">
        <v>560</v>
      </c>
      <c r="AH1331" s="9">
        <v>536</v>
      </c>
      <c r="AI1331" s="9">
        <v>3</v>
      </c>
      <c r="AJ1331" s="9">
        <v>130</v>
      </c>
      <c r="AK1331" s="7">
        <v>3.3</v>
      </c>
      <c r="AL1331" s="7">
        <v>0.5</v>
      </c>
      <c r="AM1331" s="7">
        <v>4.8</v>
      </c>
      <c r="AN1331" s="7">
        <v>2.1</v>
      </c>
      <c r="AO1331" s="9">
        <v>6.5</v>
      </c>
      <c r="AP1331" s="8">
        <v>46</v>
      </c>
      <c r="AQ1331" s="8">
        <v>81</v>
      </c>
      <c r="AR1331" s="8">
        <v>37</v>
      </c>
      <c r="AS1331" s="8">
        <v>9</v>
      </c>
      <c r="AT1331" s="7">
        <v>1</v>
      </c>
      <c r="AU1331" s="8">
        <v>54</v>
      </c>
      <c r="AV1331" s="7">
        <v>16</v>
      </c>
      <c r="AW1331" s="8"/>
      <c r="AX1331" s="7"/>
      <c r="AY1331" s="7"/>
      <c r="AZ1331" s="7"/>
      <c r="BA1331" s="7"/>
      <c r="BB1331" s="9">
        <v>10</v>
      </c>
      <c r="BC1331" s="7">
        <v>29</v>
      </c>
      <c r="BD1331" s="7">
        <v>60</v>
      </c>
      <c r="BE1331" s="7">
        <v>10</v>
      </c>
      <c r="BF1331" s="7">
        <v>25</v>
      </c>
      <c r="BG1331" s="7">
        <v>4.0999999999999996</v>
      </c>
      <c r="BH1331" s="7">
        <v>1</v>
      </c>
      <c r="BI1331" s="7">
        <v>6</v>
      </c>
      <c r="BJ1331" s="7">
        <v>0.4</v>
      </c>
      <c r="BK1331" s="7">
        <v>1</v>
      </c>
      <c r="BL1331" s="7">
        <v>0.5</v>
      </c>
      <c r="BM1331" s="7"/>
      <c r="BN1331" s="7">
        <v>0.2</v>
      </c>
      <c r="BO1331" s="7">
        <v>1</v>
      </c>
      <c r="BP1331" s="7">
        <v>0.13</v>
      </c>
      <c r="BQ1331" s="6" t="s">
        <v>29</v>
      </c>
      <c r="BR1331" s="10">
        <v>2.6629221568553643</v>
      </c>
      <c r="BS1331" s="10">
        <v>29.432660103521773</v>
      </c>
      <c r="BT1331" s="10">
        <v>1.8644108393382728</v>
      </c>
      <c r="BU1331" s="10">
        <v>69.189211407693094</v>
      </c>
      <c r="BV1331" s="7">
        <v>0.11184231616910441</v>
      </c>
      <c r="BW1331" s="11">
        <v>907.52517181638189</v>
      </c>
      <c r="BX1331" s="7">
        <v>29</v>
      </c>
      <c r="BY1331" s="7">
        <v>56</v>
      </c>
      <c r="BZ1331" s="7">
        <f>AP1331/AO1331</f>
        <v>7.0769230769230766</v>
      </c>
      <c r="CA1331" s="9">
        <v>19.700421799617228</v>
      </c>
      <c r="CB1331" s="12"/>
      <c r="CC1331" s="7">
        <v>1</v>
      </c>
      <c r="CD1331" s="7"/>
      <c r="CJ1331" s="2">
        <v>1.8644108393382728</v>
      </c>
      <c r="CK1331" s="12">
        <v>1.8644108393382728</v>
      </c>
      <c r="CL1331" s="7">
        <v>3.582665</v>
      </c>
      <c r="CM1331" s="7">
        <v>3.582665</v>
      </c>
      <c r="CS1331" s="12">
        <v>1.8644108393382728</v>
      </c>
      <c r="CU1331" s="7">
        <v>29</v>
      </c>
    </row>
    <row r="1332" spans="1:99" x14ac:dyDescent="0.15">
      <c r="B1332" s="5" t="s">
        <v>47</v>
      </c>
      <c r="C1332" s="6">
        <v>18</v>
      </c>
      <c r="D1332" s="14">
        <v>510351</v>
      </c>
      <c r="E1332" s="14">
        <v>5514443</v>
      </c>
      <c r="F1332" s="2">
        <v>-74.856216000000003</v>
      </c>
      <c r="G1332" s="2">
        <v>49.782361000000002</v>
      </c>
      <c r="H1332" s="5" t="s">
        <v>1</v>
      </c>
      <c r="I1332" s="1" t="s">
        <v>46</v>
      </c>
      <c r="J1332" s="3" t="s">
        <v>48</v>
      </c>
      <c r="K1332" s="3" t="s">
        <v>52</v>
      </c>
      <c r="L1332" s="7">
        <v>65.748898999999994</v>
      </c>
      <c r="M1332" s="7">
        <v>15.518622000000001</v>
      </c>
      <c r="N1332" s="7">
        <v>7.0083999999999994E-2</v>
      </c>
      <c r="O1332" s="7">
        <v>5.4565479999999997</v>
      </c>
      <c r="P1332" s="7">
        <v>1.8622350000000001</v>
      </c>
      <c r="Q1332" s="7">
        <v>4.7857430000000001</v>
      </c>
      <c r="R1332" s="7">
        <v>4.645575</v>
      </c>
      <c r="S1332" s="7">
        <v>1.161394</v>
      </c>
      <c r="T1332" s="7">
        <v>0.60072099999999995</v>
      </c>
      <c r="U1332" s="7">
        <v>0.15018000000000001</v>
      </c>
      <c r="V1332" s="7">
        <v>0.82</v>
      </c>
      <c r="W1332" s="7">
        <v>100.7</v>
      </c>
      <c r="X1332" s="7">
        <v>0.11</v>
      </c>
      <c r="Y1332" s="7"/>
      <c r="Z1332" s="7"/>
      <c r="AA1332" s="7"/>
      <c r="AB1332" s="7"/>
      <c r="AC1332" s="8"/>
      <c r="AD1332" s="9">
        <v>1</v>
      </c>
      <c r="AE1332" s="7">
        <v>1.5</v>
      </c>
      <c r="AF1332" s="9">
        <v>37</v>
      </c>
      <c r="AG1332" s="8">
        <v>376</v>
      </c>
      <c r="AH1332" s="9">
        <v>377</v>
      </c>
      <c r="AI1332" s="9">
        <v>10.3</v>
      </c>
      <c r="AJ1332" s="9">
        <v>134</v>
      </c>
      <c r="AK1332" s="7">
        <v>3.7</v>
      </c>
      <c r="AL1332" s="7">
        <v>0.89</v>
      </c>
      <c r="AM1332" s="7">
        <v>4.46</v>
      </c>
      <c r="AN1332" s="7">
        <v>0.85</v>
      </c>
      <c r="AO1332" s="9">
        <v>9.1999999999999993</v>
      </c>
      <c r="AP1332" s="8">
        <v>76</v>
      </c>
      <c r="AQ1332" s="8">
        <v>55</v>
      </c>
      <c r="AR1332" s="8">
        <v>24</v>
      </c>
      <c r="AS1332" s="8">
        <v>14</v>
      </c>
      <c r="AT1332" s="7">
        <v>34</v>
      </c>
      <c r="AU1332" s="8">
        <v>64</v>
      </c>
      <c r="AV1332" s="7"/>
      <c r="AW1332" s="8">
        <v>2.2000000000000002</v>
      </c>
      <c r="AX1332" s="7"/>
      <c r="AY1332" s="7"/>
      <c r="AZ1332" s="7"/>
      <c r="BA1332" s="7"/>
      <c r="BB1332" s="9">
        <v>14.7</v>
      </c>
      <c r="BC1332" s="7">
        <v>31.2</v>
      </c>
      <c r="BD1332" s="7">
        <v>62.1</v>
      </c>
      <c r="BE1332" s="7">
        <v>6.51</v>
      </c>
      <c r="BF1332" s="7">
        <v>22.8</v>
      </c>
      <c r="BG1332" s="7">
        <v>4.59</v>
      </c>
      <c r="BH1332" s="7">
        <v>1.1399999999999999</v>
      </c>
      <c r="BI1332" s="7">
        <v>3.73</v>
      </c>
      <c r="BJ1332" s="7">
        <v>0.47</v>
      </c>
      <c r="BK1332" s="7">
        <v>2.58</v>
      </c>
      <c r="BL1332" s="7">
        <v>0.5</v>
      </c>
      <c r="BM1332" s="7">
        <v>1.56</v>
      </c>
      <c r="BN1332" s="7">
        <v>0.25700000000000001</v>
      </c>
      <c r="BO1332" s="7">
        <v>1.82</v>
      </c>
      <c r="BP1332" s="7">
        <v>0.28599999999999998</v>
      </c>
      <c r="BQ1332" s="6" t="s">
        <v>29</v>
      </c>
      <c r="BR1332" s="10">
        <v>3.9999991389657601</v>
      </c>
      <c r="BS1332" s="10">
        <v>31.237484981978373</v>
      </c>
      <c r="BT1332" s="10">
        <v>1.8644723668402081</v>
      </c>
      <c r="BU1332" s="10">
        <v>65.827892470965139</v>
      </c>
      <c r="BV1332" s="7">
        <v>0.14913604766633565</v>
      </c>
      <c r="BW1332" s="11">
        <v>902.33702653242096</v>
      </c>
      <c r="BX1332" s="7">
        <v>17.142857142857142</v>
      </c>
      <c r="BY1332" s="7">
        <v>25.578231292517007</v>
      </c>
      <c r="BZ1332" s="7">
        <f>AP1332/AO1332</f>
        <v>8.2608695652173925</v>
      </c>
      <c r="CA1332" s="9">
        <v>11.645569536719544</v>
      </c>
      <c r="CB1332" s="12">
        <v>1.8644723668402081</v>
      </c>
      <c r="CC1332" s="7">
        <v>34</v>
      </c>
      <c r="CD1332" s="7">
        <v>34</v>
      </c>
      <c r="CJ1332" s="2">
        <v>1.8644723668402081</v>
      </c>
      <c r="CK1332" s="12">
        <v>1.8644723668402081</v>
      </c>
      <c r="CL1332" s="7">
        <v>5.4565479999999997</v>
      </c>
      <c r="CM1332" s="7">
        <v>5.4565479999999997</v>
      </c>
      <c r="CS1332" s="12">
        <v>1.8644723668402081</v>
      </c>
      <c r="CU1332" s="7">
        <v>17.142857142857142</v>
      </c>
    </row>
    <row r="1333" spans="1:99" x14ac:dyDescent="0.15">
      <c r="A1333" s="3" t="s">
        <v>227</v>
      </c>
      <c r="B1333" s="5" t="s">
        <v>47</v>
      </c>
      <c r="C1333" s="6">
        <v>18</v>
      </c>
      <c r="D1333" s="14">
        <v>534699</v>
      </c>
      <c r="E1333" s="14">
        <v>5516068</v>
      </c>
      <c r="F1333" s="2">
        <v>-74.517865999999998</v>
      </c>
      <c r="G1333" s="2">
        <v>49.796062999999997</v>
      </c>
      <c r="H1333" s="5" t="s">
        <v>1</v>
      </c>
      <c r="I1333" s="1" t="s">
        <v>46</v>
      </c>
      <c r="J1333" s="3" t="s">
        <v>48</v>
      </c>
      <c r="K1333" s="3" t="s">
        <v>49</v>
      </c>
      <c r="L1333" s="7">
        <v>65.300573999999997</v>
      </c>
      <c r="M1333" s="7">
        <v>17.047629000000001</v>
      </c>
      <c r="N1333" s="7">
        <v>7.0485999999999993E-2</v>
      </c>
      <c r="O1333" s="7">
        <v>4.9642530000000002</v>
      </c>
      <c r="P1333" s="7">
        <v>1.852784</v>
      </c>
      <c r="Q1333" s="7">
        <v>5.4777969999999998</v>
      </c>
      <c r="R1333" s="7">
        <v>3.7156380000000002</v>
      </c>
      <c r="S1333" s="7">
        <v>1.006948</v>
      </c>
      <c r="T1333" s="7">
        <v>0.453127</v>
      </c>
      <c r="U1333" s="7">
        <v>0.110764</v>
      </c>
      <c r="V1333" s="7">
        <v>0.98</v>
      </c>
      <c r="W1333" s="7">
        <v>100.29</v>
      </c>
      <c r="X1333" s="7">
        <v>0.02</v>
      </c>
      <c r="Y1333" s="7"/>
      <c r="Z1333" s="7"/>
      <c r="AA1333" s="7"/>
      <c r="AB1333" s="7"/>
      <c r="AC1333" s="8"/>
      <c r="AD1333" s="9"/>
      <c r="AE1333" s="7">
        <v>1.7</v>
      </c>
      <c r="AF1333" s="9">
        <v>30</v>
      </c>
      <c r="AG1333" s="8">
        <v>272</v>
      </c>
      <c r="AH1333" s="9">
        <v>201</v>
      </c>
      <c r="AI1333" s="9">
        <v>4.5999999999999996</v>
      </c>
      <c r="AJ1333" s="9">
        <v>125</v>
      </c>
      <c r="AK1333" s="7">
        <v>3.2</v>
      </c>
      <c r="AL1333" s="7">
        <v>0.4</v>
      </c>
      <c r="AM1333" s="7">
        <v>2.0699999999999998</v>
      </c>
      <c r="AN1333" s="7">
        <v>0.44</v>
      </c>
      <c r="AO1333" s="9">
        <v>7.3</v>
      </c>
      <c r="AP1333" s="8">
        <v>64</v>
      </c>
      <c r="AQ1333" s="8">
        <v>24</v>
      </c>
      <c r="AR1333" s="8">
        <v>22</v>
      </c>
      <c r="AS1333" s="8">
        <v>14</v>
      </c>
      <c r="AT1333" s="7">
        <v>64</v>
      </c>
      <c r="AU1333" s="8">
        <v>58</v>
      </c>
      <c r="AV1333" s="7"/>
      <c r="AW1333" s="8"/>
      <c r="AX1333" s="7">
        <v>0.3</v>
      </c>
      <c r="AY1333" s="7">
        <v>3</v>
      </c>
      <c r="AZ1333" s="7"/>
      <c r="BA1333" s="7"/>
      <c r="BB1333" s="9">
        <v>9</v>
      </c>
      <c r="BC1333" s="7">
        <v>14.5</v>
      </c>
      <c r="BD1333" s="7">
        <v>27.9</v>
      </c>
      <c r="BE1333" s="7">
        <v>3.13</v>
      </c>
      <c r="BF1333" s="7">
        <v>13.2</v>
      </c>
      <c r="BG1333" s="7">
        <v>2.54</v>
      </c>
      <c r="BH1333" s="7">
        <v>0.749</v>
      </c>
      <c r="BI1333" s="7">
        <v>1.99</v>
      </c>
      <c r="BJ1333" s="7">
        <v>0.28000000000000003</v>
      </c>
      <c r="BK1333" s="7">
        <v>1.63</v>
      </c>
      <c r="BL1333" s="7">
        <v>0.3</v>
      </c>
      <c r="BM1333" s="7">
        <v>0.81</v>
      </c>
      <c r="BN1333" s="7">
        <v>0.121</v>
      </c>
      <c r="BO1333" s="7">
        <v>0.77</v>
      </c>
      <c r="BP1333" s="7">
        <v>0.111</v>
      </c>
      <c r="BQ1333" s="6" t="s">
        <v>29</v>
      </c>
      <c r="BR1333" s="10">
        <v>3.6899998808280072</v>
      </c>
      <c r="BS1333" s="10">
        <v>14.600745141476185</v>
      </c>
      <c r="BT1333" s="10">
        <v>1.8656570335313665</v>
      </c>
      <c r="BU1333" s="10">
        <v>65.754278521800416</v>
      </c>
      <c r="BV1333" s="7">
        <v>0.11044371323162827</v>
      </c>
      <c r="BW1333" s="11">
        <v>869.42520619517779</v>
      </c>
      <c r="BX1333" s="7">
        <v>18.831168831168831</v>
      </c>
      <c r="BY1333" s="7">
        <v>30.222222222222221</v>
      </c>
      <c r="BZ1333" s="7">
        <f>AP1333/AO1333</f>
        <v>8.7671232876712324</v>
      </c>
      <c r="CA1333" s="9">
        <v>12.792481688063136</v>
      </c>
      <c r="CB1333" s="12">
        <v>1.8656570335313665</v>
      </c>
      <c r="CC1333" s="7">
        <v>64</v>
      </c>
      <c r="CD1333" s="7">
        <v>64</v>
      </c>
      <c r="CJ1333" s="2">
        <v>1.8656570335313665</v>
      </c>
      <c r="CK1333" s="12">
        <v>1.8656570335313665</v>
      </c>
      <c r="CL1333" s="7">
        <v>4.9642530000000002</v>
      </c>
      <c r="CM1333" s="7">
        <v>4.9642530000000002</v>
      </c>
      <c r="CS1333" s="12">
        <v>1.8656570335313665</v>
      </c>
      <c r="CU1333" s="7">
        <v>18.831168831168831</v>
      </c>
    </row>
    <row r="1334" spans="1:99" x14ac:dyDescent="0.15">
      <c r="B1334" s="5" t="s">
        <v>47</v>
      </c>
      <c r="C1334" s="6">
        <v>17</v>
      </c>
      <c r="D1334" s="14">
        <v>684178</v>
      </c>
      <c r="E1334" s="14">
        <v>5347959</v>
      </c>
      <c r="F1334" s="2">
        <v>-78.51849</v>
      </c>
      <c r="G1334" s="2">
        <v>48.258051000000002</v>
      </c>
      <c r="H1334" s="5" t="s">
        <v>1</v>
      </c>
      <c r="I1334" s="1" t="s">
        <v>46</v>
      </c>
      <c r="J1334" s="3" t="s">
        <v>15</v>
      </c>
      <c r="K1334" s="3" t="s">
        <v>45</v>
      </c>
      <c r="L1334" s="7">
        <v>61.407938999999999</v>
      </c>
      <c r="M1334" s="7">
        <v>16.462983999999999</v>
      </c>
      <c r="N1334" s="7">
        <v>8.0799999999999997E-2</v>
      </c>
      <c r="O1334" s="7">
        <v>8.6253910000000005</v>
      </c>
      <c r="P1334" s="7">
        <v>1.848298</v>
      </c>
      <c r="Q1334" s="7">
        <v>5.4438950000000004</v>
      </c>
      <c r="R1334" s="7">
        <v>3.9894959999999999</v>
      </c>
      <c r="S1334" s="7">
        <v>0.86859900000000001</v>
      </c>
      <c r="T1334" s="7">
        <v>0.96959899999999999</v>
      </c>
      <c r="U1334" s="7">
        <v>0.30299999999999999</v>
      </c>
      <c r="V1334" s="7">
        <v>1.28</v>
      </c>
      <c r="W1334" s="7">
        <v>100.29</v>
      </c>
      <c r="X1334" s="7"/>
      <c r="Y1334" s="7"/>
      <c r="Z1334" s="7"/>
      <c r="AA1334" s="7"/>
      <c r="AB1334" s="7"/>
      <c r="AC1334" s="8"/>
      <c r="AD1334" s="9"/>
      <c r="AE1334" s="7">
        <v>1.88</v>
      </c>
      <c r="AF1334" s="9">
        <v>50.73</v>
      </c>
      <c r="AG1334" s="8">
        <v>205.98</v>
      </c>
      <c r="AH1334" s="9">
        <v>512.02</v>
      </c>
      <c r="AI1334" s="9">
        <v>17.03</v>
      </c>
      <c r="AJ1334" s="9">
        <v>199.56</v>
      </c>
      <c r="AK1334" s="7">
        <v>5.58</v>
      </c>
      <c r="AL1334" s="7">
        <v>1.17</v>
      </c>
      <c r="AM1334" s="7">
        <v>12.75</v>
      </c>
      <c r="AN1334" s="7">
        <v>2.94</v>
      </c>
      <c r="AO1334" s="9"/>
      <c r="AP1334" s="8"/>
      <c r="AQ1334" s="8"/>
      <c r="AR1334" s="8"/>
      <c r="AS1334" s="8"/>
      <c r="AT1334" s="7"/>
      <c r="AU1334" s="8"/>
      <c r="AV1334" s="7"/>
      <c r="AW1334" s="8"/>
      <c r="AX1334" s="7"/>
      <c r="AY1334" s="7"/>
      <c r="AZ1334" s="7"/>
      <c r="BA1334" s="7"/>
      <c r="BB1334" s="9">
        <v>25.53</v>
      </c>
      <c r="BC1334" s="7">
        <v>51.46</v>
      </c>
      <c r="BD1334" s="7">
        <v>98.13</v>
      </c>
      <c r="BE1334" s="7">
        <v>11.62</v>
      </c>
      <c r="BF1334" s="7">
        <v>39.56</v>
      </c>
      <c r="BG1334" s="7">
        <v>6.33</v>
      </c>
      <c r="BH1334" s="7">
        <v>1.48</v>
      </c>
      <c r="BI1334" s="7">
        <v>4.4800000000000004</v>
      </c>
      <c r="BJ1334" s="7">
        <v>0.66</v>
      </c>
      <c r="BK1334" s="7">
        <v>3.98</v>
      </c>
      <c r="BL1334" s="7">
        <v>0.86</v>
      </c>
      <c r="BM1334" s="7">
        <v>2.57</v>
      </c>
      <c r="BN1334" s="7">
        <v>0.42</v>
      </c>
      <c r="BO1334" s="7">
        <v>2.74</v>
      </c>
      <c r="BP1334" s="7">
        <v>0.47099999999999997</v>
      </c>
      <c r="BQ1334" s="6" t="s">
        <v>29</v>
      </c>
      <c r="BR1334" s="10">
        <v>4.5930239385493188</v>
      </c>
      <c r="BS1334" s="10">
        <v>51.974548025451973</v>
      </c>
      <c r="BT1334" s="10">
        <v>1.8667791132208866</v>
      </c>
      <c r="BU1334" s="10">
        <v>62.021956368043625</v>
      </c>
      <c r="BV1334" s="7">
        <v>0.30212384086150162</v>
      </c>
      <c r="BW1334" s="11">
        <v>942.22604996133748</v>
      </c>
      <c r="BX1334" s="7">
        <v>18.781021897810216</v>
      </c>
      <c r="BY1334" s="7">
        <v>8.0681551116333718</v>
      </c>
      <c r="BZ1334" s="7"/>
      <c r="CA1334" s="9">
        <v>12.758415628093411</v>
      </c>
      <c r="CB1334" s="12">
        <v>1.8667791132208866</v>
      </c>
      <c r="CC1334" s="7"/>
      <c r="CD1334" s="7"/>
      <c r="CJ1334" s="2">
        <v>1.8667791132208866</v>
      </c>
      <c r="CK1334" s="12">
        <v>1.8667791132208866</v>
      </c>
      <c r="CL1334" s="7">
        <v>8.6253910000000005</v>
      </c>
      <c r="CM1334" s="7">
        <v>8.6253910000000005</v>
      </c>
      <c r="CS1334" s="12">
        <v>1.8667791132208866</v>
      </c>
      <c r="CU1334" s="7">
        <v>18.781021897810216</v>
      </c>
    </row>
    <row r="1335" spans="1:99" x14ac:dyDescent="0.15">
      <c r="B1335" s="5" t="s">
        <v>47</v>
      </c>
      <c r="C1335" s="6">
        <v>17</v>
      </c>
      <c r="D1335" s="14">
        <v>715363</v>
      </c>
      <c r="E1335" s="14">
        <v>5340994</v>
      </c>
      <c r="F1335" s="2">
        <v>-78.102376000000007</v>
      </c>
      <c r="G1335" s="2">
        <v>48.185639000000002</v>
      </c>
      <c r="H1335" s="5" t="s">
        <v>1</v>
      </c>
      <c r="I1335" s="1" t="s">
        <v>46</v>
      </c>
      <c r="J1335" s="3" t="s">
        <v>15</v>
      </c>
      <c r="K1335" s="3" t="s">
        <v>45</v>
      </c>
      <c r="L1335" s="7">
        <v>57.246752999999998</v>
      </c>
      <c r="M1335" s="7">
        <v>18.399999999999999</v>
      </c>
      <c r="N1335" s="7">
        <v>0.33246799999999999</v>
      </c>
      <c r="O1335" s="7">
        <v>9.2675319999999992</v>
      </c>
      <c r="P1335" s="7">
        <v>1.7974030000000001</v>
      </c>
      <c r="Q1335" s="7">
        <v>9.4025970000000001</v>
      </c>
      <c r="R1335" s="7">
        <v>2.4</v>
      </c>
      <c r="S1335" s="7">
        <v>0.34285700000000002</v>
      </c>
      <c r="T1335" s="7">
        <v>0.69610399999999995</v>
      </c>
      <c r="U1335" s="7">
        <v>0.114286</v>
      </c>
      <c r="V1335" s="7">
        <v>1.67</v>
      </c>
      <c r="W1335" s="7">
        <v>97.92</v>
      </c>
      <c r="X1335" s="7">
        <v>0.15</v>
      </c>
      <c r="Y1335" s="7"/>
      <c r="Z1335" s="7"/>
      <c r="AA1335" s="7"/>
      <c r="AB1335" s="7"/>
      <c r="AC1335" s="8"/>
      <c r="AD1335" s="9"/>
      <c r="AE1335" s="7">
        <v>1.8</v>
      </c>
      <c r="AF1335" s="9">
        <v>12</v>
      </c>
      <c r="AG1335" s="8">
        <v>229</v>
      </c>
      <c r="AH1335" s="9">
        <v>78</v>
      </c>
      <c r="AI1335" s="9">
        <v>2.6</v>
      </c>
      <c r="AJ1335" s="9">
        <v>101</v>
      </c>
      <c r="AK1335" s="7">
        <v>2.7</v>
      </c>
      <c r="AL1335" s="7"/>
      <c r="AM1335" s="7">
        <v>2.23</v>
      </c>
      <c r="AN1335" s="7">
        <v>0.56000000000000005</v>
      </c>
      <c r="AO1335" s="9">
        <v>24.6</v>
      </c>
      <c r="AP1335" s="8">
        <v>158</v>
      </c>
      <c r="AQ1335" s="8">
        <v>32</v>
      </c>
      <c r="AR1335" s="8">
        <v>14</v>
      </c>
      <c r="AS1335" s="8">
        <v>15</v>
      </c>
      <c r="AT1335" s="7">
        <v>40</v>
      </c>
      <c r="AU1335" s="8">
        <v>78</v>
      </c>
      <c r="AV1335" s="7"/>
      <c r="AW1335" s="8">
        <v>6.3</v>
      </c>
      <c r="AX1335" s="7"/>
      <c r="AY1335" s="7"/>
      <c r="AZ1335" s="7"/>
      <c r="BA1335" s="7"/>
      <c r="BB1335" s="9">
        <v>17.899999999999999</v>
      </c>
      <c r="BC1335" s="7">
        <v>13.8</v>
      </c>
      <c r="BD1335" s="7">
        <v>29.1</v>
      </c>
      <c r="BE1335" s="7">
        <v>3.64</v>
      </c>
      <c r="BF1335" s="7">
        <v>15</v>
      </c>
      <c r="BG1335" s="7">
        <v>3.42</v>
      </c>
      <c r="BH1335" s="7">
        <v>0.98199999999999998</v>
      </c>
      <c r="BI1335" s="7">
        <v>3.6</v>
      </c>
      <c r="BJ1335" s="7">
        <v>0.6</v>
      </c>
      <c r="BK1335" s="7">
        <v>3.45</v>
      </c>
      <c r="BL1335" s="7">
        <v>0.71</v>
      </c>
      <c r="BM1335" s="7">
        <v>2.14</v>
      </c>
      <c r="BN1335" s="7">
        <v>0.33800000000000002</v>
      </c>
      <c r="BO1335" s="7">
        <v>2.2200000000000002</v>
      </c>
      <c r="BP1335" s="7">
        <v>0.38600000000000001</v>
      </c>
      <c r="BQ1335" s="6" t="s">
        <v>29</v>
      </c>
      <c r="BR1335" s="10">
        <v>7.0000029166678814</v>
      </c>
      <c r="BS1335" s="10">
        <v>14.337662337662337</v>
      </c>
      <c r="BT1335" s="10">
        <v>1.8674316883116886</v>
      </c>
      <c r="BU1335" s="10">
        <v>59.477145974025973</v>
      </c>
      <c r="BV1335" s="7">
        <v>0.11671364379084967</v>
      </c>
      <c r="BW1335" s="11">
        <v>800.05057793230765</v>
      </c>
      <c r="BX1335" s="7">
        <v>6.2162162162162158</v>
      </c>
      <c r="BY1335" s="7">
        <v>12.793296089385477</v>
      </c>
      <c r="BZ1335" s="7">
        <f>AP1335/AO1335</f>
        <v>6.4227642276422756</v>
      </c>
      <c r="CA1335" s="9">
        <v>4.2228303950717265</v>
      </c>
      <c r="CB1335" s="12">
        <v>1.8674316883116886</v>
      </c>
      <c r="CC1335" s="7">
        <v>40</v>
      </c>
      <c r="CD1335" s="7">
        <v>40</v>
      </c>
      <c r="CJ1335" s="2">
        <v>1.8674316883116886</v>
      </c>
      <c r="CK1335" s="12">
        <v>1.8674316883116886</v>
      </c>
      <c r="CL1335" s="7">
        <v>9.2675319999999992</v>
      </c>
      <c r="CM1335" s="7">
        <v>9.2675319999999992</v>
      </c>
      <c r="CS1335" s="12">
        <v>1.8674316883116886</v>
      </c>
      <c r="CU1335" s="7">
        <v>6.2162162162162158</v>
      </c>
    </row>
    <row r="1336" spans="1:99" x14ac:dyDescent="0.15">
      <c r="B1336" s="5" t="s">
        <v>47</v>
      </c>
      <c r="C1336" s="6">
        <v>17</v>
      </c>
      <c r="D1336" s="14">
        <v>691252</v>
      </c>
      <c r="E1336" s="14">
        <v>5347659</v>
      </c>
      <c r="F1336" s="2">
        <v>-78.423412999999996</v>
      </c>
      <c r="G1336" s="2">
        <v>48.253259</v>
      </c>
      <c r="H1336" s="5" t="s">
        <v>1</v>
      </c>
      <c r="I1336" s="1" t="s">
        <v>46</v>
      </c>
      <c r="J1336" s="3" t="s">
        <v>15</v>
      </c>
      <c r="K1336" s="3" t="s">
        <v>39</v>
      </c>
      <c r="L1336" s="7">
        <v>69.192583999999997</v>
      </c>
      <c r="M1336" s="7">
        <v>14.993415000000001</v>
      </c>
      <c r="N1336" s="7">
        <v>0.14183000000000001</v>
      </c>
      <c r="O1336" s="7">
        <v>6.1695880000000001</v>
      </c>
      <c r="P1336" s="7">
        <v>1.843785</v>
      </c>
      <c r="Q1336" s="7">
        <v>3.6267860000000001</v>
      </c>
      <c r="R1336" s="7">
        <v>1.8944380000000001</v>
      </c>
      <c r="S1336" s="7">
        <v>0.85097800000000001</v>
      </c>
      <c r="T1336" s="7">
        <v>0.95228400000000002</v>
      </c>
      <c r="U1336" s="7">
        <v>0.33431300000000003</v>
      </c>
      <c r="V1336" s="7">
        <v>1.74</v>
      </c>
      <c r="W1336" s="7">
        <v>100.45</v>
      </c>
      <c r="X1336" s="7"/>
      <c r="Y1336" s="7"/>
      <c r="Z1336" s="7"/>
      <c r="AA1336" s="7"/>
      <c r="AB1336" s="7"/>
      <c r="AC1336" s="8"/>
      <c r="AD1336" s="9"/>
      <c r="AE1336" s="7">
        <v>1.39</v>
      </c>
      <c r="AF1336" s="9">
        <v>21.11</v>
      </c>
      <c r="AG1336" s="8">
        <v>235.51</v>
      </c>
      <c r="AH1336" s="9">
        <v>139.44999999999999</v>
      </c>
      <c r="AI1336" s="9">
        <v>10.220000000000001</v>
      </c>
      <c r="AJ1336" s="9">
        <v>87.66</v>
      </c>
      <c r="AK1336" s="7">
        <v>2.5499999999999998</v>
      </c>
      <c r="AL1336" s="7">
        <v>0.4</v>
      </c>
      <c r="AM1336" s="7">
        <v>2.08</v>
      </c>
      <c r="AN1336" s="7">
        <v>0.52</v>
      </c>
      <c r="AO1336" s="9"/>
      <c r="AP1336" s="8"/>
      <c r="AQ1336" s="8"/>
      <c r="AR1336" s="8"/>
      <c r="AS1336" s="8"/>
      <c r="AT1336" s="7"/>
      <c r="AU1336" s="8"/>
      <c r="AV1336" s="7"/>
      <c r="AW1336" s="8"/>
      <c r="AX1336" s="7"/>
      <c r="AY1336" s="7"/>
      <c r="AZ1336" s="7"/>
      <c r="BA1336" s="7"/>
      <c r="BB1336" s="9">
        <v>24.26</v>
      </c>
      <c r="BC1336" s="7">
        <v>18.739999999999998</v>
      </c>
      <c r="BD1336" s="7">
        <v>42.4</v>
      </c>
      <c r="BE1336" s="7">
        <v>5.82</v>
      </c>
      <c r="BF1336" s="7">
        <v>23.7</v>
      </c>
      <c r="BG1336" s="7">
        <v>4.78</v>
      </c>
      <c r="BH1336" s="7">
        <v>1.51</v>
      </c>
      <c r="BI1336" s="7">
        <v>4.2</v>
      </c>
      <c r="BJ1336" s="7">
        <v>0.66</v>
      </c>
      <c r="BK1336" s="7">
        <v>4</v>
      </c>
      <c r="BL1336" s="7">
        <v>0.91</v>
      </c>
      <c r="BM1336" s="7">
        <v>2.58</v>
      </c>
      <c r="BN1336" s="7">
        <v>0.41</v>
      </c>
      <c r="BO1336" s="7">
        <v>2.6</v>
      </c>
      <c r="BP1336" s="7">
        <v>0.41899999999999998</v>
      </c>
      <c r="BQ1336" s="6" t="s">
        <v>29</v>
      </c>
      <c r="BR1336" s="10">
        <v>2.2261891611769049</v>
      </c>
      <c r="BS1336" s="10">
        <v>18.984905278087322</v>
      </c>
      <c r="BT1336" s="10">
        <v>1.8678806605207172</v>
      </c>
      <c r="BU1336" s="10">
        <v>70.096833147604087</v>
      </c>
      <c r="BV1336" s="7">
        <v>0.33281533101045296</v>
      </c>
      <c r="BW1336" s="11">
        <v>1041.2367350811223</v>
      </c>
      <c r="BX1336" s="7">
        <v>7.207692307692307</v>
      </c>
      <c r="BY1336" s="7">
        <v>9.7077493816982674</v>
      </c>
      <c r="BZ1336" s="7"/>
      <c r="CA1336" s="9">
        <v>4.8963647814963771</v>
      </c>
      <c r="CB1336" s="12">
        <v>1.8678806605207172</v>
      </c>
      <c r="CC1336" s="7"/>
      <c r="CD1336" s="7"/>
      <c r="CJ1336" s="2">
        <v>1.8678806605207172</v>
      </c>
      <c r="CK1336" s="12">
        <v>1.8678806605207172</v>
      </c>
      <c r="CL1336" s="7">
        <v>6.1695880000000001</v>
      </c>
      <c r="CM1336" s="7">
        <v>6.1695880000000001</v>
      </c>
      <c r="CS1336" s="12">
        <v>1.8678806605207172</v>
      </c>
      <c r="CU1336" s="7">
        <v>7.207692307692307</v>
      </c>
    </row>
    <row r="1337" spans="1:99" x14ac:dyDescent="0.15">
      <c r="B1337" s="5" t="s">
        <v>57</v>
      </c>
      <c r="C1337" s="6">
        <v>18</v>
      </c>
      <c r="D1337" s="14">
        <v>526490</v>
      </c>
      <c r="E1337" s="14">
        <v>5492848</v>
      </c>
      <c r="F1337" s="2">
        <v>-74.633499</v>
      </c>
      <c r="G1337" s="2">
        <v>49.587632999999997</v>
      </c>
      <c r="H1337" s="5" t="s">
        <v>1</v>
      </c>
      <c r="I1337" s="1" t="s">
        <v>46</v>
      </c>
      <c r="J1337" s="3" t="s">
        <v>48</v>
      </c>
      <c r="K1337" s="3" t="s">
        <v>52</v>
      </c>
      <c r="L1337" s="7">
        <v>66.505685</v>
      </c>
      <c r="M1337" s="7">
        <v>16.500654000000001</v>
      </c>
      <c r="N1337" s="7">
        <v>6.0367999999999998E-2</v>
      </c>
      <c r="O1337" s="7">
        <v>3.2297009999999999</v>
      </c>
      <c r="P1337" s="7">
        <v>1.861354</v>
      </c>
      <c r="Q1337" s="7">
        <v>3.8937520000000001</v>
      </c>
      <c r="R1337" s="7">
        <v>5.1614849999999999</v>
      </c>
      <c r="S1337" s="7">
        <v>2.2839320000000001</v>
      </c>
      <c r="T1337" s="7">
        <v>0.362209</v>
      </c>
      <c r="U1337" s="7">
        <v>0.14085900000000001</v>
      </c>
      <c r="V1337" s="7">
        <v>0.82</v>
      </c>
      <c r="W1337" s="7">
        <v>100.21</v>
      </c>
      <c r="X1337" s="7">
        <v>0.02</v>
      </c>
      <c r="Y1337" s="7"/>
      <c r="Z1337" s="7"/>
      <c r="AA1337" s="7"/>
      <c r="AB1337" s="7"/>
      <c r="AC1337" s="8">
        <v>12</v>
      </c>
      <c r="AD1337" s="9">
        <v>1</v>
      </c>
      <c r="AE1337" s="7">
        <v>0.5</v>
      </c>
      <c r="AF1337" s="9">
        <v>58</v>
      </c>
      <c r="AG1337" s="8">
        <v>811</v>
      </c>
      <c r="AH1337" s="9">
        <v>626</v>
      </c>
      <c r="AI1337" s="9">
        <v>7</v>
      </c>
      <c r="AJ1337" s="9">
        <v>118</v>
      </c>
      <c r="AK1337" s="7">
        <v>2.8</v>
      </c>
      <c r="AL1337" s="7">
        <v>0.31</v>
      </c>
      <c r="AM1337" s="7">
        <v>2.96</v>
      </c>
      <c r="AN1337" s="7">
        <v>0.66</v>
      </c>
      <c r="AO1337" s="9">
        <v>6.5</v>
      </c>
      <c r="AP1337" s="8">
        <v>56</v>
      </c>
      <c r="AQ1337" s="8">
        <v>42</v>
      </c>
      <c r="AR1337" s="8">
        <v>28</v>
      </c>
      <c r="AS1337" s="8">
        <v>9</v>
      </c>
      <c r="AT1337" s="7">
        <v>4</v>
      </c>
      <c r="AU1337" s="8">
        <v>59</v>
      </c>
      <c r="AV1337" s="7">
        <v>13</v>
      </c>
      <c r="AW1337" s="8">
        <v>1.3</v>
      </c>
      <c r="AX1337" s="7">
        <v>0.9</v>
      </c>
      <c r="AY1337" s="7"/>
      <c r="AZ1337" s="7"/>
      <c r="BA1337" s="7"/>
      <c r="BB1337" s="9">
        <v>8.9</v>
      </c>
      <c r="BC1337" s="7">
        <v>25.9</v>
      </c>
      <c r="BD1337" s="7">
        <v>53.6</v>
      </c>
      <c r="BE1337" s="7">
        <v>6.63</v>
      </c>
      <c r="BF1337" s="7">
        <v>25.4</v>
      </c>
      <c r="BG1337" s="7">
        <v>3.85</v>
      </c>
      <c r="BH1337" s="7">
        <v>1</v>
      </c>
      <c r="BI1337" s="7">
        <v>3</v>
      </c>
      <c r="BJ1337" s="7">
        <v>0.35</v>
      </c>
      <c r="BK1337" s="7">
        <v>1.57</v>
      </c>
      <c r="BL1337" s="7">
        <v>0.28999999999999998</v>
      </c>
      <c r="BM1337" s="7">
        <v>0.8</v>
      </c>
      <c r="BN1337" s="7">
        <v>0.114</v>
      </c>
      <c r="BO1337" s="7">
        <v>0.7</v>
      </c>
      <c r="BP1337" s="7">
        <v>9.8000000000000004E-2</v>
      </c>
      <c r="BQ1337" s="6" t="s">
        <v>29</v>
      </c>
      <c r="BR1337" s="10">
        <v>2.2599118537679757</v>
      </c>
      <c r="BS1337" s="10">
        <v>26.058959653888721</v>
      </c>
      <c r="BT1337" s="10">
        <v>1.8727779454673508</v>
      </c>
      <c r="BU1337" s="10">
        <v>66.913859543213604</v>
      </c>
      <c r="BV1337" s="7">
        <v>0.1405638159864285</v>
      </c>
      <c r="BW1337" s="11">
        <v>907.7359101241226</v>
      </c>
      <c r="BX1337" s="7">
        <v>37</v>
      </c>
      <c r="BY1337" s="7">
        <v>91.123595505617971</v>
      </c>
      <c r="BZ1337" s="7">
        <f t="shared" ref="BZ1337:BZ1348" si="105">AP1337/AO1337</f>
        <v>8.615384615384615</v>
      </c>
      <c r="CA1337" s="9">
        <v>25.135020916753017</v>
      </c>
      <c r="CB1337" s="12">
        <v>1.8727779454673508</v>
      </c>
      <c r="CC1337" s="7">
        <v>4</v>
      </c>
      <c r="CD1337" s="7">
        <v>4</v>
      </c>
      <c r="CJ1337" s="2">
        <v>1.8727779454673508</v>
      </c>
      <c r="CK1337" s="12">
        <v>1.8727779454673508</v>
      </c>
      <c r="CL1337" s="7">
        <v>3.2297009999999999</v>
      </c>
      <c r="CM1337" s="7">
        <v>3.2297009999999999</v>
      </c>
      <c r="CS1337" s="12">
        <v>1.8727779454673508</v>
      </c>
      <c r="CU1337" s="7">
        <v>37</v>
      </c>
    </row>
    <row r="1338" spans="1:99" x14ac:dyDescent="0.15">
      <c r="A1338" s="3" t="s">
        <v>226</v>
      </c>
      <c r="B1338" s="5" t="s">
        <v>47</v>
      </c>
      <c r="C1338" s="6">
        <v>17</v>
      </c>
      <c r="D1338" s="14">
        <v>640496</v>
      </c>
      <c r="E1338" s="14">
        <v>5352849</v>
      </c>
      <c r="F1338" s="2">
        <v>-79.105024</v>
      </c>
      <c r="G1338" s="2">
        <v>48.313214000000002</v>
      </c>
      <c r="H1338" s="5" t="s">
        <v>1</v>
      </c>
      <c r="I1338" s="1" t="s">
        <v>46</v>
      </c>
      <c r="J1338" s="3" t="s">
        <v>48</v>
      </c>
      <c r="K1338" s="3" t="s">
        <v>52</v>
      </c>
      <c r="L1338" s="7">
        <v>64.204293000000007</v>
      </c>
      <c r="M1338" s="7">
        <v>14.745068</v>
      </c>
      <c r="N1338" s="7">
        <v>0.120461</v>
      </c>
      <c r="O1338" s="7">
        <v>6.2539569999999998</v>
      </c>
      <c r="P1338" s="7">
        <v>1.8671530000000001</v>
      </c>
      <c r="Q1338" s="7">
        <v>5.7520340000000001</v>
      </c>
      <c r="R1338" s="7">
        <v>5.2701890000000002</v>
      </c>
      <c r="S1338" s="7">
        <v>0.140538</v>
      </c>
      <c r="T1338" s="7">
        <v>1.2447680000000001</v>
      </c>
      <c r="U1338" s="7">
        <v>0.40153800000000001</v>
      </c>
      <c r="V1338" s="7">
        <v>1.38</v>
      </c>
      <c r="W1338" s="7">
        <v>100.99693000000001</v>
      </c>
      <c r="X1338" s="7"/>
      <c r="Y1338" s="7"/>
      <c r="Z1338" s="7"/>
      <c r="AA1338" s="7"/>
      <c r="AB1338" s="7"/>
      <c r="AC1338" s="8">
        <v>2</v>
      </c>
      <c r="AD1338" s="9">
        <v>2</v>
      </c>
      <c r="AE1338" s="7">
        <v>0.1</v>
      </c>
      <c r="AF1338" s="9">
        <v>5</v>
      </c>
      <c r="AG1338" s="8">
        <v>202</v>
      </c>
      <c r="AH1338" s="9">
        <v>89</v>
      </c>
      <c r="AI1338" s="9">
        <v>10.3</v>
      </c>
      <c r="AJ1338" s="9">
        <v>187</v>
      </c>
      <c r="AK1338" s="7">
        <v>4.7</v>
      </c>
      <c r="AL1338" s="7">
        <v>0.71</v>
      </c>
      <c r="AM1338" s="7">
        <v>2.2400000000000002</v>
      </c>
      <c r="AN1338" s="7">
        <v>0.52</v>
      </c>
      <c r="AO1338" s="9">
        <v>21</v>
      </c>
      <c r="AP1338" s="8">
        <v>71</v>
      </c>
      <c r="AQ1338" s="8">
        <v>22</v>
      </c>
      <c r="AR1338" s="8">
        <v>4</v>
      </c>
      <c r="AS1338" s="8">
        <v>10.6</v>
      </c>
      <c r="AT1338" s="7">
        <v>12.4</v>
      </c>
      <c r="AU1338" s="8">
        <v>37.200000000000003</v>
      </c>
      <c r="AV1338" s="7">
        <v>8</v>
      </c>
      <c r="AW1338" s="8"/>
      <c r="AX1338" s="7"/>
      <c r="AY1338" s="7"/>
      <c r="AZ1338" s="7"/>
      <c r="BA1338" s="7"/>
      <c r="BB1338" s="9">
        <v>38.299999999999997</v>
      </c>
      <c r="BC1338" s="7">
        <v>17.8</v>
      </c>
      <c r="BD1338" s="7">
        <v>41.7</v>
      </c>
      <c r="BE1338" s="7">
        <v>5.25</v>
      </c>
      <c r="BF1338" s="7">
        <v>23.9</v>
      </c>
      <c r="BG1338" s="7">
        <v>5.69</v>
      </c>
      <c r="BH1338" s="7">
        <v>1.5</v>
      </c>
      <c r="BI1338" s="7">
        <v>5.6</v>
      </c>
      <c r="BJ1338" s="7">
        <v>1.05</v>
      </c>
      <c r="BK1338" s="7">
        <v>6.53</v>
      </c>
      <c r="BL1338" s="7">
        <v>1.32</v>
      </c>
      <c r="BM1338" s="7">
        <v>3.95</v>
      </c>
      <c r="BN1338" s="7">
        <v>0.60699999999999998</v>
      </c>
      <c r="BO1338" s="7">
        <v>3.9</v>
      </c>
      <c r="BP1338" s="7">
        <v>0.58399999999999996</v>
      </c>
      <c r="BQ1338" s="6" t="s">
        <v>29</v>
      </c>
      <c r="BR1338" s="10">
        <v>37.500099617185391</v>
      </c>
      <c r="BS1338" s="10">
        <v>17.868448666306016</v>
      </c>
      <c r="BT1338" s="10">
        <v>1.8743330074516449</v>
      </c>
      <c r="BU1338" s="10">
        <v>64.451186158818587</v>
      </c>
      <c r="BV1338" s="7">
        <v>0.39757446092668364</v>
      </c>
      <c r="BW1338" s="11">
        <v>1005.9877079447314</v>
      </c>
      <c r="BX1338" s="7">
        <v>4.5641025641025648</v>
      </c>
      <c r="BY1338" s="7">
        <v>5.2741514360313317</v>
      </c>
      <c r="BZ1338" s="7">
        <f t="shared" si="105"/>
        <v>3.3809523809523809</v>
      </c>
      <c r="CA1338" s="9">
        <v>3.1005084706736228</v>
      </c>
      <c r="CB1338" s="12">
        <v>1.8743330074516449</v>
      </c>
      <c r="CC1338" s="7">
        <v>12.4</v>
      </c>
      <c r="CD1338" s="7">
        <v>12.4</v>
      </c>
      <c r="CJ1338" s="2">
        <v>1.8743330074516449</v>
      </c>
      <c r="CK1338" s="12">
        <v>1.8743330074516449</v>
      </c>
      <c r="CL1338" s="7">
        <v>6.2539569999999998</v>
      </c>
      <c r="CM1338" s="7">
        <v>6.2539569999999998</v>
      </c>
      <c r="CS1338" s="12">
        <v>1.8743330074516449</v>
      </c>
      <c r="CU1338" s="7">
        <v>4.5641025641025648</v>
      </c>
    </row>
    <row r="1339" spans="1:99" x14ac:dyDescent="0.15">
      <c r="B1339" s="5" t="s">
        <v>67</v>
      </c>
      <c r="C1339" s="6">
        <v>18</v>
      </c>
      <c r="D1339" s="14">
        <v>278100</v>
      </c>
      <c r="E1339" s="14">
        <v>5336109</v>
      </c>
      <c r="F1339" s="2">
        <v>-77.982906</v>
      </c>
      <c r="G1339" s="2">
        <v>48.139499000000001</v>
      </c>
      <c r="H1339" s="5" t="s">
        <v>1</v>
      </c>
      <c r="I1339" s="1" t="s">
        <v>46</v>
      </c>
      <c r="J1339" s="3" t="s">
        <v>48</v>
      </c>
      <c r="K1339" s="3" t="s">
        <v>52</v>
      </c>
      <c r="L1339" s="7">
        <v>65.370047999999997</v>
      </c>
      <c r="M1339" s="7">
        <v>16.869689999999999</v>
      </c>
      <c r="N1339" s="7">
        <v>5.1181999999999998E-2</v>
      </c>
      <c r="O1339" s="7">
        <v>3.5622889999999998</v>
      </c>
      <c r="P1339" s="7">
        <v>1.832327</v>
      </c>
      <c r="Q1339" s="7">
        <v>4.6780629999999999</v>
      </c>
      <c r="R1339" s="7">
        <v>4.7394819999999998</v>
      </c>
      <c r="S1339" s="7">
        <v>2.2622580000000001</v>
      </c>
      <c r="T1339" s="7">
        <v>0.41969499999999998</v>
      </c>
      <c r="U1339" s="7">
        <v>0.21496599999999999</v>
      </c>
      <c r="V1339" s="7">
        <v>1.75</v>
      </c>
      <c r="W1339" s="7">
        <v>99.44</v>
      </c>
      <c r="X1339" s="7">
        <v>0.03</v>
      </c>
      <c r="Y1339" s="7"/>
      <c r="Z1339" s="7"/>
      <c r="AA1339" s="7"/>
      <c r="AB1339" s="7"/>
      <c r="AC1339" s="8"/>
      <c r="AD1339" s="9">
        <v>2</v>
      </c>
      <c r="AE1339" s="7">
        <v>1.8</v>
      </c>
      <c r="AF1339" s="9">
        <v>50</v>
      </c>
      <c r="AG1339" s="8">
        <v>1143</v>
      </c>
      <c r="AH1339" s="9">
        <v>1040</v>
      </c>
      <c r="AI1339" s="9"/>
      <c r="AJ1339" s="9">
        <v>127</v>
      </c>
      <c r="AK1339" s="7">
        <v>5</v>
      </c>
      <c r="AL1339" s="7"/>
      <c r="AM1339" s="7">
        <v>8.4</v>
      </c>
      <c r="AN1339" s="7">
        <v>2.7</v>
      </c>
      <c r="AO1339" s="9">
        <v>7.2</v>
      </c>
      <c r="AP1339" s="8">
        <v>58</v>
      </c>
      <c r="AQ1339" s="8">
        <v>42</v>
      </c>
      <c r="AR1339" s="8">
        <v>30</v>
      </c>
      <c r="AS1339" s="8">
        <v>11</v>
      </c>
      <c r="AT1339" s="7">
        <v>11</v>
      </c>
      <c r="AU1339" s="8">
        <v>61</v>
      </c>
      <c r="AV1339" s="7">
        <v>15</v>
      </c>
      <c r="AW1339" s="8">
        <v>3</v>
      </c>
      <c r="AX1339" s="7">
        <v>0.8</v>
      </c>
      <c r="AY1339" s="7"/>
      <c r="AZ1339" s="7"/>
      <c r="BA1339" s="7"/>
      <c r="BB1339" s="9">
        <v>7</v>
      </c>
      <c r="BC1339" s="7">
        <v>46.4</v>
      </c>
      <c r="BD1339" s="7">
        <v>98</v>
      </c>
      <c r="BE1339" s="7"/>
      <c r="BF1339" s="7">
        <v>44</v>
      </c>
      <c r="BG1339" s="7">
        <v>5.7</v>
      </c>
      <c r="BH1339" s="7">
        <v>1.7</v>
      </c>
      <c r="BI1339" s="7"/>
      <c r="BJ1339" s="7"/>
      <c r="BK1339" s="7"/>
      <c r="BL1339" s="7"/>
      <c r="BM1339" s="7"/>
      <c r="BN1339" s="7"/>
      <c r="BO1339" s="7">
        <v>0.8</v>
      </c>
      <c r="BP1339" s="7">
        <v>0.14000000000000001</v>
      </c>
      <c r="BQ1339" s="6" t="s">
        <v>29</v>
      </c>
      <c r="BR1339" s="10">
        <v>2.0950227604455369</v>
      </c>
      <c r="BS1339" s="10">
        <v>47.497184972873377</v>
      </c>
      <c r="BT1339" s="10">
        <v>1.8756546217627188</v>
      </c>
      <c r="BU1339" s="10">
        <v>66.915803050465755</v>
      </c>
      <c r="BV1339" s="7">
        <v>0.21617658889782784</v>
      </c>
      <c r="BW1339" s="11">
        <v>956.33138478687431</v>
      </c>
      <c r="BX1339" s="7">
        <v>57.999999999999993</v>
      </c>
      <c r="BY1339" s="7">
        <v>163.28571428571428</v>
      </c>
      <c r="BZ1339" s="7">
        <f t="shared" si="105"/>
        <v>8.0555555555555554</v>
      </c>
      <c r="CA1339" s="9">
        <v>39.400843599234456</v>
      </c>
      <c r="CB1339" s="12">
        <v>1.8756546217627188</v>
      </c>
      <c r="CC1339" s="7">
        <v>11</v>
      </c>
      <c r="CD1339" s="7">
        <v>11</v>
      </c>
      <c r="CJ1339" s="2">
        <v>1.8756546217627188</v>
      </c>
      <c r="CK1339" s="12">
        <v>1.8756546217627188</v>
      </c>
      <c r="CL1339" s="7">
        <v>3.5622889999999998</v>
      </c>
      <c r="CM1339" s="7">
        <v>3.5622889999999998</v>
      </c>
      <c r="CS1339" s="12"/>
      <c r="CU1339" s="7"/>
    </row>
    <row r="1340" spans="1:99" x14ac:dyDescent="0.15">
      <c r="A1340" s="3" t="s">
        <v>223</v>
      </c>
      <c r="B1340" s="5" t="s">
        <v>47</v>
      </c>
      <c r="C1340" s="6">
        <v>17</v>
      </c>
      <c r="D1340" s="14">
        <v>437391</v>
      </c>
      <c r="E1340" s="14">
        <v>5316296</v>
      </c>
      <c r="F1340" s="2">
        <v>-81.839265999999995</v>
      </c>
      <c r="G1340" s="2">
        <v>47.996896</v>
      </c>
      <c r="H1340" s="5" t="s">
        <v>1</v>
      </c>
      <c r="I1340" s="1" t="s">
        <v>46</v>
      </c>
      <c r="J1340" s="3" t="s">
        <v>48</v>
      </c>
      <c r="K1340" s="3" t="s">
        <v>52</v>
      </c>
      <c r="L1340" s="7">
        <v>65.670591000000002</v>
      </c>
      <c r="M1340" s="7">
        <v>16.319548999999999</v>
      </c>
      <c r="N1340" s="7">
        <v>7.0430000000000006E-2</v>
      </c>
      <c r="O1340" s="7">
        <v>4.9602579999999996</v>
      </c>
      <c r="P1340" s="7">
        <v>1.871416</v>
      </c>
      <c r="Q1340" s="7">
        <v>4.708723</v>
      </c>
      <c r="R1340" s="7">
        <v>4.3565750000000003</v>
      </c>
      <c r="S1340" s="7">
        <v>1.368347</v>
      </c>
      <c r="T1340" s="7">
        <v>0.56343699999999997</v>
      </c>
      <c r="U1340" s="7">
        <v>0.110675</v>
      </c>
      <c r="V1340" s="7">
        <v>1.17</v>
      </c>
      <c r="W1340" s="7">
        <v>100.54</v>
      </c>
      <c r="X1340" s="7">
        <v>0.01</v>
      </c>
      <c r="Y1340" s="7">
        <v>0.51</v>
      </c>
      <c r="Z1340" s="7"/>
      <c r="AA1340" s="7">
        <v>0.33</v>
      </c>
      <c r="AB1340" s="7">
        <v>1.19</v>
      </c>
      <c r="AC1340" s="8">
        <v>34.6</v>
      </c>
      <c r="AD1340" s="9">
        <v>0.88</v>
      </c>
      <c r="AE1340" s="7">
        <v>2.3610000000000002</v>
      </c>
      <c r="AF1340" s="9">
        <v>25.6</v>
      </c>
      <c r="AG1340" s="8">
        <v>274</v>
      </c>
      <c r="AH1340" s="9">
        <v>244</v>
      </c>
      <c r="AI1340" s="9">
        <v>5.24</v>
      </c>
      <c r="AJ1340" s="9">
        <v>131</v>
      </c>
      <c r="AK1340" s="7">
        <v>3.78</v>
      </c>
      <c r="AL1340" s="7">
        <v>0.5</v>
      </c>
      <c r="AM1340" s="7">
        <v>2.63</v>
      </c>
      <c r="AN1340" s="7">
        <v>1.05</v>
      </c>
      <c r="AO1340" s="9">
        <v>9.9</v>
      </c>
      <c r="AP1340" s="8">
        <v>74</v>
      </c>
      <c r="AQ1340" s="8">
        <v>42</v>
      </c>
      <c r="AR1340" s="8">
        <v>23</v>
      </c>
      <c r="AS1340" s="8">
        <v>13.9</v>
      </c>
      <c r="AT1340" s="7">
        <v>73</v>
      </c>
      <c r="AU1340" s="8">
        <v>75</v>
      </c>
      <c r="AV1340" s="7">
        <v>5.3</v>
      </c>
      <c r="AW1340" s="8">
        <v>1</v>
      </c>
      <c r="AX1340" s="7">
        <v>4</v>
      </c>
      <c r="AY1340" s="7"/>
      <c r="AZ1340" s="7"/>
      <c r="BA1340" s="7"/>
      <c r="BB1340" s="9">
        <v>11.26</v>
      </c>
      <c r="BC1340" s="7">
        <v>12.93</v>
      </c>
      <c r="BD1340" s="7">
        <v>27.8</v>
      </c>
      <c r="BE1340" s="7">
        <v>3.5</v>
      </c>
      <c r="BF1340" s="7">
        <v>14.1</v>
      </c>
      <c r="BG1340" s="7">
        <v>2.98</v>
      </c>
      <c r="BH1340" s="7">
        <v>0.76700000000000002</v>
      </c>
      <c r="BI1340" s="7">
        <v>2.5299999999999998</v>
      </c>
      <c r="BJ1340" s="7">
        <v>0.36</v>
      </c>
      <c r="BK1340" s="7">
        <v>2.2000000000000002</v>
      </c>
      <c r="BL1340" s="7">
        <v>0.41799999999999998</v>
      </c>
      <c r="BM1340" s="7">
        <v>1.19</v>
      </c>
      <c r="BN1340" s="7">
        <v>0.16800000000000001</v>
      </c>
      <c r="BO1340" s="7">
        <v>1.099</v>
      </c>
      <c r="BP1340" s="7">
        <v>0.152</v>
      </c>
      <c r="BQ1340" s="6" t="s">
        <v>58</v>
      </c>
      <c r="BR1340" s="10">
        <v>3.1838232553584729</v>
      </c>
      <c r="BS1340" s="10">
        <v>13.011975445305424</v>
      </c>
      <c r="BT1340" s="10">
        <v>1.883280668209721</v>
      </c>
      <c r="BU1340" s="10">
        <v>66.086938713897553</v>
      </c>
      <c r="BV1340" s="7">
        <v>0.1100805649492739</v>
      </c>
      <c r="BW1340" s="11">
        <v>872.77120965504616</v>
      </c>
      <c r="BX1340" s="7">
        <v>11.765241128298452</v>
      </c>
      <c r="BY1340" s="7">
        <v>24.333925399644762</v>
      </c>
      <c r="BZ1340" s="7">
        <f t="shared" si="105"/>
        <v>7.4747474747474749</v>
      </c>
      <c r="CA1340" s="9">
        <v>7.992421131092553</v>
      </c>
      <c r="CB1340" s="12">
        <v>1.883280668209721</v>
      </c>
      <c r="CC1340" s="7">
        <v>73</v>
      </c>
      <c r="CD1340" s="7">
        <v>73</v>
      </c>
      <c r="CJ1340" s="2">
        <v>1.883280668209721</v>
      </c>
      <c r="CK1340" s="12">
        <v>1.883280668209721</v>
      </c>
      <c r="CL1340" s="7">
        <v>4.9602579999999996</v>
      </c>
      <c r="CM1340" s="7">
        <v>4.9602579999999996</v>
      </c>
      <c r="CS1340" s="12">
        <v>1.883280668209721</v>
      </c>
      <c r="CU1340" s="7">
        <v>11.765241128298452</v>
      </c>
    </row>
    <row r="1341" spans="1:99" x14ac:dyDescent="0.15">
      <c r="B1341" s="5" t="s">
        <v>47</v>
      </c>
      <c r="C1341" s="6">
        <v>17</v>
      </c>
      <c r="D1341" s="14">
        <v>632122</v>
      </c>
      <c r="E1341" s="14">
        <v>5346783</v>
      </c>
      <c r="F1341" s="2">
        <v>-79.219808999999998</v>
      </c>
      <c r="G1341" s="2">
        <v>48.260472</v>
      </c>
      <c r="H1341" s="5" t="s">
        <v>1</v>
      </c>
      <c r="I1341" s="1" t="s">
        <v>46</v>
      </c>
      <c r="J1341" s="3" t="s">
        <v>15</v>
      </c>
      <c r="K1341" s="3" t="s">
        <v>39</v>
      </c>
      <c r="L1341" s="7">
        <v>66.421794000000006</v>
      </c>
      <c r="M1341" s="7">
        <v>14.947454</v>
      </c>
      <c r="N1341" s="7">
        <v>0.112233</v>
      </c>
      <c r="O1341" s="7">
        <v>6.7952250000000003</v>
      </c>
      <c r="P1341" s="7">
        <v>1.8467499999999999</v>
      </c>
      <c r="Q1341" s="7">
        <v>2.5201509999999998</v>
      </c>
      <c r="R1341" s="7">
        <v>6.3871029999999998</v>
      </c>
      <c r="S1341" s="7">
        <v>0.193858</v>
      </c>
      <c r="T1341" s="7">
        <v>0.64279200000000003</v>
      </c>
      <c r="U1341" s="7">
        <v>0.13264000000000001</v>
      </c>
      <c r="V1341" s="7">
        <v>1.8</v>
      </c>
      <c r="W1341" s="7">
        <v>99.81</v>
      </c>
      <c r="X1341" s="7"/>
      <c r="Y1341" s="7">
        <v>1.03</v>
      </c>
      <c r="Z1341" s="7"/>
      <c r="AA1341" s="7"/>
      <c r="AB1341" s="7"/>
      <c r="AC1341" s="8"/>
      <c r="AD1341" s="9"/>
      <c r="AE1341" s="7">
        <v>0.2</v>
      </c>
      <c r="AF1341" s="9">
        <v>3.1</v>
      </c>
      <c r="AG1341" s="8">
        <v>52.7</v>
      </c>
      <c r="AH1341" s="9">
        <v>57</v>
      </c>
      <c r="AI1341" s="9">
        <v>9.9</v>
      </c>
      <c r="AJ1341" s="9">
        <v>271</v>
      </c>
      <c r="AK1341" s="7">
        <v>7.4</v>
      </c>
      <c r="AL1341" s="7">
        <v>0.7</v>
      </c>
      <c r="AM1341" s="7">
        <v>3.1</v>
      </c>
      <c r="AN1341" s="7">
        <v>0.8</v>
      </c>
      <c r="AO1341" s="9">
        <v>14</v>
      </c>
      <c r="AP1341" s="8">
        <v>33</v>
      </c>
      <c r="AQ1341" s="8"/>
      <c r="AR1341" s="8">
        <v>1.8</v>
      </c>
      <c r="AS1341" s="8">
        <v>7.1</v>
      </c>
      <c r="AT1341" s="7">
        <v>1.9</v>
      </c>
      <c r="AU1341" s="8">
        <v>48</v>
      </c>
      <c r="AV1341" s="7">
        <v>0.9</v>
      </c>
      <c r="AW1341" s="8"/>
      <c r="AX1341" s="7"/>
      <c r="AY1341" s="7"/>
      <c r="AZ1341" s="7"/>
      <c r="BA1341" s="7"/>
      <c r="BB1341" s="9">
        <v>41.8</v>
      </c>
      <c r="BC1341" s="7">
        <v>17.7</v>
      </c>
      <c r="BD1341" s="7">
        <v>44</v>
      </c>
      <c r="BE1341" s="7">
        <v>5.54</v>
      </c>
      <c r="BF1341" s="7">
        <v>25.2</v>
      </c>
      <c r="BG1341" s="7">
        <v>5.6</v>
      </c>
      <c r="BH1341" s="7">
        <v>1.08</v>
      </c>
      <c r="BI1341" s="7">
        <v>6.39</v>
      </c>
      <c r="BJ1341" s="7">
        <v>1.03</v>
      </c>
      <c r="BK1341" s="7">
        <v>6.7</v>
      </c>
      <c r="BL1341" s="7">
        <v>1.35</v>
      </c>
      <c r="BM1341" s="7">
        <v>4.26</v>
      </c>
      <c r="BN1341" s="7">
        <v>0.64</v>
      </c>
      <c r="BO1341" s="7">
        <v>4.34</v>
      </c>
      <c r="BP1341" s="7">
        <v>0.65</v>
      </c>
      <c r="BQ1341" s="6" t="s">
        <v>29</v>
      </c>
      <c r="BR1341" s="10">
        <v>32.947327425228771</v>
      </c>
      <c r="BS1341" s="10">
        <v>18.05938169574533</v>
      </c>
      <c r="BT1341" s="10">
        <v>1.8842465054586264</v>
      </c>
      <c r="BU1341" s="10">
        <v>67.770425466789106</v>
      </c>
      <c r="BV1341" s="7">
        <v>0.13289249574190964</v>
      </c>
      <c r="BW1341" s="11">
        <v>910.85015716934697</v>
      </c>
      <c r="BX1341" s="7">
        <v>4.0783410138248843</v>
      </c>
      <c r="BY1341" s="7">
        <v>1.2607655502392345</v>
      </c>
      <c r="BZ1341" s="7">
        <f t="shared" si="105"/>
        <v>2.3571428571428572</v>
      </c>
      <c r="CA1341" s="9">
        <v>2.7705185591389236</v>
      </c>
      <c r="CB1341" s="12"/>
      <c r="CC1341" s="7">
        <v>1.9</v>
      </c>
      <c r="CD1341" s="7"/>
      <c r="CJ1341" s="2">
        <v>1.8842465054586264</v>
      </c>
      <c r="CK1341" s="12">
        <v>1.8842465054586264</v>
      </c>
      <c r="CL1341" s="7">
        <v>6.7952250000000003</v>
      </c>
      <c r="CM1341" s="7">
        <v>6.7952250000000003</v>
      </c>
      <c r="CS1341" s="12">
        <v>1.8842465054586264</v>
      </c>
      <c r="CU1341" s="7">
        <v>4.0783410138248843</v>
      </c>
    </row>
    <row r="1342" spans="1:99" x14ac:dyDescent="0.15">
      <c r="B1342" s="5" t="s">
        <v>57</v>
      </c>
      <c r="C1342" s="6">
        <v>18</v>
      </c>
      <c r="D1342" s="14">
        <v>475216</v>
      </c>
      <c r="E1342" s="14">
        <v>5475414</v>
      </c>
      <c r="F1342" s="2">
        <v>-75.341803999999996</v>
      </c>
      <c r="G1342" s="2">
        <v>49.430892</v>
      </c>
      <c r="H1342" s="5" t="s">
        <v>1</v>
      </c>
      <c r="I1342" s="1" t="s">
        <v>46</v>
      </c>
      <c r="J1342" s="3" t="s">
        <v>48</v>
      </c>
      <c r="K1342" s="3" t="s">
        <v>52</v>
      </c>
      <c r="L1342" s="7">
        <v>64.542434</v>
      </c>
      <c r="M1342" s="7">
        <v>18.705325999999999</v>
      </c>
      <c r="N1342" s="7">
        <v>4.027E-2</v>
      </c>
      <c r="O1342" s="7">
        <v>3.271922</v>
      </c>
      <c r="P1342" s="7">
        <v>1.872546</v>
      </c>
      <c r="Q1342" s="7">
        <v>6.2317530000000003</v>
      </c>
      <c r="R1342" s="7">
        <v>4.1175879999999996</v>
      </c>
      <c r="S1342" s="7">
        <v>0.82553100000000001</v>
      </c>
      <c r="T1342" s="7">
        <v>0.30202400000000001</v>
      </c>
      <c r="U1342" s="7">
        <v>9.0606999999999993E-2</v>
      </c>
      <c r="V1342" s="7">
        <v>0.7</v>
      </c>
      <c r="W1342" s="7">
        <v>100.03</v>
      </c>
      <c r="X1342" s="7"/>
      <c r="Y1342" s="7"/>
      <c r="Z1342" s="7"/>
      <c r="AA1342" s="7"/>
      <c r="AB1342" s="7"/>
      <c r="AC1342" s="8"/>
      <c r="AD1342" s="9"/>
      <c r="AE1342" s="7">
        <v>0.76</v>
      </c>
      <c r="AF1342" s="9">
        <v>16</v>
      </c>
      <c r="AG1342" s="8">
        <v>351</v>
      </c>
      <c r="AH1342" s="9">
        <v>297</v>
      </c>
      <c r="AI1342" s="9">
        <v>4</v>
      </c>
      <c r="AJ1342" s="9">
        <v>87</v>
      </c>
      <c r="AK1342" s="7">
        <v>9.5</v>
      </c>
      <c r="AL1342" s="7">
        <v>3.3</v>
      </c>
      <c r="AM1342" s="7">
        <v>2</v>
      </c>
      <c r="AN1342" s="7">
        <v>7</v>
      </c>
      <c r="AO1342" s="9">
        <v>7</v>
      </c>
      <c r="AP1342" s="8"/>
      <c r="AQ1342" s="8">
        <v>24</v>
      </c>
      <c r="AR1342" s="8">
        <v>26</v>
      </c>
      <c r="AS1342" s="8">
        <v>83</v>
      </c>
      <c r="AT1342" s="7"/>
      <c r="AU1342" s="8"/>
      <c r="AV1342" s="7"/>
      <c r="AW1342" s="8"/>
      <c r="AX1342" s="7"/>
      <c r="AY1342" s="7"/>
      <c r="AZ1342" s="7"/>
      <c r="BA1342" s="7"/>
      <c r="BB1342" s="9">
        <v>7</v>
      </c>
      <c r="BC1342" s="7">
        <v>7.3</v>
      </c>
      <c r="BD1342" s="7">
        <v>8.1999999999999993</v>
      </c>
      <c r="BE1342" s="7"/>
      <c r="BF1342" s="7">
        <v>18.399999999999999</v>
      </c>
      <c r="BG1342" s="7">
        <v>1.57</v>
      </c>
      <c r="BH1342" s="7">
        <v>1.7</v>
      </c>
      <c r="BI1342" s="7"/>
      <c r="BJ1342" s="7">
        <v>0.28999999999999998</v>
      </c>
      <c r="BK1342" s="7"/>
      <c r="BL1342" s="7"/>
      <c r="BM1342" s="7"/>
      <c r="BN1342" s="7"/>
      <c r="BO1342" s="7">
        <v>0.3</v>
      </c>
      <c r="BP1342" s="7">
        <v>0.06</v>
      </c>
      <c r="BQ1342" s="6" t="s">
        <v>29</v>
      </c>
      <c r="BR1342" s="10">
        <v>4.9878054246297223</v>
      </c>
      <c r="BS1342" s="10">
        <v>7.3492399073794425</v>
      </c>
      <c r="BT1342" s="10">
        <v>1.8851766837813351</v>
      </c>
      <c r="BU1342" s="10">
        <v>64.977785160575863</v>
      </c>
      <c r="BV1342" s="7">
        <v>9.0579826052184328E-2</v>
      </c>
      <c r="BW1342" s="11">
        <v>840.44319177531486</v>
      </c>
      <c r="BX1342" s="7">
        <v>24.333333333333332</v>
      </c>
      <c r="BY1342" s="7">
        <v>50.142857142857146</v>
      </c>
      <c r="BZ1342" s="7">
        <f t="shared" si="105"/>
        <v>0</v>
      </c>
      <c r="CA1342" s="9">
        <v>16.530238981288019</v>
      </c>
      <c r="CB1342" s="12">
        <v>1.8851766837813351</v>
      </c>
      <c r="CC1342" s="7"/>
      <c r="CD1342" s="7"/>
      <c r="CJ1342" s="2">
        <v>1.8851766837813351</v>
      </c>
      <c r="CK1342" s="12">
        <v>1.8851766837813351</v>
      </c>
      <c r="CL1342" s="7">
        <v>3.271922</v>
      </c>
      <c r="CM1342" s="7">
        <v>3.271922</v>
      </c>
      <c r="CS1342" s="12">
        <v>1.8851766837813351</v>
      </c>
      <c r="CU1342" s="7">
        <v>24.333333333333332</v>
      </c>
    </row>
    <row r="1343" spans="1:99" x14ac:dyDescent="0.15">
      <c r="B1343" s="5" t="s">
        <v>57</v>
      </c>
      <c r="C1343" s="6">
        <v>18</v>
      </c>
      <c r="D1343" s="14">
        <v>527452</v>
      </c>
      <c r="E1343" s="14">
        <v>5499165</v>
      </c>
      <c r="F1343" s="2">
        <v>-74.619748000000001</v>
      </c>
      <c r="G1343" s="2">
        <v>49.644407999999999</v>
      </c>
      <c r="H1343" s="5" t="s">
        <v>1</v>
      </c>
      <c r="I1343" s="1" t="s">
        <v>46</v>
      </c>
      <c r="J1343" s="3" t="s">
        <v>48</v>
      </c>
      <c r="K1343" s="3" t="s">
        <v>52</v>
      </c>
      <c r="L1343" s="7">
        <v>66.612674999999996</v>
      </c>
      <c r="M1343" s="7">
        <v>16.197610999999998</v>
      </c>
      <c r="N1343" s="7">
        <v>5.0618000000000003E-2</v>
      </c>
      <c r="O1343" s="7">
        <v>3.2293989999999999</v>
      </c>
      <c r="P1343" s="7">
        <v>1.862725</v>
      </c>
      <c r="Q1343" s="7">
        <v>3.9177970000000002</v>
      </c>
      <c r="R1343" s="7">
        <v>5.2844709999999999</v>
      </c>
      <c r="S1343" s="7">
        <v>2.33853</v>
      </c>
      <c r="T1343" s="7">
        <v>0.37457000000000001</v>
      </c>
      <c r="U1343" s="7">
        <v>0.131606</v>
      </c>
      <c r="V1343" s="7">
        <v>0.89</v>
      </c>
      <c r="W1343" s="7">
        <v>99.67</v>
      </c>
      <c r="X1343" s="7"/>
      <c r="Y1343" s="7"/>
      <c r="Z1343" s="7"/>
      <c r="AA1343" s="7"/>
      <c r="AB1343" s="7"/>
      <c r="AC1343" s="8">
        <v>24</v>
      </c>
      <c r="AD1343" s="9">
        <v>1</v>
      </c>
      <c r="AE1343" s="7">
        <v>1.8</v>
      </c>
      <c r="AF1343" s="9">
        <v>71</v>
      </c>
      <c r="AG1343" s="8">
        <v>769</v>
      </c>
      <c r="AH1343" s="9">
        <v>628</v>
      </c>
      <c r="AI1343" s="9">
        <v>6</v>
      </c>
      <c r="AJ1343" s="9">
        <v>115</v>
      </c>
      <c r="AK1343" s="7">
        <v>2.7</v>
      </c>
      <c r="AL1343" s="7">
        <v>0.34</v>
      </c>
      <c r="AM1343" s="7">
        <v>3.68</v>
      </c>
      <c r="AN1343" s="7">
        <v>0.76</v>
      </c>
      <c r="AO1343" s="9">
        <v>6.7</v>
      </c>
      <c r="AP1343" s="8">
        <v>63</v>
      </c>
      <c r="AQ1343" s="8">
        <v>65</v>
      </c>
      <c r="AR1343" s="8">
        <v>30</v>
      </c>
      <c r="AS1343" s="8">
        <v>11</v>
      </c>
      <c r="AT1343" s="7">
        <v>10</v>
      </c>
      <c r="AU1343" s="8">
        <v>55</v>
      </c>
      <c r="AV1343" s="7">
        <v>8</v>
      </c>
      <c r="AW1343" s="8"/>
      <c r="AX1343" s="7">
        <v>1.1000000000000001</v>
      </c>
      <c r="AY1343" s="7"/>
      <c r="AZ1343" s="7"/>
      <c r="BA1343" s="7"/>
      <c r="BB1343" s="9">
        <v>8.5</v>
      </c>
      <c r="BC1343" s="7">
        <v>27.4</v>
      </c>
      <c r="BD1343" s="7">
        <v>58.4</v>
      </c>
      <c r="BE1343" s="7">
        <v>7.16</v>
      </c>
      <c r="BF1343" s="7">
        <v>26.5</v>
      </c>
      <c r="BG1343" s="7">
        <v>4.22</v>
      </c>
      <c r="BH1343" s="7">
        <v>1.04</v>
      </c>
      <c r="BI1343" s="7">
        <v>2.97</v>
      </c>
      <c r="BJ1343" s="7">
        <v>0.35</v>
      </c>
      <c r="BK1343" s="7">
        <v>1.67</v>
      </c>
      <c r="BL1343" s="7">
        <v>0.28000000000000003</v>
      </c>
      <c r="BM1343" s="7">
        <v>0.76</v>
      </c>
      <c r="BN1343" s="7">
        <v>0.11600000000000001</v>
      </c>
      <c r="BO1343" s="7">
        <v>0.76</v>
      </c>
      <c r="BP1343" s="7">
        <v>0.109</v>
      </c>
      <c r="BQ1343" s="6" t="s">
        <v>29</v>
      </c>
      <c r="BR1343" s="10">
        <v>2.2597405207544909</v>
      </c>
      <c r="BS1343" s="10">
        <v>27.738408584733751</v>
      </c>
      <c r="BT1343" s="10">
        <v>1.8857309171897145</v>
      </c>
      <c r="BU1343" s="10">
        <v>67.435386717959105</v>
      </c>
      <c r="BV1343" s="7">
        <v>0.13204173773452393</v>
      </c>
      <c r="BW1343" s="11">
        <v>906.59809730361246</v>
      </c>
      <c r="BX1343" s="7">
        <v>36.052631578947363</v>
      </c>
      <c r="BY1343" s="7">
        <v>90.470588235294116</v>
      </c>
      <c r="BZ1343" s="7">
        <f t="shared" si="105"/>
        <v>9.4029850746268657</v>
      </c>
      <c r="CA1343" s="9">
        <v>24.491449968671144</v>
      </c>
      <c r="CB1343" s="12">
        <v>1.8857309171897145</v>
      </c>
      <c r="CC1343" s="7">
        <v>10</v>
      </c>
      <c r="CD1343" s="7">
        <v>10</v>
      </c>
      <c r="CJ1343" s="2">
        <v>1.8857309171897145</v>
      </c>
      <c r="CK1343" s="12">
        <v>1.8857309171897145</v>
      </c>
      <c r="CL1343" s="7">
        <v>3.2293989999999999</v>
      </c>
      <c r="CM1343" s="7">
        <v>3.2293989999999999</v>
      </c>
      <c r="CS1343" s="12">
        <v>1.8857309171897145</v>
      </c>
      <c r="CU1343" s="7">
        <v>36.052631578947363</v>
      </c>
    </row>
    <row r="1344" spans="1:99" x14ac:dyDescent="0.15">
      <c r="B1344" s="5" t="s">
        <v>47</v>
      </c>
      <c r="C1344" s="6">
        <v>18</v>
      </c>
      <c r="D1344" s="14">
        <v>277695</v>
      </c>
      <c r="E1344" s="14">
        <v>5336029</v>
      </c>
      <c r="F1344" s="2">
        <v>-77.988301000000007</v>
      </c>
      <c r="G1344" s="2">
        <v>48.138638999999998</v>
      </c>
      <c r="H1344" s="5" t="s">
        <v>1</v>
      </c>
      <c r="I1344" s="1" t="s">
        <v>46</v>
      </c>
      <c r="J1344" s="3" t="s">
        <v>48</v>
      </c>
      <c r="K1344" s="3" t="s">
        <v>52</v>
      </c>
      <c r="L1344" s="7">
        <v>62.747487</v>
      </c>
      <c r="M1344" s="7">
        <v>17.859680999999998</v>
      </c>
      <c r="N1344" s="7">
        <v>3.0460000000000001E-2</v>
      </c>
      <c r="O1344" s="7">
        <v>3.9801000000000002</v>
      </c>
      <c r="P1344" s="7">
        <v>1.8580570000000001</v>
      </c>
      <c r="Q1344" s="7">
        <v>2.4774090000000002</v>
      </c>
      <c r="R1344" s="7">
        <v>10.082242000000001</v>
      </c>
      <c r="S1344" s="7">
        <v>9.1380000000000003E-2</v>
      </c>
      <c r="T1344" s="7">
        <v>0.56858600000000004</v>
      </c>
      <c r="U1344" s="7">
        <v>0.30459900000000001</v>
      </c>
      <c r="V1344" s="7">
        <v>1.48</v>
      </c>
      <c r="W1344" s="7">
        <v>99.97</v>
      </c>
      <c r="X1344" s="7">
        <v>0.08</v>
      </c>
      <c r="Y1344" s="7"/>
      <c r="Z1344" s="7"/>
      <c r="AA1344" s="7"/>
      <c r="AB1344" s="7"/>
      <c r="AC1344" s="8"/>
      <c r="AD1344" s="9">
        <v>1</v>
      </c>
      <c r="AE1344" s="7"/>
      <c r="AF1344" s="9"/>
      <c r="AG1344" s="8">
        <v>181</v>
      </c>
      <c r="AH1344" s="9">
        <v>209</v>
      </c>
      <c r="AI1344" s="9"/>
      <c r="AJ1344" s="9">
        <v>145</v>
      </c>
      <c r="AK1344" s="7">
        <v>5.7</v>
      </c>
      <c r="AL1344" s="7"/>
      <c r="AM1344" s="7">
        <v>6.5</v>
      </c>
      <c r="AN1344" s="7">
        <v>1</v>
      </c>
      <c r="AO1344" s="9">
        <v>5.7</v>
      </c>
      <c r="AP1344" s="8">
        <v>69</v>
      </c>
      <c r="AQ1344" s="8">
        <v>32</v>
      </c>
      <c r="AR1344" s="8">
        <v>24</v>
      </c>
      <c r="AS1344" s="8">
        <v>9</v>
      </c>
      <c r="AT1344" s="7">
        <v>19</v>
      </c>
      <c r="AU1344" s="8">
        <v>37</v>
      </c>
      <c r="AV1344" s="7"/>
      <c r="AW1344" s="8">
        <v>5</v>
      </c>
      <c r="AX1344" s="7"/>
      <c r="AY1344" s="7">
        <v>30</v>
      </c>
      <c r="AZ1344" s="7"/>
      <c r="BA1344" s="7"/>
      <c r="BB1344" s="9">
        <v>6</v>
      </c>
      <c r="BC1344" s="7">
        <v>52</v>
      </c>
      <c r="BD1344" s="7">
        <v>87</v>
      </c>
      <c r="BE1344" s="7"/>
      <c r="BF1344" s="7">
        <v>38</v>
      </c>
      <c r="BG1344" s="7">
        <v>7.2</v>
      </c>
      <c r="BH1344" s="7">
        <v>1.8</v>
      </c>
      <c r="BI1344" s="7"/>
      <c r="BJ1344" s="7"/>
      <c r="BK1344" s="7"/>
      <c r="BL1344" s="7"/>
      <c r="BM1344" s="7"/>
      <c r="BN1344" s="7"/>
      <c r="BO1344" s="7">
        <v>0.5</v>
      </c>
      <c r="BP1344" s="7"/>
      <c r="BQ1344" s="6" t="s">
        <v>29</v>
      </c>
      <c r="BR1344" s="10">
        <v>110.33313635368791</v>
      </c>
      <c r="BS1344" s="10">
        <v>52.7972382983044</v>
      </c>
      <c r="BT1344" s="10">
        <v>1.8865438115544726</v>
      </c>
      <c r="BU1344" s="10">
        <v>63.709500456899185</v>
      </c>
      <c r="BV1344" s="7">
        <v>0.30469040712213663</v>
      </c>
      <c r="BW1344" s="11">
        <v>962.94558943662776</v>
      </c>
      <c r="BX1344" s="7">
        <v>104</v>
      </c>
      <c r="BY1344" s="7">
        <v>30.166666666666668</v>
      </c>
      <c r="BZ1344" s="7">
        <f t="shared" si="105"/>
        <v>12.105263157894736</v>
      </c>
      <c r="CA1344" s="9">
        <v>70.649788522765235</v>
      </c>
      <c r="CB1344" s="12">
        <v>1.8865438115544726</v>
      </c>
      <c r="CC1344" s="7">
        <v>19</v>
      </c>
      <c r="CD1344" s="7">
        <v>19</v>
      </c>
      <c r="CJ1344" s="2">
        <v>1.8865438115544726</v>
      </c>
      <c r="CK1344" s="12">
        <v>1.8865438115544726</v>
      </c>
      <c r="CL1344" s="7">
        <v>3.9801000000000002</v>
      </c>
      <c r="CM1344" s="7">
        <v>3.9801000000000002</v>
      </c>
      <c r="CS1344" s="12">
        <v>1.8865438115544726</v>
      </c>
      <c r="CU1344" s="7">
        <v>104</v>
      </c>
    </row>
    <row r="1345" spans="1:99" x14ac:dyDescent="0.15">
      <c r="B1345" s="5" t="s">
        <v>47</v>
      </c>
      <c r="C1345" s="6">
        <v>17</v>
      </c>
      <c r="D1345" s="14">
        <v>623808</v>
      </c>
      <c r="E1345" s="14">
        <v>5375119</v>
      </c>
      <c r="F1345" s="2">
        <v>-79.323428000000007</v>
      </c>
      <c r="G1345" s="2">
        <v>48.516969000000003</v>
      </c>
      <c r="H1345" s="5" t="s">
        <v>1</v>
      </c>
      <c r="I1345" s="1" t="s">
        <v>46</v>
      </c>
      <c r="J1345" s="3" t="s">
        <v>15</v>
      </c>
      <c r="K1345" s="3" t="s">
        <v>45</v>
      </c>
      <c r="L1345" s="7">
        <v>71.358628999999993</v>
      </c>
      <c r="M1345" s="7">
        <v>12.137903</v>
      </c>
      <c r="N1345" s="7">
        <v>6.1199999999999997E-2</v>
      </c>
      <c r="O1345" s="7">
        <v>4.99796</v>
      </c>
      <c r="P1345" s="7">
        <v>1.856385</v>
      </c>
      <c r="Q1345" s="7">
        <v>2.8151769999999998</v>
      </c>
      <c r="R1345" s="7">
        <v>5.6609550000000004</v>
      </c>
      <c r="S1345" s="7">
        <v>6.1199999999999997E-2</v>
      </c>
      <c r="T1345" s="7">
        <v>0.938392</v>
      </c>
      <c r="U1345" s="7">
        <v>0.11219899999999999</v>
      </c>
      <c r="V1345" s="7">
        <v>1.05</v>
      </c>
      <c r="W1345" s="7">
        <v>99.09</v>
      </c>
      <c r="X1345" s="7">
        <v>0.27</v>
      </c>
      <c r="Y1345" s="7"/>
      <c r="Z1345" s="7"/>
      <c r="AA1345" s="7"/>
      <c r="AB1345" s="7"/>
      <c r="AC1345" s="8">
        <v>5</v>
      </c>
      <c r="AD1345" s="9"/>
      <c r="AE1345" s="7"/>
      <c r="AF1345" s="9"/>
      <c r="AG1345" s="8">
        <v>37</v>
      </c>
      <c r="AH1345" s="9">
        <v>34</v>
      </c>
      <c r="AI1345" s="9">
        <v>15.2</v>
      </c>
      <c r="AJ1345" s="9">
        <v>276</v>
      </c>
      <c r="AK1345" s="7">
        <v>7.3</v>
      </c>
      <c r="AL1345" s="7">
        <v>0.85</v>
      </c>
      <c r="AM1345" s="7">
        <v>1.74</v>
      </c>
      <c r="AN1345" s="7">
        <v>0.5</v>
      </c>
      <c r="AO1345" s="9">
        <v>22</v>
      </c>
      <c r="AP1345" s="8">
        <v>168</v>
      </c>
      <c r="AQ1345" s="8"/>
      <c r="AR1345" s="8">
        <v>14</v>
      </c>
      <c r="AS1345" s="8">
        <v>17</v>
      </c>
      <c r="AT1345" s="7">
        <v>57</v>
      </c>
      <c r="AU1345" s="8">
        <v>70</v>
      </c>
      <c r="AV1345" s="7"/>
      <c r="AW1345" s="8">
        <v>10</v>
      </c>
      <c r="AX1345" s="7">
        <v>1.5</v>
      </c>
      <c r="AY1345" s="7"/>
      <c r="AZ1345" s="7"/>
      <c r="BA1345" s="7"/>
      <c r="BB1345" s="9">
        <v>112</v>
      </c>
      <c r="BC1345" s="7">
        <v>21.6</v>
      </c>
      <c r="BD1345" s="7">
        <v>54.8</v>
      </c>
      <c r="BE1345" s="7">
        <v>8.14</v>
      </c>
      <c r="BF1345" s="7">
        <v>39</v>
      </c>
      <c r="BG1345" s="7">
        <v>12.7</v>
      </c>
      <c r="BH1345" s="7">
        <v>2.74</v>
      </c>
      <c r="BI1345" s="7">
        <v>15.8</v>
      </c>
      <c r="BJ1345" s="7">
        <v>3.02</v>
      </c>
      <c r="BK1345" s="7">
        <v>19.3</v>
      </c>
      <c r="BL1345" s="7">
        <v>4.0599999999999996</v>
      </c>
      <c r="BM1345" s="7">
        <v>12</v>
      </c>
      <c r="BN1345" s="7">
        <v>1.84</v>
      </c>
      <c r="BO1345" s="7">
        <v>12.8</v>
      </c>
      <c r="BP1345" s="7">
        <v>1.9</v>
      </c>
      <c r="BQ1345" s="6" t="s">
        <v>29</v>
      </c>
      <c r="BR1345" s="10">
        <v>92.499264705882368</v>
      </c>
      <c r="BS1345" s="10">
        <v>22.031823745410037</v>
      </c>
      <c r="BT1345" s="10">
        <v>1.8934975520195836</v>
      </c>
      <c r="BU1345" s="10">
        <v>72.785219298245607</v>
      </c>
      <c r="BV1345" s="7">
        <v>0.1132293874255727</v>
      </c>
      <c r="BW1345" s="11">
        <v>944.4737655465168</v>
      </c>
      <c r="BX1345" s="7">
        <v>1.6875</v>
      </c>
      <c r="BY1345" s="7">
        <v>0.33035714285714285</v>
      </c>
      <c r="BZ1345" s="7">
        <f t="shared" si="105"/>
        <v>7.6363636363636367</v>
      </c>
      <c r="CA1345" s="9">
        <v>1.14636075127083</v>
      </c>
      <c r="CB1345" s="12">
        <v>1.8934975520195836</v>
      </c>
      <c r="CC1345" s="7">
        <v>57</v>
      </c>
      <c r="CD1345" s="7">
        <v>57</v>
      </c>
      <c r="CJ1345" s="2">
        <v>1.8934975520195836</v>
      </c>
      <c r="CK1345" s="12">
        <v>1.8934975520195836</v>
      </c>
      <c r="CL1345" s="7">
        <v>4.99796</v>
      </c>
      <c r="CM1345" s="7">
        <v>4.99796</v>
      </c>
      <c r="CS1345" s="12"/>
      <c r="CU1345" s="7"/>
    </row>
    <row r="1346" spans="1:99" x14ac:dyDescent="0.15">
      <c r="B1346" s="5" t="s">
        <v>47</v>
      </c>
      <c r="C1346" s="6">
        <v>17</v>
      </c>
      <c r="D1346" s="14">
        <v>633078</v>
      </c>
      <c r="E1346" s="14">
        <v>5346260</v>
      </c>
      <c r="F1346" s="2">
        <v>-79.207098999999999</v>
      </c>
      <c r="G1346" s="2">
        <v>48.255567999999997</v>
      </c>
      <c r="H1346" s="5" t="s">
        <v>1</v>
      </c>
      <c r="I1346" s="1" t="s">
        <v>46</v>
      </c>
      <c r="J1346" s="3" t="s">
        <v>15</v>
      </c>
      <c r="K1346" s="3" t="s">
        <v>39</v>
      </c>
      <c r="L1346" s="7">
        <v>72.260552000000004</v>
      </c>
      <c r="M1346" s="7">
        <v>12.997159</v>
      </c>
      <c r="N1346" s="7">
        <v>8.1169000000000005E-2</v>
      </c>
      <c r="O1346" s="7">
        <v>6.4021920000000003</v>
      </c>
      <c r="P1346" s="7">
        <v>1.8668830000000001</v>
      </c>
      <c r="Q1346" s="7">
        <v>0.66964299999999999</v>
      </c>
      <c r="R1346" s="7">
        <v>4.6875</v>
      </c>
      <c r="S1346" s="7">
        <v>0.36525999999999997</v>
      </c>
      <c r="T1346" s="7">
        <v>0.55803599999999998</v>
      </c>
      <c r="U1346" s="7">
        <v>0.111607</v>
      </c>
      <c r="V1346" s="7">
        <v>1.4</v>
      </c>
      <c r="W1346" s="7">
        <v>99.96</v>
      </c>
      <c r="X1346" s="7">
        <v>0.01</v>
      </c>
      <c r="Y1346" s="7">
        <v>0.04</v>
      </c>
      <c r="Z1346" s="7"/>
      <c r="AA1346" s="7"/>
      <c r="AB1346" s="7"/>
      <c r="AC1346" s="8"/>
      <c r="AD1346" s="9"/>
      <c r="AE1346" s="7">
        <v>0.2</v>
      </c>
      <c r="AF1346" s="9">
        <v>8.6999999999999993</v>
      </c>
      <c r="AG1346" s="8">
        <v>75.599999999999994</v>
      </c>
      <c r="AH1346" s="9">
        <v>103</v>
      </c>
      <c r="AI1346" s="9">
        <v>8.6999999999999993</v>
      </c>
      <c r="AJ1346" s="9">
        <v>245.3</v>
      </c>
      <c r="AK1346" s="7">
        <v>6.5</v>
      </c>
      <c r="AL1346" s="7">
        <v>0.6</v>
      </c>
      <c r="AM1346" s="7">
        <v>3</v>
      </c>
      <c r="AN1346" s="7">
        <v>0.7</v>
      </c>
      <c r="AO1346" s="9">
        <v>11</v>
      </c>
      <c r="AP1346" s="8">
        <v>32</v>
      </c>
      <c r="AQ1346" s="8"/>
      <c r="AR1346" s="8">
        <v>1.8</v>
      </c>
      <c r="AS1346" s="8">
        <v>7.1</v>
      </c>
      <c r="AT1346" s="7">
        <v>4.5999999999999996</v>
      </c>
      <c r="AU1346" s="8">
        <v>38</v>
      </c>
      <c r="AV1346" s="7">
        <v>1</v>
      </c>
      <c r="AW1346" s="8"/>
      <c r="AX1346" s="7"/>
      <c r="AY1346" s="7"/>
      <c r="AZ1346" s="7"/>
      <c r="BA1346" s="7"/>
      <c r="BB1346" s="9">
        <v>41.2</v>
      </c>
      <c r="BC1346" s="7">
        <v>17.3</v>
      </c>
      <c r="BD1346" s="7">
        <v>41.4</v>
      </c>
      <c r="BE1346" s="7">
        <v>5.21</v>
      </c>
      <c r="BF1346" s="7">
        <v>24.5</v>
      </c>
      <c r="BG1346" s="7">
        <v>5</v>
      </c>
      <c r="BH1346" s="7">
        <v>1.2</v>
      </c>
      <c r="BI1346" s="7">
        <v>5.95</v>
      </c>
      <c r="BJ1346" s="7">
        <v>0.99</v>
      </c>
      <c r="BK1346" s="7">
        <v>6.15</v>
      </c>
      <c r="BL1346" s="7">
        <v>1.33</v>
      </c>
      <c r="BM1346" s="7">
        <v>3.93</v>
      </c>
      <c r="BN1346" s="7">
        <v>0.61</v>
      </c>
      <c r="BO1346" s="7">
        <v>3.95</v>
      </c>
      <c r="BP1346" s="7">
        <v>0.59</v>
      </c>
      <c r="BQ1346" s="6" t="s">
        <v>29</v>
      </c>
      <c r="BR1346" s="10">
        <v>12.833324207413899</v>
      </c>
      <c r="BS1346" s="10">
        <v>17.552759740259742</v>
      </c>
      <c r="BT1346" s="10">
        <v>1.8941588879870133</v>
      </c>
      <c r="BU1346" s="10">
        <v>73.316306818181829</v>
      </c>
      <c r="BV1346" s="7">
        <v>0.11165166066426571</v>
      </c>
      <c r="BW1346" s="11">
        <v>948.07607823763362</v>
      </c>
      <c r="BX1346" s="7">
        <v>4.3797468354430382</v>
      </c>
      <c r="BY1346" s="7">
        <v>1.8349514563106792</v>
      </c>
      <c r="BZ1346" s="7">
        <f t="shared" si="105"/>
        <v>2.9090909090909092</v>
      </c>
      <c r="CA1346" s="9">
        <v>2.9752710356471241</v>
      </c>
      <c r="CB1346" s="12">
        <v>1.8941588879870133</v>
      </c>
      <c r="CC1346" s="7">
        <v>4.5999999999999996</v>
      </c>
      <c r="CD1346" s="7">
        <v>4.5999999999999996</v>
      </c>
      <c r="CJ1346" s="2">
        <v>1.8941588879870133</v>
      </c>
      <c r="CK1346" s="12">
        <v>1.8941588879870133</v>
      </c>
      <c r="CL1346" s="7">
        <v>6.4021920000000003</v>
      </c>
      <c r="CM1346" s="7">
        <v>6.4021920000000003</v>
      </c>
      <c r="CS1346" s="12">
        <v>1.8941588879870133</v>
      </c>
      <c r="CU1346" s="7">
        <v>4.3797468354430382</v>
      </c>
    </row>
    <row r="1347" spans="1:99" x14ac:dyDescent="0.15">
      <c r="A1347" s="3" t="s">
        <v>221</v>
      </c>
      <c r="B1347" s="5" t="s">
        <v>47</v>
      </c>
      <c r="C1347" s="6">
        <v>18</v>
      </c>
      <c r="D1347" s="14">
        <v>534237</v>
      </c>
      <c r="E1347" s="14">
        <v>5516000</v>
      </c>
      <c r="F1347" s="2">
        <v>-74.524291000000005</v>
      </c>
      <c r="G1347" s="2">
        <v>49.795478000000003</v>
      </c>
      <c r="H1347" s="5" t="s">
        <v>1</v>
      </c>
      <c r="I1347" s="1" t="s">
        <v>46</v>
      </c>
      <c r="J1347" s="3" t="s">
        <v>48</v>
      </c>
      <c r="K1347" s="3" t="s">
        <v>52</v>
      </c>
      <c r="L1347" s="7">
        <v>65.394273999999996</v>
      </c>
      <c r="M1347" s="7">
        <v>16.815670999999998</v>
      </c>
      <c r="N1347" s="7">
        <v>7.0316000000000004E-2</v>
      </c>
      <c r="O1347" s="7">
        <v>4.7714720000000002</v>
      </c>
      <c r="P1347" s="7">
        <v>1.888498</v>
      </c>
      <c r="Q1347" s="7">
        <v>5.7157210000000003</v>
      </c>
      <c r="R1347" s="7">
        <v>4.0783529999999999</v>
      </c>
      <c r="S1347" s="7">
        <v>0.73329999999999995</v>
      </c>
      <c r="T1347" s="7">
        <v>0.43194399999999999</v>
      </c>
      <c r="U1347" s="7">
        <v>0.100452</v>
      </c>
      <c r="V1347" s="7">
        <v>0.47</v>
      </c>
      <c r="W1347" s="7">
        <v>100.02</v>
      </c>
      <c r="X1347" s="7"/>
      <c r="Y1347" s="7"/>
      <c r="Z1347" s="7"/>
      <c r="AA1347" s="7"/>
      <c r="AB1347" s="7"/>
      <c r="AC1347" s="8"/>
      <c r="AD1347" s="9"/>
      <c r="AE1347" s="7">
        <v>0.6</v>
      </c>
      <c r="AF1347" s="9">
        <v>16</v>
      </c>
      <c r="AG1347" s="8">
        <v>261</v>
      </c>
      <c r="AH1347" s="9">
        <v>218</v>
      </c>
      <c r="AI1347" s="9">
        <v>4.3</v>
      </c>
      <c r="AJ1347" s="9">
        <v>120</v>
      </c>
      <c r="AK1347" s="7">
        <v>2.8</v>
      </c>
      <c r="AL1347" s="7">
        <v>0.39</v>
      </c>
      <c r="AM1347" s="7">
        <v>2.2400000000000002</v>
      </c>
      <c r="AN1347" s="7">
        <v>0.46</v>
      </c>
      <c r="AO1347" s="9">
        <v>7.2</v>
      </c>
      <c r="AP1347" s="8">
        <v>62</v>
      </c>
      <c r="AQ1347" s="8">
        <v>19</v>
      </c>
      <c r="AR1347" s="8">
        <v>24</v>
      </c>
      <c r="AS1347" s="8">
        <v>15</v>
      </c>
      <c r="AT1347" s="7">
        <v>23</v>
      </c>
      <c r="AU1347" s="8">
        <v>63</v>
      </c>
      <c r="AV1347" s="7">
        <v>3</v>
      </c>
      <c r="AW1347" s="8"/>
      <c r="AX1347" s="7">
        <v>0.4</v>
      </c>
      <c r="AY1347" s="7"/>
      <c r="AZ1347" s="7"/>
      <c r="BA1347" s="7"/>
      <c r="BB1347" s="9">
        <v>8.5</v>
      </c>
      <c r="BC1347" s="7">
        <v>12.3</v>
      </c>
      <c r="BD1347" s="7">
        <v>23.6</v>
      </c>
      <c r="BE1347" s="7">
        <v>2.85</v>
      </c>
      <c r="BF1347" s="7">
        <v>11.7</v>
      </c>
      <c r="BG1347" s="7">
        <v>2.1800000000000002</v>
      </c>
      <c r="BH1347" s="7">
        <v>0.77</v>
      </c>
      <c r="BI1347" s="7">
        <v>2.0699999999999998</v>
      </c>
      <c r="BJ1347" s="7">
        <v>0.26</v>
      </c>
      <c r="BK1347" s="7">
        <v>1.46</v>
      </c>
      <c r="BL1347" s="7">
        <v>0.27</v>
      </c>
      <c r="BM1347" s="7">
        <v>0.76</v>
      </c>
      <c r="BN1347" s="7">
        <v>0.11899999999999999</v>
      </c>
      <c r="BO1347" s="7">
        <v>0.78</v>
      </c>
      <c r="BP1347" s="7">
        <v>0.107</v>
      </c>
      <c r="BQ1347" s="6" t="s">
        <v>29</v>
      </c>
      <c r="BR1347" s="10">
        <v>5.56164325651166</v>
      </c>
      <c r="BS1347" s="10">
        <v>12.355600200904069</v>
      </c>
      <c r="BT1347" s="10">
        <v>1.897034655951783</v>
      </c>
      <c r="BU1347" s="10">
        <v>65.689878453038673</v>
      </c>
      <c r="BV1347" s="7">
        <v>0.10043191361727655</v>
      </c>
      <c r="BW1347" s="11">
        <v>858.91415845057475</v>
      </c>
      <c r="BX1347" s="7">
        <v>15.76923076923077</v>
      </c>
      <c r="BY1347" s="7">
        <v>30.705882352941178</v>
      </c>
      <c r="BZ1347" s="7">
        <f t="shared" si="105"/>
        <v>8.6111111111111107</v>
      </c>
      <c r="CA1347" s="9">
        <v>10.712430952046505</v>
      </c>
      <c r="CB1347" s="12">
        <v>1.897034655951783</v>
      </c>
      <c r="CC1347" s="7">
        <v>23</v>
      </c>
      <c r="CD1347" s="7">
        <v>23</v>
      </c>
      <c r="CJ1347" s="2">
        <v>1.897034655951783</v>
      </c>
      <c r="CK1347" s="12">
        <v>1.897034655951783</v>
      </c>
      <c r="CL1347" s="7">
        <v>4.7714720000000002</v>
      </c>
      <c r="CM1347" s="7">
        <v>4.7714720000000002</v>
      </c>
      <c r="CS1347" s="12">
        <v>1.897034655951783</v>
      </c>
      <c r="CU1347" s="7">
        <v>15.76923076923077</v>
      </c>
    </row>
    <row r="1348" spans="1:99" x14ac:dyDescent="0.15">
      <c r="B1348" s="5" t="s">
        <v>47</v>
      </c>
      <c r="C1348" s="6">
        <v>17</v>
      </c>
      <c r="D1348" s="14">
        <v>700510</v>
      </c>
      <c r="E1348" s="14">
        <v>5392884</v>
      </c>
      <c r="F1348" s="2">
        <v>-78.277168000000003</v>
      </c>
      <c r="G1348" s="2">
        <v>48.656807000000001</v>
      </c>
      <c r="H1348" s="5" t="s">
        <v>1</v>
      </c>
      <c r="I1348" s="1" t="s">
        <v>46</v>
      </c>
      <c r="J1348" s="3" t="s">
        <v>15</v>
      </c>
      <c r="K1348" s="3" t="s">
        <v>41</v>
      </c>
      <c r="L1348" s="7">
        <v>65.393461000000002</v>
      </c>
      <c r="M1348" s="7">
        <v>15.29847</v>
      </c>
      <c r="N1348" s="7">
        <v>0.12998699999999999</v>
      </c>
      <c r="O1348" s="7">
        <v>6.869313</v>
      </c>
      <c r="P1348" s="7">
        <v>1.89981</v>
      </c>
      <c r="Q1348" s="7">
        <v>3.8896109999999999</v>
      </c>
      <c r="R1348" s="7">
        <v>4.3195680000000003</v>
      </c>
      <c r="S1348" s="7">
        <v>1.049895</v>
      </c>
      <c r="T1348" s="7">
        <v>0.92990700000000004</v>
      </c>
      <c r="U1348" s="7">
        <v>0.21997800000000001</v>
      </c>
      <c r="V1348" s="7">
        <v>0.31</v>
      </c>
      <c r="W1348" s="7">
        <v>100.32</v>
      </c>
      <c r="X1348" s="7"/>
      <c r="Y1348" s="7"/>
      <c r="Z1348" s="7"/>
      <c r="AA1348" s="7"/>
      <c r="AB1348" s="7"/>
      <c r="AC1348" s="8"/>
      <c r="AD1348" s="9"/>
      <c r="AE1348" s="7"/>
      <c r="AF1348" s="9">
        <v>26</v>
      </c>
      <c r="AG1348" s="8">
        <v>150</v>
      </c>
      <c r="AH1348" s="9">
        <v>260</v>
      </c>
      <c r="AI1348" s="9">
        <v>13</v>
      </c>
      <c r="AJ1348" s="9">
        <v>229</v>
      </c>
      <c r="AK1348" s="7">
        <v>5.0999999999999996</v>
      </c>
      <c r="AL1348" s="7"/>
      <c r="AM1348" s="7">
        <v>2.8</v>
      </c>
      <c r="AN1348" s="7">
        <v>0.9</v>
      </c>
      <c r="AO1348" s="9">
        <v>14</v>
      </c>
      <c r="AP1348" s="8"/>
      <c r="AQ1348" s="8"/>
      <c r="AR1348" s="8"/>
      <c r="AS1348" s="8">
        <v>12</v>
      </c>
      <c r="AT1348" s="7"/>
      <c r="AU1348" s="8"/>
      <c r="AV1348" s="7"/>
      <c r="AW1348" s="8"/>
      <c r="AX1348" s="7"/>
      <c r="AY1348" s="7"/>
      <c r="AZ1348" s="7"/>
      <c r="BA1348" s="7"/>
      <c r="BB1348" s="9">
        <v>39</v>
      </c>
      <c r="BC1348" s="7">
        <v>26</v>
      </c>
      <c r="BD1348" s="7">
        <v>55</v>
      </c>
      <c r="BE1348" s="7"/>
      <c r="BF1348" s="7">
        <v>19</v>
      </c>
      <c r="BG1348" s="7">
        <v>6.1</v>
      </c>
      <c r="BH1348" s="7">
        <v>1.3</v>
      </c>
      <c r="BI1348" s="7"/>
      <c r="BJ1348" s="7">
        <v>0.8</v>
      </c>
      <c r="BK1348" s="7"/>
      <c r="BL1348" s="7">
        <v>1.2</v>
      </c>
      <c r="BM1348" s="7"/>
      <c r="BN1348" s="7"/>
      <c r="BO1348" s="7">
        <v>3.9</v>
      </c>
      <c r="BP1348" s="7">
        <v>0.5</v>
      </c>
      <c r="BQ1348" s="6" t="s">
        <v>29</v>
      </c>
      <c r="BR1348" s="10">
        <v>4.1142857142857148</v>
      </c>
      <c r="BS1348" s="10">
        <v>25.997400259974004</v>
      </c>
      <c r="BT1348" s="10">
        <v>1.8996200379962005</v>
      </c>
      <c r="BU1348" s="10">
        <v>65.38692230776924</v>
      </c>
      <c r="BV1348" s="7">
        <v>0.21927631578947371</v>
      </c>
      <c r="BW1348" s="11">
        <v>941.41664251974692</v>
      </c>
      <c r="BX1348" s="7">
        <v>6.666666666666667</v>
      </c>
      <c r="BY1348" s="7">
        <v>3.8461538461538463</v>
      </c>
      <c r="BZ1348" s="7">
        <f t="shared" si="105"/>
        <v>0</v>
      </c>
      <c r="CA1348" s="9">
        <v>4.5288325976131558</v>
      </c>
      <c r="CB1348" s="12">
        <v>1.8996200379962005</v>
      </c>
      <c r="CC1348" s="7"/>
      <c r="CD1348" s="7"/>
      <c r="CJ1348" s="2">
        <v>1.8996200379962005</v>
      </c>
      <c r="CK1348" s="12">
        <v>1.8996200379962005</v>
      </c>
      <c r="CL1348" s="7">
        <v>6.869313</v>
      </c>
      <c r="CM1348" s="7">
        <v>6.869313</v>
      </c>
      <c r="CS1348" s="12">
        <v>1.8996200379962005</v>
      </c>
      <c r="CU1348" s="7">
        <v>6.666666666666667</v>
      </c>
    </row>
    <row r="1349" spans="1:99" x14ac:dyDescent="0.15">
      <c r="A1349" s="3" t="s">
        <v>222</v>
      </c>
      <c r="B1349" s="5" t="s">
        <v>47</v>
      </c>
      <c r="C1349" s="6">
        <v>17</v>
      </c>
      <c r="D1349" s="14">
        <v>568549</v>
      </c>
      <c r="E1349" s="14">
        <v>5286970</v>
      </c>
      <c r="F1349" s="2">
        <v>-80.085769999999997</v>
      </c>
      <c r="G1349" s="2">
        <v>47.732463000000003</v>
      </c>
      <c r="H1349" s="5" t="s">
        <v>1</v>
      </c>
      <c r="I1349" s="1" t="s">
        <v>46</v>
      </c>
      <c r="J1349" s="3" t="s">
        <v>48</v>
      </c>
      <c r="K1349" s="3" t="s">
        <v>52</v>
      </c>
      <c r="L1349" s="7">
        <v>69.286002999999994</v>
      </c>
      <c r="M1349" s="7">
        <v>16.191343</v>
      </c>
      <c r="N1349" s="7">
        <v>4.0453000000000003E-2</v>
      </c>
      <c r="O1349" s="7">
        <v>3.9846279999999998</v>
      </c>
      <c r="P1349" s="7">
        <v>1.881068</v>
      </c>
      <c r="Q1349" s="7">
        <v>2.0833330000000001</v>
      </c>
      <c r="R1349" s="7">
        <v>5.1173140000000004</v>
      </c>
      <c r="S1349" s="7">
        <v>0.92030699999999999</v>
      </c>
      <c r="T1349" s="7">
        <v>0.36407800000000001</v>
      </c>
      <c r="U1349" s="7">
        <v>0.13147200000000001</v>
      </c>
      <c r="V1349" s="7">
        <v>1.96</v>
      </c>
      <c r="W1349" s="7">
        <v>100.84</v>
      </c>
      <c r="X1349" s="7"/>
      <c r="Y1349" s="7">
        <v>0.21</v>
      </c>
      <c r="Z1349" s="7"/>
      <c r="AA1349" s="7">
        <v>0.1</v>
      </c>
      <c r="AB1349" s="7">
        <v>2</v>
      </c>
      <c r="AC1349" s="8">
        <v>24</v>
      </c>
      <c r="AD1349" s="9"/>
      <c r="AE1349" s="7">
        <v>0.44700000000000001</v>
      </c>
      <c r="AF1349" s="9">
        <v>29.68</v>
      </c>
      <c r="AG1349" s="8">
        <v>199.4</v>
      </c>
      <c r="AH1349" s="9">
        <v>139</v>
      </c>
      <c r="AI1349" s="9">
        <v>2.7</v>
      </c>
      <c r="AJ1349" s="9">
        <v>102</v>
      </c>
      <c r="AK1349" s="7">
        <v>2.6</v>
      </c>
      <c r="AL1349" s="7">
        <v>0.18</v>
      </c>
      <c r="AM1349" s="7">
        <v>1.1000000000000001</v>
      </c>
      <c r="AN1349" s="7">
        <v>0.33200000000000002</v>
      </c>
      <c r="AO1349" s="9"/>
      <c r="AP1349" s="8"/>
      <c r="AQ1349" s="8">
        <v>5</v>
      </c>
      <c r="AR1349" s="8"/>
      <c r="AS1349" s="8"/>
      <c r="AT1349" s="7"/>
      <c r="AU1349" s="8"/>
      <c r="AV1349" s="7"/>
      <c r="AW1349" s="8"/>
      <c r="AX1349" s="7"/>
      <c r="AY1349" s="7"/>
      <c r="AZ1349" s="7"/>
      <c r="BA1349" s="7"/>
      <c r="BB1349" s="9">
        <v>8.75</v>
      </c>
      <c r="BC1349" s="7">
        <v>10.62</v>
      </c>
      <c r="BD1349" s="7">
        <v>26.06</v>
      </c>
      <c r="BE1349" s="7">
        <v>3.0270000000000001</v>
      </c>
      <c r="BF1349" s="7">
        <v>11.99</v>
      </c>
      <c r="BG1349" s="7">
        <v>2.19</v>
      </c>
      <c r="BH1349" s="7">
        <v>0.76</v>
      </c>
      <c r="BI1349" s="7">
        <v>1.853</v>
      </c>
      <c r="BJ1349" s="7">
        <v>0.26600000000000001</v>
      </c>
      <c r="BK1349" s="7">
        <v>1.607</v>
      </c>
      <c r="BL1349" s="7">
        <v>0.32</v>
      </c>
      <c r="BM1349" s="7">
        <v>0.94699999999999995</v>
      </c>
      <c r="BN1349" s="7">
        <v>0.13900000000000001</v>
      </c>
      <c r="BO1349" s="7">
        <v>0.98</v>
      </c>
      <c r="BP1349" s="7">
        <v>0.153</v>
      </c>
      <c r="BQ1349" s="6" t="s">
        <v>58</v>
      </c>
      <c r="BR1349" s="10">
        <v>5.560442330657053</v>
      </c>
      <c r="BS1349" s="10">
        <v>10.740291262135921</v>
      </c>
      <c r="BT1349" s="10">
        <v>1.9023745954692555</v>
      </c>
      <c r="BU1349" s="10">
        <v>70.070795914239469</v>
      </c>
      <c r="BV1349" s="7">
        <v>0.13037683458944863</v>
      </c>
      <c r="BW1349" s="11">
        <v>932.58526406057524</v>
      </c>
      <c r="BX1349" s="7">
        <v>10.836734693877551</v>
      </c>
      <c r="BY1349" s="7">
        <v>22.78857142857143</v>
      </c>
      <c r="BZ1349" s="7"/>
      <c r="CA1349" s="9">
        <v>7.361663599997712</v>
      </c>
      <c r="CB1349" s="12">
        <v>1.9023745954692555</v>
      </c>
      <c r="CC1349" s="7"/>
      <c r="CD1349" s="7"/>
      <c r="CJ1349" s="2">
        <v>1.9023745954692555</v>
      </c>
      <c r="CK1349" s="12">
        <v>1.9023745954692555</v>
      </c>
      <c r="CL1349" s="7">
        <v>3.9846279999999998</v>
      </c>
      <c r="CM1349" s="7">
        <v>3.9846279999999998</v>
      </c>
      <c r="CS1349" s="12">
        <v>1.9023745954692555</v>
      </c>
      <c r="CU1349" s="7">
        <v>10.836734693877551</v>
      </c>
    </row>
    <row r="1350" spans="1:99" x14ac:dyDescent="0.15">
      <c r="B1350" s="5" t="s">
        <v>47</v>
      </c>
      <c r="C1350" s="6">
        <v>17</v>
      </c>
      <c r="D1350" s="14">
        <v>632903</v>
      </c>
      <c r="E1350" s="14">
        <v>5346645</v>
      </c>
      <c r="F1350" s="2">
        <v>-79.209334999999996</v>
      </c>
      <c r="G1350" s="2">
        <v>48.259067000000002</v>
      </c>
      <c r="H1350" s="5" t="s">
        <v>1</v>
      </c>
      <c r="I1350" s="1" t="s">
        <v>46</v>
      </c>
      <c r="J1350" s="3" t="s">
        <v>15</v>
      </c>
      <c r="K1350" s="3" t="s">
        <v>39</v>
      </c>
      <c r="L1350" s="7">
        <v>71.348371999999998</v>
      </c>
      <c r="M1350" s="7">
        <v>13.218332</v>
      </c>
      <c r="N1350" s="7">
        <v>6.1242999999999999E-2</v>
      </c>
      <c r="O1350" s="7">
        <v>8.2270079999999997</v>
      </c>
      <c r="P1350" s="7">
        <v>1.8679190000000001</v>
      </c>
      <c r="Q1350" s="7">
        <v>0.25518000000000002</v>
      </c>
      <c r="R1350" s="7">
        <v>3.4500359999999999</v>
      </c>
      <c r="S1350" s="7">
        <v>0.88802700000000001</v>
      </c>
      <c r="T1350" s="7">
        <v>0.571604</v>
      </c>
      <c r="U1350" s="7">
        <v>0.112279</v>
      </c>
      <c r="V1350" s="7">
        <v>2</v>
      </c>
      <c r="W1350" s="7">
        <v>99.97</v>
      </c>
      <c r="X1350" s="7">
        <v>0.01</v>
      </c>
      <c r="Y1350" s="7"/>
      <c r="Z1350" s="7"/>
      <c r="AA1350" s="7"/>
      <c r="AB1350" s="7"/>
      <c r="AC1350" s="8"/>
      <c r="AD1350" s="9"/>
      <c r="AE1350" s="7">
        <v>0.2</v>
      </c>
      <c r="AF1350" s="9">
        <v>20.8</v>
      </c>
      <c r="AG1350" s="8">
        <v>21.9</v>
      </c>
      <c r="AH1350" s="9">
        <v>157</v>
      </c>
      <c r="AI1350" s="9">
        <v>8.9</v>
      </c>
      <c r="AJ1350" s="9">
        <v>230</v>
      </c>
      <c r="AK1350" s="7">
        <v>6.9</v>
      </c>
      <c r="AL1350" s="7">
        <v>0.6</v>
      </c>
      <c r="AM1350" s="7">
        <v>2.6</v>
      </c>
      <c r="AN1350" s="7">
        <v>0.8</v>
      </c>
      <c r="AO1350" s="9">
        <v>12</v>
      </c>
      <c r="AP1350" s="8">
        <v>31</v>
      </c>
      <c r="AQ1350" s="8"/>
      <c r="AR1350" s="8">
        <v>1.5</v>
      </c>
      <c r="AS1350" s="8">
        <v>7.8</v>
      </c>
      <c r="AT1350" s="7">
        <v>4.9000000000000004</v>
      </c>
      <c r="AU1350" s="8">
        <v>28</v>
      </c>
      <c r="AV1350" s="7">
        <v>0.4</v>
      </c>
      <c r="AW1350" s="8"/>
      <c r="AX1350" s="7"/>
      <c r="AY1350" s="7"/>
      <c r="AZ1350" s="7"/>
      <c r="BA1350" s="7"/>
      <c r="BB1350" s="9">
        <v>40.700000000000003</v>
      </c>
      <c r="BC1350" s="7">
        <v>11.6</v>
      </c>
      <c r="BD1350" s="7">
        <v>31.9</v>
      </c>
      <c r="BE1350" s="7">
        <v>3.87</v>
      </c>
      <c r="BF1350" s="7">
        <v>18.3</v>
      </c>
      <c r="BG1350" s="7">
        <v>4.3</v>
      </c>
      <c r="BH1350" s="7">
        <v>0.94</v>
      </c>
      <c r="BI1350" s="7">
        <v>4.78</v>
      </c>
      <c r="BJ1350" s="7">
        <v>0.86</v>
      </c>
      <c r="BK1350" s="7">
        <v>6.38</v>
      </c>
      <c r="BL1350" s="7">
        <v>1.38</v>
      </c>
      <c r="BM1350" s="7">
        <v>4.38</v>
      </c>
      <c r="BN1350" s="7">
        <v>0.68</v>
      </c>
      <c r="BO1350" s="7">
        <v>4.25</v>
      </c>
      <c r="BP1350" s="7">
        <v>0.6</v>
      </c>
      <c r="BQ1350" s="6" t="s">
        <v>29</v>
      </c>
      <c r="BR1350" s="10">
        <v>3.885057548925877</v>
      </c>
      <c r="BS1350" s="10">
        <v>11.840359293661326</v>
      </c>
      <c r="BT1350" s="10">
        <v>1.906623456160049</v>
      </c>
      <c r="BU1350" s="10">
        <v>72.826755129121153</v>
      </c>
      <c r="BV1350" s="7">
        <v>0.11231269380814245</v>
      </c>
      <c r="BW1350" s="11">
        <v>944.03471284687487</v>
      </c>
      <c r="BX1350" s="7">
        <v>2.7294117647058824</v>
      </c>
      <c r="BY1350" s="7">
        <v>0.53808353808353804</v>
      </c>
      <c r="BZ1350" s="7">
        <f t="shared" ref="BZ1350:BZ1363" si="106">AP1350/AO1350</f>
        <v>2.5833333333333335</v>
      </c>
      <c r="CA1350" s="9">
        <v>1.8541573458463274</v>
      </c>
      <c r="CB1350" s="12">
        <v>1.906623456160049</v>
      </c>
      <c r="CC1350" s="7">
        <v>4.9000000000000004</v>
      </c>
      <c r="CD1350" s="7">
        <v>4.9000000000000004</v>
      </c>
      <c r="CJ1350" s="2">
        <v>1.906623456160049</v>
      </c>
      <c r="CK1350" s="12">
        <v>1.906623456160049</v>
      </c>
      <c r="CL1350" s="7">
        <v>8.2270079999999997</v>
      </c>
      <c r="CM1350" s="7">
        <v>8.2270079999999997</v>
      </c>
      <c r="CS1350" s="12"/>
      <c r="CU1350" s="7"/>
    </row>
    <row r="1351" spans="1:99" x14ac:dyDescent="0.15">
      <c r="B1351" s="5" t="s">
        <v>57</v>
      </c>
      <c r="C1351" s="6">
        <v>18</v>
      </c>
      <c r="D1351" s="14">
        <v>530840</v>
      </c>
      <c r="E1351" s="14">
        <v>5500508</v>
      </c>
      <c r="F1351" s="2">
        <v>-74.572714000000005</v>
      </c>
      <c r="G1351" s="2">
        <v>49.656323999999998</v>
      </c>
      <c r="H1351" s="5" t="s">
        <v>1</v>
      </c>
      <c r="I1351" s="1" t="s">
        <v>46</v>
      </c>
      <c r="J1351" s="3" t="s">
        <v>48</v>
      </c>
      <c r="K1351" s="3" t="s">
        <v>52</v>
      </c>
      <c r="L1351" s="7">
        <v>67.077483000000001</v>
      </c>
      <c r="M1351" s="7">
        <v>15.860188000000001</v>
      </c>
      <c r="N1351" s="7">
        <v>6.0611999999999999E-2</v>
      </c>
      <c r="O1351" s="7">
        <v>3.0609150000000001</v>
      </c>
      <c r="P1351" s="7">
        <v>1.8890800000000001</v>
      </c>
      <c r="Q1351" s="7">
        <v>3.566017</v>
      </c>
      <c r="R1351" s="7">
        <v>5.3641779999999999</v>
      </c>
      <c r="S1351" s="7">
        <v>2.5861200000000002</v>
      </c>
      <c r="T1351" s="7">
        <v>0.38387700000000002</v>
      </c>
      <c r="U1351" s="7">
        <v>0.15153</v>
      </c>
      <c r="V1351" s="7">
        <v>1.07</v>
      </c>
      <c r="W1351" s="7">
        <v>100.06</v>
      </c>
      <c r="X1351" s="7"/>
      <c r="Y1351" s="7"/>
      <c r="Z1351" s="7"/>
      <c r="AA1351" s="7"/>
      <c r="AB1351" s="7"/>
      <c r="AC1351" s="8">
        <v>21</v>
      </c>
      <c r="AD1351" s="9">
        <v>1</v>
      </c>
      <c r="AE1351" s="7">
        <v>1.1000000000000001</v>
      </c>
      <c r="AF1351" s="9">
        <v>80</v>
      </c>
      <c r="AG1351" s="8">
        <v>720</v>
      </c>
      <c r="AH1351" s="9">
        <v>655</v>
      </c>
      <c r="AI1351" s="9">
        <v>7.3</v>
      </c>
      <c r="AJ1351" s="9">
        <v>125</v>
      </c>
      <c r="AK1351" s="7">
        <v>2.9</v>
      </c>
      <c r="AL1351" s="7">
        <v>0.35</v>
      </c>
      <c r="AM1351" s="7">
        <v>3.93</v>
      </c>
      <c r="AN1351" s="7">
        <v>1.06</v>
      </c>
      <c r="AO1351" s="9">
        <v>6.9</v>
      </c>
      <c r="AP1351" s="8">
        <v>60</v>
      </c>
      <c r="AQ1351" s="8">
        <v>42</v>
      </c>
      <c r="AR1351" s="8">
        <v>27</v>
      </c>
      <c r="AS1351" s="8">
        <v>10</v>
      </c>
      <c r="AT1351" s="7">
        <v>8</v>
      </c>
      <c r="AU1351" s="8">
        <v>54</v>
      </c>
      <c r="AV1351" s="7">
        <v>8</v>
      </c>
      <c r="AW1351" s="8"/>
      <c r="AX1351" s="7">
        <v>0.5</v>
      </c>
      <c r="AY1351" s="7"/>
      <c r="AZ1351" s="7"/>
      <c r="BA1351" s="7"/>
      <c r="BB1351" s="9">
        <v>9</v>
      </c>
      <c r="BC1351" s="7">
        <v>26.3</v>
      </c>
      <c r="BD1351" s="7">
        <v>55.4</v>
      </c>
      <c r="BE1351" s="7">
        <v>6.92</v>
      </c>
      <c r="BF1351" s="7">
        <v>25</v>
      </c>
      <c r="BG1351" s="7">
        <v>4.21</v>
      </c>
      <c r="BH1351" s="7">
        <v>1.08</v>
      </c>
      <c r="BI1351" s="7">
        <v>2.9</v>
      </c>
      <c r="BJ1351" s="7">
        <v>0.39</v>
      </c>
      <c r="BK1351" s="7">
        <v>1.9</v>
      </c>
      <c r="BL1351" s="7">
        <v>0.33</v>
      </c>
      <c r="BM1351" s="7">
        <v>0.84</v>
      </c>
      <c r="BN1351" s="7">
        <v>0.115</v>
      </c>
      <c r="BO1351" s="7">
        <v>0.72</v>
      </c>
      <c r="BP1351" s="7">
        <v>0.108</v>
      </c>
      <c r="BQ1351" s="6" t="s">
        <v>29</v>
      </c>
      <c r="BR1351" s="10">
        <v>2.074218520408952</v>
      </c>
      <c r="BS1351" s="10">
        <v>26.568340236387513</v>
      </c>
      <c r="BT1351" s="10">
        <v>1.9083543792302253</v>
      </c>
      <c r="BU1351" s="10">
        <v>67.761877967471463</v>
      </c>
      <c r="BV1351" s="7">
        <v>0.15143913651808916</v>
      </c>
      <c r="BW1351" s="11">
        <v>924.91670615333203</v>
      </c>
      <c r="BX1351" s="7">
        <v>36.527777777777779</v>
      </c>
      <c r="BY1351" s="7">
        <v>80</v>
      </c>
      <c r="BZ1351" s="7">
        <f t="shared" si="106"/>
        <v>8.695652173913043</v>
      </c>
      <c r="CA1351" s="9">
        <v>24.814228607755417</v>
      </c>
      <c r="CB1351" s="12">
        <v>1.9083543792302253</v>
      </c>
      <c r="CC1351" s="7">
        <v>8</v>
      </c>
      <c r="CD1351" s="7">
        <v>8</v>
      </c>
      <c r="CJ1351" s="2">
        <v>1.9083543792302253</v>
      </c>
      <c r="CK1351" s="12">
        <v>1.9083543792302253</v>
      </c>
      <c r="CL1351" s="7">
        <v>3.0609150000000001</v>
      </c>
      <c r="CM1351" s="7">
        <v>3.0609150000000001</v>
      </c>
      <c r="CS1351" s="12">
        <v>1.9083543792302253</v>
      </c>
      <c r="CU1351" s="7">
        <v>36.527777777777779</v>
      </c>
    </row>
    <row r="1352" spans="1:99" x14ac:dyDescent="0.15">
      <c r="B1352" s="5" t="s">
        <v>47</v>
      </c>
      <c r="C1352" s="6">
        <v>18</v>
      </c>
      <c r="D1352" s="14">
        <v>305878</v>
      </c>
      <c r="E1352" s="14">
        <v>5522741</v>
      </c>
      <c r="F1352" s="2">
        <v>-77.699082000000004</v>
      </c>
      <c r="G1352" s="2">
        <v>49.825651999999998</v>
      </c>
      <c r="H1352" s="5" t="s">
        <v>1</v>
      </c>
      <c r="I1352" s="1" t="s">
        <v>46</v>
      </c>
      <c r="J1352" s="3" t="s">
        <v>48</v>
      </c>
      <c r="K1352" s="3" t="s">
        <v>52</v>
      </c>
      <c r="L1352" s="7">
        <v>63.225282</v>
      </c>
      <c r="M1352" s="7">
        <v>14.663144000000001</v>
      </c>
      <c r="N1352" s="7">
        <v>0.111777</v>
      </c>
      <c r="O1352" s="7">
        <v>6.3306570000000004</v>
      </c>
      <c r="P1352" s="7">
        <v>1.8798900000000001</v>
      </c>
      <c r="Q1352" s="7">
        <v>6.2696880000000004</v>
      </c>
      <c r="R1352" s="7">
        <v>5.1112690000000001</v>
      </c>
      <c r="S1352" s="7">
        <v>0.82308700000000001</v>
      </c>
      <c r="T1352" s="7">
        <v>1.1482570000000001</v>
      </c>
      <c r="U1352" s="7">
        <v>0.43694699999999997</v>
      </c>
      <c r="V1352" s="7">
        <v>1.5</v>
      </c>
      <c r="W1352" s="7">
        <v>99.91</v>
      </c>
      <c r="X1352" s="7"/>
      <c r="Y1352" s="7">
        <v>0.28999999999999998</v>
      </c>
      <c r="Z1352" s="7"/>
      <c r="AA1352" s="7"/>
      <c r="AB1352" s="7"/>
      <c r="AC1352" s="8"/>
      <c r="AD1352" s="9">
        <v>2</v>
      </c>
      <c r="AE1352" s="7">
        <v>0.1</v>
      </c>
      <c r="AF1352" s="9">
        <v>20.8</v>
      </c>
      <c r="AG1352" s="8">
        <v>167.2</v>
      </c>
      <c r="AH1352" s="9">
        <v>110</v>
      </c>
      <c r="AI1352" s="9">
        <v>21.9</v>
      </c>
      <c r="AJ1352" s="9">
        <v>361.6</v>
      </c>
      <c r="AK1352" s="7">
        <v>9</v>
      </c>
      <c r="AL1352" s="7">
        <v>1.3</v>
      </c>
      <c r="AM1352" s="7">
        <v>7</v>
      </c>
      <c r="AN1352" s="7">
        <v>1</v>
      </c>
      <c r="AO1352" s="9">
        <v>18</v>
      </c>
      <c r="AP1352" s="8">
        <v>114</v>
      </c>
      <c r="AQ1352" s="8"/>
      <c r="AR1352" s="8">
        <v>2.4</v>
      </c>
      <c r="AS1352" s="8">
        <v>13</v>
      </c>
      <c r="AT1352" s="7">
        <v>3.9</v>
      </c>
      <c r="AU1352" s="8">
        <v>11</v>
      </c>
      <c r="AV1352" s="7">
        <v>0.5</v>
      </c>
      <c r="AW1352" s="8"/>
      <c r="AX1352" s="7"/>
      <c r="AY1352" s="7">
        <v>0.6</v>
      </c>
      <c r="AZ1352" s="7"/>
      <c r="BA1352" s="7"/>
      <c r="BB1352" s="9">
        <v>56.2</v>
      </c>
      <c r="BC1352" s="7">
        <v>22.8</v>
      </c>
      <c r="BD1352" s="7">
        <v>62.6</v>
      </c>
      <c r="BE1352" s="7">
        <v>8.69</v>
      </c>
      <c r="BF1352" s="7">
        <v>39.700000000000003</v>
      </c>
      <c r="BG1352" s="7">
        <v>9.07</v>
      </c>
      <c r="BH1352" s="7">
        <v>2.04</v>
      </c>
      <c r="BI1352" s="7">
        <v>9.4700000000000006</v>
      </c>
      <c r="BJ1352" s="7">
        <v>1.57</v>
      </c>
      <c r="BK1352" s="7">
        <v>9.1</v>
      </c>
      <c r="BL1352" s="7">
        <v>1.89</v>
      </c>
      <c r="BM1352" s="7">
        <v>5.35</v>
      </c>
      <c r="BN1352" s="7">
        <v>0.77</v>
      </c>
      <c r="BO1352" s="7">
        <v>5.03</v>
      </c>
      <c r="BP1352" s="7">
        <v>0.81</v>
      </c>
      <c r="BQ1352" s="6" t="s">
        <v>29</v>
      </c>
      <c r="BR1352" s="10">
        <v>6.2098769631885817</v>
      </c>
      <c r="BS1352" s="10">
        <v>23.168377197439284</v>
      </c>
      <c r="BT1352" s="10">
        <v>1.9102631846357079</v>
      </c>
      <c r="BU1352" s="10">
        <v>64.246806218880195</v>
      </c>
      <c r="BV1352" s="7">
        <v>0.4373406065458913</v>
      </c>
      <c r="BW1352" s="11">
        <v>1016.6360549299987</v>
      </c>
      <c r="BX1352" s="7">
        <v>4.5328031809145131</v>
      </c>
      <c r="BY1352" s="7">
        <v>2.97508896797153</v>
      </c>
      <c r="BZ1352" s="7">
        <f t="shared" si="106"/>
        <v>6.333333333333333</v>
      </c>
      <c r="CA1352" s="9">
        <v>3.0792460206435375</v>
      </c>
      <c r="CB1352" s="12">
        <v>1.9102631846357079</v>
      </c>
      <c r="CC1352" s="7">
        <v>3.9</v>
      </c>
      <c r="CD1352" s="7">
        <v>3.9</v>
      </c>
      <c r="CJ1352" s="2">
        <v>1.9102631846357079</v>
      </c>
      <c r="CK1352" s="12">
        <v>1.9102631846357079</v>
      </c>
      <c r="CL1352" s="7">
        <v>6.3306570000000004</v>
      </c>
      <c r="CM1352" s="7">
        <v>6.3306570000000004</v>
      </c>
      <c r="CS1352" s="12">
        <v>1.9102631846357079</v>
      </c>
      <c r="CU1352" s="7">
        <v>4.5328031809145131</v>
      </c>
    </row>
    <row r="1353" spans="1:99" x14ac:dyDescent="0.15">
      <c r="B1353" s="5" t="s">
        <v>57</v>
      </c>
      <c r="C1353" s="6">
        <v>18</v>
      </c>
      <c r="D1353" s="14">
        <v>582313</v>
      </c>
      <c r="E1353" s="14">
        <v>5553972</v>
      </c>
      <c r="F1353" s="2">
        <v>-73.848275999999998</v>
      </c>
      <c r="G1353" s="2">
        <v>50.132268000000003</v>
      </c>
      <c r="H1353" s="5" t="s">
        <v>1</v>
      </c>
      <c r="I1353" s="1" t="s">
        <v>46</v>
      </c>
      <c r="J1353" s="3" t="s">
        <v>48</v>
      </c>
      <c r="K1353" s="3" t="s">
        <v>52</v>
      </c>
      <c r="L1353" s="7">
        <v>65.111065999999994</v>
      </c>
      <c r="M1353" s="7">
        <v>16.507031000000001</v>
      </c>
      <c r="N1353" s="7">
        <v>5.0948E-2</v>
      </c>
      <c r="O1353" s="7">
        <v>4.7686979999999997</v>
      </c>
      <c r="P1353" s="7">
        <v>1.874873</v>
      </c>
      <c r="Q1353" s="7">
        <v>2.4862440000000001</v>
      </c>
      <c r="R1353" s="7">
        <v>5.2068469999999998</v>
      </c>
      <c r="S1353" s="7">
        <v>2.8734459999999999</v>
      </c>
      <c r="T1353" s="7">
        <v>0.74383500000000002</v>
      </c>
      <c r="U1353" s="7">
        <v>0.37701200000000001</v>
      </c>
      <c r="V1353" s="7">
        <v>1.96</v>
      </c>
      <c r="W1353" s="7">
        <v>100.1</v>
      </c>
      <c r="X1353" s="7">
        <v>0.11</v>
      </c>
      <c r="Y1353" s="7"/>
      <c r="Z1353" s="7"/>
      <c r="AA1353" s="7"/>
      <c r="AB1353" s="7"/>
      <c r="AC1353" s="8"/>
      <c r="AD1353" s="9">
        <v>2</v>
      </c>
      <c r="AE1353" s="7">
        <v>1.6</v>
      </c>
      <c r="AF1353" s="9">
        <v>47</v>
      </c>
      <c r="AG1353" s="8">
        <v>882</v>
      </c>
      <c r="AH1353" s="9">
        <v>1510</v>
      </c>
      <c r="AI1353" s="9">
        <v>5.3</v>
      </c>
      <c r="AJ1353" s="9">
        <v>189</v>
      </c>
      <c r="AK1353" s="7">
        <v>4.7</v>
      </c>
      <c r="AL1353" s="7">
        <v>0.41</v>
      </c>
      <c r="AM1353" s="7">
        <v>6.94</v>
      </c>
      <c r="AN1353" s="7">
        <v>1.02</v>
      </c>
      <c r="AO1353" s="9">
        <v>5.0999999999999996</v>
      </c>
      <c r="AP1353" s="8">
        <v>53</v>
      </c>
      <c r="AQ1353" s="8">
        <v>19</v>
      </c>
      <c r="AR1353" s="8">
        <v>7</v>
      </c>
      <c r="AS1353" s="8">
        <v>9</v>
      </c>
      <c r="AT1353" s="7">
        <v>12</v>
      </c>
      <c r="AU1353" s="8">
        <v>49</v>
      </c>
      <c r="AV1353" s="7">
        <v>5</v>
      </c>
      <c r="AW1353" s="8"/>
      <c r="AX1353" s="7">
        <v>1</v>
      </c>
      <c r="AY1353" s="7">
        <v>5</v>
      </c>
      <c r="AZ1353" s="7"/>
      <c r="BA1353" s="7"/>
      <c r="BB1353" s="9">
        <v>9.6999999999999993</v>
      </c>
      <c r="BC1353" s="7">
        <v>55.1</v>
      </c>
      <c r="BD1353" s="7">
        <v>112</v>
      </c>
      <c r="BE1353" s="7">
        <v>13.8</v>
      </c>
      <c r="BF1353" s="7">
        <v>51.5</v>
      </c>
      <c r="BG1353" s="7">
        <v>8.15</v>
      </c>
      <c r="BH1353" s="7">
        <v>1.99</v>
      </c>
      <c r="BI1353" s="7">
        <v>4.68</v>
      </c>
      <c r="BJ1353" s="7">
        <v>0.47</v>
      </c>
      <c r="BK1353" s="7">
        <v>2.16</v>
      </c>
      <c r="BL1353" s="7">
        <v>0.34</v>
      </c>
      <c r="BM1353" s="7">
        <v>0.82</v>
      </c>
      <c r="BN1353" s="7">
        <v>9.8000000000000004E-2</v>
      </c>
      <c r="BO1353" s="7">
        <v>0.56000000000000005</v>
      </c>
      <c r="BP1353" s="7">
        <v>8.1000000000000003E-2</v>
      </c>
      <c r="BQ1353" s="6" t="s">
        <v>29</v>
      </c>
      <c r="BR1353" s="10">
        <v>1.8120566734158219</v>
      </c>
      <c r="BS1353" s="10">
        <v>56.144283676380681</v>
      </c>
      <c r="BT1353" s="10">
        <v>1.9104065620542083</v>
      </c>
      <c r="BU1353" s="10">
        <v>66.345084573058884</v>
      </c>
      <c r="BV1353" s="7">
        <v>0.37663536463536468</v>
      </c>
      <c r="BW1353" s="11">
        <v>1019.2402925303767</v>
      </c>
      <c r="BX1353" s="7">
        <v>98.392857142857139</v>
      </c>
      <c r="BY1353" s="7">
        <v>90.927835051546396</v>
      </c>
      <c r="BZ1353" s="7">
        <f t="shared" si="106"/>
        <v>10.392156862745098</v>
      </c>
      <c r="CA1353" s="9">
        <v>66.840716820129884</v>
      </c>
      <c r="CB1353" s="12">
        <v>1.9104065620542083</v>
      </c>
      <c r="CC1353" s="7">
        <v>12</v>
      </c>
      <c r="CD1353" s="7">
        <v>12</v>
      </c>
      <c r="CJ1353" s="2">
        <v>1.9104065620542083</v>
      </c>
      <c r="CK1353" s="12">
        <v>1.9104065620542083</v>
      </c>
      <c r="CL1353" s="7">
        <v>4.7686979999999997</v>
      </c>
      <c r="CM1353" s="7">
        <v>4.7686979999999997</v>
      </c>
      <c r="CS1353" s="12">
        <v>1.9104065620542083</v>
      </c>
      <c r="CU1353" s="7">
        <v>98.392857142857139</v>
      </c>
    </row>
    <row r="1354" spans="1:99" x14ac:dyDescent="0.15">
      <c r="B1354" s="5" t="s">
        <v>47</v>
      </c>
      <c r="C1354" s="6">
        <v>18</v>
      </c>
      <c r="D1354" s="14">
        <v>519468</v>
      </c>
      <c r="E1354" s="14">
        <v>5522887</v>
      </c>
      <c r="F1354" s="2">
        <v>-74.729151000000002</v>
      </c>
      <c r="G1354" s="2">
        <v>49.858082000000003</v>
      </c>
      <c r="H1354" s="5" t="s">
        <v>1</v>
      </c>
      <c r="I1354" s="1" t="s">
        <v>46</v>
      </c>
      <c r="J1354" s="3" t="s">
        <v>15</v>
      </c>
      <c r="K1354" s="3" t="s">
        <v>9</v>
      </c>
      <c r="L1354" s="7">
        <v>66.963292999999993</v>
      </c>
      <c r="M1354" s="7">
        <v>15.006572999999999</v>
      </c>
      <c r="N1354" s="7">
        <v>0.121347</v>
      </c>
      <c r="O1354" s="7">
        <v>4.7325309999999998</v>
      </c>
      <c r="P1354" s="7">
        <v>1.8909899999999999</v>
      </c>
      <c r="Q1354" s="7">
        <v>4.6010720000000003</v>
      </c>
      <c r="R1354" s="7">
        <v>4.9246639999999999</v>
      </c>
      <c r="S1354" s="7">
        <v>0.4955</v>
      </c>
      <c r="T1354" s="7">
        <v>0.96066300000000004</v>
      </c>
      <c r="U1354" s="7">
        <v>0.303367</v>
      </c>
      <c r="V1354" s="7">
        <v>1</v>
      </c>
      <c r="W1354" s="7">
        <v>99.89</v>
      </c>
      <c r="X1354" s="7"/>
      <c r="Y1354" s="7"/>
      <c r="Z1354" s="7"/>
      <c r="AA1354" s="7"/>
      <c r="AB1354" s="7"/>
      <c r="AC1354" s="8"/>
      <c r="AD1354" s="9"/>
      <c r="AE1354" s="7">
        <v>0.3</v>
      </c>
      <c r="AF1354" s="9">
        <v>9.4</v>
      </c>
      <c r="AG1354" s="8">
        <v>387.5</v>
      </c>
      <c r="AH1354" s="9">
        <v>156</v>
      </c>
      <c r="AI1354" s="9">
        <v>14.4</v>
      </c>
      <c r="AJ1354" s="9">
        <v>258.8</v>
      </c>
      <c r="AK1354" s="7">
        <v>7.1</v>
      </c>
      <c r="AL1354" s="7">
        <v>1.1000000000000001</v>
      </c>
      <c r="AM1354" s="7">
        <v>4.9000000000000004</v>
      </c>
      <c r="AN1354" s="7">
        <v>1.2</v>
      </c>
      <c r="AO1354" s="9">
        <v>12</v>
      </c>
      <c r="AP1354" s="8">
        <v>68</v>
      </c>
      <c r="AQ1354" s="8">
        <v>68.420199999999994</v>
      </c>
      <c r="AR1354" s="8">
        <v>5</v>
      </c>
      <c r="AS1354" s="8">
        <v>7.5</v>
      </c>
      <c r="AT1354" s="7">
        <v>6</v>
      </c>
      <c r="AU1354" s="8">
        <v>21</v>
      </c>
      <c r="AV1354" s="7">
        <v>1.2</v>
      </c>
      <c r="AW1354" s="8"/>
      <c r="AX1354" s="7"/>
      <c r="AY1354" s="7"/>
      <c r="AZ1354" s="7"/>
      <c r="BA1354" s="7"/>
      <c r="BB1354" s="9">
        <v>32.799999999999997</v>
      </c>
      <c r="BC1354" s="7">
        <v>40.200000000000003</v>
      </c>
      <c r="BD1354" s="7">
        <v>95.9</v>
      </c>
      <c r="BE1354" s="7">
        <v>12.37</v>
      </c>
      <c r="BF1354" s="7">
        <v>52.3</v>
      </c>
      <c r="BG1354" s="7">
        <v>8.6199999999999992</v>
      </c>
      <c r="BH1354" s="7">
        <v>1.92</v>
      </c>
      <c r="BI1354" s="7">
        <v>7.19</v>
      </c>
      <c r="BJ1354" s="7">
        <v>1.05</v>
      </c>
      <c r="BK1354" s="7">
        <v>5.85</v>
      </c>
      <c r="BL1354" s="7">
        <v>1.0900000000000001</v>
      </c>
      <c r="BM1354" s="7">
        <v>3.45</v>
      </c>
      <c r="BN1354" s="7">
        <v>0.53</v>
      </c>
      <c r="BO1354" s="7">
        <v>3.4</v>
      </c>
      <c r="BP1354" s="7">
        <v>0.53</v>
      </c>
      <c r="BQ1354" s="6" t="s">
        <v>29</v>
      </c>
      <c r="BR1354" s="10">
        <v>9.9387769929364271</v>
      </c>
      <c r="BS1354" s="10">
        <v>40.651228637880479</v>
      </c>
      <c r="BT1354" s="10">
        <v>1.9122155930832236</v>
      </c>
      <c r="BU1354" s="10">
        <v>67.714928708666193</v>
      </c>
      <c r="BV1354" s="7">
        <v>0.30370107117829614</v>
      </c>
      <c r="BW1354" s="11">
        <v>1005.93243949843</v>
      </c>
      <c r="BX1354" s="7">
        <v>11.823529411764707</v>
      </c>
      <c r="BY1354" s="7">
        <v>11.814024390243903</v>
      </c>
      <c r="BZ1354" s="7">
        <f t="shared" si="106"/>
        <v>5.666666666666667</v>
      </c>
      <c r="CA1354" s="9">
        <v>8.0320178128256856</v>
      </c>
      <c r="CB1354" s="12">
        <v>1.9122155930832236</v>
      </c>
      <c r="CC1354" s="7">
        <v>6</v>
      </c>
      <c r="CD1354" s="7">
        <v>6</v>
      </c>
      <c r="CJ1354" s="2">
        <v>1.9122155930832236</v>
      </c>
      <c r="CK1354" s="12">
        <v>1.9122155930832236</v>
      </c>
      <c r="CL1354" s="7">
        <v>4.7325309999999998</v>
      </c>
      <c r="CM1354" s="7">
        <v>4.7325309999999998</v>
      </c>
      <c r="CS1354" s="12">
        <v>1.9122155930832236</v>
      </c>
      <c r="CU1354" s="7">
        <v>11.823529411764707</v>
      </c>
    </row>
    <row r="1355" spans="1:99" x14ac:dyDescent="0.15">
      <c r="B1355" s="5" t="s">
        <v>47</v>
      </c>
      <c r="C1355" s="6">
        <v>17</v>
      </c>
      <c r="D1355" s="14">
        <v>629445</v>
      </c>
      <c r="E1355" s="14">
        <v>5348656</v>
      </c>
      <c r="F1355" s="2">
        <v>-79.255287999999993</v>
      </c>
      <c r="G1355" s="2">
        <v>48.277867000000001</v>
      </c>
      <c r="H1355" s="5" t="s">
        <v>1</v>
      </c>
      <c r="I1355" s="1" t="s">
        <v>46</v>
      </c>
      <c r="J1355" s="3" t="s">
        <v>15</v>
      </c>
      <c r="K1355" s="3" t="s">
        <v>9</v>
      </c>
      <c r="L1355" s="7">
        <v>67.711502999999993</v>
      </c>
      <c r="M1355" s="7">
        <v>13.613308999999999</v>
      </c>
      <c r="N1355" s="7">
        <v>0.10144</v>
      </c>
      <c r="O1355" s="7">
        <v>6.238588</v>
      </c>
      <c r="P1355" s="7">
        <v>1.886792</v>
      </c>
      <c r="Q1355" s="7">
        <v>3.651856</v>
      </c>
      <c r="R1355" s="7">
        <v>4.8082779999999996</v>
      </c>
      <c r="S1355" s="7">
        <v>1.176709</v>
      </c>
      <c r="T1355" s="7">
        <v>0.74051500000000003</v>
      </c>
      <c r="U1355" s="7">
        <v>7.1008000000000002E-2</v>
      </c>
      <c r="V1355" s="7">
        <v>0.63</v>
      </c>
      <c r="W1355" s="7">
        <v>99.21</v>
      </c>
      <c r="X1355" s="7">
        <v>0.02</v>
      </c>
      <c r="Y1355" s="7">
        <v>0.11</v>
      </c>
      <c r="Z1355" s="7"/>
      <c r="AA1355" s="7"/>
      <c r="AB1355" s="7">
        <v>1.1299999999999999</v>
      </c>
      <c r="AC1355" s="8">
        <v>16</v>
      </c>
      <c r="AD1355" s="9"/>
      <c r="AE1355" s="7">
        <v>0.5</v>
      </c>
      <c r="AF1355" s="9">
        <v>28.3</v>
      </c>
      <c r="AG1355" s="8">
        <v>122.3</v>
      </c>
      <c r="AH1355" s="9">
        <v>224</v>
      </c>
      <c r="AI1355" s="9">
        <v>10.199999999999999</v>
      </c>
      <c r="AJ1355" s="9">
        <v>226.9</v>
      </c>
      <c r="AK1355" s="7">
        <v>6.1</v>
      </c>
      <c r="AL1355" s="7">
        <v>3.4</v>
      </c>
      <c r="AM1355" s="7">
        <v>2.2000000000000002</v>
      </c>
      <c r="AN1355" s="7">
        <v>0.7</v>
      </c>
      <c r="AO1355" s="9">
        <v>15</v>
      </c>
      <c r="AP1355" s="8">
        <v>111</v>
      </c>
      <c r="AQ1355" s="8"/>
      <c r="AR1355" s="8">
        <v>8.1999999999999993</v>
      </c>
      <c r="AS1355" s="8">
        <v>71.7</v>
      </c>
      <c r="AT1355" s="7">
        <v>80.7</v>
      </c>
      <c r="AU1355" s="8">
        <v>29</v>
      </c>
      <c r="AV1355" s="7">
        <v>1.9</v>
      </c>
      <c r="AW1355" s="8"/>
      <c r="AX1355" s="7"/>
      <c r="AY1355" s="7">
        <v>2.1</v>
      </c>
      <c r="AZ1355" s="7"/>
      <c r="BA1355" s="7"/>
      <c r="BB1355" s="9">
        <v>37.4</v>
      </c>
      <c r="BC1355" s="7">
        <v>18.600000000000001</v>
      </c>
      <c r="BD1355" s="7">
        <v>45.5</v>
      </c>
      <c r="BE1355" s="7">
        <v>5.81</v>
      </c>
      <c r="BF1355" s="7">
        <v>25.7</v>
      </c>
      <c r="BG1355" s="7">
        <v>5.72</v>
      </c>
      <c r="BH1355" s="7">
        <v>1.21</v>
      </c>
      <c r="BI1355" s="7">
        <v>6.07</v>
      </c>
      <c r="BJ1355" s="7">
        <v>1.07</v>
      </c>
      <c r="BK1355" s="7">
        <v>6.14</v>
      </c>
      <c r="BL1355" s="7">
        <v>1.32</v>
      </c>
      <c r="BM1355" s="7">
        <v>3.95</v>
      </c>
      <c r="BN1355" s="7">
        <v>0.61</v>
      </c>
      <c r="BO1355" s="7">
        <v>3.95</v>
      </c>
      <c r="BP1355" s="7">
        <v>0.6</v>
      </c>
      <c r="BQ1355" s="6" t="s">
        <v>29</v>
      </c>
      <c r="BR1355" s="10">
        <v>4.0862082299022102</v>
      </c>
      <c r="BS1355" s="10">
        <v>18.867924528301888</v>
      </c>
      <c r="BT1355" s="10">
        <v>1.9139703793872997</v>
      </c>
      <c r="BU1355" s="10">
        <v>68.686856360316483</v>
      </c>
      <c r="BV1355" s="7">
        <v>7.1573430097772409E-2</v>
      </c>
      <c r="BW1355" s="11">
        <v>857.81188474241378</v>
      </c>
      <c r="BX1355" s="7">
        <v>4.7088607594936711</v>
      </c>
      <c r="BY1355" s="7">
        <v>3.2700534759358288</v>
      </c>
      <c r="BZ1355" s="7">
        <f t="shared" si="106"/>
        <v>7.4</v>
      </c>
      <c r="CA1355" s="9">
        <v>3.1988463157824572</v>
      </c>
      <c r="CB1355" s="12">
        <v>1.9139703793872997</v>
      </c>
      <c r="CC1355" s="7">
        <v>80.7</v>
      </c>
      <c r="CD1355" s="7">
        <v>80.7</v>
      </c>
      <c r="CJ1355" s="2">
        <v>1.9139703793872997</v>
      </c>
      <c r="CK1355" s="12">
        <v>1.9139703793872997</v>
      </c>
      <c r="CL1355" s="7">
        <v>6.238588</v>
      </c>
      <c r="CM1355" s="7">
        <v>6.238588</v>
      </c>
      <c r="CS1355" s="12">
        <v>1.9139703793872997</v>
      </c>
      <c r="CU1355" s="7">
        <v>4.7088607594936711</v>
      </c>
    </row>
    <row r="1356" spans="1:99" x14ac:dyDescent="0.15">
      <c r="B1356" s="5" t="s">
        <v>47</v>
      </c>
      <c r="C1356" s="6">
        <v>17</v>
      </c>
      <c r="D1356" s="14">
        <v>623570</v>
      </c>
      <c r="E1356" s="14">
        <v>5359033</v>
      </c>
      <c r="F1356" s="2">
        <v>-79.331395999999998</v>
      </c>
      <c r="G1356" s="2">
        <v>48.37236</v>
      </c>
      <c r="H1356" s="5" t="s">
        <v>1</v>
      </c>
      <c r="I1356" s="1" t="s">
        <v>46</v>
      </c>
      <c r="J1356" s="3" t="s">
        <v>15</v>
      </c>
      <c r="K1356" s="3" t="s">
        <v>39</v>
      </c>
      <c r="L1356" s="7">
        <v>67.551621999999995</v>
      </c>
      <c r="M1356" s="7">
        <v>13.823619000000001</v>
      </c>
      <c r="N1356" s="7">
        <v>0.13223499999999999</v>
      </c>
      <c r="O1356" s="7">
        <v>7.5780690000000002</v>
      </c>
      <c r="P1356" s="7">
        <v>1.881802</v>
      </c>
      <c r="Q1356" s="7">
        <v>3.143119</v>
      </c>
      <c r="R1356" s="7">
        <v>4.2925440000000004</v>
      </c>
      <c r="S1356" s="7">
        <v>0.66117400000000004</v>
      </c>
      <c r="T1356" s="7">
        <v>0.74254900000000001</v>
      </c>
      <c r="U1356" s="7">
        <v>0.19326599999999999</v>
      </c>
      <c r="V1356" s="7">
        <v>1.6</v>
      </c>
      <c r="W1356" s="7">
        <v>99.91</v>
      </c>
      <c r="X1356" s="7">
        <v>0.02</v>
      </c>
      <c r="Y1356" s="7"/>
      <c r="Z1356" s="7"/>
      <c r="AA1356" s="7"/>
      <c r="AB1356" s="7"/>
      <c r="AC1356" s="8"/>
      <c r="AD1356" s="9"/>
      <c r="AE1356" s="7"/>
      <c r="AF1356" s="9">
        <v>10.1</v>
      </c>
      <c r="AG1356" s="8">
        <v>98.4</v>
      </c>
      <c r="AH1356" s="9">
        <v>100</v>
      </c>
      <c r="AI1356" s="9">
        <v>5.9</v>
      </c>
      <c r="AJ1356" s="9">
        <v>117.5</v>
      </c>
      <c r="AK1356" s="7">
        <v>3.4</v>
      </c>
      <c r="AL1356" s="7">
        <v>0.2</v>
      </c>
      <c r="AM1356" s="7">
        <v>1.4</v>
      </c>
      <c r="AN1356" s="7">
        <v>0.4</v>
      </c>
      <c r="AO1356" s="9">
        <v>25</v>
      </c>
      <c r="AP1356" s="8">
        <v>19</v>
      </c>
      <c r="AQ1356" s="8"/>
      <c r="AR1356" s="8">
        <v>1.1000000000000001</v>
      </c>
      <c r="AS1356" s="8">
        <v>4.9000000000000004</v>
      </c>
      <c r="AT1356" s="7">
        <v>3</v>
      </c>
      <c r="AU1356" s="8">
        <v>62</v>
      </c>
      <c r="AV1356" s="7">
        <v>0.4</v>
      </c>
      <c r="AW1356" s="8"/>
      <c r="AX1356" s="7"/>
      <c r="AY1356" s="7"/>
      <c r="AZ1356" s="7"/>
      <c r="BA1356" s="7"/>
      <c r="BB1356" s="9">
        <v>30.3</v>
      </c>
      <c r="BC1356" s="7">
        <v>11.4</v>
      </c>
      <c r="BD1356" s="7">
        <v>28.4</v>
      </c>
      <c r="BE1356" s="7">
        <v>4.1399999999999997</v>
      </c>
      <c r="BF1356" s="7">
        <v>17.8</v>
      </c>
      <c r="BG1356" s="7">
        <v>4.6399999999999997</v>
      </c>
      <c r="BH1356" s="7">
        <v>1.34</v>
      </c>
      <c r="BI1356" s="7">
        <v>5.13</v>
      </c>
      <c r="BJ1356" s="7">
        <v>0.92</v>
      </c>
      <c r="BK1356" s="7">
        <v>5.49</v>
      </c>
      <c r="BL1356" s="7">
        <v>1.1499999999999999</v>
      </c>
      <c r="BM1356" s="7">
        <v>3.37</v>
      </c>
      <c r="BN1356" s="7">
        <v>0.5</v>
      </c>
      <c r="BO1356" s="7">
        <v>3.28</v>
      </c>
      <c r="BP1356" s="7">
        <v>0.59</v>
      </c>
      <c r="BQ1356" s="6" t="s">
        <v>29</v>
      </c>
      <c r="BR1356" s="10">
        <v>6.4923061100406247</v>
      </c>
      <c r="BS1356" s="10">
        <v>11.595971925541654</v>
      </c>
      <c r="BT1356" s="10">
        <v>1.9141511545112397</v>
      </c>
      <c r="BU1356" s="10">
        <v>68.712869494456314</v>
      </c>
      <c r="BV1356" s="7">
        <v>0.19344009608647783</v>
      </c>
      <c r="BW1356" s="11">
        <v>962.24182817937742</v>
      </c>
      <c r="BX1356" s="7">
        <v>3.4756097560975614</v>
      </c>
      <c r="BY1356" s="7">
        <v>3.2475247524752477</v>
      </c>
      <c r="BZ1356" s="7">
        <f t="shared" si="106"/>
        <v>0.76</v>
      </c>
      <c r="CA1356" s="9">
        <v>2.361068213999542</v>
      </c>
      <c r="CB1356" s="12">
        <v>1.9141511545112397</v>
      </c>
      <c r="CC1356" s="7">
        <v>3</v>
      </c>
      <c r="CD1356" s="7">
        <v>3</v>
      </c>
      <c r="CJ1356" s="2">
        <v>1.9141511545112397</v>
      </c>
      <c r="CK1356" s="12">
        <v>1.9141511545112397</v>
      </c>
      <c r="CL1356" s="7">
        <v>7.5780690000000002</v>
      </c>
      <c r="CM1356" s="7">
        <v>7.5780690000000002</v>
      </c>
      <c r="CS1356" s="12">
        <v>1.9141511545112397</v>
      </c>
      <c r="CU1356" s="7">
        <v>3.4756097560975614</v>
      </c>
    </row>
    <row r="1357" spans="1:99" x14ac:dyDescent="0.15">
      <c r="B1357" s="5" t="s">
        <v>67</v>
      </c>
      <c r="C1357" s="6">
        <v>18</v>
      </c>
      <c r="D1357" s="14">
        <v>301767</v>
      </c>
      <c r="E1357" s="14">
        <v>5511793</v>
      </c>
      <c r="F1357" s="2">
        <v>-77.750596000000002</v>
      </c>
      <c r="G1357" s="2">
        <v>49.725949999999997</v>
      </c>
      <c r="H1357" s="5" t="s">
        <v>1</v>
      </c>
      <c r="I1357" s="1" t="s">
        <v>46</v>
      </c>
      <c r="J1357" s="3" t="s">
        <v>48</v>
      </c>
      <c r="K1357" s="3" t="s">
        <v>52</v>
      </c>
      <c r="L1357" s="7">
        <v>64.904042000000004</v>
      </c>
      <c r="M1357" s="7">
        <v>17.701101999999999</v>
      </c>
      <c r="N1357" s="7">
        <v>6.1248999999999998E-2</v>
      </c>
      <c r="O1357" s="7">
        <v>3.9505919999999999</v>
      </c>
      <c r="P1357" s="7">
        <v>1.8783179999999999</v>
      </c>
      <c r="Q1357" s="7">
        <v>5.1347490000000002</v>
      </c>
      <c r="R1357" s="7">
        <v>4.5018370000000001</v>
      </c>
      <c r="S1357" s="7">
        <v>1.4393629999999999</v>
      </c>
      <c r="T1357" s="7">
        <v>0.35728900000000002</v>
      </c>
      <c r="U1357" s="7">
        <v>7.1457999999999994E-2</v>
      </c>
      <c r="V1357" s="7">
        <v>1.9</v>
      </c>
      <c r="W1357" s="7">
        <v>99.86</v>
      </c>
      <c r="X1357" s="7">
        <v>0.06</v>
      </c>
      <c r="Y1357" s="7">
        <v>0.51</v>
      </c>
      <c r="Z1357" s="7"/>
      <c r="AA1357" s="7"/>
      <c r="AB1357" s="7"/>
      <c r="AC1357" s="8"/>
      <c r="AD1357" s="9"/>
      <c r="AE1357" s="7">
        <v>0.3</v>
      </c>
      <c r="AF1357" s="9">
        <v>27.9</v>
      </c>
      <c r="AG1357" s="8">
        <v>526.1</v>
      </c>
      <c r="AH1357" s="9">
        <v>348</v>
      </c>
      <c r="AI1357" s="9">
        <v>1.8</v>
      </c>
      <c r="AJ1357" s="9">
        <v>82.9</v>
      </c>
      <c r="AK1357" s="7">
        <v>2.5</v>
      </c>
      <c r="AL1357" s="7">
        <v>0.2</v>
      </c>
      <c r="AM1357" s="7">
        <v>1.7</v>
      </c>
      <c r="AN1357" s="7">
        <v>0.6</v>
      </c>
      <c r="AO1357" s="9">
        <v>6</v>
      </c>
      <c r="AP1357" s="8">
        <v>50</v>
      </c>
      <c r="AQ1357" s="8"/>
      <c r="AR1357" s="8">
        <v>6.6</v>
      </c>
      <c r="AS1357" s="8">
        <v>8.6</v>
      </c>
      <c r="AT1357" s="7">
        <v>19.399999999999999</v>
      </c>
      <c r="AU1357" s="8">
        <v>51</v>
      </c>
      <c r="AV1357" s="7">
        <v>2.2999999999999998</v>
      </c>
      <c r="AW1357" s="8"/>
      <c r="AX1357" s="7"/>
      <c r="AY1357" s="7"/>
      <c r="AZ1357" s="7"/>
      <c r="BA1357" s="7"/>
      <c r="BB1357" s="9">
        <v>6.1</v>
      </c>
      <c r="BC1357" s="7">
        <v>8.1</v>
      </c>
      <c r="BD1357" s="7">
        <v>16.5</v>
      </c>
      <c r="BE1357" s="7">
        <v>2.09</v>
      </c>
      <c r="BF1357" s="7">
        <v>8.6</v>
      </c>
      <c r="BG1357" s="7">
        <v>1.69</v>
      </c>
      <c r="BH1357" s="7">
        <v>0.49</v>
      </c>
      <c r="BI1357" s="7">
        <v>1.38</v>
      </c>
      <c r="BJ1357" s="7">
        <v>0.19</v>
      </c>
      <c r="BK1357" s="7">
        <v>1.0900000000000001</v>
      </c>
      <c r="BL1357" s="7">
        <v>0.23</v>
      </c>
      <c r="BM1357" s="7">
        <v>0.61</v>
      </c>
      <c r="BN1357" s="7">
        <v>0.1</v>
      </c>
      <c r="BO1357" s="7">
        <v>0.65</v>
      </c>
      <c r="BP1357" s="7">
        <v>0.11</v>
      </c>
      <c r="BQ1357" s="6" t="s">
        <v>29</v>
      </c>
      <c r="BR1357" s="10">
        <v>3.1276592492651263</v>
      </c>
      <c r="BS1357" s="10">
        <v>8.2686810943242151</v>
      </c>
      <c r="BT1357" s="10">
        <v>1.91743364638628</v>
      </c>
      <c r="BU1357" s="10">
        <v>66.255657411188253</v>
      </c>
      <c r="BV1357" s="7">
        <v>7.1558181454035641E-2</v>
      </c>
      <c r="BW1357" s="11">
        <v>831.5997608415172</v>
      </c>
      <c r="BX1357" s="7">
        <v>12.46153846153846</v>
      </c>
      <c r="BY1357" s="7">
        <v>86.245901639344268</v>
      </c>
      <c r="BZ1357" s="7">
        <f t="shared" si="106"/>
        <v>8.3333333333333339</v>
      </c>
      <c r="CA1357" s="9">
        <v>8.4654332401538213</v>
      </c>
      <c r="CB1357" s="12">
        <v>1.91743364638628</v>
      </c>
      <c r="CC1357" s="7">
        <v>19.399999999999999</v>
      </c>
      <c r="CD1357" s="7">
        <v>19.399999999999999</v>
      </c>
      <c r="CJ1357" s="2">
        <v>1.91743364638628</v>
      </c>
      <c r="CK1357" s="12">
        <v>1.91743364638628</v>
      </c>
      <c r="CL1357" s="7">
        <v>3.9505919999999999</v>
      </c>
      <c r="CM1357" s="7">
        <v>3.9505919999999999</v>
      </c>
      <c r="CS1357" s="12">
        <v>1.91743364638628</v>
      </c>
      <c r="CU1357" s="7">
        <v>12.46153846153846</v>
      </c>
    </row>
    <row r="1358" spans="1:99" x14ac:dyDescent="0.15">
      <c r="B1358" s="5" t="s">
        <v>47</v>
      </c>
      <c r="C1358" s="6">
        <v>17</v>
      </c>
      <c r="D1358" s="14">
        <v>629961</v>
      </c>
      <c r="E1358" s="14">
        <v>5358887</v>
      </c>
      <c r="F1358" s="2">
        <v>-79.245182</v>
      </c>
      <c r="G1358" s="2">
        <v>48.369762999999999</v>
      </c>
      <c r="H1358" s="5" t="s">
        <v>1</v>
      </c>
      <c r="I1358" s="1" t="s">
        <v>46</v>
      </c>
      <c r="J1358" s="3" t="s">
        <v>15</v>
      </c>
      <c r="K1358" s="3" t="s">
        <v>39</v>
      </c>
      <c r="L1358" s="7">
        <v>66.448779000000002</v>
      </c>
      <c r="M1358" s="7">
        <v>14.257992</v>
      </c>
      <c r="N1358" s="7">
        <v>0.122562</v>
      </c>
      <c r="O1358" s="7">
        <v>7.7826579999999996</v>
      </c>
      <c r="P1358" s="7">
        <v>1.8792770000000001</v>
      </c>
      <c r="Q1358" s="7">
        <v>4.3407210000000003</v>
      </c>
      <c r="R1358" s="7">
        <v>3.7994080000000001</v>
      </c>
      <c r="S1358" s="7">
        <v>0.29619000000000001</v>
      </c>
      <c r="T1358" s="7">
        <v>0.81707700000000005</v>
      </c>
      <c r="U1358" s="7">
        <v>0.25533699999999998</v>
      </c>
      <c r="V1358" s="7">
        <v>2</v>
      </c>
      <c r="W1358" s="7">
        <v>99.91</v>
      </c>
      <c r="X1358" s="7">
        <v>7.0000000000000007E-2</v>
      </c>
      <c r="Y1358" s="7"/>
      <c r="Z1358" s="7"/>
      <c r="AA1358" s="7"/>
      <c r="AB1358" s="7"/>
      <c r="AC1358" s="8"/>
      <c r="AD1358" s="9"/>
      <c r="AE1358" s="7"/>
      <c r="AF1358" s="9">
        <v>4.2</v>
      </c>
      <c r="AG1358" s="8">
        <v>152.1</v>
      </c>
      <c r="AH1358" s="9">
        <v>152</v>
      </c>
      <c r="AI1358" s="9">
        <v>7.7</v>
      </c>
      <c r="AJ1358" s="9">
        <v>174</v>
      </c>
      <c r="AK1358" s="7">
        <v>5.3</v>
      </c>
      <c r="AL1358" s="7">
        <v>0.6</v>
      </c>
      <c r="AM1358" s="7">
        <v>2.4</v>
      </c>
      <c r="AN1358" s="7">
        <v>0.4</v>
      </c>
      <c r="AO1358" s="9">
        <v>24</v>
      </c>
      <c r="AP1358" s="8">
        <v>17</v>
      </c>
      <c r="AQ1358" s="8"/>
      <c r="AR1358" s="8">
        <v>1.3</v>
      </c>
      <c r="AS1358" s="8">
        <v>7.9</v>
      </c>
      <c r="AT1358" s="7">
        <v>11.2</v>
      </c>
      <c r="AU1358" s="8">
        <v>184</v>
      </c>
      <c r="AV1358" s="7">
        <v>32.9</v>
      </c>
      <c r="AW1358" s="8"/>
      <c r="AX1358" s="7"/>
      <c r="AY1358" s="7"/>
      <c r="AZ1358" s="7"/>
      <c r="BA1358" s="7"/>
      <c r="BB1358" s="9">
        <v>44.1</v>
      </c>
      <c r="BC1358" s="7">
        <v>16.7</v>
      </c>
      <c r="BD1358" s="7">
        <v>41.5</v>
      </c>
      <c r="BE1358" s="7">
        <v>5.94</v>
      </c>
      <c r="BF1358" s="7">
        <v>26.2</v>
      </c>
      <c r="BG1358" s="7">
        <v>6.69</v>
      </c>
      <c r="BH1358" s="7">
        <v>1.93</v>
      </c>
      <c r="BI1358" s="7">
        <v>7.73</v>
      </c>
      <c r="BJ1358" s="7">
        <v>1.49</v>
      </c>
      <c r="BK1358" s="7">
        <v>8.5399999999999991</v>
      </c>
      <c r="BL1358" s="7">
        <v>1.88</v>
      </c>
      <c r="BM1358" s="7">
        <v>5.42</v>
      </c>
      <c r="BN1358" s="7">
        <v>0.89</v>
      </c>
      <c r="BO1358" s="7">
        <v>5.22</v>
      </c>
      <c r="BP1358" s="7">
        <v>0.85</v>
      </c>
      <c r="BQ1358" s="6" t="s">
        <v>29</v>
      </c>
      <c r="BR1358" s="10">
        <v>12.827603902900165</v>
      </c>
      <c r="BS1358" s="10">
        <v>17.056480441221531</v>
      </c>
      <c r="BT1358" s="10">
        <v>1.9193922990501484</v>
      </c>
      <c r="BU1358" s="10">
        <v>67.867203554284558</v>
      </c>
      <c r="BV1358" s="7">
        <v>0.25556701030927836</v>
      </c>
      <c r="BW1358" s="11">
        <v>986.28105223339583</v>
      </c>
      <c r="BX1358" s="7">
        <v>3.1992337164750957</v>
      </c>
      <c r="BY1358" s="7">
        <v>3.4489795918367343</v>
      </c>
      <c r="BZ1358" s="7">
        <f t="shared" si="106"/>
        <v>0.70833333333333337</v>
      </c>
      <c r="CA1358" s="9">
        <v>2.1733190913833247</v>
      </c>
      <c r="CB1358" s="12">
        <v>1.9193922990501484</v>
      </c>
      <c r="CC1358" s="7">
        <v>11.2</v>
      </c>
      <c r="CD1358" s="7">
        <v>11.2</v>
      </c>
      <c r="CJ1358" s="2">
        <v>1.9193922990501484</v>
      </c>
      <c r="CK1358" s="12">
        <v>1.9193922990501484</v>
      </c>
      <c r="CL1358" s="7">
        <v>7.7826579999999996</v>
      </c>
      <c r="CM1358" s="7">
        <v>7.7826579999999996</v>
      </c>
      <c r="CS1358" s="12">
        <v>1.9193922990501484</v>
      </c>
      <c r="CU1358" s="7">
        <v>3.1992337164750957</v>
      </c>
    </row>
    <row r="1359" spans="1:99" x14ac:dyDescent="0.15">
      <c r="B1359" s="5" t="s">
        <v>47</v>
      </c>
      <c r="C1359" s="6">
        <v>17</v>
      </c>
      <c r="D1359" s="14">
        <v>637374</v>
      </c>
      <c r="E1359" s="14">
        <v>5357400</v>
      </c>
      <c r="F1359" s="2">
        <v>-79.145625999999993</v>
      </c>
      <c r="G1359" s="2">
        <v>48.354823000000003</v>
      </c>
      <c r="H1359" s="5" t="s">
        <v>1</v>
      </c>
      <c r="I1359" s="1" t="s">
        <v>46</v>
      </c>
      <c r="J1359" s="3" t="s">
        <v>15</v>
      </c>
      <c r="K1359" s="3" t="s">
        <v>9</v>
      </c>
      <c r="L1359" s="7">
        <v>74.596491</v>
      </c>
      <c r="M1359" s="7">
        <v>12.942356</v>
      </c>
      <c r="N1359" s="7">
        <v>4.0099999999999997E-2</v>
      </c>
      <c r="O1359" s="7">
        <v>3.508772</v>
      </c>
      <c r="P1359" s="7">
        <v>1.914787</v>
      </c>
      <c r="Q1359" s="7">
        <v>0.57142899999999996</v>
      </c>
      <c r="R1359" s="7">
        <v>5.9448619999999996</v>
      </c>
      <c r="S1359" s="7">
        <v>4.0099999999999997E-2</v>
      </c>
      <c r="T1359" s="7">
        <v>0.37092700000000001</v>
      </c>
      <c r="U1359" s="7">
        <v>7.0175000000000001E-2</v>
      </c>
      <c r="V1359" s="7">
        <v>1.27</v>
      </c>
      <c r="W1359" s="7">
        <v>101.02</v>
      </c>
      <c r="X1359" s="7">
        <v>0.01</v>
      </c>
      <c r="Y1359" s="7">
        <v>0.04</v>
      </c>
      <c r="Z1359" s="7"/>
      <c r="AA1359" s="7"/>
      <c r="AB1359" s="7"/>
      <c r="AC1359" s="8">
        <v>5</v>
      </c>
      <c r="AD1359" s="9">
        <v>2</v>
      </c>
      <c r="AE1359" s="7"/>
      <c r="AF1359" s="9">
        <v>3</v>
      </c>
      <c r="AG1359" s="8">
        <v>33</v>
      </c>
      <c r="AH1359" s="9">
        <v>44</v>
      </c>
      <c r="AI1359" s="9">
        <v>18</v>
      </c>
      <c r="AJ1359" s="9">
        <v>310</v>
      </c>
      <c r="AK1359" s="7">
        <v>6.6</v>
      </c>
      <c r="AL1359" s="7">
        <v>1.9</v>
      </c>
      <c r="AM1359" s="7">
        <v>3.2</v>
      </c>
      <c r="AN1359" s="7">
        <v>0.53</v>
      </c>
      <c r="AO1359" s="9">
        <v>14</v>
      </c>
      <c r="AP1359" s="8">
        <v>2</v>
      </c>
      <c r="AQ1359" s="8"/>
      <c r="AR1359" s="8">
        <v>1</v>
      </c>
      <c r="AS1359" s="8">
        <v>4</v>
      </c>
      <c r="AT1359" s="7">
        <v>5</v>
      </c>
      <c r="AU1359" s="8">
        <v>18</v>
      </c>
      <c r="AV1359" s="7">
        <v>12</v>
      </c>
      <c r="AW1359" s="8"/>
      <c r="AX1359" s="7"/>
      <c r="AY1359" s="7"/>
      <c r="AZ1359" s="7"/>
      <c r="BA1359" s="7"/>
      <c r="BB1359" s="9">
        <v>57</v>
      </c>
      <c r="BC1359" s="7">
        <v>19</v>
      </c>
      <c r="BD1359" s="7">
        <v>54</v>
      </c>
      <c r="BE1359" s="7">
        <v>2</v>
      </c>
      <c r="BF1359" s="7">
        <v>28</v>
      </c>
      <c r="BG1359" s="7">
        <v>7.5</v>
      </c>
      <c r="BH1359" s="7">
        <v>1.3</v>
      </c>
      <c r="BI1359" s="7"/>
      <c r="BJ1359" s="7">
        <v>1.4</v>
      </c>
      <c r="BK1359" s="7">
        <v>9</v>
      </c>
      <c r="BL1359" s="7">
        <v>2.1</v>
      </c>
      <c r="BM1359" s="7"/>
      <c r="BN1359" s="7">
        <v>1.2</v>
      </c>
      <c r="BO1359" s="7">
        <v>6.8</v>
      </c>
      <c r="BP1359" s="7">
        <v>1</v>
      </c>
      <c r="BQ1359" s="6" t="s">
        <v>29</v>
      </c>
      <c r="BR1359" s="10">
        <v>148.25092269326683</v>
      </c>
      <c r="BS1359" s="10">
        <v>19.047619047619047</v>
      </c>
      <c r="BT1359" s="10">
        <v>1.9195859649122808</v>
      </c>
      <c r="BU1359" s="10">
        <v>74.78344962406014</v>
      </c>
      <c r="BV1359" s="7">
        <v>6.9466442288655714E-2</v>
      </c>
      <c r="BW1359" s="11">
        <v>915.12499627809837</v>
      </c>
      <c r="BX1359" s="7">
        <v>2.7941176470588238</v>
      </c>
      <c r="BY1359" s="7">
        <v>0.57894736842105265</v>
      </c>
      <c r="BZ1359" s="7">
        <f t="shared" si="106"/>
        <v>0.14285714285714285</v>
      </c>
      <c r="CA1359" s="9">
        <v>1.8981136622349259</v>
      </c>
      <c r="CB1359" s="12">
        <v>1.9195859649122808</v>
      </c>
      <c r="CC1359" s="7">
        <v>5</v>
      </c>
      <c r="CD1359" s="7">
        <v>5</v>
      </c>
      <c r="CJ1359" s="2">
        <v>1.9195859649122808</v>
      </c>
      <c r="CK1359" s="12">
        <v>1.9195859649122808</v>
      </c>
      <c r="CL1359" s="7">
        <v>3.508772</v>
      </c>
      <c r="CM1359" s="7">
        <v>3.508772</v>
      </c>
      <c r="CS1359" s="12"/>
      <c r="CU1359" s="7"/>
    </row>
    <row r="1360" spans="1:99" x14ac:dyDescent="0.15">
      <c r="B1360" s="5" t="s">
        <v>67</v>
      </c>
      <c r="C1360" s="6">
        <v>18</v>
      </c>
      <c r="D1360" s="14">
        <v>280940</v>
      </c>
      <c r="E1360" s="14">
        <v>5354052</v>
      </c>
      <c r="F1360" s="2">
        <v>-77.954051000000007</v>
      </c>
      <c r="G1360" s="2">
        <v>48.301698999999999</v>
      </c>
      <c r="H1360" s="5" t="s">
        <v>1</v>
      </c>
      <c r="I1360" s="1" t="s">
        <v>46</v>
      </c>
      <c r="J1360" s="3" t="s">
        <v>48</v>
      </c>
      <c r="K1360" s="3" t="s">
        <v>52</v>
      </c>
      <c r="L1360" s="7">
        <v>65.937594000000004</v>
      </c>
      <c r="M1360" s="7">
        <v>16.654961</v>
      </c>
      <c r="N1360" s="7">
        <v>6.0199000000000003E-2</v>
      </c>
      <c r="O1360" s="7">
        <v>3.5517210000000001</v>
      </c>
      <c r="P1360" s="7">
        <v>1.9163239999999999</v>
      </c>
      <c r="Q1360" s="7">
        <v>4.2440049999999996</v>
      </c>
      <c r="R1360" s="7">
        <v>4.5851309999999996</v>
      </c>
      <c r="S1360" s="7">
        <v>2.4882110000000002</v>
      </c>
      <c r="T1360" s="7">
        <v>0.38125799999999999</v>
      </c>
      <c r="U1360" s="7">
        <v>0.18059600000000001</v>
      </c>
      <c r="V1360" s="7">
        <v>0.75</v>
      </c>
      <c r="W1360" s="7">
        <v>100.42</v>
      </c>
      <c r="X1360" s="7">
        <v>0.03</v>
      </c>
      <c r="Y1360" s="7"/>
      <c r="Z1360" s="7"/>
      <c r="AA1360" s="7"/>
      <c r="AB1360" s="7"/>
      <c r="AC1360" s="8"/>
      <c r="AD1360" s="9">
        <v>2</v>
      </c>
      <c r="AE1360" s="7">
        <v>2.4</v>
      </c>
      <c r="AF1360" s="9">
        <v>46</v>
      </c>
      <c r="AG1360" s="8">
        <v>887</v>
      </c>
      <c r="AH1360" s="9">
        <v>1360</v>
      </c>
      <c r="AI1360" s="9">
        <v>3.3</v>
      </c>
      <c r="AJ1360" s="9">
        <v>92</v>
      </c>
      <c r="AK1360" s="7">
        <v>2.5</v>
      </c>
      <c r="AL1360" s="7">
        <v>0.41</v>
      </c>
      <c r="AM1360" s="7">
        <v>2.38</v>
      </c>
      <c r="AN1360" s="7">
        <v>1.21</v>
      </c>
      <c r="AO1360" s="9">
        <v>6</v>
      </c>
      <c r="AP1360" s="8">
        <v>59</v>
      </c>
      <c r="AQ1360" s="8">
        <v>68</v>
      </c>
      <c r="AR1360" s="8">
        <v>28</v>
      </c>
      <c r="AS1360" s="8">
        <v>9</v>
      </c>
      <c r="AT1360" s="7">
        <v>10</v>
      </c>
      <c r="AU1360" s="8">
        <v>56</v>
      </c>
      <c r="AV1360" s="7">
        <v>15</v>
      </c>
      <c r="AW1360" s="8">
        <v>2.7</v>
      </c>
      <c r="AX1360" s="7"/>
      <c r="AY1360" s="7"/>
      <c r="AZ1360" s="7"/>
      <c r="BA1360" s="7"/>
      <c r="BB1360" s="9">
        <v>8.5</v>
      </c>
      <c r="BC1360" s="7">
        <v>18.5</v>
      </c>
      <c r="BD1360" s="7">
        <v>41.1</v>
      </c>
      <c r="BE1360" s="7">
        <v>5.64</v>
      </c>
      <c r="BF1360" s="7">
        <v>22.7</v>
      </c>
      <c r="BG1360" s="7">
        <v>4.07</v>
      </c>
      <c r="BH1360" s="7">
        <v>1.1200000000000001</v>
      </c>
      <c r="BI1360" s="7">
        <v>2.84</v>
      </c>
      <c r="BJ1360" s="7">
        <v>0.33</v>
      </c>
      <c r="BK1360" s="7">
        <v>1.66</v>
      </c>
      <c r="BL1360" s="7">
        <v>0.3</v>
      </c>
      <c r="BM1360" s="7">
        <v>0.89</v>
      </c>
      <c r="BN1360" s="7">
        <v>0.13900000000000001</v>
      </c>
      <c r="BO1360" s="7">
        <v>0.91</v>
      </c>
      <c r="BP1360" s="7">
        <v>0.13900000000000001</v>
      </c>
      <c r="BQ1360" s="6" t="s">
        <v>29</v>
      </c>
      <c r="BR1360" s="10">
        <v>1.8427420343371199</v>
      </c>
      <c r="BS1360" s="10">
        <v>18.561252132035719</v>
      </c>
      <c r="BT1360" s="10">
        <v>1.9226688070633089</v>
      </c>
      <c r="BU1360" s="10">
        <v>66.155908498043544</v>
      </c>
      <c r="BV1360" s="7">
        <v>0.1798406691894045</v>
      </c>
      <c r="BW1360" s="11">
        <v>926.8628523667802</v>
      </c>
      <c r="BX1360" s="7">
        <v>20.329670329670328</v>
      </c>
      <c r="BY1360" s="7">
        <v>104.35294117647059</v>
      </c>
      <c r="BZ1360" s="7">
        <f t="shared" si="106"/>
        <v>9.8333333333333339</v>
      </c>
      <c r="CA1360" s="9">
        <v>13.810451053160998</v>
      </c>
      <c r="CB1360" s="12">
        <v>1.9226688070633089</v>
      </c>
      <c r="CC1360" s="7">
        <v>10</v>
      </c>
      <c r="CD1360" s="7">
        <v>10</v>
      </c>
      <c r="CJ1360" s="2">
        <v>1.9226688070633089</v>
      </c>
      <c r="CK1360" s="12">
        <v>1.9226688070633089</v>
      </c>
      <c r="CL1360" s="7">
        <v>3.5517210000000001</v>
      </c>
      <c r="CM1360" s="7">
        <v>3.5517210000000001</v>
      </c>
      <c r="CS1360" s="12">
        <v>1.9226688070633089</v>
      </c>
      <c r="CU1360" s="7">
        <v>20.329670329670328</v>
      </c>
    </row>
    <row r="1361" spans="1:99" x14ac:dyDescent="0.15">
      <c r="B1361" s="5" t="s">
        <v>47</v>
      </c>
      <c r="C1361" s="6">
        <v>17</v>
      </c>
      <c r="D1361" s="14">
        <v>615054</v>
      </c>
      <c r="E1361" s="14">
        <v>5352079</v>
      </c>
      <c r="F1361" s="2">
        <v>-79.448244000000003</v>
      </c>
      <c r="G1361" s="2">
        <v>48.311430999999999</v>
      </c>
      <c r="H1361" s="5" t="s">
        <v>1</v>
      </c>
      <c r="I1361" s="1" t="s">
        <v>46</v>
      </c>
      <c r="J1361" s="3" t="s">
        <v>48</v>
      </c>
      <c r="K1361" s="3" t="s">
        <v>52</v>
      </c>
      <c r="L1361" s="7">
        <v>66.220534999999998</v>
      </c>
      <c r="M1361" s="7">
        <v>12.854575000000001</v>
      </c>
      <c r="N1361" s="7">
        <v>0.119856</v>
      </c>
      <c r="O1361" s="7">
        <v>8.5996799999999993</v>
      </c>
      <c r="P1361" s="7">
        <v>1.9276869999999999</v>
      </c>
      <c r="Q1361" s="7">
        <v>4.8941270000000001</v>
      </c>
      <c r="R1361" s="7">
        <v>3.7355170000000002</v>
      </c>
      <c r="S1361" s="7">
        <v>0.50938899999999998</v>
      </c>
      <c r="T1361" s="7">
        <v>1.018777</v>
      </c>
      <c r="U1361" s="7">
        <v>0.119856</v>
      </c>
      <c r="V1361" s="7">
        <v>0.72</v>
      </c>
      <c r="W1361" s="7">
        <v>100.84</v>
      </c>
      <c r="X1361" s="7">
        <v>0.02</v>
      </c>
      <c r="Y1361" s="7"/>
      <c r="Z1361" s="7"/>
      <c r="AA1361" s="7"/>
      <c r="AB1361" s="7"/>
      <c r="AC1361" s="8"/>
      <c r="AD1361" s="9">
        <v>1</v>
      </c>
      <c r="AE1361" s="7">
        <v>0.2</v>
      </c>
      <c r="AF1361" s="9">
        <v>10</v>
      </c>
      <c r="AG1361" s="8">
        <v>119</v>
      </c>
      <c r="AH1361" s="9">
        <v>104</v>
      </c>
      <c r="AI1361" s="9">
        <v>11.9</v>
      </c>
      <c r="AJ1361" s="9">
        <v>281</v>
      </c>
      <c r="AK1361" s="7">
        <v>8.1999999999999993</v>
      </c>
      <c r="AL1361" s="7">
        <v>0.94</v>
      </c>
      <c r="AM1361" s="7">
        <v>2.0299999999999998</v>
      </c>
      <c r="AN1361" s="7">
        <v>0.54</v>
      </c>
      <c r="AO1361" s="9">
        <v>24.2</v>
      </c>
      <c r="AP1361" s="8">
        <v>193</v>
      </c>
      <c r="AQ1361" s="8"/>
      <c r="AR1361" s="8">
        <v>5</v>
      </c>
      <c r="AS1361" s="8">
        <v>13</v>
      </c>
      <c r="AT1361" s="7">
        <v>11</v>
      </c>
      <c r="AU1361" s="8">
        <v>49</v>
      </c>
      <c r="AV1361" s="7"/>
      <c r="AW1361" s="8">
        <v>2.4</v>
      </c>
      <c r="AX1361" s="7">
        <v>0.4</v>
      </c>
      <c r="AY1361" s="7"/>
      <c r="AZ1361" s="7"/>
      <c r="BA1361" s="7"/>
      <c r="BB1361" s="9">
        <v>97.6</v>
      </c>
      <c r="BC1361" s="7">
        <v>20.5</v>
      </c>
      <c r="BD1361" s="7">
        <v>53.9</v>
      </c>
      <c r="BE1361" s="7">
        <v>7.65</v>
      </c>
      <c r="BF1361" s="7">
        <v>36.700000000000003</v>
      </c>
      <c r="BG1361" s="7">
        <v>11.4</v>
      </c>
      <c r="BH1361" s="7">
        <v>2.4300000000000002</v>
      </c>
      <c r="BI1361" s="7">
        <v>14.1</v>
      </c>
      <c r="BJ1361" s="7">
        <v>2.73</v>
      </c>
      <c r="BK1361" s="7">
        <v>17.100000000000001</v>
      </c>
      <c r="BL1361" s="7">
        <v>3.54</v>
      </c>
      <c r="BM1361" s="7">
        <v>10.9</v>
      </c>
      <c r="BN1361" s="7">
        <v>1.66</v>
      </c>
      <c r="BO1361" s="7">
        <v>11.4</v>
      </c>
      <c r="BP1361" s="7">
        <v>1.88</v>
      </c>
      <c r="BQ1361" s="6" t="s">
        <v>29</v>
      </c>
      <c r="BR1361" s="10">
        <v>7.3333287526821351</v>
      </c>
      <c r="BS1361" s="10">
        <v>20.475429484618456</v>
      </c>
      <c r="BT1361" s="10">
        <v>1.9253765481422291</v>
      </c>
      <c r="BU1361" s="10">
        <v>66.141165601278459</v>
      </c>
      <c r="BV1361" s="7">
        <v>0.1188575961919873</v>
      </c>
      <c r="BW1361" s="11">
        <v>881.39002857403227</v>
      </c>
      <c r="BX1361" s="7">
        <v>1.7982456140350878</v>
      </c>
      <c r="BY1361" s="7">
        <v>1.2192622950819674</v>
      </c>
      <c r="BZ1361" s="7">
        <f t="shared" si="106"/>
        <v>7.9752066115702478</v>
      </c>
      <c r="CA1361" s="9">
        <v>1.2215930033035487</v>
      </c>
      <c r="CB1361" s="12">
        <v>1.9253765481422291</v>
      </c>
      <c r="CC1361" s="7">
        <v>11</v>
      </c>
      <c r="CD1361" s="7">
        <v>11</v>
      </c>
      <c r="CJ1361" s="2">
        <v>1.9253765481422291</v>
      </c>
      <c r="CK1361" s="12">
        <v>1.9253765481422291</v>
      </c>
      <c r="CL1361" s="7">
        <v>8.5996799999999993</v>
      </c>
      <c r="CM1361" s="7">
        <v>8.5996799999999993</v>
      </c>
      <c r="CS1361" s="12">
        <v>1.9253765481422291</v>
      </c>
      <c r="CU1361" s="7">
        <v>1.7982456140350878</v>
      </c>
    </row>
    <row r="1362" spans="1:99" x14ac:dyDescent="0.15">
      <c r="B1362" s="5" t="s">
        <v>47</v>
      </c>
      <c r="C1362" s="6">
        <v>17</v>
      </c>
      <c r="D1362" s="14">
        <v>625861</v>
      </c>
      <c r="E1362" s="14">
        <v>5346779</v>
      </c>
      <c r="F1362" s="2">
        <v>-79.304130999999998</v>
      </c>
      <c r="G1362" s="2">
        <v>48.261710000000001</v>
      </c>
      <c r="H1362" s="5" t="s">
        <v>1</v>
      </c>
      <c r="I1362" s="1" t="s">
        <v>46</v>
      </c>
      <c r="J1362" s="3" t="s">
        <v>15</v>
      </c>
      <c r="K1362" s="3" t="s">
        <v>45</v>
      </c>
      <c r="L1362" s="7">
        <v>56.080187000000002</v>
      </c>
      <c r="M1362" s="7">
        <v>18.418642999999999</v>
      </c>
      <c r="N1362" s="7">
        <v>0.10176</v>
      </c>
      <c r="O1362" s="7">
        <v>6.2379160000000002</v>
      </c>
      <c r="P1362" s="7">
        <v>1.892744</v>
      </c>
      <c r="Q1362" s="7">
        <v>15.874631000000001</v>
      </c>
      <c r="R1362" s="7">
        <v>0.67161899999999997</v>
      </c>
      <c r="S1362" s="7">
        <v>8.1407999999999994E-2</v>
      </c>
      <c r="T1362" s="7">
        <v>0.59021100000000004</v>
      </c>
      <c r="U1362" s="7">
        <v>5.0880000000000002E-2</v>
      </c>
      <c r="V1362" s="7">
        <v>1.71</v>
      </c>
      <c r="W1362" s="7">
        <v>99.98</v>
      </c>
      <c r="X1362" s="7">
        <v>0.01</v>
      </c>
      <c r="Y1362" s="7"/>
      <c r="Z1362" s="7"/>
      <c r="AA1362" s="7"/>
      <c r="AB1362" s="7"/>
      <c r="AC1362" s="8">
        <v>5</v>
      </c>
      <c r="AD1362" s="9"/>
      <c r="AE1362" s="7">
        <v>0.1</v>
      </c>
      <c r="AF1362" s="9">
        <v>9.1999999999999993</v>
      </c>
      <c r="AG1362" s="8">
        <v>127.4</v>
      </c>
      <c r="AH1362" s="9">
        <v>57</v>
      </c>
      <c r="AI1362" s="9">
        <v>2.8</v>
      </c>
      <c r="AJ1362" s="9">
        <v>62.4</v>
      </c>
      <c r="AK1362" s="7">
        <v>1.8</v>
      </c>
      <c r="AL1362" s="7">
        <v>0.2</v>
      </c>
      <c r="AM1362" s="7">
        <v>1.1000000000000001</v>
      </c>
      <c r="AN1362" s="7">
        <v>0.3</v>
      </c>
      <c r="AO1362" s="9">
        <v>18</v>
      </c>
      <c r="AP1362" s="8">
        <v>201</v>
      </c>
      <c r="AQ1362" s="8">
        <v>142</v>
      </c>
      <c r="AR1362" s="8">
        <v>76.900000000000006</v>
      </c>
      <c r="AS1362" s="8">
        <v>34.700000000000003</v>
      </c>
      <c r="AT1362" s="7">
        <v>118.3</v>
      </c>
      <c r="AU1362" s="8">
        <v>15</v>
      </c>
      <c r="AV1362" s="7">
        <v>1.4</v>
      </c>
      <c r="AW1362" s="8">
        <v>0.5</v>
      </c>
      <c r="AX1362" s="7"/>
      <c r="AY1362" s="7"/>
      <c r="AZ1362" s="7"/>
      <c r="BA1362" s="7"/>
      <c r="BB1362" s="9">
        <v>10.199999999999999</v>
      </c>
      <c r="BC1362" s="7">
        <v>5.3</v>
      </c>
      <c r="BD1362" s="7">
        <v>11.1</v>
      </c>
      <c r="BE1362" s="7">
        <v>1.57</v>
      </c>
      <c r="BF1362" s="7">
        <v>6.6</v>
      </c>
      <c r="BG1362" s="7">
        <v>1.63</v>
      </c>
      <c r="BH1362" s="7">
        <v>0.73</v>
      </c>
      <c r="BI1362" s="7">
        <v>1.76</v>
      </c>
      <c r="BJ1362" s="7">
        <v>0.31</v>
      </c>
      <c r="BK1362" s="7">
        <v>1.66</v>
      </c>
      <c r="BL1362" s="7">
        <v>0.39</v>
      </c>
      <c r="BM1362" s="7">
        <v>1.1200000000000001</v>
      </c>
      <c r="BN1362" s="7">
        <v>0.18</v>
      </c>
      <c r="BO1362" s="7">
        <v>1.06</v>
      </c>
      <c r="BP1362" s="7">
        <v>0.16</v>
      </c>
      <c r="BQ1362" s="6" t="s">
        <v>29</v>
      </c>
      <c r="BR1362" s="10">
        <v>8.2500368514150946</v>
      </c>
      <c r="BS1362" s="10">
        <v>5.3933041620026456</v>
      </c>
      <c r="BT1362" s="10">
        <v>1.9260649231708555</v>
      </c>
      <c r="BU1362" s="10">
        <v>57.067453953393709</v>
      </c>
      <c r="BV1362" s="7">
        <v>5.0890178035607123E-2</v>
      </c>
      <c r="BW1362" s="11">
        <v>687.2029424105416</v>
      </c>
      <c r="BX1362" s="7">
        <v>5</v>
      </c>
      <c r="BY1362" s="7">
        <v>12.490196078431374</v>
      </c>
      <c r="BZ1362" s="7">
        <f t="shared" si="106"/>
        <v>11.166666666666666</v>
      </c>
      <c r="CA1362" s="9">
        <v>3.3966244482098671</v>
      </c>
      <c r="CB1362" s="12"/>
      <c r="CC1362" s="7">
        <v>118.3</v>
      </c>
      <c r="CD1362" s="7"/>
      <c r="CJ1362" s="2">
        <v>1.9260649231708555</v>
      </c>
      <c r="CK1362" s="12">
        <v>1.9260649231708555</v>
      </c>
      <c r="CL1362" s="7">
        <v>6.2379160000000002</v>
      </c>
      <c r="CM1362" s="7">
        <v>6.2379160000000002</v>
      </c>
      <c r="CS1362" s="12">
        <v>1.9260649231708555</v>
      </c>
      <c r="CU1362" s="7">
        <v>5</v>
      </c>
    </row>
    <row r="1363" spans="1:99" x14ac:dyDescent="0.15">
      <c r="B1363" s="5" t="s">
        <v>47</v>
      </c>
      <c r="C1363" s="6">
        <v>17</v>
      </c>
      <c r="D1363" s="14">
        <v>632155</v>
      </c>
      <c r="E1363" s="14">
        <v>5351511</v>
      </c>
      <c r="F1363" s="2">
        <v>-79.217885999999993</v>
      </c>
      <c r="G1363" s="2">
        <v>48.302981000000003</v>
      </c>
      <c r="H1363" s="5" t="s">
        <v>1</v>
      </c>
      <c r="I1363" s="1" t="s">
        <v>46</v>
      </c>
      <c r="J1363" s="3" t="s">
        <v>15</v>
      </c>
      <c r="K1363" s="3" t="s">
        <v>39</v>
      </c>
      <c r="L1363" s="7">
        <v>64.778525999999999</v>
      </c>
      <c r="M1363" s="7">
        <v>14.390692</v>
      </c>
      <c r="N1363" s="7">
        <v>0.163299</v>
      </c>
      <c r="O1363" s="7">
        <v>9.2467849999999991</v>
      </c>
      <c r="P1363" s="7">
        <v>1.8881399999999999</v>
      </c>
      <c r="Q1363" s="7">
        <v>3.0108190000000001</v>
      </c>
      <c r="R1363" s="7">
        <v>4.5621559999999999</v>
      </c>
      <c r="S1363" s="7">
        <v>0.76546199999999998</v>
      </c>
      <c r="T1363" s="7">
        <v>0.88793599999999995</v>
      </c>
      <c r="U1363" s="7">
        <v>0.30618499999999998</v>
      </c>
      <c r="V1363" s="7">
        <v>2</v>
      </c>
      <c r="W1363" s="7">
        <v>99.98</v>
      </c>
      <c r="X1363" s="7">
        <v>0.01</v>
      </c>
      <c r="Y1363" s="7">
        <v>0.04</v>
      </c>
      <c r="Z1363" s="7"/>
      <c r="AA1363" s="7"/>
      <c r="AB1363" s="7"/>
      <c r="AC1363" s="8"/>
      <c r="AD1363" s="9"/>
      <c r="AE1363" s="7">
        <v>0.6</v>
      </c>
      <c r="AF1363" s="9">
        <v>25.1</v>
      </c>
      <c r="AG1363" s="8">
        <v>108.8</v>
      </c>
      <c r="AH1363" s="9">
        <v>194</v>
      </c>
      <c r="AI1363" s="9">
        <v>8.8000000000000007</v>
      </c>
      <c r="AJ1363" s="9">
        <v>175</v>
      </c>
      <c r="AK1363" s="7">
        <v>5</v>
      </c>
      <c r="AL1363" s="7">
        <v>0.5</v>
      </c>
      <c r="AM1363" s="7">
        <v>1.5</v>
      </c>
      <c r="AN1363" s="7">
        <v>0.5</v>
      </c>
      <c r="AO1363" s="9">
        <v>20</v>
      </c>
      <c r="AP1363" s="8">
        <v>9</v>
      </c>
      <c r="AQ1363" s="8"/>
      <c r="AR1363" s="8">
        <v>1</v>
      </c>
      <c r="AS1363" s="8">
        <v>10.199999999999999</v>
      </c>
      <c r="AT1363" s="7">
        <v>6</v>
      </c>
      <c r="AU1363" s="8">
        <v>76</v>
      </c>
      <c r="AV1363" s="7">
        <v>0.8</v>
      </c>
      <c r="AW1363" s="8"/>
      <c r="AX1363" s="7"/>
      <c r="AY1363" s="7"/>
      <c r="AZ1363" s="7"/>
      <c r="BA1363" s="7"/>
      <c r="BB1363" s="9">
        <v>45.9</v>
      </c>
      <c r="BC1363" s="7">
        <v>16.2</v>
      </c>
      <c r="BD1363" s="7">
        <v>39.5</v>
      </c>
      <c r="BE1363" s="7">
        <v>5.16</v>
      </c>
      <c r="BF1363" s="7">
        <v>22.6</v>
      </c>
      <c r="BG1363" s="7">
        <v>6.2</v>
      </c>
      <c r="BH1363" s="7">
        <v>1.66</v>
      </c>
      <c r="BI1363" s="7">
        <v>6.55</v>
      </c>
      <c r="BJ1363" s="7">
        <v>1.22</v>
      </c>
      <c r="BK1363" s="7">
        <v>7.2</v>
      </c>
      <c r="BL1363" s="7">
        <v>1.55</v>
      </c>
      <c r="BM1363" s="7">
        <v>4.62</v>
      </c>
      <c r="BN1363" s="7">
        <v>0.74</v>
      </c>
      <c r="BO1363" s="7">
        <v>4.8600000000000003</v>
      </c>
      <c r="BP1363" s="7">
        <v>0.77</v>
      </c>
      <c r="BQ1363" s="6" t="s">
        <v>29</v>
      </c>
      <c r="BR1363" s="10">
        <v>5.9600032398734362</v>
      </c>
      <c r="BS1363" s="10">
        <v>16.53398652786283</v>
      </c>
      <c r="BT1363" s="10">
        <v>1.9270667483159827</v>
      </c>
      <c r="BU1363" s="10">
        <v>66.114029393753825</v>
      </c>
      <c r="BV1363" s="7">
        <v>0.30624624924984994</v>
      </c>
      <c r="BW1363" s="11">
        <v>990.15374179371008</v>
      </c>
      <c r="BX1363" s="7">
        <v>3.333333333333333</v>
      </c>
      <c r="BY1363" s="7">
        <v>2.3703703703703702</v>
      </c>
      <c r="BZ1363" s="7">
        <f t="shared" si="106"/>
        <v>0.45</v>
      </c>
      <c r="CA1363" s="9">
        <v>2.2644162988065779</v>
      </c>
      <c r="CB1363" s="12">
        <v>1.9270667483159827</v>
      </c>
      <c r="CC1363" s="7">
        <v>6</v>
      </c>
      <c r="CD1363" s="7">
        <v>6</v>
      </c>
      <c r="CJ1363" s="2">
        <v>1.9270667483159827</v>
      </c>
      <c r="CK1363" s="12">
        <v>1.9270667483159827</v>
      </c>
      <c r="CL1363" s="7">
        <v>9.2467849999999991</v>
      </c>
      <c r="CM1363" s="7">
        <v>9.2467849999999991</v>
      </c>
      <c r="CS1363" s="12">
        <v>1.9270667483159827</v>
      </c>
      <c r="CU1363" s="7">
        <v>3.333333333333333</v>
      </c>
    </row>
    <row r="1364" spans="1:99" x14ac:dyDescent="0.15">
      <c r="B1364" s="5" t="s">
        <v>47</v>
      </c>
      <c r="C1364" s="6">
        <v>18</v>
      </c>
      <c r="D1364" s="14">
        <v>569156</v>
      </c>
      <c r="E1364" s="14">
        <v>5514894</v>
      </c>
      <c r="F1364" s="2">
        <v>-74.039356999999995</v>
      </c>
      <c r="G1364" s="2">
        <v>49.782525</v>
      </c>
      <c r="H1364" s="5" t="s">
        <v>1</v>
      </c>
      <c r="I1364" s="1" t="s">
        <v>46</v>
      </c>
      <c r="J1364" s="3" t="s">
        <v>48</v>
      </c>
      <c r="K1364" s="3" t="s">
        <v>52</v>
      </c>
      <c r="L1364" s="7">
        <v>69.072481999999994</v>
      </c>
      <c r="M1364" s="7">
        <v>12.807124999999999</v>
      </c>
      <c r="N1364" s="7">
        <v>7.1663000000000004E-2</v>
      </c>
      <c r="O1364" s="7">
        <v>6.3370189999999997</v>
      </c>
      <c r="P1364" s="7">
        <v>1.883702</v>
      </c>
      <c r="Q1364" s="7">
        <v>3.2248160000000001</v>
      </c>
      <c r="R1364" s="7">
        <v>4.0438169999999998</v>
      </c>
      <c r="S1364" s="7">
        <v>1.6891890000000001</v>
      </c>
      <c r="T1364" s="7">
        <v>0.71662599999999999</v>
      </c>
      <c r="U1364" s="7">
        <v>0.15356300000000001</v>
      </c>
      <c r="V1364" s="7">
        <v>0.91</v>
      </c>
      <c r="W1364" s="7">
        <v>98.59</v>
      </c>
      <c r="X1364" s="7"/>
      <c r="Y1364" s="7"/>
      <c r="Z1364" s="7"/>
      <c r="AA1364" s="7"/>
      <c r="AB1364" s="7"/>
      <c r="AC1364" s="8"/>
      <c r="AD1364" s="9"/>
      <c r="AE1364" s="7">
        <v>0.8</v>
      </c>
      <c r="AF1364" s="9">
        <v>41</v>
      </c>
      <c r="AG1364" s="8">
        <v>170</v>
      </c>
      <c r="AH1364" s="9">
        <v>323</v>
      </c>
      <c r="AI1364" s="9">
        <v>22</v>
      </c>
      <c r="AJ1364" s="9">
        <v>347</v>
      </c>
      <c r="AK1364" s="7">
        <v>11</v>
      </c>
      <c r="AL1364" s="7">
        <v>1.3</v>
      </c>
      <c r="AM1364" s="7">
        <v>5</v>
      </c>
      <c r="AN1364" s="7">
        <v>1.1000000000000001</v>
      </c>
      <c r="AO1364" s="9"/>
      <c r="AP1364" s="8">
        <v>61</v>
      </c>
      <c r="AQ1364" s="8">
        <v>30</v>
      </c>
      <c r="AR1364" s="8">
        <v>15</v>
      </c>
      <c r="AS1364" s="8">
        <v>10.199999999999999</v>
      </c>
      <c r="AT1364" s="7"/>
      <c r="AU1364" s="8">
        <v>44</v>
      </c>
      <c r="AV1364" s="7"/>
      <c r="AW1364" s="8"/>
      <c r="AX1364" s="7"/>
      <c r="AY1364" s="7"/>
      <c r="AZ1364" s="7"/>
      <c r="BA1364" s="7"/>
      <c r="BB1364" s="9">
        <v>80</v>
      </c>
      <c r="BC1364" s="7">
        <v>40.4</v>
      </c>
      <c r="BD1364" s="7">
        <v>96.3</v>
      </c>
      <c r="BE1364" s="7">
        <v>12.6</v>
      </c>
      <c r="BF1364" s="7">
        <v>54.5</v>
      </c>
      <c r="BG1364" s="7">
        <v>12.3</v>
      </c>
      <c r="BH1364" s="7">
        <v>2</v>
      </c>
      <c r="BI1364" s="7">
        <v>12.4</v>
      </c>
      <c r="BJ1364" s="7">
        <v>2.2000000000000002</v>
      </c>
      <c r="BK1364" s="7">
        <v>13.6</v>
      </c>
      <c r="BL1364" s="7">
        <v>2.9</v>
      </c>
      <c r="BM1364" s="7">
        <v>8.8000000000000007</v>
      </c>
      <c r="BN1364" s="7">
        <v>1.3</v>
      </c>
      <c r="BO1364" s="7">
        <v>8.6</v>
      </c>
      <c r="BP1364" s="7">
        <v>1.3</v>
      </c>
      <c r="BQ1364" s="6" t="s">
        <v>29</v>
      </c>
      <c r="BR1364" s="10">
        <v>2.3939399321212722</v>
      </c>
      <c r="BS1364" s="10">
        <v>41.359541359541353</v>
      </c>
      <c r="BT1364" s="10">
        <v>1.9284418509418508</v>
      </c>
      <c r="BU1364" s="10">
        <v>70.713024160524142</v>
      </c>
      <c r="BV1364" s="7">
        <v>0.1557592047875038</v>
      </c>
      <c r="BW1364" s="11">
        <v>958.1562610174243</v>
      </c>
      <c r="BX1364" s="7">
        <v>4.6976744186046515</v>
      </c>
      <c r="BY1364" s="7">
        <v>2.125</v>
      </c>
      <c r="BZ1364" s="7"/>
      <c r="CA1364" s="9">
        <v>3.1912471559925266</v>
      </c>
      <c r="CB1364" s="12">
        <v>1.9284418509418508</v>
      </c>
      <c r="CC1364" s="7"/>
      <c r="CD1364" s="7"/>
      <c r="CJ1364" s="2">
        <v>1.9284418509418508</v>
      </c>
      <c r="CK1364" s="12">
        <v>1.9284418509418508</v>
      </c>
      <c r="CL1364" s="7">
        <v>6.3370189999999997</v>
      </c>
      <c r="CM1364" s="7">
        <v>6.3370189999999997</v>
      </c>
      <c r="CS1364" s="12">
        <v>1.9284418509418508</v>
      </c>
      <c r="CU1364" s="7">
        <v>4.6976744186046515</v>
      </c>
    </row>
    <row r="1365" spans="1:99" x14ac:dyDescent="0.15">
      <c r="B1365" s="5" t="s">
        <v>47</v>
      </c>
      <c r="C1365" s="6">
        <v>17</v>
      </c>
      <c r="D1365" s="14">
        <v>615774</v>
      </c>
      <c r="E1365" s="14">
        <v>5354332</v>
      </c>
      <c r="F1365" s="2">
        <v>-79.437918999999994</v>
      </c>
      <c r="G1365" s="2">
        <v>48.331561000000001</v>
      </c>
      <c r="H1365" s="5" t="s">
        <v>1</v>
      </c>
      <c r="I1365" s="1" t="s">
        <v>46</v>
      </c>
      <c r="J1365" s="3" t="s">
        <v>15</v>
      </c>
      <c r="K1365" s="3" t="s">
        <v>45</v>
      </c>
      <c r="L1365" s="7">
        <v>68.639234000000002</v>
      </c>
      <c r="M1365" s="7">
        <v>14.239153</v>
      </c>
      <c r="N1365" s="7">
        <v>8.1483E-2</v>
      </c>
      <c r="O1365" s="7">
        <v>5.9584440000000001</v>
      </c>
      <c r="P1365" s="7">
        <v>1.8944799999999999</v>
      </c>
      <c r="Q1365" s="7">
        <v>5.1334280000000003</v>
      </c>
      <c r="R1365" s="7">
        <v>2.5565289999999998</v>
      </c>
      <c r="S1365" s="7">
        <v>0.71297600000000005</v>
      </c>
      <c r="T1365" s="7">
        <v>0.69260500000000003</v>
      </c>
      <c r="U1365" s="7">
        <v>9.1667999999999999E-2</v>
      </c>
      <c r="V1365" s="7">
        <v>0.97</v>
      </c>
      <c r="W1365" s="7">
        <v>99.15</v>
      </c>
      <c r="X1365" s="7">
        <v>0.02</v>
      </c>
      <c r="Y1365" s="7">
        <v>0.04</v>
      </c>
      <c r="Z1365" s="7"/>
      <c r="AA1365" s="7"/>
      <c r="AB1365" s="7"/>
      <c r="AC1365" s="8">
        <v>7</v>
      </c>
      <c r="AD1365" s="9">
        <v>1</v>
      </c>
      <c r="AE1365" s="7">
        <v>0.6</v>
      </c>
      <c r="AF1365" s="9">
        <v>19</v>
      </c>
      <c r="AG1365" s="8">
        <v>130</v>
      </c>
      <c r="AH1365" s="9">
        <v>220</v>
      </c>
      <c r="AI1365" s="9">
        <v>20</v>
      </c>
      <c r="AJ1365" s="9">
        <v>450</v>
      </c>
      <c r="AK1365" s="7">
        <v>13</v>
      </c>
      <c r="AL1365" s="7">
        <v>4.5</v>
      </c>
      <c r="AM1365" s="7">
        <v>2.4</v>
      </c>
      <c r="AN1365" s="7">
        <v>0.5</v>
      </c>
      <c r="AO1365" s="9">
        <v>17</v>
      </c>
      <c r="AP1365" s="8">
        <v>115</v>
      </c>
      <c r="AQ1365" s="8"/>
      <c r="AR1365" s="8">
        <v>6</v>
      </c>
      <c r="AS1365" s="8">
        <v>8</v>
      </c>
      <c r="AT1365" s="7">
        <v>29</v>
      </c>
      <c r="AU1365" s="8">
        <v>84</v>
      </c>
      <c r="AV1365" s="7">
        <v>12</v>
      </c>
      <c r="AW1365" s="8"/>
      <c r="AX1365" s="7"/>
      <c r="AY1365" s="7"/>
      <c r="AZ1365" s="7"/>
      <c r="BA1365" s="7"/>
      <c r="BB1365" s="9">
        <v>190</v>
      </c>
      <c r="BC1365" s="7">
        <v>30</v>
      </c>
      <c r="BD1365" s="7">
        <v>78</v>
      </c>
      <c r="BE1365" s="7">
        <v>2</v>
      </c>
      <c r="BF1365" s="7">
        <v>63</v>
      </c>
      <c r="BG1365" s="7">
        <v>19</v>
      </c>
      <c r="BH1365" s="7">
        <v>4.3</v>
      </c>
      <c r="BI1365" s="7">
        <v>30</v>
      </c>
      <c r="BJ1365" s="7">
        <v>4.3</v>
      </c>
      <c r="BK1365" s="7">
        <v>22</v>
      </c>
      <c r="BL1365" s="7">
        <v>7.3</v>
      </c>
      <c r="BM1365" s="7"/>
      <c r="BN1365" s="7">
        <v>1.8</v>
      </c>
      <c r="BO1365" s="7">
        <v>18</v>
      </c>
      <c r="BP1365" s="7">
        <v>3</v>
      </c>
      <c r="BQ1365" s="6" t="s">
        <v>29</v>
      </c>
      <c r="BR1365" s="10">
        <v>3.585715367698211</v>
      </c>
      <c r="BS1365" s="10">
        <v>30.556121409655731</v>
      </c>
      <c r="BT1365" s="10">
        <v>1.9295986962721532</v>
      </c>
      <c r="BU1365" s="10">
        <v>69.911625585658996</v>
      </c>
      <c r="BV1365" s="7">
        <v>9.2453857791225419E-2</v>
      </c>
      <c r="BW1365" s="11">
        <v>895.55931832892782</v>
      </c>
      <c r="BX1365" s="7">
        <v>1.6666666666666667</v>
      </c>
      <c r="BY1365" s="7">
        <v>0.68421052631578949</v>
      </c>
      <c r="BZ1365" s="7">
        <f>AP1365/AO1365</f>
        <v>6.7647058823529411</v>
      </c>
      <c r="CA1365" s="9">
        <v>1.132208149403289</v>
      </c>
      <c r="CB1365" s="12">
        <v>1.9295986962721532</v>
      </c>
      <c r="CC1365" s="7">
        <v>29</v>
      </c>
      <c r="CD1365" s="7">
        <v>29</v>
      </c>
      <c r="CJ1365" s="2">
        <v>1.9295986962721532</v>
      </c>
      <c r="CK1365" s="12">
        <v>1.9295986962721532</v>
      </c>
      <c r="CL1365" s="7">
        <v>5.9584440000000001</v>
      </c>
      <c r="CM1365" s="7">
        <v>5.9584440000000001</v>
      </c>
      <c r="CS1365" s="12"/>
      <c r="CU1365" s="7"/>
    </row>
    <row r="1366" spans="1:99" x14ac:dyDescent="0.15">
      <c r="B1366" s="5" t="s">
        <v>47</v>
      </c>
      <c r="C1366" s="6">
        <v>17</v>
      </c>
      <c r="D1366" s="14">
        <v>702037</v>
      </c>
      <c r="E1366" s="14">
        <v>5346989</v>
      </c>
      <c r="F1366" s="2">
        <v>-78.278599999999997</v>
      </c>
      <c r="G1366" s="2">
        <v>48.243892000000002</v>
      </c>
      <c r="H1366" s="5" t="s">
        <v>1</v>
      </c>
      <c r="I1366" s="1" t="s">
        <v>46</v>
      </c>
      <c r="J1366" s="3" t="s">
        <v>15</v>
      </c>
      <c r="K1366" s="3" t="s">
        <v>45</v>
      </c>
      <c r="L1366" s="7">
        <v>63.836509999999997</v>
      </c>
      <c r="M1366" s="7">
        <v>15.706860000000001</v>
      </c>
      <c r="N1366" s="7">
        <v>0.15289</v>
      </c>
      <c r="O1366" s="7">
        <v>7.5119759999999998</v>
      </c>
      <c r="P1366" s="7">
        <v>1.895831</v>
      </c>
      <c r="Q1366" s="7">
        <v>5.4020999999999999</v>
      </c>
      <c r="R1366" s="7">
        <v>3.2922229999999999</v>
      </c>
      <c r="S1366" s="7">
        <v>0.41789799999999999</v>
      </c>
      <c r="T1366" s="7">
        <v>1.416777</v>
      </c>
      <c r="U1366" s="7">
        <v>0.36693500000000001</v>
      </c>
      <c r="V1366" s="7">
        <v>1.7</v>
      </c>
      <c r="W1366" s="7">
        <v>99.81</v>
      </c>
      <c r="X1366" s="7">
        <v>0.1</v>
      </c>
      <c r="Y1366" s="7">
        <v>0.11</v>
      </c>
      <c r="Z1366" s="7"/>
      <c r="AA1366" s="7"/>
      <c r="AB1366" s="7"/>
      <c r="AC1366" s="8"/>
      <c r="AD1366" s="9"/>
      <c r="AE1366" s="7">
        <v>1.4</v>
      </c>
      <c r="AF1366" s="9">
        <v>8.1</v>
      </c>
      <c r="AG1366" s="8">
        <v>346.3</v>
      </c>
      <c r="AH1366" s="9">
        <v>140</v>
      </c>
      <c r="AI1366" s="9">
        <v>5</v>
      </c>
      <c r="AJ1366" s="9">
        <v>56.4</v>
      </c>
      <c r="AK1366" s="7">
        <v>1.5</v>
      </c>
      <c r="AL1366" s="7">
        <v>0.2</v>
      </c>
      <c r="AM1366" s="7">
        <v>1.2</v>
      </c>
      <c r="AN1366" s="7">
        <v>0.3</v>
      </c>
      <c r="AO1366" s="9">
        <v>27</v>
      </c>
      <c r="AP1366" s="8">
        <v>162</v>
      </c>
      <c r="AQ1366" s="8"/>
      <c r="AR1366" s="8">
        <v>6.5</v>
      </c>
      <c r="AS1366" s="8">
        <v>16.8</v>
      </c>
      <c r="AT1366" s="7">
        <v>70</v>
      </c>
      <c r="AU1366" s="8">
        <v>53</v>
      </c>
      <c r="AV1366" s="7">
        <v>2.2000000000000002</v>
      </c>
      <c r="AW1366" s="8">
        <v>3.1</v>
      </c>
      <c r="AX1366" s="7"/>
      <c r="AY1366" s="7"/>
      <c r="AZ1366" s="7"/>
      <c r="BA1366" s="7"/>
      <c r="BB1366" s="9">
        <v>28.3</v>
      </c>
      <c r="BC1366" s="7">
        <v>12.1</v>
      </c>
      <c r="BD1366" s="7">
        <v>25.4</v>
      </c>
      <c r="BE1366" s="7">
        <v>3.14</v>
      </c>
      <c r="BF1366" s="7">
        <v>15.5</v>
      </c>
      <c r="BG1366" s="7">
        <v>3.4</v>
      </c>
      <c r="BH1366" s="7">
        <v>1.33</v>
      </c>
      <c r="BI1366" s="7">
        <v>4.21</v>
      </c>
      <c r="BJ1366" s="7">
        <v>0.72</v>
      </c>
      <c r="BK1366" s="7">
        <v>4.4000000000000004</v>
      </c>
      <c r="BL1366" s="7">
        <v>1.01</v>
      </c>
      <c r="BM1366" s="7">
        <v>2.85</v>
      </c>
      <c r="BN1366" s="7">
        <v>0.43</v>
      </c>
      <c r="BO1366" s="7">
        <v>2.94</v>
      </c>
      <c r="BP1366" s="7">
        <v>0.51</v>
      </c>
      <c r="BQ1366" s="6" t="s">
        <v>29</v>
      </c>
      <c r="BR1366" s="10">
        <v>7.8780539748933949</v>
      </c>
      <c r="BS1366" s="10">
        <v>12.333095505045357</v>
      </c>
      <c r="BT1366" s="10">
        <v>1.9323524615227805</v>
      </c>
      <c r="BU1366" s="10">
        <v>65.066262358577106</v>
      </c>
      <c r="BV1366" s="7">
        <v>0.36763350365694819</v>
      </c>
      <c r="BW1366" s="11">
        <v>1002.3469612010914</v>
      </c>
      <c r="BX1366" s="7">
        <v>4.1156462585034017</v>
      </c>
      <c r="BY1366" s="7">
        <v>12.236749116607774</v>
      </c>
      <c r="BZ1366" s="7">
        <f>AP1366/AO1366</f>
        <v>6</v>
      </c>
      <c r="CA1366" s="9">
        <v>2.795860940363224</v>
      </c>
      <c r="CB1366" s="12">
        <v>1.9323524615227805</v>
      </c>
      <c r="CC1366" s="7">
        <v>70</v>
      </c>
      <c r="CD1366" s="7">
        <v>70</v>
      </c>
      <c r="CJ1366" s="2">
        <v>1.9323524615227805</v>
      </c>
      <c r="CK1366" s="12">
        <v>1.9323524615227805</v>
      </c>
      <c r="CL1366" s="7">
        <v>7.5119759999999998</v>
      </c>
      <c r="CM1366" s="7">
        <v>7.5119759999999998</v>
      </c>
      <c r="CS1366" s="12">
        <v>1.9323524615227805</v>
      </c>
      <c r="CU1366" s="7">
        <v>4.1156462585034017</v>
      </c>
    </row>
    <row r="1367" spans="1:99" x14ac:dyDescent="0.15">
      <c r="A1367" s="3" t="s">
        <v>496</v>
      </c>
      <c r="B1367" s="5" t="s">
        <v>57</v>
      </c>
      <c r="C1367" s="6">
        <v>17</v>
      </c>
      <c r="D1367" s="14">
        <v>498202</v>
      </c>
      <c r="E1367" s="14">
        <v>5323385</v>
      </c>
      <c r="F1367" s="2">
        <v>-81.024133000000006</v>
      </c>
      <c r="G1367" s="2">
        <v>48.063740000000003</v>
      </c>
      <c r="H1367" s="5" t="s">
        <v>1</v>
      </c>
      <c r="I1367" s="1" t="s">
        <v>46</v>
      </c>
      <c r="J1367" s="3" t="s">
        <v>48</v>
      </c>
      <c r="K1367" s="3" t="s">
        <v>52</v>
      </c>
      <c r="L1367" s="7">
        <v>67.818938000000003</v>
      </c>
      <c r="M1367" s="7">
        <v>15.897385</v>
      </c>
      <c r="N1367" s="7">
        <v>4.9525E-2</v>
      </c>
      <c r="O1367" s="7">
        <v>2.5356580000000002</v>
      </c>
      <c r="P1367" s="7">
        <v>1.951268</v>
      </c>
      <c r="Q1367" s="7">
        <v>2.1196510000000002</v>
      </c>
      <c r="R1367" s="7">
        <v>5.764659</v>
      </c>
      <c r="S1367" s="7">
        <v>3.4469099999999999</v>
      </c>
      <c r="T1367" s="7">
        <v>0.23771800000000001</v>
      </c>
      <c r="U1367" s="7">
        <v>0.178288</v>
      </c>
      <c r="V1367" s="7">
        <v>0.59</v>
      </c>
      <c r="W1367" s="7">
        <v>101.55</v>
      </c>
      <c r="X1367" s="7"/>
      <c r="Y1367" s="7">
        <v>0.05</v>
      </c>
      <c r="Z1367" s="7"/>
      <c r="AA1367" s="7">
        <v>0.13</v>
      </c>
      <c r="AB1367" s="7">
        <v>1.01</v>
      </c>
      <c r="AC1367" s="8">
        <v>16</v>
      </c>
      <c r="AD1367" s="9"/>
      <c r="AE1367" s="7">
        <v>2.41</v>
      </c>
      <c r="AF1367" s="9">
        <v>79.88</v>
      </c>
      <c r="AG1367" s="8">
        <v>907.2</v>
      </c>
      <c r="AH1367" s="9">
        <v>1631</v>
      </c>
      <c r="AI1367" s="9">
        <v>6.7</v>
      </c>
      <c r="AJ1367" s="9">
        <v>125</v>
      </c>
      <c r="AK1367" s="7">
        <v>3.9</v>
      </c>
      <c r="AL1367" s="7">
        <v>0.44</v>
      </c>
      <c r="AM1367" s="7">
        <v>7.23</v>
      </c>
      <c r="AN1367" s="7">
        <v>1.617</v>
      </c>
      <c r="AO1367" s="9"/>
      <c r="AP1367" s="8"/>
      <c r="AQ1367" s="8">
        <v>59</v>
      </c>
      <c r="AR1367" s="8"/>
      <c r="AS1367" s="8"/>
      <c r="AT1367" s="7"/>
      <c r="AU1367" s="8"/>
      <c r="AV1367" s="7">
        <v>16</v>
      </c>
      <c r="AW1367" s="8"/>
      <c r="AX1367" s="7">
        <v>2</v>
      </c>
      <c r="AY1367" s="7"/>
      <c r="AZ1367" s="7"/>
      <c r="BA1367" s="7"/>
      <c r="BB1367" s="9">
        <v>13.9</v>
      </c>
      <c r="BC1367" s="7">
        <v>38.5</v>
      </c>
      <c r="BD1367" s="7">
        <v>110.01</v>
      </c>
      <c r="BE1367" s="7">
        <v>9.6170000000000009</v>
      </c>
      <c r="BF1367" s="7">
        <v>36.79</v>
      </c>
      <c r="BG1367" s="7">
        <v>6.52</v>
      </c>
      <c r="BH1367" s="7">
        <v>1.599</v>
      </c>
      <c r="BI1367" s="7">
        <v>4.5469999999999997</v>
      </c>
      <c r="BJ1367" s="7">
        <v>0.57699999999999996</v>
      </c>
      <c r="BK1367" s="7">
        <v>2.8769999999999998</v>
      </c>
      <c r="BL1367" s="7">
        <v>0.51300000000000001</v>
      </c>
      <c r="BM1367" s="7">
        <v>1.385</v>
      </c>
      <c r="BN1367" s="7">
        <v>0.19400000000000001</v>
      </c>
      <c r="BO1367" s="7">
        <v>1.28</v>
      </c>
      <c r="BP1367" s="7">
        <v>0.188</v>
      </c>
      <c r="BQ1367" s="6" t="s">
        <v>58</v>
      </c>
      <c r="BR1367" s="10">
        <v>1.6724135530083466</v>
      </c>
      <c r="BS1367" s="10">
        <v>38.133914421553094</v>
      </c>
      <c r="BT1367" s="10">
        <v>1.9327139461172742</v>
      </c>
      <c r="BU1367" s="10">
        <v>67.174066957210783</v>
      </c>
      <c r="BV1367" s="7">
        <v>0.17556671590349582</v>
      </c>
      <c r="BW1367" s="11">
        <v>935.12362088742304</v>
      </c>
      <c r="BX1367" s="7">
        <v>30.078125</v>
      </c>
      <c r="BY1367" s="7">
        <v>65.266187050359719</v>
      </c>
      <c r="BZ1367" s="7"/>
      <c r="CA1367" s="9">
        <v>20.432818946262483</v>
      </c>
      <c r="CB1367" s="12">
        <v>1.9327139461172742</v>
      </c>
      <c r="CC1367" s="7"/>
      <c r="CD1367" s="7"/>
      <c r="CJ1367" s="2">
        <v>1.9327139461172742</v>
      </c>
      <c r="CK1367" s="12"/>
      <c r="CL1367" s="7">
        <v>2.5356580000000002</v>
      </c>
      <c r="CM1367" s="7"/>
      <c r="CS1367" s="12">
        <v>1.9327139461172742</v>
      </c>
      <c r="CU1367" s="7">
        <v>30.078125</v>
      </c>
    </row>
    <row r="1368" spans="1:99" x14ac:dyDescent="0.15">
      <c r="A1368" s="3" t="s">
        <v>219</v>
      </c>
      <c r="B1368" s="5" t="s">
        <v>47</v>
      </c>
      <c r="C1368" s="6">
        <v>18</v>
      </c>
      <c r="D1368" s="14">
        <v>295195</v>
      </c>
      <c r="E1368" s="14">
        <v>5364232</v>
      </c>
      <c r="F1368" s="2">
        <v>-77.767013000000006</v>
      </c>
      <c r="G1368" s="2">
        <v>48.397953000000001</v>
      </c>
      <c r="H1368" s="5" t="s">
        <v>1</v>
      </c>
      <c r="I1368" s="1" t="s">
        <v>46</v>
      </c>
      <c r="J1368" s="3" t="s">
        <v>15</v>
      </c>
      <c r="K1368" s="3" t="s">
        <v>39</v>
      </c>
      <c r="L1368" s="7">
        <v>60.614382999999997</v>
      </c>
      <c r="M1368" s="7">
        <v>15.481640000000001</v>
      </c>
      <c r="N1368" s="7">
        <v>0.122063</v>
      </c>
      <c r="O1368" s="7">
        <v>7.6594449999999998</v>
      </c>
      <c r="P1368" s="7">
        <v>1.9021459999999999</v>
      </c>
      <c r="Q1368" s="7">
        <v>6.0319399999999996</v>
      </c>
      <c r="R1368" s="7">
        <v>4.2518560000000001</v>
      </c>
      <c r="S1368" s="7">
        <v>1.1494249999999999</v>
      </c>
      <c r="T1368" s="7">
        <v>2.5124610000000001</v>
      </c>
      <c r="U1368" s="7">
        <v>0.27464100000000002</v>
      </c>
      <c r="V1368" s="7">
        <v>1.31</v>
      </c>
      <c r="W1368" s="7">
        <v>99.62</v>
      </c>
      <c r="X1368" s="7">
        <v>0.11</v>
      </c>
      <c r="Y1368" s="7"/>
      <c r="Z1368" s="7"/>
      <c r="AA1368" s="7"/>
      <c r="AB1368" s="7"/>
      <c r="AC1368" s="8"/>
      <c r="AD1368" s="9">
        <v>1</v>
      </c>
      <c r="AE1368" s="7">
        <v>7.4</v>
      </c>
      <c r="AF1368" s="9">
        <v>46</v>
      </c>
      <c r="AG1368" s="8">
        <v>350</v>
      </c>
      <c r="AH1368" s="9">
        <v>537</v>
      </c>
      <c r="AI1368" s="9">
        <v>12.9</v>
      </c>
      <c r="AJ1368" s="9">
        <v>169</v>
      </c>
      <c r="AK1368" s="7">
        <v>4.3</v>
      </c>
      <c r="AL1368" s="7">
        <v>0.86</v>
      </c>
      <c r="AM1368" s="7">
        <v>1.79</v>
      </c>
      <c r="AN1368" s="7">
        <v>0.52</v>
      </c>
      <c r="AO1368" s="9">
        <v>42.4</v>
      </c>
      <c r="AP1368" s="8">
        <v>540</v>
      </c>
      <c r="AQ1368" s="8">
        <v>56</v>
      </c>
      <c r="AR1368" s="8">
        <v>38</v>
      </c>
      <c r="AS1368" s="8">
        <v>29</v>
      </c>
      <c r="AT1368" s="7">
        <v>76</v>
      </c>
      <c r="AU1368" s="8">
        <v>115</v>
      </c>
      <c r="AV1368" s="7">
        <v>4</v>
      </c>
      <c r="AW1368" s="8">
        <v>1.7</v>
      </c>
      <c r="AX1368" s="7"/>
      <c r="AY1368" s="7"/>
      <c r="AZ1368" s="7"/>
      <c r="BA1368" s="7"/>
      <c r="BB1368" s="9">
        <v>39.799999999999997</v>
      </c>
      <c r="BC1368" s="7">
        <v>17</v>
      </c>
      <c r="BD1368" s="7">
        <v>45</v>
      </c>
      <c r="BE1368" s="7">
        <v>6.35</v>
      </c>
      <c r="BF1368" s="7">
        <v>28.2</v>
      </c>
      <c r="BG1368" s="7">
        <v>7.68</v>
      </c>
      <c r="BH1368" s="7">
        <v>2.79</v>
      </c>
      <c r="BI1368" s="7">
        <v>7.99</v>
      </c>
      <c r="BJ1368" s="7">
        <v>1.33</v>
      </c>
      <c r="BK1368" s="7">
        <v>7.93</v>
      </c>
      <c r="BL1368" s="7">
        <v>1.58</v>
      </c>
      <c r="BM1368" s="7">
        <v>4.6100000000000003</v>
      </c>
      <c r="BN1368" s="7">
        <v>0.67900000000000005</v>
      </c>
      <c r="BO1368" s="7">
        <v>4.32</v>
      </c>
      <c r="BP1368" s="7">
        <v>0.65600000000000003</v>
      </c>
      <c r="BQ1368" s="6" t="s">
        <v>29</v>
      </c>
      <c r="BR1368" s="10">
        <v>3.6991156447789115</v>
      </c>
      <c r="BS1368" s="10">
        <v>17.292238836334047</v>
      </c>
      <c r="BT1368" s="10">
        <v>1.9348448784457328</v>
      </c>
      <c r="BU1368" s="10">
        <v>61.656375750178007</v>
      </c>
      <c r="BV1368" s="7">
        <v>0.27568861674362577</v>
      </c>
      <c r="BW1368" s="11">
        <v>926.26795259928724</v>
      </c>
      <c r="BX1368" s="7">
        <v>3.9351851851851851</v>
      </c>
      <c r="BY1368" s="7">
        <v>8.7939698492462313</v>
      </c>
      <c r="BZ1368" s="7">
        <f>AP1368/AO1368</f>
        <v>12.735849056603774</v>
      </c>
      <c r="CA1368" s="9">
        <v>2.6732692416466546</v>
      </c>
      <c r="CB1368" s="12">
        <v>1.9348448784457328</v>
      </c>
      <c r="CC1368" s="7">
        <v>76</v>
      </c>
      <c r="CD1368" s="7">
        <v>76</v>
      </c>
      <c r="CJ1368" s="2">
        <v>1.9348448784457328</v>
      </c>
      <c r="CK1368" s="12">
        <v>1.9348448784457328</v>
      </c>
      <c r="CL1368" s="7">
        <v>7.6594449999999998</v>
      </c>
      <c r="CM1368" s="7">
        <v>7.6594449999999998</v>
      </c>
      <c r="CS1368" s="12">
        <v>1.9348448784457328</v>
      </c>
      <c r="CU1368" s="7">
        <v>3.9351851851851851</v>
      </c>
    </row>
    <row r="1369" spans="1:99" x14ac:dyDescent="0.15">
      <c r="B1369" s="5" t="s">
        <v>47</v>
      </c>
      <c r="C1369" s="6">
        <v>17</v>
      </c>
      <c r="D1369" s="14">
        <v>673520</v>
      </c>
      <c r="E1369" s="14">
        <v>5493780</v>
      </c>
      <c r="F1369" s="2">
        <v>-78.599946000000003</v>
      </c>
      <c r="G1369" s="2">
        <v>49.571705999999999</v>
      </c>
      <c r="H1369" s="5" t="s">
        <v>1</v>
      </c>
      <c r="I1369" s="1" t="s">
        <v>46</v>
      </c>
      <c r="J1369" s="3" t="s">
        <v>15</v>
      </c>
      <c r="K1369" s="3" t="s">
        <v>39</v>
      </c>
      <c r="L1369" s="7">
        <v>70.102464999999995</v>
      </c>
      <c r="M1369" s="7">
        <v>17.449528000000001</v>
      </c>
      <c r="N1369" s="7">
        <v>3.0435E-2</v>
      </c>
      <c r="O1369" s="7">
        <v>1.4811810000000001</v>
      </c>
      <c r="P1369" s="7">
        <v>1.9072739999999999</v>
      </c>
      <c r="Q1369" s="7">
        <v>2.2927870000000001</v>
      </c>
      <c r="R1369" s="7">
        <v>6.1884949999999996</v>
      </c>
      <c r="S1369" s="7">
        <v>0.28406199999999998</v>
      </c>
      <c r="T1369" s="7">
        <v>0.243482</v>
      </c>
      <c r="U1369" s="7">
        <v>2.0289999999999999E-2</v>
      </c>
      <c r="V1369" s="7">
        <v>1.65</v>
      </c>
      <c r="W1369" s="7">
        <v>100.22</v>
      </c>
      <c r="X1369" s="7"/>
      <c r="Y1369" s="7"/>
      <c r="Z1369" s="7"/>
      <c r="AA1369" s="7"/>
      <c r="AB1369" s="7"/>
      <c r="AC1369" s="8"/>
      <c r="AD1369" s="9"/>
      <c r="AE1369" s="7">
        <v>0.16</v>
      </c>
      <c r="AF1369" s="9">
        <v>5.36</v>
      </c>
      <c r="AG1369" s="8">
        <v>197.37</v>
      </c>
      <c r="AH1369" s="9">
        <v>84.79</v>
      </c>
      <c r="AI1369" s="9">
        <v>2.34</v>
      </c>
      <c r="AJ1369" s="9">
        <v>96.72</v>
      </c>
      <c r="AK1369" s="7">
        <v>2.68</v>
      </c>
      <c r="AL1369" s="7"/>
      <c r="AM1369" s="7">
        <v>1.01</v>
      </c>
      <c r="AN1369" s="7">
        <v>0.4</v>
      </c>
      <c r="AO1369" s="9"/>
      <c r="AP1369" s="8"/>
      <c r="AQ1369" s="8"/>
      <c r="AR1369" s="8"/>
      <c r="AS1369" s="8"/>
      <c r="AT1369" s="7"/>
      <c r="AU1369" s="8"/>
      <c r="AV1369" s="7"/>
      <c r="AW1369" s="8"/>
      <c r="AX1369" s="7"/>
      <c r="AY1369" s="7"/>
      <c r="AZ1369" s="7"/>
      <c r="BA1369" s="7"/>
      <c r="BB1369" s="9">
        <v>9.57</v>
      </c>
      <c r="BC1369" s="7">
        <v>9.86</v>
      </c>
      <c r="BD1369" s="7">
        <v>20.059999999999999</v>
      </c>
      <c r="BE1369" s="7">
        <v>2.42</v>
      </c>
      <c r="BF1369" s="7">
        <v>9.8699999999999992</v>
      </c>
      <c r="BG1369" s="7">
        <v>2.1</v>
      </c>
      <c r="BH1369" s="7">
        <v>0.53</v>
      </c>
      <c r="BI1369" s="7">
        <v>1.94</v>
      </c>
      <c r="BJ1369" s="7">
        <v>0.28000000000000003</v>
      </c>
      <c r="BK1369" s="7">
        <v>1.77</v>
      </c>
      <c r="BL1369" s="7">
        <v>0.32</v>
      </c>
      <c r="BM1369" s="7">
        <v>1</v>
      </c>
      <c r="BN1369" s="7">
        <v>0.13</v>
      </c>
      <c r="BO1369" s="7">
        <v>0.88</v>
      </c>
      <c r="BP1369" s="7">
        <v>0.121</v>
      </c>
      <c r="BQ1369" s="6" t="s">
        <v>29</v>
      </c>
      <c r="BR1369" s="10">
        <v>21.785719314797475</v>
      </c>
      <c r="BS1369" s="10">
        <v>10.003043522369889</v>
      </c>
      <c r="BT1369" s="10">
        <v>1.9349436948361571</v>
      </c>
      <c r="BU1369" s="10">
        <v>71.119473470630012</v>
      </c>
      <c r="BV1369" s="7">
        <v>2.0245459988026342E-2</v>
      </c>
      <c r="BW1369" s="11">
        <v>773.40835372834965</v>
      </c>
      <c r="BX1369" s="7">
        <v>11.204545454545453</v>
      </c>
      <c r="BY1369" s="7">
        <v>20.623824451410659</v>
      </c>
      <c r="BZ1369" s="7"/>
      <c r="CA1369" s="9">
        <v>7.6115266043975645</v>
      </c>
      <c r="CB1369" s="12">
        <v>1.9349436948361571</v>
      </c>
      <c r="CC1369" s="7"/>
      <c r="CD1369" s="7"/>
      <c r="CJ1369" s="2">
        <v>1.9349436948361571</v>
      </c>
      <c r="CK1369" s="12"/>
      <c r="CL1369" s="7">
        <v>1.4811810000000001</v>
      </c>
      <c r="CM1369" s="7"/>
      <c r="CS1369" s="12">
        <v>1.9349436948361571</v>
      </c>
      <c r="CU1369" s="7">
        <v>11.204545454545453</v>
      </c>
    </row>
    <row r="1370" spans="1:99" x14ac:dyDescent="0.15">
      <c r="B1370" s="5" t="s">
        <v>47</v>
      </c>
      <c r="C1370" s="6">
        <v>17</v>
      </c>
      <c r="D1370" s="14">
        <v>722550</v>
      </c>
      <c r="E1370" s="14">
        <v>5337964</v>
      </c>
      <c r="F1370" s="2">
        <v>-78.007399000000007</v>
      </c>
      <c r="G1370" s="2">
        <v>48.155938999999996</v>
      </c>
      <c r="H1370" s="5" t="s">
        <v>1</v>
      </c>
      <c r="I1370" s="1" t="s">
        <v>46</v>
      </c>
      <c r="J1370" s="3" t="s">
        <v>48</v>
      </c>
      <c r="K1370" s="3" t="s">
        <v>52</v>
      </c>
      <c r="L1370" s="7">
        <v>65.077594000000005</v>
      </c>
      <c r="M1370" s="7">
        <v>18.399432000000001</v>
      </c>
      <c r="N1370" s="7">
        <v>5.0715000000000003E-2</v>
      </c>
      <c r="O1370" s="7">
        <v>3.5804849999999999</v>
      </c>
      <c r="P1370" s="7">
        <v>1.91703</v>
      </c>
      <c r="Q1370" s="7">
        <v>3.0124759999999999</v>
      </c>
      <c r="R1370" s="7">
        <v>7.1001120000000002</v>
      </c>
      <c r="S1370" s="7">
        <v>0.33472000000000002</v>
      </c>
      <c r="T1370" s="7">
        <v>0.33472000000000002</v>
      </c>
      <c r="U1370" s="7">
        <v>0.192717</v>
      </c>
      <c r="V1370" s="7">
        <v>1.4</v>
      </c>
      <c r="W1370" s="7">
        <v>99.99</v>
      </c>
      <c r="X1370" s="7">
        <v>0.03</v>
      </c>
      <c r="Y1370" s="7"/>
      <c r="Z1370" s="7"/>
      <c r="AA1370" s="7"/>
      <c r="AB1370" s="7"/>
      <c r="AC1370" s="8"/>
      <c r="AD1370" s="9">
        <v>1</v>
      </c>
      <c r="AE1370" s="7"/>
      <c r="AF1370" s="9"/>
      <c r="AG1370" s="8">
        <v>273</v>
      </c>
      <c r="AH1370" s="9">
        <v>234</v>
      </c>
      <c r="AI1370" s="9"/>
      <c r="AJ1370" s="9">
        <v>106</v>
      </c>
      <c r="AK1370" s="7">
        <v>1.9</v>
      </c>
      <c r="AL1370" s="7"/>
      <c r="AM1370" s="7">
        <v>2.2000000000000002</v>
      </c>
      <c r="AN1370" s="7"/>
      <c r="AO1370" s="9">
        <v>3.4</v>
      </c>
      <c r="AP1370" s="8">
        <v>47</v>
      </c>
      <c r="AQ1370" s="8">
        <v>25</v>
      </c>
      <c r="AR1370" s="8">
        <v>16</v>
      </c>
      <c r="AS1370" s="8">
        <v>9</v>
      </c>
      <c r="AT1370" s="7">
        <v>15</v>
      </c>
      <c r="AU1370" s="8">
        <v>56</v>
      </c>
      <c r="AV1370" s="7"/>
      <c r="AW1370" s="8"/>
      <c r="AX1370" s="7"/>
      <c r="AY1370" s="7"/>
      <c r="AZ1370" s="7"/>
      <c r="BA1370" s="7"/>
      <c r="BB1370" s="9">
        <v>7</v>
      </c>
      <c r="BC1370" s="7">
        <v>10.6</v>
      </c>
      <c r="BD1370" s="7">
        <v>21</v>
      </c>
      <c r="BE1370" s="7"/>
      <c r="BF1370" s="7">
        <v>9</v>
      </c>
      <c r="BG1370" s="7">
        <v>1.3</v>
      </c>
      <c r="BH1370" s="7"/>
      <c r="BI1370" s="7"/>
      <c r="BJ1370" s="7"/>
      <c r="BK1370" s="7"/>
      <c r="BL1370" s="7"/>
      <c r="BM1370" s="7"/>
      <c r="BN1370" s="7"/>
      <c r="BO1370" s="7">
        <v>0.9</v>
      </c>
      <c r="BP1370" s="7">
        <v>0.19</v>
      </c>
      <c r="BQ1370" s="6" t="s">
        <v>29</v>
      </c>
      <c r="BR1370" s="10">
        <v>21.212093690248565</v>
      </c>
      <c r="BS1370" s="10">
        <v>10.751597525103968</v>
      </c>
      <c r="BT1370" s="10">
        <v>1.9444466984481188</v>
      </c>
      <c r="BU1370" s="10">
        <v>66.008311187747253</v>
      </c>
      <c r="BV1370" s="7">
        <v>0.19273627362736273</v>
      </c>
      <c r="BW1370" s="11">
        <v>933.17813294580299</v>
      </c>
      <c r="BX1370" s="7">
        <v>11.777777777777777</v>
      </c>
      <c r="BY1370" s="7">
        <v>39</v>
      </c>
      <c r="BZ1370" s="7">
        <f t="shared" ref="BZ1370:BZ1375" si="107">AP1370/AO1370</f>
        <v>13.823529411764707</v>
      </c>
      <c r="CA1370" s="9">
        <v>8.0009375891165746</v>
      </c>
      <c r="CB1370" s="12">
        <v>1.9444466984481188</v>
      </c>
      <c r="CC1370" s="7">
        <v>15</v>
      </c>
      <c r="CD1370" s="7">
        <v>15</v>
      </c>
      <c r="CJ1370" s="2">
        <v>1.9444466984481188</v>
      </c>
      <c r="CK1370" s="12">
        <v>1.9444466984481188</v>
      </c>
      <c r="CL1370" s="7">
        <v>3.5804849999999999</v>
      </c>
      <c r="CM1370" s="7">
        <v>3.5804849999999999</v>
      </c>
      <c r="CS1370" s="12">
        <v>1.9444466984481188</v>
      </c>
      <c r="CU1370" s="7">
        <v>11.777777777777777</v>
      </c>
    </row>
    <row r="1371" spans="1:99" x14ac:dyDescent="0.15">
      <c r="B1371" s="5" t="s">
        <v>57</v>
      </c>
      <c r="C1371" s="6">
        <v>18</v>
      </c>
      <c r="D1371" s="14">
        <v>282201</v>
      </c>
      <c r="E1371" s="14">
        <v>5349354</v>
      </c>
      <c r="F1371" s="2">
        <v>-77.934648999999993</v>
      </c>
      <c r="G1371" s="2">
        <v>48.259923999999998</v>
      </c>
      <c r="H1371" s="5" t="s">
        <v>1</v>
      </c>
      <c r="I1371" s="1" t="s">
        <v>46</v>
      </c>
      <c r="J1371" s="3" t="s">
        <v>48</v>
      </c>
      <c r="K1371" s="3" t="s">
        <v>52</v>
      </c>
      <c r="L1371" s="7">
        <v>65.20335</v>
      </c>
      <c r="M1371" s="7">
        <v>17.347866</v>
      </c>
      <c r="N1371" s="7">
        <v>5.0458999999999997E-2</v>
      </c>
      <c r="O1371" s="7">
        <v>3.4816829999999999</v>
      </c>
      <c r="P1371" s="7">
        <v>1.9275409999999999</v>
      </c>
      <c r="Q1371" s="7">
        <v>4.2688470000000001</v>
      </c>
      <c r="R1371" s="7">
        <v>4.7633460000000003</v>
      </c>
      <c r="S1371" s="7">
        <v>2.4725000000000001</v>
      </c>
      <c r="T1371" s="7">
        <v>0.37339800000000001</v>
      </c>
      <c r="U1371" s="7">
        <v>0.11101</v>
      </c>
      <c r="V1371" s="7">
        <v>0.68</v>
      </c>
      <c r="W1371" s="7">
        <v>99.77</v>
      </c>
      <c r="X1371" s="7"/>
      <c r="Y1371" s="7"/>
      <c r="Z1371" s="7"/>
      <c r="AA1371" s="7"/>
      <c r="AB1371" s="7"/>
      <c r="AC1371" s="8">
        <v>15</v>
      </c>
      <c r="AD1371" s="9">
        <v>117</v>
      </c>
      <c r="AE1371" s="7">
        <v>2.6</v>
      </c>
      <c r="AF1371" s="9">
        <v>73</v>
      </c>
      <c r="AG1371" s="8">
        <v>880</v>
      </c>
      <c r="AH1371" s="9">
        <v>9</v>
      </c>
      <c r="AI1371" s="9">
        <v>7</v>
      </c>
      <c r="AJ1371" s="9">
        <v>140</v>
      </c>
      <c r="AK1371" s="7">
        <v>3.1</v>
      </c>
      <c r="AL1371" s="7">
        <v>4.3</v>
      </c>
      <c r="AM1371" s="7">
        <v>2.9</v>
      </c>
      <c r="AN1371" s="7">
        <v>0.71</v>
      </c>
      <c r="AO1371" s="9">
        <v>5.5</v>
      </c>
      <c r="AP1371" s="8">
        <v>2</v>
      </c>
      <c r="AQ1371" s="8"/>
      <c r="AR1371" s="8">
        <v>2</v>
      </c>
      <c r="AS1371" s="8">
        <v>2</v>
      </c>
      <c r="AT1371" s="7">
        <v>4</v>
      </c>
      <c r="AU1371" s="8">
        <v>9</v>
      </c>
      <c r="AV1371" s="7">
        <v>16</v>
      </c>
      <c r="AW1371" s="8"/>
      <c r="AX1371" s="7"/>
      <c r="AY1371" s="7"/>
      <c r="AZ1371" s="7"/>
      <c r="BA1371" s="7"/>
      <c r="BB1371" s="9">
        <v>13</v>
      </c>
      <c r="BC1371" s="7">
        <v>23</v>
      </c>
      <c r="BD1371" s="7">
        <v>3</v>
      </c>
      <c r="BE1371" s="7">
        <v>2</v>
      </c>
      <c r="BF1371" s="7">
        <v>23</v>
      </c>
      <c r="BG1371" s="7">
        <v>3.7</v>
      </c>
      <c r="BH1371" s="7">
        <v>0.93</v>
      </c>
      <c r="BI1371" s="7">
        <v>5</v>
      </c>
      <c r="BJ1371" s="7">
        <v>0.3</v>
      </c>
      <c r="BK1371" s="7">
        <v>1</v>
      </c>
      <c r="BL1371" s="7">
        <v>0.5</v>
      </c>
      <c r="BM1371" s="7"/>
      <c r="BN1371" s="7">
        <v>0.74</v>
      </c>
      <c r="BO1371" s="7">
        <v>0.82</v>
      </c>
      <c r="BP1371" s="7">
        <v>7.0000000000000007E-2</v>
      </c>
      <c r="BQ1371" s="6" t="s">
        <v>29</v>
      </c>
      <c r="BR1371" s="10">
        <v>1.9265302325581395</v>
      </c>
      <c r="BS1371" s="10">
        <v>23.211222121303869</v>
      </c>
      <c r="BT1371" s="10">
        <v>1.9452427086487034</v>
      </c>
      <c r="BU1371" s="10">
        <v>65.802149561005152</v>
      </c>
      <c r="BV1371" s="7">
        <v>0.11126591159667235</v>
      </c>
      <c r="BW1371" s="11">
        <v>870.72906460700699</v>
      </c>
      <c r="BX1371" s="7">
        <v>28.04878048780488</v>
      </c>
      <c r="BY1371" s="7">
        <v>67.692307692307693</v>
      </c>
      <c r="BZ1371" s="7">
        <f t="shared" si="107"/>
        <v>0.36363636363636365</v>
      </c>
      <c r="CA1371" s="9">
        <v>19.054234709469988</v>
      </c>
      <c r="CB1371" s="12">
        <v>1.9452427086487034</v>
      </c>
      <c r="CC1371" s="7">
        <v>4</v>
      </c>
      <c r="CD1371" s="7">
        <v>4</v>
      </c>
      <c r="CJ1371" s="2">
        <v>1.9452427086487034</v>
      </c>
      <c r="CK1371" s="12">
        <v>1.9452427086487034</v>
      </c>
      <c r="CL1371" s="7">
        <v>3.4816829999999999</v>
      </c>
      <c r="CM1371" s="7">
        <v>3.4816829999999999</v>
      </c>
      <c r="CS1371" s="12">
        <v>1.9452427086487034</v>
      </c>
      <c r="CU1371" s="7">
        <v>28.04878048780488</v>
      </c>
    </row>
    <row r="1372" spans="1:99" x14ac:dyDescent="0.15">
      <c r="B1372" s="5" t="s">
        <v>47</v>
      </c>
      <c r="C1372" s="6">
        <v>17</v>
      </c>
      <c r="D1372" s="14">
        <v>639460</v>
      </c>
      <c r="E1372" s="14">
        <v>5357849</v>
      </c>
      <c r="F1372" s="2">
        <v>-79.117334</v>
      </c>
      <c r="G1372" s="2">
        <v>48.358403000000003</v>
      </c>
      <c r="H1372" s="5" t="s">
        <v>1</v>
      </c>
      <c r="I1372" s="1" t="s">
        <v>46</v>
      </c>
      <c r="J1372" s="3" t="s">
        <v>15</v>
      </c>
      <c r="K1372" s="3" t="s">
        <v>9</v>
      </c>
      <c r="L1372" s="7">
        <v>74.586033</v>
      </c>
      <c r="M1372" s="7">
        <v>12.434434</v>
      </c>
      <c r="N1372" s="7">
        <v>6.1709E-2</v>
      </c>
      <c r="O1372" s="7">
        <v>3.620282</v>
      </c>
      <c r="P1372" s="7">
        <v>1.89242</v>
      </c>
      <c r="Q1372" s="7">
        <v>1.5530189999999999</v>
      </c>
      <c r="R1372" s="7">
        <v>4.8647539999999996</v>
      </c>
      <c r="S1372" s="7">
        <v>0.62737799999999999</v>
      </c>
      <c r="T1372" s="7">
        <v>0.33940100000000001</v>
      </c>
      <c r="U1372" s="7">
        <v>2.0570000000000001E-2</v>
      </c>
      <c r="V1372" s="7">
        <v>1.99</v>
      </c>
      <c r="W1372" s="7">
        <v>99.22</v>
      </c>
      <c r="X1372" s="7"/>
      <c r="Y1372" s="7"/>
      <c r="Z1372" s="7"/>
      <c r="AA1372" s="7"/>
      <c r="AB1372" s="7"/>
      <c r="AC1372" s="8"/>
      <c r="AD1372" s="9"/>
      <c r="AE1372" s="7">
        <v>0.26</v>
      </c>
      <c r="AF1372" s="9">
        <v>11</v>
      </c>
      <c r="AG1372" s="8">
        <v>80</v>
      </c>
      <c r="AH1372" s="9"/>
      <c r="AI1372" s="9">
        <v>16</v>
      </c>
      <c r="AJ1372" s="9">
        <v>260</v>
      </c>
      <c r="AK1372" s="7">
        <v>6.5</v>
      </c>
      <c r="AL1372" s="7">
        <v>0.86</v>
      </c>
      <c r="AM1372" s="7">
        <v>3</v>
      </c>
      <c r="AN1372" s="7">
        <v>0.92</v>
      </c>
      <c r="AO1372" s="9">
        <v>11</v>
      </c>
      <c r="AP1372" s="8"/>
      <c r="AQ1372" s="8"/>
      <c r="AR1372" s="8"/>
      <c r="AS1372" s="8"/>
      <c r="AT1372" s="7"/>
      <c r="AU1372" s="8"/>
      <c r="AV1372" s="7"/>
      <c r="AW1372" s="8"/>
      <c r="AX1372" s="7"/>
      <c r="AY1372" s="7"/>
      <c r="AZ1372" s="7"/>
      <c r="BA1372" s="7"/>
      <c r="BB1372" s="9">
        <v>61</v>
      </c>
      <c r="BC1372" s="7">
        <v>22</v>
      </c>
      <c r="BD1372" s="7">
        <v>49</v>
      </c>
      <c r="BE1372" s="7"/>
      <c r="BF1372" s="7">
        <v>31</v>
      </c>
      <c r="BG1372" s="7">
        <v>7.6</v>
      </c>
      <c r="BH1372" s="7">
        <v>0.93</v>
      </c>
      <c r="BI1372" s="7"/>
      <c r="BJ1372" s="7">
        <v>1.4</v>
      </c>
      <c r="BK1372" s="7"/>
      <c r="BL1372" s="7">
        <v>2</v>
      </c>
      <c r="BM1372" s="7"/>
      <c r="BN1372" s="7">
        <v>1.2</v>
      </c>
      <c r="BO1372" s="7">
        <v>6.5</v>
      </c>
      <c r="BP1372" s="7">
        <v>0.92</v>
      </c>
      <c r="BQ1372" s="6" t="s">
        <v>29</v>
      </c>
      <c r="BR1372" s="10">
        <v>7.7541035866734243</v>
      </c>
      <c r="BS1372" s="10">
        <v>22.626761287668415</v>
      </c>
      <c r="BT1372" s="10">
        <v>1.9463334361822482</v>
      </c>
      <c r="BU1372" s="10">
        <v>76.710925640234493</v>
      </c>
      <c r="BV1372" s="7">
        <v>2.0731707317073172E-2</v>
      </c>
      <c r="BW1372" s="11">
        <v>828.69882280863396</v>
      </c>
      <c r="BX1372" s="7">
        <v>3.3846153846153846</v>
      </c>
      <c r="BY1372" s="7">
        <v>1.3114754098360655</v>
      </c>
      <c r="BZ1372" s="7">
        <f t="shared" si="107"/>
        <v>0</v>
      </c>
      <c r="CA1372" s="9">
        <v>2.2992534726343714</v>
      </c>
      <c r="CB1372" s="12">
        <v>1.9463334361822482</v>
      </c>
      <c r="CC1372" s="7"/>
      <c r="CD1372" s="7"/>
      <c r="CJ1372" s="2">
        <v>1.9463334361822482</v>
      </c>
      <c r="CK1372" s="12">
        <v>1.9463334361822482</v>
      </c>
      <c r="CL1372" s="7">
        <v>3.620282</v>
      </c>
      <c r="CM1372" s="7">
        <v>3.620282</v>
      </c>
      <c r="CS1372" s="12">
        <v>1.9463334361822482</v>
      </c>
      <c r="CU1372" s="7">
        <v>3.3846153846153846</v>
      </c>
    </row>
    <row r="1373" spans="1:99" x14ac:dyDescent="0.15">
      <c r="B1373" s="5" t="s">
        <v>47</v>
      </c>
      <c r="C1373" s="6">
        <v>17</v>
      </c>
      <c r="D1373" s="14">
        <v>639458</v>
      </c>
      <c r="E1373" s="14">
        <v>5357848</v>
      </c>
      <c r="F1373" s="2">
        <v>-79.117362</v>
      </c>
      <c r="G1373" s="2">
        <v>48.358393999999997</v>
      </c>
      <c r="H1373" s="5" t="s">
        <v>1</v>
      </c>
      <c r="I1373" s="1" t="s">
        <v>46</v>
      </c>
      <c r="J1373" s="3" t="s">
        <v>48</v>
      </c>
      <c r="K1373" s="3" t="s">
        <v>52</v>
      </c>
      <c r="L1373" s="7">
        <v>70.690537000000006</v>
      </c>
      <c r="M1373" s="7">
        <v>13.14578</v>
      </c>
      <c r="N1373" s="7">
        <v>8.1840999999999997E-2</v>
      </c>
      <c r="O1373" s="7">
        <v>5.0332480000000004</v>
      </c>
      <c r="P1373" s="7">
        <v>1.9028130000000001</v>
      </c>
      <c r="Q1373" s="7">
        <v>3.7237849999999999</v>
      </c>
      <c r="R1373" s="7">
        <v>3.98977</v>
      </c>
      <c r="S1373" s="7">
        <v>0.52173899999999995</v>
      </c>
      <c r="T1373" s="7">
        <v>0.74680299999999999</v>
      </c>
      <c r="U1373" s="7">
        <v>0.163683</v>
      </c>
      <c r="V1373" s="7">
        <v>1.1599999999999999</v>
      </c>
      <c r="W1373" s="7">
        <v>98.91</v>
      </c>
      <c r="X1373" s="7"/>
      <c r="Y1373" s="7"/>
      <c r="Z1373" s="7"/>
      <c r="AA1373" s="7"/>
      <c r="AB1373" s="7"/>
      <c r="AC1373" s="8"/>
      <c r="AD1373" s="9"/>
      <c r="AE1373" s="7">
        <v>0.2</v>
      </c>
      <c r="AF1373" s="9">
        <v>12</v>
      </c>
      <c r="AG1373" s="8">
        <v>160</v>
      </c>
      <c r="AH1373" s="9"/>
      <c r="AI1373" s="9">
        <v>14</v>
      </c>
      <c r="AJ1373" s="9">
        <v>220</v>
      </c>
      <c r="AK1373" s="7">
        <v>6.3</v>
      </c>
      <c r="AL1373" s="7">
        <v>0.86</v>
      </c>
      <c r="AM1373" s="7">
        <v>2</v>
      </c>
      <c r="AN1373" s="7">
        <v>0.66</v>
      </c>
      <c r="AO1373" s="9">
        <v>18</v>
      </c>
      <c r="AP1373" s="8"/>
      <c r="AQ1373" s="8"/>
      <c r="AR1373" s="8"/>
      <c r="AS1373" s="8"/>
      <c r="AT1373" s="7"/>
      <c r="AU1373" s="8"/>
      <c r="AV1373" s="7"/>
      <c r="AW1373" s="8"/>
      <c r="AX1373" s="7"/>
      <c r="AY1373" s="7"/>
      <c r="AZ1373" s="7"/>
      <c r="BA1373" s="7"/>
      <c r="BB1373" s="9">
        <v>47</v>
      </c>
      <c r="BC1373" s="7">
        <v>23</v>
      </c>
      <c r="BD1373" s="7">
        <v>57</v>
      </c>
      <c r="BE1373" s="7"/>
      <c r="BF1373" s="7">
        <v>35</v>
      </c>
      <c r="BG1373" s="7">
        <v>7</v>
      </c>
      <c r="BH1373" s="7">
        <v>1.6</v>
      </c>
      <c r="BI1373" s="7"/>
      <c r="BJ1373" s="7">
        <v>1.3</v>
      </c>
      <c r="BK1373" s="7"/>
      <c r="BL1373" s="7">
        <v>1.7</v>
      </c>
      <c r="BM1373" s="7"/>
      <c r="BN1373" s="7">
        <v>1.2</v>
      </c>
      <c r="BO1373" s="7">
        <v>5.0999999999999996</v>
      </c>
      <c r="BP1373" s="7">
        <v>0.73</v>
      </c>
      <c r="BQ1373" s="6" t="s">
        <v>29</v>
      </c>
      <c r="BR1373" s="10">
        <v>7.6470610784319373</v>
      </c>
      <c r="BS1373" s="10">
        <v>23.529411764705884</v>
      </c>
      <c r="BT1373" s="10">
        <v>1.9466117647058825</v>
      </c>
      <c r="BU1373" s="10">
        <v>72.317684910485937</v>
      </c>
      <c r="BV1373" s="7">
        <v>0.1654868061874431</v>
      </c>
      <c r="BW1373" s="11">
        <v>980.36580224976785</v>
      </c>
      <c r="BX1373" s="7">
        <v>4.5098039215686274</v>
      </c>
      <c r="BY1373" s="7">
        <v>3.4042553191489362</v>
      </c>
      <c r="BZ1373" s="7">
        <f t="shared" si="107"/>
        <v>0</v>
      </c>
      <c r="CA1373" s="9">
        <v>3.0636220513265466</v>
      </c>
      <c r="CB1373" s="12">
        <v>1.9466117647058825</v>
      </c>
      <c r="CC1373" s="7"/>
      <c r="CD1373" s="7"/>
      <c r="CJ1373" s="2">
        <v>1.9466117647058825</v>
      </c>
      <c r="CK1373" s="12">
        <v>1.9466117647058825</v>
      </c>
      <c r="CL1373" s="7">
        <v>5.0332480000000004</v>
      </c>
      <c r="CM1373" s="7">
        <v>5.0332480000000004</v>
      </c>
      <c r="CS1373" s="12">
        <v>1.9466117647058825</v>
      </c>
      <c r="CU1373" s="7">
        <v>4.5098039215686274</v>
      </c>
    </row>
    <row r="1374" spans="1:99" x14ac:dyDescent="0.15">
      <c r="B1374" s="5" t="s">
        <v>47</v>
      </c>
      <c r="C1374" s="6">
        <v>17</v>
      </c>
      <c r="D1374" s="14">
        <v>633311</v>
      </c>
      <c r="E1374" s="14">
        <v>5446530</v>
      </c>
      <c r="F1374" s="2">
        <v>-79.171577999999997</v>
      </c>
      <c r="G1374" s="2">
        <v>49.157103999999997</v>
      </c>
      <c r="H1374" s="5" t="s">
        <v>1</v>
      </c>
      <c r="I1374" s="1" t="s">
        <v>46</v>
      </c>
      <c r="J1374" s="3" t="s">
        <v>48</v>
      </c>
      <c r="K1374" s="3" t="s">
        <v>52</v>
      </c>
      <c r="L1374" s="7">
        <v>64.856589</v>
      </c>
      <c r="M1374" s="7">
        <v>16.58671</v>
      </c>
      <c r="N1374" s="7">
        <v>6.1242999999999999E-2</v>
      </c>
      <c r="O1374" s="7">
        <v>5.1852609999999997</v>
      </c>
      <c r="P1374" s="7">
        <v>1.9087479999999999</v>
      </c>
      <c r="Q1374" s="7">
        <v>4.8688370000000001</v>
      </c>
      <c r="R1374" s="7">
        <v>4.4605490000000003</v>
      </c>
      <c r="S1374" s="7">
        <v>1.2656940000000001</v>
      </c>
      <c r="T1374" s="7">
        <v>0.66346799999999995</v>
      </c>
      <c r="U1374" s="7">
        <v>0.142901</v>
      </c>
      <c r="V1374" s="7">
        <v>0.49</v>
      </c>
      <c r="W1374" s="7">
        <v>98.46</v>
      </c>
      <c r="X1374" s="7"/>
      <c r="Y1374" s="7"/>
      <c r="Z1374" s="7"/>
      <c r="AA1374" s="7"/>
      <c r="AB1374" s="7"/>
      <c r="AC1374" s="8">
        <v>54</v>
      </c>
      <c r="AD1374" s="9">
        <v>1</v>
      </c>
      <c r="AE1374" s="7">
        <v>0.9</v>
      </c>
      <c r="AF1374" s="9">
        <v>44</v>
      </c>
      <c r="AG1374" s="8">
        <v>260</v>
      </c>
      <c r="AH1374" s="9">
        <v>381</v>
      </c>
      <c r="AI1374" s="9">
        <v>6</v>
      </c>
      <c r="AJ1374" s="9">
        <v>210</v>
      </c>
      <c r="AK1374" s="7">
        <v>5.5</v>
      </c>
      <c r="AL1374" s="7">
        <v>0.4</v>
      </c>
      <c r="AM1374" s="7">
        <v>0.62</v>
      </c>
      <c r="AN1374" s="7">
        <v>0.5</v>
      </c>
      <c r="AO1374" s="9">
        <v>9</v>
      </c>
      <c r="AP1374" s="8">
        <v>59</v>
      </c>
      <c r="AQ1374" s="8">
        <v>29</v>
      </c>
      <c r="AR1374" s="8">
        <v>33</v>
      </c>
      <c r="AS1374" s="8">
        <v>13</v>
      </c>
      <c r="AT1374" s="7">
        <v>18</v>
      </c>
      <c r="AU1374" s="8">
        <v>80</v>
      </c>
      <c r="AV1374" s="7">
        <v>14</v>
      </c>
      <c r="AW1374" s="8"/>
      <c r="AX1374" s="7"/>
      <c r="AY1374" s="7"/>
      <c r="AZ1374" s="7"/>
      <c r="BA1374" s="7"/>
      <c r="BB1374" s="9">
        <v>12</v>
      </c>
      <c r="BC1374" s="7">
        <v>10</v>
      </c>
      <c r="BD1374" s="7">
        <v>16</v>
      </c>
      <c r="BE1374" s="7">
        <v>10</v>
      </c>
      <c r="BF1374" s="7">
        <v>14</v>
      </c>
      <c r="BG1374" s="7">
        <v>3.5</v>
      </c>
      <c r="BH1374" s="7">
        <v>0.9</v>
      </c>
      <c r="BI1374" s="7">
        <v>5</v>
      </c>
      <c r="BJ1374" s="7">
        <v>0.4</v>
      </c>
      <c r="BK1374" s="7">
        <v>1</v>
      </c>
      <c r="BL1374" s="7">
        <v>0.5</v>
      </c>
      <c r="BM1374" s="7"/>
      <c r="BN1374" s="7">
        <v>0.2</v>
      </c>
      <c r="BO1374" s="7">
        <v>1.3</v>
      </c>
      <c r="BP1374" s="7">
        <v>0.19</v>
      </c>
      <c r="BQ1374" s="6" t="s">
        <v>29</v>
      </c>
      <c r="BR1374" s="10">
        <v>3.5241922613206667</v>
      </c>
      <c r="BS1374" s="10">
        <v>10.207206287639073</v>
      </c>
      <c r="BT1374" s="10">
        <v>1.9482984587118506</v>
      </c>
      <c r="BU1374" s="10">
        <v>66.200458303562314</v>
      </c>
      <c r="BV1374" s="7">
        <v>0.14513609587649809</v>
      </c>
      <c r="BW1374" s="11">
        <v>903.45953167636264</v>
      </c>
      <c r="BX1374" s="7">
        <v>7.6923076923076916</v>
      </c>
      <c r="BY1374" s="7">
        <v>21.666666666666668</v>
      </c>
      <c r="BZ1374" s="7">
        <f t="shared" si="107"/>
        <v>6.5555555555555554</v>
      </c>
      <c r="CA1374" s="9">
        <v>5.2255760741690258</v>
      </c>
      <c r="CB1374" s="12">
        <v>1.9482984587118506</v>
      </c>
      <c r="CC1374" s="7">
        <v>18</v>
      </c>
      <c r="CD1374" s="7">
        <v>18</v>
      </c>
      <c r="CJ1374" s="2">
        <v>1.9482984587118506</v>
      </c>
      <c r="CK1374" s="12">
        <v>1.9482984587118506</v>
      </c>
      <c r="CL1374" s="7">
        <v>5.1852609999999997</v>
      </c>
      <c r="CM1374" s="7">
        <v>5.1852609999999997</v>
      </c>
      <c r="CS1374" s="12">
        <v>1.9482984587118506</v>
      </c>
      <c r="CU1374" s="7">
        <v>7.6923076923076916</v>
      </c>
    </row>
    <row r="1375" spans="1:99" x14ac:dyDescent="0.15">
      <c r="B1375" s="5" t="s">
        <v>57</v>
      </c>
      <c r="C1375" s="6">
        <v>17</v>
      </c>
      <c r="D1375" s="14">
        <v>633120</v>
      </c>
      <c r="E1375" s="14">
        <v>5311551</v>
      </c>
      <c r="F1375" s="2">
        <v>-79.217360999999997</v>
      </c>
      <c r="G1375" s="2">
        <v>47.943434000000003</v>
      </c>
      <c r="H1375" s="5" t="s">
        <v>3</v>
      </c>
      <c r="I1375" s="1" t="s">
        <v>46</v>
      </c>
      <c r="J1375" s="3" t="s">
        <v>48</v>
      </c>
      <c r="K1375" s="3" t="s">
        <v>52</v>
      </c>
      <c r="L1375" s="7">
        <v>64.341866999999993</v>
      </c>
      <c r="M1375" s="7">
        <v>16.780891</v>
      </c>
      <c r="N1375" s="7">
        <v>7.0550000000000002E-2</v>
      </c>
      <c r="O1375" s="7">
        <v>3.5980650000000001</v>
      </c>
      <c r="P1375" s="7">
        <v>1.9350940000000001</v>
      </c>
      <c r="Q1375" s="7">
        <v>2.9731909999999999</v>
      </c>
      <c r="R1375" s="7">
        <v>8.2443059999999999</v>
      </c>
      <c r="S1375" s="7">
        <v>1.542028</v>
      </c>
      <c r="T1375" s="7">
        <v>0.35275099999999998</v>
      </c>
      <c r="U1375" s="7">
        <v>0.16125800000000001</v>
      </c>
      <c r="V1375" s="7">
        <v>0.46</v>
      </c>
      <c r="W1375" s="7">
        <v>99.68</v>
      </c>
      <c r="X1375" s="7">
        <v>0.02</v>
      </c>
      <c r="Y1375" s="7">
        <v>0.04</v>
      </c>
      <c r="Z1375" s="7"/>
      <c r="AA1375" s="7"/>
      <c r="AB1375" s="7"/>
      <c r="AC1375" s="8"/>
      <c r="AD1375" s="9">
        <v>2</v>
      </c>
      <c r="AE1375" s="7">
        <v>0.6</v>
      </c>
      <c r="AF1375" s="9">
        <v>40</v>
      </c>
      <c r="AG1375" s="8">
        <v>1470</v>
      </c>
      <c r="AH1375" s="9">
        <v>1967</v>
      </c>
      <c r="AI1375" s="9">
        <v>5.8</v>
      </c>
      <c r="AJ1375" s="9">
        <v>125</v>
      </c>
      <c r="AK1375" s="7">
        <v>3.1</v>
      </c>
      <c r="AL1375" s="7">
        <v>0.16</v>
      </c>
      <c r="AM1375" s="7">
        <v>3.41</v>
      </c>
      <c r="AN1375" s="7">
        <v>1.37</v>
      </c>
      <c r="AO1375" s="9">
        <v>5.6</v>
      </c>
      <c r="AP1375" s="8">
        <v>62</v>
      </c>
      <c r="AQ1375" s="8">
        <v>76</v>
      </c>
      <c r="AR1375" s="8">
        <v>26</v>
      </c>
      <c r="AS1375" s="8">
        <v>9</v>
      </c>
      <c r="AT1375" s="7">
        <v>3</v>
      </c>
      <c r="AU1375" s="8">
        <v>64</v>
      </c>
      <c r="AV1375" s="7">
        <v>8</v>
      </c>
      <c r="AW1375" s="8"/>
      <c r="AX1375" s="7">
        <v>4</v>
      </c>
      <c r="AY1375" s="7"/>
      <c r="AZ1375" s="7"/>
      <c r="BA1375" s="7"/>
      <c r="BB1375" s="9">
        <v>7.9</v>
      </c>
      <c r="BC1375" s="7">
        <v>25.4</v>
      </c>
      <c r="BD1375" s="7">
        <v>55.2</v>
      </c>
      <c r="BE1375" s="7">
        <v>6.44</v>
      </c>
      <c r="BF1375" s="7">
        <v>24.9</v>
      </c>
      <c r="BG1375" s="7">
        <v>4.4000000000000004</v>
      </c>
      <c r="BH1375" s="7">
        <v>0.99</v>
      </c>
      <c r="BI1375" s="7">
        <v>2.71</v>
      </c>
      <c r="BJ1375" s="7">
        <v>0.33</v>
      </c>
      <c r="BK1375" s="7">
        <v>1.64</v>
      </c>
      <c r="BL1375" s="7">
        <v>0.28000000000000003</v>
      </c>
      <c r="BM1375" s="7">
        <v>0.8</v>
      </c>
      <c r="BN1375" s="7">
        <v>0.111</v>
      </c>
      <c r="BO1375" s="7">
        <v>0.69</v>
      </c>
      <c r="BP1375" s="7">
        <v>0.105</v>
      </c>
      <c r="BQ1375" s="6" t="s">
        <v>29</v>
      </c>
      <c r="BR1375" s="10">
        <v>5.3464048642437101</v>
      </c>
      <c r="BS1375" s="10">
        <v>25.599677484378144</v>
      </c>
      <c r="BT1375" s="10">
        <v>1.9503063898407575</v>
      </c>
      <c r="BU1375" s="10">
        <v>64.847678895383979</v>
      </c>
      <c r="BV1375" s="7">
        <v>0.16177568218298555</v>
      </c>
      <c r="BW1375" s="11">
        <v>900.40594513262511</v>
      </c>
      <c r="BX1375" s="7">
        <v>36.811594202898554</v>
      </c>
      <c r="BY1375" s="7">
        <v>186.07594936708861</v>
      </c>
      <c r="BZ1375" s="7">
        <f t="shared" si="107"/>
        <v>11.071428571428573</v>
      </c>
      <c r="CA1375" s="9">
        <v>25.00703216942917</v>
      </c>
      <c r="CB1375" s="12">
        <v>1.9503063898407575</v>
      </c>
      <c r="CC1375" s="7">
        <v>3</v>
      </c>
      <c r="CD1375" s="7">
        <v>3</v>
      </c>
      <c r="CJ1375" s="2">
        <v>1.9503063898407575</v>
      </c>
      <c r="CK1375" s="12">
        <v>1.9503063898407575</v>
      </c>
      <c r="CL1375" s="7">
        <v>3.5980650000000001</v>
      </c>
      <c r="CM1375" s="7">
        <v>3.5980650000000001</v>
      </c>
      <c r="CS1375" s="12"/>
      <c r="CU1375" s="7"/>
    </row>
    <row r="1376" spans="1:99" x14ac:dyDescent="0.15">
      <c r="A1376" s="3" t="s">
        <v>536</v>
      </c>
      <c r="B1376" s="5" t="s">
        <v>57</v>
      </c>
      <c r="C1376" s="6">
        <v>17</v>
      </c>
      <c r="D1376" s="14">
        <v>560505</v>
      </c>
      <c r="E1376" s="14">
        <v>5289587</v>
      </c>
      <c r="F1376" s="2">
        <v>-80.192676000000006</v>
      </c>
      <c r="G1376" s="2">
        <v>47.756811999999996</v>
      </c>
      <c r="H1376" s="5" t="s">
        <v>1</v>
      </c>
      <c r="I1376" s="1" t="s">
        <v>46</v>
      </c>
      <c r="J1376" s="3" t="s">
        <v>48</v>
      </c>
      <c r="K1376" s="3" t="s">
        <v>52</v>
      </c>
      <c r="L1376" s="7">
        <v>65.193095</v>
      </c>
      <c r="M1376" s="7">
        <v>17.483284999999999</v>
      </c>
      <c r="N1376" s="7">
        <v>5.9873999999999997E-2</v>
      </c>
      <c r="O1376" s="7">
        <v>4.3508630000000004</v>
      </c>
      <c r="P1376" s="7">
        <v>1.9558930000000001</v>
      </c>
      <c r="Q1376" s="7">
        <v>4.7699829999999999</v>
      </c>
      <c r="R1376" s="7">
        <v>4.3109469999999996</v>
      </c>
      <c r="S1376" s="7">
        <v>1.3072550000000001</v>
      </c>
      <c r="T1376" s="7">
        <v>0.42909900000000001</v>
      </c>
      <c r="U1376" s="7">
        <v>0.139707</v>
      </c>
      <c r="V1376" s="7">
        <v>1.1299999999999999</v>
      </c>
      <c r="W1376" s="7">
        <v>101.34</v>
      </c>
      <c r="X1376" s="7"/>
      <c r="Y1376" s="7">
        <v>0.08</v>
      </c>
      <c r="Z1376" s="7"/>
      <c r="AA1376" s="7"/>
      <c r="AB1376" s="7">
        <v>1.1499999999999999</v>
      </c>
      <c r="AC1376" s="8">
        <v>37</v>
      </c>
      <c r="AD1376" s="9"/>
      <c r="AE1376" s="7">
        <v>0.56299999999999994</v>
      </c>
      <c r="AF1376" s="9">
        <v>22.67</v>
      </c>
      <c r="AG1376" s="8">
        <v>377.1</v>
      </c>
      <c r="AH1376" s="9">
        <v>267</v>
      </c>
      <c r="AI1376" s="9">
        <v>3.5</v>
      </c>
      <c r="AJ1376" s="9">
        <v>115</v>
      </c>
      <c r="AK1376" s="7">
        <v>2.8</v>
      </c>
      <c r="AL1376" s="7">
        <v>0.28000000000000003</v>
      </c>
      <c r="AM1376" s="7">
        <v>1.62</v>
      </c>
      <c r="AN1376" s="7">
        <v>0.66700000000000004</v>
      </c>
      <c r="AO1376" s="9"/>
      <c r="AP1376" s="8"/>
      <c r="AQ1376" s="8">
        <v>22</v>
      </c>
      <c r="AR1376" s="8"/>
      <c r="AS1376" s="8"/>
      <c r="AT1376" s="7"/>
      <c r="AU1376" s="8"/>
      <c r="AV1376" s="7">
        <v>5</v>
      </c>
      <c r="AW1376" s="8"/>
      <c r="AX1376" s="7"/>
      <c r="AY1376" s="7"/>
      <c r="AZ1376" s="7"/>
      <c r="BA1376" s="7"/>
      <c r="BB1376" s="9">
        <v>6.28</v>
      </c>
      <c r="BC1376" s="7">
        <v>11.6</v>
      </c>
      <c r="BD1376" s="7">
        <v>24.97</v>
      </c>
      <c r="BE1376" s="7">
        <v>2.9319999999999999</v>
      </c>
      <c r="BF1376" s="7">
        <v>11.64</v>
      </c>
      <c r="BG1376" s="7">
        <v>2.16</v>
      </c>
      <c r="BH1376" s="7">
        <v>0.64500000000000002</v>
      </c>
      <c r="BI1376" s="7">
        <v>1.724</v>
      </c>
      <c r="BJ1376" s="7">
        <v>0.22700000000000001</v>
      </c>
      <c r="BK1376" s="7">
        <v>1.274</v>
      </c>
      <c r="BL1376" s="7">
        <v>0.246</v>
      </c>
      <c r="BM1376" s="7">
        <v>0.68500000000000005</v>
      </c>
      <c r="BN1376" s="7">
        <v>9.7000000000000003E-2</v>
      </c>
      <c r="BO1376" s="7">
        <v>0.63</v>
      </c>
      <c r="BP1376" s="7">
        <v>9.6000000000000002E-2</v>
      </c>
      <c r="BQ1376" s="6" t="s">
        <v>58</v>
      </c>
      <c r="BR1376" s="10">
        <v>3.2977093222056904</v>
      </c>
      <c r="BS1376" s="10">
        <v>11.575691048797525</v>
      </c>
      <c r="BT1376" s="10">
        <v>1.9517942321125636</v>
      </c>
      <c r="BU1376" s="10">
        <v>65.056476399560921</v>
      </c>
      <c r="BV1376" s="7">
        <v>0.13785968028419182</v>
      </c>
      <c r="BW1376" s="11">
        <v>885.14898136004683</v>
      </c>
      <c r="BX1376" s="7">
        <v>18.412698412698411</v>
      </c>
      <c r="BY1376" s="7">
        <v>60.047770700636946</v>
      </c>
      <c r="BZ1376" s="7"/>
      <c r="CA1376" s="9">
        <v>12.508204317217286</v>
      </c>
      <c r="CB1376" s="12">
        <v>1.9517942321125636</v>
      </c>
      <c r="CC1376" s="7"/>
      <c r="CD1376" s="7"/>
      <c r="CJ1376" s="2">
        <v>1.9517942321125636</v>
      </c>
      <c r="CK1376" s="12">
        <v>1.9517942321125636</v>
      </c>
      <c r="CL1376" s="7">
        <v>4.3508630000000004</v>
      </c>
      <c r="CM1376" s="7">
        <v>4.3508630000000004</v>
      </c>
      <c r="CS1376" s="12">
        <v>1.9517942321125636</v>
      </c>
      <c r="CU1376" s="7">
        <v>18.412698412698411</v>
      </c>
    </row>
    <row r="1377" spans="1:99" x14ac:dyDescent="0.15">
      <c r="B1377" s="5" t="s">
        <v>47</v>
      </c>
      <c r="C1377" s="6">
        <v>17</v>
      </c>
      <c r="D1377" s="14">
        <v>623960</v>
      </c>
      <c r="E1377" s="14">
        <v>5357526</v>
      </c>
      <c r="F1377" s="2">
        <v>-79.326576000000003</v>
      </c>
      <c r="G1377" s="2">
        <v>48.358732000000003</v>
      </c>
      <c r="H1377" s="5" t="s">
        <v>1</v>
      </c>
      <c r="I1377" s="1" t="s">
        <v>46</v>
      </c>
      <c r="J1377" s="3" t="s">
        <v>15</v>
      </c>
      <c r="K1377" s="3" t="s">
        <v>45</v>
      </c>
      <c r="L1377" s="7">
        <v>64.655260999999996</v>
      </c>
      <c r="M1377" s="7">
        <v>14.127651</v>
      </c>
      <c r="N1377" s="7">
        <v>0.153673</v>
      </c>
      <c r="O1377" s="7">
        <v>8.9540009999999999</v>
      </c>
      <c r="P1377" s="7">
        <v>1.9055420000000001</v>
      </c>
      <c r="Q1377" s="7">
        <v>4.11843</v>
      </c>
      <c r="R1377" s="7">
        <v>4.1286750000000003</v>
      </c>
      <c r="S1377" s="7">
        <v>0.62493600000000005</v>
      </c>
      <c r="T1377" s="7">
        <v>1.0244850000000001</v>
      </c>
      <c r="U1377" s="7">
        <v>0.30734600000000001</v>
      </c>
      <c r="V1377" s="7">
        <v>1.8</v>
      </c>
      <c r="W1377" s="7">
        <v>99.41</v>
      </c>
      <c r="X1377" s="7"/>
      <c r="Y1377" s="7">
        <v>0.04</v>
      </c>
      <c r="Z1377" s="7"/>
      <c r="AA1377" s="7"/>
      <c r="AB1377" s="7"/>
      <c r="AC1377" s="8">
        <v>5</v>
      </c>
      <c r="AD1377" s="9"/>
      <c r="AE1377" s="7">
        <v>0.1</v>
      </c>
      <c r="AF1377" s="9">
        <v>10</v>
      </c>
      <c r="AG1377" s="8">
        <v>113</v>
      </c>
      <c r="AH1377" s="9">
        <v>221</v>
      </c>
      <c r="AI1377" s="9">
        <v>9.3000000000000007</v>
      </c>
      <c r="AJ1377" s="9">
        <v>162</v>
      </c>
      <c r="AK1377" s="7">
        <v>3.9</v>
      </c>
      <c r="AL1377" s="7">
        <v>0.63</v>
      </c>
      <c r="AM1377" s="7">
        <v>1.5</v>
      </c>
      <c r="AN1377" s="7">
        <v>0.44</v>
      </c>
      <c r="AO1377" s="9">
        <v>24.8</v>
      </c>
      <c r="AP1377" s="8">
        <v>20</v>
      </c>
      <c r="AQ1377" s="8"/>
      <c r="AR1377" s="8">
        <v>6</v>
      </c>
      <c r="AS1377" s="8">
        <v>10</v>
      </c>
      <c r="AT1377" s="7">
        <v>6</v>
      </c>
      <c r="AU1377" s="8">
        <v>68</v>
      </c>
      <c r="AV1377" s="7"/>
      <c r="AW1377" s="8"/>
      <c r="AX1377" s="7">
        <v>1</v>
      </c>
      <c r="AY1377" s="7"/>
      <c r="AZ1377" s="7"/>
      <c r="BA1377" s="7"/>
      <c r="BB1377" s="9">
        <v>43.8</v>
      </c>
      <c r="BC1377" s="7">
        <v>12.1</v>
      </c>
      <c r="BD1377" s="7">
        <v>30.7</v>
      </c>
      <c r="BE1377" s="7">
        <v>4.33</v>
      </c>
      <c r="BF1377" s="7">
        <v>21</v>
      </c>
      <c r="BG1377" s="7">
        <v>5.7</v>
      </c>
      <c r="BH1377" s="7">
        <v>1.69</v>
      </c>
      <c r="BI1377" s="7">
        <v>6.5</v>
      </c>
      <c r="BJ1377" s="7">
        <v>1.1599999999999999</v>
      </c>
      <c r="BK1377" s="7">
        <v>7.35</v>
      </c>
      <c r="BL1377" s="7">
        <v>1.49</v>
      </c>
      <c r="BM1377" s="7">
        <v>4.6900000000000004</v>
      </c>
      <c r="BN1377" s="7">
        <v>0.69899999999999995</v>
      </c>
      <c r="BO1377" s="7">
        <v>4.92</v>
      </c>
      <c r="BP1377" s="7">
        <v>0.72499999999999998</v>
      </c>
      <c r="BQ1377" s="6" t="s">
        <v>29</v>
      </c>
      <c r="BR1377" s="10">
        <v>6.6065565113867661</v>
      </c>
      <c r="BS1377" s="10">
        <v>12.396270873885872</v>
      </c>
      <c r="BT1377" s="10">
        <v>1.9521995697162178</v>
      </c>
      <c r="BU1377" s="10">
        <v>66.238357750230506</v>
      </c>
      <c r="BV1377" s="7">
        <v>0.3091701036113067</v>
      </c>
      <c r="BW1377" s="11">
        <v>992.68310187619898</v>
      </c>
      <c r="BX1377" s="7">
        <v>2.4593495934959351</v>
      </c>
      <c r="BY1377" s="7">
        <v>2.579908675799087</v>
      </c>
      <c r="BZ1377" s="7">
        <f t="shared" ref="BZ1377:BZ1383" si="108">AP1377/AO1377</f>
        <v>0.80645161290322576</v>
      </c>
      <c r="CA1377" s="9">
        <v>1.6706973911926584</v>
      </c>
      <c r="CB1377" s="12">
        <v>1.9521995697162178</v>
      </c>
      <c r="CC1377" s="7">
        <v>6</v>
      </c>
      <c r="CD1377" s="7">
        <v>6</v>
      </c>
      <c r="CJ1377" s="2">
        <v>1.9521995697162178</v>
      </c>
      <c r="CK1377" s="12">
        <v>1.9521995697162178</v>
      </c>
      <c r="CL1377" s="7">
        <v>8.9540009999999999</v>
      </c>
      <c r="CM1377" s="7">
        <v>8.9540009999999999</v>
      </c>
      <c r="CS1377" s="12">
        <v>1.9521995697162178</v>
      </c>
      <c r="CU1377" s="7">
        <v>2.4593495934959351</v>
      </c>
    </row>
    <row r="1378" spans="1:99" x14ac:dyDescent="0.15">
      <c r="A1378" s="3" t="s">
        <v>217</v>
      </c>
      <c r="B1378" s="5" t="s">
        <v>47</v>
      </c>
      <c r="C1378" s="6">
        <v>17</v>
      </c>
      <c r="D1378" s="14">
        <v>522368.968383</v>
      </c>
      <c r="E1378" s="14">
        <v>5359794.3392599998</v>
      </c>
      <c r="F1378" s="2">
        <v>-80.697839999999999</v>
      </c>
      <c r="G1378" s="2">
        <v>48.390915</v>
      </c>
      <c r="H1378" s="5" t="s">
        <v>1</v>
      </c>
      <c r="I1378" s="1" t="s">
        <v>46</v>
      </c>
      <c r="J1378" s="3" t="s">
        <v>15</v>
      </c>
      <c r="K1378" s="3" t="s">
        <v>41</v>
      </c>
      <c r="L1378" s="7">
        <v>58.597422999999999</v>
      </c>
      <c r="M1378" s="7">
        <v>17.665099999999999</v>
      </c>
      <c r="N1378" s="7">
        <v>0.13289699999999999</v>
      </c>
      <c r="O1378" s="7">
        <v>9.9877319999999994</v>
      </c>
      <c r="P1378" s="7">
        <v>1.9116740000000001</v>
      </c>
      <c r="Q1378" s="7">
        <v>3.1588630000000002</v>
      </c>
      <c r="R1378" s="7">
        <v>4.7331830000000004</v>
      </c>
      <c r="S1378" s="7">
        <v>1.6765490000000001</v>
      </c>
      <c r="T1378" s="7">
        <v>2.013903</v>
      </c>
      <c r="U1378" s="7">
        <v>0.12267400000000001</v>
      </c>
      <c r="V1378" s="7">
        <v>1.65</v>
      </c>
      <c r="W1378" s="7">
        <v>99.470000999999996</v>
      </c>
      <c r="X1378" s="7"/>
      <c r="Y1378" s="7"/>
      <c r="Z1378" s="7"/>
      <c r="AA1378" s="7"/>
      <c r="AB1378" s="7"/>
      <c r="AC1378" s="8"/>
      <c r="AD1378" s="9">
        <v>4</v>
      </c>
      <c r="AE1378" s="7">
        <v>3.73</v>
      </c>
      <c r="AF1378" s="9">
        <v>60</v>
      </c>
      <c r="AG1378" s="8">
        <v>118</v>
      </c>
      <c r="AH1378" s="9">
        <v>485</v>
      </c>
      <c r="AI1378" s="9">
        <v>5.19</v>
      </c>
      <c r="AJ1378" s="9">
        <v>129</v>
      </c>
      <c r="AK1378" s="7">
        <v>2.0099999999999998</v>
      </c>
      <c r="AL1378" s="7">
        <v>0.48</v>
      </c>
      <c r="AM1378" s="7">
        <v>0.7</v>
      </c>
      <c r="AN1378" s="7">
        <v>0.15</v>
      </c>
      <c r="AO1378" s="9">
        <v>46</v>
      </c>
      <c r="AP1378" s="8">
        <v>503</v>
      </c>
      <c r="AQ1378" s="8">
        <v>180</v>
      </c>
      <c r="AR1378" s="8">
        <v>75</v>
      </c>
      <c r="AS1378" s="8">
        <v>48</v>
      </c>
      <c r="AT1378" s="7">
        <v>127</v>
      </c>
      <c r="AU1378" s="8">
        <v>107</v>
      </c>
      <c r="AV1378" s="7"/>
      <c r="AW1378" s="8"/>
      <c r="AX1378" s="7"/>
      <c r="AY1378" s="7"/>
      <c r="AZ1378" s="7"/>
      <c r="BA1378" s="7"/>
      <c r="BB1378" s="9">
        <v>31</v>
      </c>
      <c r="BC1378" s="7">
        <v>7.52</v>
      </c>
      <c r="BD1378" s="7">
        <v>19.200001</v>
      </c>
      <c r="BE1378" s="7">
        <v>2.89</v>
      </c>
      <c r="BF1378" s="7">
        <v>13.45</v>
      </c>
      <c r="BG1378" s="7">
        <v>3.56</v>
      </c>
      <c r="BH1378" s="7">
        <v>1.1000000000000001</v>
      </c>
      <c r="BI1378" s="7">
        <v>3.66</v>
      </c>
      <c r="BJ1378" s="7">
        <v>0.63</v>
      </c>
      <c r="BK1378" s="7">
        <v>4.04</v>
      </c>
      <c r="BL1378" s="7">
        <v>0.86</v>
      </c>
      <c r="BM1378" s="7">
        <v>2.5</v>
      </c>
      <c r="BN1378" s="7">
        <v>0.36</v>
      </c>
      <c r="BO1378" s="7">
        <v>2.5099999999999998</v>
      </c>
      <c r="BP1378" s="7">
        <v>0.37</v>
      </c>
      <c r="BQ1378" s="6" t="s">
        <v>50</v>
      </c>
      <c r="BR1378" s="10">
        <v>2.8231700952373</v>
      </c>
      <c r="BS1378" s="10">
        <v>7.6875893714210868</v>
      </c>
      <c r="BT1378" s="10">
        <v>1.9542772239391004</v>
      </c>
      <c r="BU1378" s="10">
        <v>59.903314660567226</v>
      </c>
      <c r="BV1378" s="7">
        <v>0.12332763523346101</v>
      </c>
      <c r="BW1378" s="11">
        <v>811.36903599581899</v>
      </c>
      <c r="BX1378" s="7">
        <v>2.9960159362549801</v>
      </c>
      <c r="BY1378" s="7">
        <v>3.806451612903226</v>
      </c>
      <c r="BZ1378" s="7">
        <f t="shared" si="108"/>
        <v>10.934782608695652</v>
      </c>
      <c r="CA1378" s="9">
        <v>2.0352681952620082</v>
      </c>
      <c r="CB1378" s="12"/>
      <c r="CC1378" s="7">
        <v>127</v>
      </c>
      <c r="CD1378" s="7"/>
      <c r="CJ1378" s="2">
        <v>1.9542772239391004</v>
      </c>
      <c r="CK1378" s="12"/>
      <c r="CL1378" s="7">
        <v>9.9877319999999994</v>
      </c>
      <c r="CM1378" s="7"/>
      <c r="CS1378" s="12">
        <v>1.9542772239391004</v>
      </c>
      <c r="CU1378" s="7">
        <v>2.9960159362549801</v>
      </c>
    </row>
    <row r="1379" spans="1:99" x14ac:dyDescent="0.15">
      <c r="B1379" s="5" t="s">
        <v>47</v>
      </c>
      <c r="C1379" s="6">
        <v>18</v>
      </c>
      <c r="D1379" s="14">
        <v>568971</v>
      </c>
      <c r="E1379" s="14">
        <v>5532623</v>
      </c>
      <c r="F1379" s="2">
        <v>-74.038768000000005</v>
      </c>
      <c r="G1379" s="2">
        <v>49.941983</v>
      </c>
      <c r="H1379" s="5" t="s">
        <v>1</v>
      </c>
      <c r="I1379" s="1" t="s">
        <v>46</v>
      </c>
      <c r="J1379" s="3" t="s">
        <v>15</v>
      </c>
      <c r="K1379" s="3" t="s">
        <v>45</v>
      </c>
      <c r="L1379" s="7">
        <v>58.70778</v>
      </c>
      <c r="M1379" s="7">
        <v>19.292017000000001</v>
      </c>
      <c r="N1379" s="7">
        <v>8.1143999999999994E-2</v>
      </c>
      <c r="O1379" s="7">
        <v>6.1973830000000003</v>
      </c>
      <c r="P1379" s="7">
        <v>1.927173</v>
      </c>
      <c r="Q1379" s="7">
        <v>4.4832130000000001</v>
      </c>
      <c r="R1379" s="7">
        <v>7.7898370000000003</v>
      </c>
      <c r="S1379" s="7">
        <v>0.33472000000000002</v>
      </c>
      <c r="T1379" s="7">
        <v>1.0244450000000001</v>
      </c>
      <c r="U1379" s="7">
        <v>0.16228799999999999</v>
      </c>
      <c r="V1379" s="7">
        <v>1.26</v>
      </c>
      <c r="W1379" s="7">
        <v>99.85</v>
      </c>
      <c r="X1379" s="7">
        <v>0.03</v>
      </c>
      <c r="Y1379" s="7">
        <v>0.11</v>
      </c>
      <c r="Z1379" s="7"/>
      <c r="AA1379" s="7"/>
      <c r="AB1379" s="7"/>
      <c r="AC1379" s="8"/>
      <c r="AD1379" s="9"/>
      <c r="AE1379" s="7">
        <v>0.4</v>
      </c>
      <c r="AF1379" s="9">
        <v>8</v>
      </c>
      <c r="AG1379" s="8">
        <v>191</v>
      </c>
      <c r="AH1379" s="9">
        <v>121</v>
      </c>
      <c r="AI1379" s="9">
        <v>4.7</v>
      </c>
      <c r="AJ1379" s="9">
        <v>125</v>
      </c>
      <c r="AK1379" s="7">
        <v>3.2</v>
      </c>
      <c r="AL1379" s="7">
        <v>0.4</v>
      </c>
      <c r="AM1379" s="7">
        <v>1.42</v>
      </c>
      <c r="AN1379" s="7">
        <v>0.34</v>
      </c>
      <c r="AO1379" s="9">
        <v>18.8</v>
      </c>
      <c r="AP1379" s="8">
        <v>181</v>
      </c>
      <c r="AQ1379" s="8">
        <v>93</v>
      </c>
      <c r="AR1379" s="8">
        <v>35</v>
      </c>
      <c r="AS1379" s="8">
        <v>16</v>
      </c>
      <c r="AT1379" s="7">
        <v>39</v>
      </c>
      <c r="AU1379" s="8">
        <v>33</v>
      </c>
      <c r="AV1379" s="7"/>
      <c r="AW1379" s="8"/>
      <c r="AX1379" s="7">
        <v>0.3</v>
      </c>
      <c r="AY1379" s="7"/>
      <c r="AZ1379" s="7"/>
      <c r="BA1379" s="7"/>
      <c r="BB1379" s="9">
        <v>16.8</v>
      </c>
      <c r="BC1379" s="7">
        <v>9.7799999999999994</v>
      </c>
      <c r="BD1379" s="7">
        <v>23.3</v>
      </c>
      <c r="BE1379" s="7">
        <v>2.5299999999999998</v>
      </c>
      <c r="BF1379" s="7">
        <v>11.5</v>
      </c>
      <c r="BG1379" s="7">
        <v>3.04</v>
      </c>
      <c r="BH1379" s="7">
        <v>0.94199999999999995</v>
      </c>
      <c r="BI1379" s="7">
        <v>3.26</v>
      </c>
      <c r="BJ1379" s="7">
        <v>0.47</v>
      </c>
      <c r="BK1379" s="7">
        <v>2.74</v>
      </c>
      <c r="BL1379" s="7">
        <v>0.55000000000000004</v>
      </c>
      <c r="BM1379" s="7">
        <v>1.71</v>
      </c>
      <c r="BN1379" s="7">
        <v>0.25700000000000001</v>
      </c>
      <c r="BO1379" s="7">
        <v>1.67</v>
      </c>
      <c r="BP1379" s="7">
        <v>0.24299999999999999</v>
      </c>
      <c r="BQ1379" s="6" t="s">
        <v>29</v>
      </c>
      <c r="BR1379" s="10">
        <v>23.272696582217971</v>
      </c>
      <c r="BS1379" s="10">
        <v>9.9198701693883766</v>
      </c>
      <c r="BT1379" s="10">
        <v>1.9547347601176592</v>
      </c>
      <c r="BU1379" s="10">
        <v>59.547398316259262</v>
      </c>
      <c r="BV1379" s="7">
        <v>0.16253179769654483</v>
      </c>
      <c r="BW1379" s="11">
        <v>837.11756481434293</v>
      </c>
      <c r="BX1379" s="7">
        <v>5.8562874251497004</v>
      </c>
      <c r="BY1379" s="7">
        <v>11.369047619047619</v>
      </c>
      <c r="BZ1379" s="7">
        <f t="shared" si="108"/>
        <v>9.6276595744680851</v>
      </c>
      <c r="CA1379" s="9">
        <v>3.9783218088014967</v>
      </c>
      <c r="CB1379" s="12">
        <v>1.9547347601176592</v>
      </c>
      <c r="CC1379" s="7">
        <v>39</v>
      </c>
      <c r="CD1379" s="7">
        <v>39</v>
      </c>
      <c r="CJ1379" s="2">
        <v>1.9547347601176592</v>
      </c>
      <c r="CK1379" s="12">
        <v>1.9547347601176592</v>
      </c>
      <c r="CL1379" s="7">
        <v>6.1973830000000003</v>
      </c>
      <c r="CM1379" s="7">
        <v>6.1973830000000003</v>
      </c>
      <c r="CS1379" s="12">
        <v>1.9547347601176592</v>
      </c>
      <c r="CU1379" s="7">
        <v>5.8562874251497004</v>
      </c>
    </row>
    <row r="1380" spans="1:99" x14ac:dyDescent="0.15">
      <c r="B1380" s="5" t="s">
        <v>57</v>
      </c>
      <c r="C1380" s="6">
        <v>17</v>
      </c>
      <c r="D1380" s="14">
        <v>676593</v>
      </c>
      <c r="E1380" s="14">
        <v>5361666</v>
      </c>
      <c r="F1380" s="2">
        <v>-78.614851999999999</v>
      </c>
      <c r="G1380" s="2">
        <v>48.383420999999998</v>
      </c>
      <c r="H1380" s="5" t="s">
        <v>1</v>
      </c>
      <c r="I1380" s="1" t="s">
        <v>46</v>
      </c>
      <c r="J1380" s="3" t="s">
        <v>48</v>
      </c>
      <c r="K1380" s="3" t="s">
        <v>52</v>
      </c>
      <c r="L1380" s="7">
        <v>66.382547000000002</v>
      </c>
      <c r="M1380" s="7">
        <v>16.397767999999999</v>
      </c>
      <c r="N1380" s="7">
        <v>6.0883E-2</v>
      </c>
      <c r="O1380" s="7">
        <v>3.7645870000000001</v>
      </c>
      <c r="P1380" s="7">
        <v>1.9279550000000001</v>
      </c>
      <c r="Q1380" s="7">
        <v>4.5357690000000002</v>
      </c>
      <c r="R1380" s="7">
        <v>5.4895990000000001</v>
      </c>
      <c r="S1380" s="7">
        <v>0.85235899999999998</v>
      </c>
      <c r="T1380" s="7">
        <v>0.405885</v>
      </c>
      <c r="U1380" s="7">
        <v>0.182648</v>
      </c>
      <c r="V1380" s="7">
        <v>1.3</v>
      </c>
      <c r="W1380" s="7">
        <v>99.85</v>
      </c>
      <c r="X1380" s="7">
        <v>0.22</v>
      </c>
      <c r="Y1380" s="7">
        <v>0.04</v>
      </c>
      <c r="Z1380" s="7"/>
      <c r="AA1380" s="7"/>
      <c r="AB1380" s="7"/>
      <c r="AC1380" s="8"/>
      <c r="AD1380" s="9"/>
      <c r="AE1380" s="7">
        <v>0.2</v>
      </c>
      <c r="AF1380" s="9">
        <v>16.3</v>
      </c>
      <c r="AG1380" s="8">
        <v>946.8</v>
      </c>
      <c r="AH1380" s="9">
        <v>717</v>
      </c>
      <c r="AI1380" s="9">
        <v>5.8</v>
      </c>
      <c r="AJ1380" s="9">
        <v>113.1</v>
      </c>
      <c r="AK1380" s="7">
        <v>3.3</v>
      </c>
      <c r="AL1380" s="7">
        <v>0.3</v>
      </c>
      <c r="AM1380" s="7">
        <v>3</v>
      </c>
      <c r="AN1380" s="7">
        <v>1.1000000000000001</v>
      </c>
      <c r="AO1380" s="9">
        <v>6</v>
      </c>
      <c r="AP1380" s="8">
        <v>59</v>
      </c>
      <c r="AQ1380" s="8"/>
      <c r="AR1380" s="8">
        <v>17.399999999999999</v>
      </c>
      <c r="AS1380" s="8">
        <v>9.6999999999999993</v>
      </c>
      <c r="AT1380" s="7">
        <v>10.1</v>
      </c>
      <c r="AU1380" s="8">
        <v>48</v>
      </c>
      <c r="AV1380" s="7">
        <v>1.9</v>
      </c>
      <c r="AW1380" s="8">
        <v>2.9</v>
      </c>
      <c r="AX1380" s="7"/>
      <c r="AY1380" s="7">
        <v>0.7</v>
      </c>
      <c r="AZ1380" s="7"/>
      <c r="BA1380" s="7"/>
      <c r="BB1380" s="9">
        <v>7.8</v>
      </c>
      <c r="BC1380" s="7">
        <v>16.2</v>
      </c>
      <c r="BD1380" s="7">
        <v>40.700000000000003</v>
      </c>
      <c r="BE1380" s="7">
        <v>4.47</v>
      </c>
      <c r="BF1380" s="7">
        <v>17.399999999999999</v>
      </c>
      <c r="BG1380" s="7">
        <v>3.1</v>
      </c>
      <c r="BH1380" s="7">
        <v>0.83</v>
      </c>
      <c r="BI1380" s="7">
        <v>2.0699999999999998</v>
      </c>
      <c r="BJ1380" s="7">
        <v>0.28000000000000003</v>
      </c>
      <c r="BK1380" s="7">
        <v>1.43</v>
      </c>
      <c r="BL1380" s="7">
        <v>0.25</v>
      </c>
      <c r="BM1380" s="7">
        <v>0.74</v>
      </c>
      <c r="BN1380" s="7">
        <v>0.11</v>
      </c>
      <c r="BO1380" s="7">
        <v>0.51</v>
      </c>
      <c r="BP1380" s="7">
        <v>0.09</v>
      </c>
      <c r="BQ1380" s="6" t="s">
        <v>29</v>
      </c>
      <c r="BR1380" s="10">
        <v>6.4404775452596859</v>
      </c>
      <c r="BS1380" s="10">
        <v>16.438356164383563</v>
      </c>
      <c r="BT1380" s="10">
        <v>1.9563216641298835</v>
      </c>
      <c r="BU1380" s="10">
        <v>67.359256215119231</v>
      </c>
      <c r="BV1380" s="7">
        <v>0.18292238357536306</v>
      </c>
      <c r="BW1380" s="11">
        <v>941.74275199510737</v>
      </c>
      <c r="BX1380" s="7">
        <v>31.764705882352938</v>
      </c>
      <c r="BY1380" s="7">
        <v>121.38461538461539</v>
      </c>
      <c r="BZ1380" s="7">
        <f t="shared" si="108"/>
        <v>9.8333333333333339</v>
      </c>
      <c r="CA1380" s="9">
        <v>21.578555318039154</v>
      </c>
      <c r="CB1380" s="12">
        <v>1.9563216641298835</v>
      </c>
      <c r="CC1380" s="7">
        <v>10.1</v>
      </c>
      <c r="CD1380" s="7">
        <v>10.1</v>
      </c>
      <c r="CJ1380" s="2">
        <v>1.9563216641298835</v>
      </c>
      <c r="CK1380" s="12">
        <v>1.9563216641298835</v>
      </c>
      <c r="CL1380" s="7">
        <v>3.7645870000000001</v>
      </c>
      <c r="CM1380" s="7">
        <v>3.7645870000000001</v>
      </c>
      <c r="CS1380" s="12">
        <v>1.9563216641298835</v>
      </c>
      <c r="CU1380" s="7">
        <v>31.764705882352938</v>
      </c>
    </row>
    <row r="1381" spans="1:99" x14ac:dyDescent="0.15">
      <c r="A1381" s="3" t="s">
        <v>181</v>
      </c>
      <c r="B1381" s="5" t="s">
        <v>57</v>
      </c>
      <c r="C1381" s="6">
        <v>18</v>
      </c>
      <c r="D1381" s="14">
        <v>305549</v>
      </c>
      <c r="E1381" s="14">
        <v>5357173</v>
      </c>
      <c r="F1381" s="2">
        <v>-77.624019000000004</v>
      </c>
      <c r="G1381" s="2">
        <v>48.337791000000003</v>
      </c>
      <c r="H1381" s="5" t="s">
        <v>1</v>
      </c>
      <c r="I1381" s="1" t="s">
        <v>46</v>
      </c>
      <c r="J1381" s="3" t="s">
        <v>15</v>
      </c>
      <c r="K1381" s="3" t="s">
        <v>45</v>
      </c>
      <c r="L1381" s="7">
        <v>59.412305000000003</v>
      </c>
      <c r="M1381" s="7">
        <v>15.600448999999999</v>
      </c>
      <c r="N1381" s="7">
        <v>7.1420999999999998E-2</v>
      </c>
      <c r="O1381" s="7">
        <v>7.1115190000000004</v>
      </c>
      <c r="P1381" s="7">
        <v>1.918172</v>
      </c>
      <c r="Q1381" s="7">
        <v>14.274054</v>
      </c>
      <c r="R1381" s="7">
        <v>0.81624300000000005</v>
      </c>
      <c r="S1381" s="7">
        <v>4.0812000000000001E-2</v>
      </c>
      <c r="T1381" s="7">
        <v>0.65299499999999999</v>
      </c>
      <c r="U1381" s="7">
        <v>0.10203</v>
      </c>
      <c r="V1381" s="7">
        <v>1.39</v>
      </c>
      <c r="W1381" s="7">
        <v>99.4</v>
      </c>
      <c r="X1381" s="7"/>
      <c r="Y1381" s="7"/>
      <c r="Z1381" s="7"/>
      <c r="AA1381" s="7"/>
      <c r="AB1381" s="7"/>
      <c r="AC1381" s="8"/>
      <c r="AD1381" s="9">
        <v>2</v>
      </c>
      <c r="AE1381" s="7">
        <v>0.1</v>
      </c>
      <c r="AF1381" s="9">
        <v>1</v>
      </c>
      <c r="AG1381" s="8">
        <v>792</v>
      </c>
      <c r="AH1381" s="9">
        <v>20</v>
      </c>
      <c r="AI1381" s="9">
        <v>4.0999999999999996</v>
      </c>
      <c r="AJ1381" s="9">
        <v>106</v>
      </c>
      <c r="AK1381" s="7">
        <v>2.4</v>
      </c>
      <c r="AL1381" s="7">
        <v>0.37</v>
      </c>
      <c r="AM1381" s="7">
        <v>1.51</v>
      </c>
      <c r="AN1381" s="7">
        <v>0.46</v>
      </c>
      <c r="AO1381" s="9">
        <v>14.3</v>
      </c>
      <c r="AP1381" s="8">
        <v>127</v>
      </c>
      <c r="AQ1381" s="8">
        <v>39</v>
      </c>
      <c r="AR1381" s="8">
        <v>55</v>
      </c>
      <c r="AS1381" s="8">
        <v>15</v>
      </c>
      <c r="AT1381" s="7">
        <v>5</v>
      </c>
      <c r="AU1381" s="8">
        <v>15</v>
      </c>
      <c r="AV1381" s="7">
        <v>6</v>
      </c>
      <c r="AW1381" s="8">
        <v>1.7</v>
      </c>
      <c r="AX1381" s="7"/>
      <c r="AY1381" s="7"/>
      <c r="AZ1381" s="7"/>
      <c r="BA1381" s="7"/>
      <c r="BB1381" s="9">
        <v>15.6</v>
      </c>
      <c r="BC1381" s="7">
        <v>11.6</v>
      </c>
      <c r="BD1381" s="7">
        <v>26</v>
      </c>
      <c r="BE1381" s="7">
        <v>3.06</v>
      </c>
      <c r="BF1381" s="7">
        <v>12.3</v>
      </c>
      <c r="BG1381" s="7">
        <v>2.84</v>
      </c>
      <c r="BH1381" s="7">
        <v>0.92600000000000005</v>
      </c>
      <c r="BI1381" s="7">
        <v>2.98</v>
      </c>
      <c r="BJ1381" s="7">
        <v>0.46</v>
      </c>
      <c r="BK1381" s="7">
        <v>2.77</v>
      </c>
      <c r="BL1381" s="7">
        <v>0.54</v>
      </c>
      <c r="BM1381" s="7">
        <v>1.53</v>
      </c>
      <c r="BN1381" s="7">
        <v>0.23499999999999999</v>
      </c>
      <c r="BO1381" s="7">
        <v>1.57</v>
      </c>
      <c r="BP1381" s="7">
        <v>0.24299999999999999</v>
      </c>
      <c r="BQ1381" s="6" t="s">
        <v>29</v>
      </c>
      <c r="BR1381" s="10">
        <v>20.000073507791825</v>
      </c>
      <c r="BS1381" s="10">
        <v>11.835526987042138</v>
      </c>
      <c r="BT1381" s="10">
        <v>1.9571186613610854</v>
      </c>
      <c r="BU1381" s="10">
        <v>60.618615447403329</v>
      </c>
      <c r="BV1381" s="7">
        <v>0.10264587525150905</v>
      </c>
      <c r="BW1381" s="11">
        <v>801.1633616858295</v>
      </c>
      <c r="BX1381" s="7">
        <v>7.388535031847133</v>
      </c>
      <c r="BY1381" s="7">
        <v>50.769230769230774</v>
      </c>
      <c r="BZ1381" s="7">
        <f t="shared" si="108"/>
        <v>8.8811188811188799</v>
      </c>
      <c r="CA1381" s="9">
        <v>5.0192157451254085</v>
      </c>
      <c r="CB1381" s="12">
        <v>1.9571186613610854</v>
      </c>
      <c r="CC1381" s="7">
        <v>5</v>
      </c>
      <c r="CD1381" s="7">
        <v>5</v>
      </c>
      <c r="CJ1381" s="2">
        <v>1.9571186613610854</v>
      </c>
      <c r="CK1381" s="12">
        <v>1.9571186613610854</v>
      </c>
      <c r="CL1381" s="7">
        <v>7.1115190000000004</v>
      </c>
      <c r="CM1381" s="7">
        <v>7.1115190000000004</v>
      </c>
      <c r="CS1381" s="12">
        <v>1.9571186613610854</v>
      </c>
      <c r="CU1381" s="7">
        <v>7.388535031847133</v>
      </c>
    </row>
    <row r="1382" spans="1:99" x14ac:dyDescent="0.15">
      <c r="B1382" s="5" t="s">
        <v>47</v>
      </c>
      <c r="C1382" s="6">
        <v>17</v>
      </c>
      <c r="D1382" s="14">
        <v>669977</v>
      </c>
      <c r="E1382" s="14">
        <v>5348269</v>
      </c>
      <c r="F1382" s="2">
        <v>-78.709536</v>
      </c>
      <c r="G1382" s="2">
        <v>48.264806</v>
      </c>
      <c r="H1382" s="5" t="s">
        <v>1</v>
      </c>
      <c r="I1382" s="1" t="s">
        <v>46</v>
      </c>
      <c r="J1382" s="3" t="s">
        <v>15</v>
      </c>
      <c r="K1382" s="3" t="s">
        <v>9</v>
      </c>
      <c r="L1382" s="7">
        <v>74.460504999999998</v>
      </c>
      <c r="M1382" s="7">
        <v>14.210098</v>
      </c>
      <c r="N1382" s="7">
        <v>1.0179000000000001E-2</v>
      </c>
      <c r="O1382" s="7">
        <v>2.6465800000000002</v>
      </c>
      <c r="P1382" s="7">
        <v>1.9238599999999999</v>
      </c>
      <c r="Q1382" s="7">
        <v>0.92630299999999999</v>
      </c>
      <c r="R1382" s="7">
        <v>3.6135989999999998</v>
      </c>
      <c r="S1382" s="7">
        <v>2.0154719999999999</v>
      </c>
      <c r="T1382" s="7">
        <v>0.19340399999999999</v>
      </c>
      <c r="U1382" s="7"/>
      <c r="V1382" s="7">
        <v>1.6</v>
      </c>
      <c r="W1382" s="7">
        <v>99.83</v>
      </c>
      <c r="X1382" s="7"/>
      <c r="Y1382" s="7">
        <v>0.04</v>
      </c>
      <c r="Z1382" s="7"/>
      <c r="AA1382" s="7"/>
      <c r="AB1382" s="7"/>
      <c r="AC1382" s="8"/>
      <c r="AD1382" s="9"/>
      <c r="AE1382" s="7">
        <v>1.6</v>
      </c>
      <c r="AF1382" s="9">
        <v>48.4</v>
      </c>
      <c r="AG1382" s="8">
        <v>93.2</v>
      </c>
      <c r="AH1382" s="9">
        <v>526</v>
      </c>
      <c r="AI1382" s="9">
        <v>35</v>
      </c>
      <c r="AJ1382" s="9">
        <v>302.89999999999998</v>
      </c>
      <c r="AK1382" s="7">
        <v>11.3</v>
      </c>
      <c r="AL1382" s="7">
        <v>2.6</v>
      </c>
      <c r="AM1382" s="7">
        <v>10.7</v>
      </c>
      <c r="AN1382" s="7">
        <v>2.6</v>
      </c>
      <c r="AO1382" s="9">
        <v>7</v>
      </c>
      <c r="AP1382" s="8"/>
      <c r="AQ1382" s="8"/>
      <c r="AR1382" s="8">
        <v>2.6</v>
      </c>
      <c r="AS1382" s="8">
        <v>1.5</v>
      </c>
      <c r="AT1382" s="7">
        <v>3.5</v>
      </c>
      <c r="AU1382" s="8">
        <v>33</v>
      </c>
      <c r="AV1382" s="7">
        <v>2.5</v>
      </c>
      <c r="AW1382" s="8"/>
      <c r="AX1382" s="7"/>
      <c r="AY1382" s="7">
        <v>1.5</v>
      </c>
      <c r="AZ1382" s="7"/>
      <c r="BA1382" s="7"/>
      <c r="BB1382" s="9">
        <v>108.1</v>
      </c>
      <c r="BC1382" s="7">
        <v>71.8</v>
      </c>
      <c r="BD1382" s="7">
        <v>163.4</v>
      </c>
      <c r="BE1382" s="7">
        <v>19.82</v>
      </c>
      <c r="BF1382" s="7">
        <v>83</v>
      </c>
      <c r="BG1382" s="7">
        <v>17.899999999999999</v>
      </c>
      <c r="BH1382" s="7">
        <v>1.32</v>
      </c>
      <c r="BI1382" s="7">
        <v>17.73</v>
      </c>
      <c r="BJ1382" s="7">
        <v>3.16</v>
      </c>
      <c r="BK1382" s="7">
        <v>18.43</v>
      </c>
      <c r="BL1382" s="7">
        <v>3.63</v>
      </c>
      <c r="BM1382" s="7">
        <v>10.47</v>
      </c>
      <c r="BN1382" s="7">
        <v>1.47</v>
      </c>
      <c r="BO1382" s="7">
        <v>10.73</v>
      </c>
      <c r="BP1382" s="7">
        <v>1.68</v>
      </c>
      <c r="BQ1382" s="6" t="s">
        <v>29</v>
      </c>
      <c r="BR1382" s="10">
        <v>1.7929293981757126</v>
      </c>
      <c r="BS1382" s="10">
        <v>73.093759543927519</v>
      </c>
      <c r="BT1382" s="10">
        <v>1.9585259085818996</v>
      </c>
      <c r="BU1382" s="10">
        <v>75.8022040109946</v>
      </c>
      <c r="BV1382" s="7">
        <v>0</v>
      </c>
      <c r="BW1382" s="11"/>
      <c r="BX1382" s="7">
        <v>6.6915191053122083</v>
      </c>
      <c r="BY1382" s="7">
        <v>0.86216466234967626</v>
      </c>
      <c r="BZ1382" s="7">
        <f t="shared" si="108"/>
        <v>0</v>
      </c>
      <c r="CA1382" s="9">
        <v>4.5457154777533724</v>
      </c>
      <c r="CB1382" s="12">
        <v>1.9585259085818996</v>
      </c>
      <c r="CC1382" s="7">
        <v>3.5</v>
      </c>
      <c r="CD1382" s="7">
        <v>3.5</v>
      </c>
      <c r="CJ1382" s="2">
        <v>1.9585259085818996</v>
      </c>
      <c r="CK1382" s="12"/>
      <c r="CL1382" s="7">
        <v>2.6465800000000002</v>
      </c>
      <c r="CM1382" s="7"/>
      <c r="CS1382" s="12">
        <v>1.9585259085818996</v>
      </c>
      <c r="CU1382" s="7">
        <v>6.6915191053122083</v>
      </c>
    </row>
    <row r="1383" spans="1:99" x14ac:dyDescent="0.15">
      <c r="A1383" s="3" t="s">
        <v>215</v>
      </c>
      <c r="B1383" s="5" t="s">
        <v>47</v>
      </c>
      <c r="C1383" s="6">
        <v>17</v>
      </c>
      <c r="D1383" s="14">
        <v>456488</v>
      </c>
      <c r="E1383" s="14">
        <v>5323289</v>
      </c>
      <c r="F1383" s="2">
        <v>-81.584000000000003</v>
      </c>
      <c r="G1383" s="2">
        <v>48.061394999999997</v>
      </c>
      <c r="H1383" s="5" t="s">
        <v>1</v>
      </c>
      <c r="I1383" s="1" t="s">
        <v>46</v>
      </c>
      <c r="J1383" s="3" t="s">
        <v>48</v>
      </c>
      <c r="K1383" s="3" t="s">
        <v>52</v>
      </c>
      <c r="L1383" s="7">
        <v>63.888888999999999</v>
      </c>
      <c r="M1383" s="7">
        <v>17.777778000000001</v>
      </c>
      <c r="N1383" s="7">
        <v>6.0606E-2</v>
      </c>
      <c r="O1383" s="7">
        <v>4.3030299999999997</v>
      </c>
      <c r="P1383" s="7">
        <v>1.9393940000000001</v>
      </c>
      <c r="Q1383" s="7">
        <v>5.1616160000000004</v>
      </c>
      <c r="R1383" s="7">
        <v>4.9090910000000001</v>
      </c>
      <c r="S1383" s="7">
        <v>1.242424</v>
      </c>
      <c r="T1383" s="7">
        <v>0.535354</v>
      </c>
      <c r="U1383" s="7">
        <v>0.18181800000000001</v>
      </c>
      <c r="V1383" s="7">
        <v>0.63</v>
      </c>
      <c r="W1383" s="7">
        <v>99.62</v>
      </c>
      <c r="X1383" s="7"/>
      <c r="Y1383" s="7">
        <v>0.04</v>
      </c>
      <c r="Z1383" s="7"/>
      <c r="AA1383" s="7">
        <v>0.3</v>
      </c>
      <c r="AB1383" s="7">
        <v>0.91</v>
      </c>
      <c r="AC1383" s="8">
        <v>62.2</v>
      </c>
      <c r="AD1383" s="9">
        <v>1.37</v>
      </c>
      <c r="AE1383" s="7">
        <v>4.25</v>
      </c>
      <c r="AF1383" s="9">
        <v>32.299999999999997</v>
      </c>
      <c r="AG1383" s="8">
        <v>439</v>
      </c>
      <c r="AH1383" s="9">
        <v>175</v>
      </c>
      <c r="AI1383" s="9">
        <v>8.85</v>
      </c>
      <c r="AJ1383" s="9">
        <v>158</v>
      </c>
      <c r="AK1383" s="7">
        <v>4.1500000000000004</v>
      </c>
      <c r="AL1383" s="7">
        <v>1.6</v>
      </c>
      <c r="AM1383" s="7">
        <v>1.17</v>
      </c>
      <c r="AN1383" s="7">
        <v>2.23</v>
      </c>
      <c r="AO1383" s="9">
        <v>9.8000000000000007</v>
      </c>
      <c r="AP1383" s="8">
        <v>76</v>
      </c>
      <c r="AQ1383" s="8">
        <v>27</v>
      </c>
      <c r="AR1383" s="8">
        <v>15</v>
      </c>
      <c r="AS1383" s="8">
        <v>13.6</v>
      </c>
      <c r="AT1383" s="7">
        <v>6</v>
      </c>
      <c r="AU1383" s="8">
        <v>86</v>
      </c>
      <c r="AV1383" s="7">
        <v>7</v>
      </c>
      <c r="AW1383" s="8"/>
      <c r="AX1383" s="7">
        <v>3</v>
      </c>
      <c r="AY1383" s="7"/>
      <c r="AZ1383" s="7"/>
      <c r="BA1383" s="7"/>
      <c r="BB1383" s="9">
        <v>11.84</v>
      </c>
      <c r="BC1383" s="7">
        <v>5.13</v>
      </c>
      <c r="BD1383" s="7">
        <v>14.3</v>
      </c>
      <c r="BE1383" s="7">
        <v>2.16</v>
      </c>
      <c r="BF1383" s="7">
        <v>9.5399999999999991</v>
      </c>
      <c r="BG1383" s="7">
        <v>2.4300000000000002</v>
      </c>
      <c r="BH1383" s="7">
        <v>0.78200000000000003</v>
      </c>
      <c r="BI1383" s="7">
        <v>2.2799999999999998</v>
      </c>
      <c r="BJ1383" s="7">
        <v>0.316</v>
      </c>
      <c r="BK1383" s="7">
        <v>1.8</v>
      </c>
      <c r="BL1383" s="7">
        <v>0.36199999999999999</v>
      </c>
      <c r="BM1383" s="7">
        <v>1.1100000000000001</v>
      </c>
      <c r="BN1383" s="7">
        <v>0.17299999999999999</v>
      </c>
      <c r="BO1383" s="7">
        <v>1.266</v>
      </c>
      <c r="BP1383" s="7">
        <v>0.17399999999999999</v>
      </c>
      <c r="BQ1383" s="6" t="s">
        <v>58</v>
      </c>
      <c r="BR1383" s="10">
        <v>3.9512203563356794</v>
      </c>
      <c r="BS1383" s="10">
        <v>5.182341650671785</v>
      </c>
      <c r="BT1383" s="10">
        <v>1.9591817355288412</v>
      </c>
      <c r="BU1383" s="10">
        <v>64.540750580866742</v>
      </c>
      <c r="BV1383" s="7">
        <v>0.18251154386669341</v>
      </c>
      <c r="BW1383" s="11">
        <v>910.57789493890539</v>
      </c>
      <c r="BX1383" s="7">
        <v>4.0521327014218009</v>
      </c>
      <c r="BY1383" s="7">
        <v>37.077702702702702</v>
      </c>
      <c r="BZ1383" s="7">
        <f t="shared" si="108"/>
        <v>7.7551020408163263</v>
      </c>
      <c r="CA1383" s="9">
        <v>2.7527146002079963</v>
      </c>
      <c r="CB1383" s="12">
        <v>1.9591817355288412</v>
      </c>
      <c r="CC1383" s="7">
        <v>6</v>
      </c>
      <c r="CD1383" s="7">
        <v>6</v>
      </c>
      <c r="CJ1383" s="2">
        <v>1.9591817355288412</v>
      </c>
      <c r="CK1383" s="12">
        <v>1.9591817355288412</v>
      </c>
      <c r="CL1383" s="7">
        <v>4.3030299999999997</v>
      </c>
      <c r="CM1383" s="7">
        <v>4.3030299999999997</v>
      </c>
      <c r="CS1383" s="12">
        <v>1.9591817355288412</v>
      </c>
      <c r="CU1383" s="7">
        <v>4.0521327014218009</v>
      </c>
    </row>
    <row r="1384" spans="1:99" x14ac:dyDescent="0.15">
      <c r="A1384" s="3" t="s">
        <v>497</v>
      </c>
      <c r="B1384" s="5" t="s">
        <v>67</v>
      </c>
      <c r="C1384" s="6">
        <v>17</v>
      </c>
      <c r="D1384" s="14">
        <v>557244</v>
      </c>
      <c r="E1384" s="14">
        <v>5282353</v>
      </c>
      <c r="F1384" s="2">
        <v>-80.237134999999995</v>
      </c>
      <c r="G1384" s="2">
        <v>47.692025999999998</v>
      </c>
      <c r="H1384" s="5" t="s">
        <v>1</v>
      </c>
      <c r="I1384" s="1" t="s">
        <v>46</v>
      </c>
      <c r="J1384" s="3" t="s">
        <v>48</v>
      </c>
      <c r="K1384" s="3" t="s">
        <v>52</v>
      </c>
      <c r="L1384" s="7">
        <v>67.764402000000004</v>
      </c>
      <c r="M1384" s="7">
        <v>16.416277000000001</v>
      </c>
      <c r="N1384" s="7">
        <v>4.9745999999999999E-2</v>
      </c>
      <c r="O1384" s="7">
        <v>2.6564519999999998</v>
      </c>
      <c r="P1384" s="7">
        <v>1.9699530000000001</v>
      </c>
      <c r="Q1384" s="7">
        <v>2.4773649999999998</v>
      </c>
      <c r="R1384" s="7">
        <v>5.9198089999999999</v>
      </c>
      <c r="S1384" s="7">
        <v>2.3082280000000002</v>
      </c>
      <c r="T1384" s="7">
        <v>0.29847800000000002</v>
      </c>
      <c r="U1384" s="7">
        <v>0.13929</v>
      </c>
      <c r="V1384" s="7">
        <v>1.1599999999999999</v>
      </c>
      <c r="W1384" s="7">
        <v>101.68</v>
      </c>
      <c r="X1384" s="7"/>
      <c r="Y1384" s="7">
        <v>0.19</v>
      </c>
      <c r="Z1384" s="7"/>
      <c r="AA1384" s="7">
        <v>0.11</v>
      </c>
      <c r="AB1384" s="7">
        <v>1.18</v>
      </c>
      <c r="AC1384" s="8">
        <v>30</v>
      </c>
      <c r="AD1384" s="9"/>
      <c r="AE1384" s="7">
        <v>0.70099999999999996</v>
      </c>
      <c r="AF1384" s="9">
        <v>44.01</v>
      </c>
      <c r="AG1384" s="8">
        <v>665.5</v>
      </c>
      <c r="AH1384" s="9">
        <v>748</v>
      </c>
      <c r="AI1384" s="9">
        <v>2.6</v>
      </c>
      <c r="AJ1384" s="9">
        <v>91</v>
      </c>
      <c r="AK1384" s="7">
        <v>2.9</v>
      </c>
      <c r="AL1384" s="7"/>
      <c r="AM1384" s="7">
        <v>2.77</v>
      </c>
      <c r="AN1384" s="7">
        <v>0.67100000000000004</v>
      </c>
      <c r="AO1384" s="9"/>
      <c r="AP1384" s="8"/>
      <c r="AQ1384" s="8">
        <v>34</v>
      </c>
      <c r="AR1384" s="8"/>
      <c r="AS1384" s="8"/>
      <c r="AT1384" s="7"/>
      <c r="AU1384" s="8"/>
      <c r="AV1384" s="7">
        <v>62</v>
      </c>
      <c r="AW1384" s="8">
        <v>1</v>
      </c>
      <c r="AX1384" s="7"/>
      <c r="AY1384" s="7"/>
      <c r="AZ1384" s="7"/>
      <c r="BA1384" s="7"/>
      <c r="BB1384" s="9">
        <v>4.49</v>
      </c>
      <c r="BC1384" s="7">
        <v>22.7</v>
      </c>
      <c r="BD1384" s="7">
        <v>46.13</v>
      </c>
      <c r="BE1384" s="7">
        <v>5.4930000000000003</v>
      </c>
      <c r="BF1384" s="7">
        <v>21.32</v>
      </c>
      <c r="BG1384" s="7">
        <v>3.46</v>
      </c>
      <c r="BH1384" s="7">
        <v>0.90900000000000003</v>
      </c>
      <c r="BI1384" s="7">
        <v>2.0720000000000001</v>
      </c>
      <c r="BJ1384" s="7">
        <v>0.22500000000000001</v>
      </c>
      <c r="BK1384" s="7">
        <v>1.0509999999999999</v>
      </c>
      <c r="BL1384" s="7">
        <v>0.16700000000000001</v>
      </c>
      <c r="BM1384" s="7">
        <v>0.43</v>
      </c>
      <c r="BN1384" s="7">
        <v>5.8999999999999997E-2</v>
      </c>
      <c r="BO1384" s="7">
        <v>0.38</v>
      </c>
      <c r="BP1384" s="7">
        <v>5.2999999999999999E-2</v>
      </c>
      <c r="BQ1384" s="6" t="s">
        <v>58</v>
      </c>
      <c r="BR1384" s="10">
        <v>2.5646552247005059</v>
      </c>
      <c r="BS1384" s="10">
        <v>22.582570632709906</v>
      </c>
      <c r="BT1384" s="10">
        <v>1.9597622363708713</v>
      </c>
      <c r="BU1384" s="10">
        <v>67.41384998010345</v>
      </c>
      <c r="BV1384" s="7">
        <v>0.13698859166011015</v>
      </c>
      <c r="BW1384" s="11">
        <v>910.31820674711014</v>
      </c>
      <c r="BX1384" s="7">
        <v>59.736842105263158</v>
      </c>
      <c r="BY1384" s="7">
        <v>148.21826280623608</v>
      </c>
      <c r="BZ1384" s="7"/>
      <c r="CA1384" s="9">
        <v>40.580723670717887</v>
      </c>
      <c r="CB1384" s="12">
        <v>1.9597622363708713</v>
      </c>
      <c r="CC1384" s="7"/>
      <c r="CD1384" s="7"/>
      <c r="CJ1384" s="2">
        <v>1.9597622363708713</v>
      </c>
      <c r="CK1384" s="12">
        <v>1.9597622363708713</v>
      </c>
      <c r="CL1384" s="7">
        <v>2.6564519999999998</v>
      </c>
      <c r="CM1384" s="7">
        <v>2.6564519999999998</v>
      </c>
      <c r="CS1384" s="12"/>
      <c r="CU1384" s="7"/>
    </row>
    <row r="1385" spans="1:99" x14ac:dyDescent="0.15">
      <c r="B1385" s="5" t="s">
        <v>57</v>
      </c>
      <c r="C1385" s="6">
        <v>18</v>
      </c>
      <c r="D1385" s="14">
        <v>292274</v>
      </c>
      <c r="E1385" s="14">
        <v>5366091</v>
      </c>
      <c r="F1385" s="2">
        <v>-77.807348000000005</v>
      </c>
      <c r="G1385" s="2">
        <v>48.413702000000001</v>
      </c>
      <c r="H1385" s="5" t="s">
        <v>1</v>
      </c>
      <c r="I1385" s="1" t="s">
        <v>46</v>
      </c>
      <c r="J1385" s="3" t="s">
        <v>48</v>
      </c>
      <c r="K1385" s="3" t="s">
        <v>52</v>
      </c>
      <c r="L1385" s="7">
        <v>65.003592999999995</v>
      </c>
      <c r="M1385" s="7">
        <v>17.072168999999999</v>
      </c>
      <c r="N1385" s="7">
        <v>8.2127000000000006E-2</v>
      </c>
      <c r="O1385" s="7">
        <v>4.0036959999999997</v>
      </c>
      <c r="P1385" s="7">
        <v>1.9094549999999999</v>
      </c>
      <c r="Q1385" s="7">
        <v>4.4964579999999996</v>
      </c>
      <c r="R1385" s="7">
        <v>4.5683189999999998</v>
      </c>
      <c r="S1385" s="7">
        <v>2.2584949999999999</v>
      </c>
      <c r="T1385" s="7">
        <v>0.44143300000000002</v>
      </c>
      <c r="U1385" s="7">
        <v>0.16425400000000001</v>
      </c>
      <c r="V1385" s="7">
        <v>1.1499999999999999</v>
      </c>
      <c r="W1385" s="7">
        <v>98.56</v>
      </c>
      <c r="X1385" s="7"/>
      <c r="Y1385" s="7"/>
      <c r="Z1385" s="7"/>
      <c r="AA1385" s="7"/>
      <c r="AB1385" s="7">
        <v>1.08</v>
      </c>
      <c r="AC1385" s="8">
        <v>1700</v>
      </c>
      <c r="AD1385" s="9">
        <v>6</v>
      </c>
      <c r="AE1385" s="7">
        <v>45</v>
      </c>
      <c r="AF1385" s="9">
        <v>270</v>
      </c>
      <c r="AG1385" s="8">
        <v>790</v>
      </c>
      <c r="AH1385" s="9">
        <v>971</v>
      </c>
      <c r="AI1385" s="9">
        <v>8</v>
      </c>
      <c r="AJ1385" s="9">
        <v>130</v>
      </c>
      <c r="AK1385" s="7">
        <v>3.2</v>
      </c>
      <c r="AL1385" s="7">
        <v>3.8</v>
      </c>
      <c r="AM1385" s="7">
        <v>2.5</v>
      </c>
      <c r="AN1385" s="7">
        <v>0.54</v>
      </c>
      <c r="AO1385" s="9">
        <v>6.7</v>
      </c>
      <c r="AP1385" s="8">
        <v>76</v>
      </c>
      <c r="AQ1385" s="8"/>
      <c r="AR1385" s="8">
        <v>26</v>
      </c>
      <c r="AS1385" s="8">
        <v>11</v>
      </c>
      <c r="AT1385" s="7">
        <v>24</v>
      </c>
      <c r="AU1385" s="8">
        <v>96</v>
      </c>
      <c r="AV1385" s="7">
        <v>14</v>
      </c>
      <c r="AW1385" s="8"/>
      <c r="AX1385" s="7"/>
      <c r="AY1385" s="7"/>
      <c r="AZ1385" s="7"/>
      <c r="BA1385" s="7"/>
      <c r="BB1385" s="9">
        <v>14</v>
      </c>
      <c r="BC1385" s="7">
        <v>24</v>
      </c>
      <c r="BD1385" s="7">
        <v>52</v>
      </c>
      <c r="BE1385" s="7">
        <v>2</v>
      </c>
      <c r="BF1385" s="7">
        <v>27</v>
      </c>
      <c r="BG1385" s="7">
        <v>4.5999999999999996</v>
      </c>
      <c r="BH1385" s="7">
        <v>1.1000000000000001</v>
      </c>
      <c r="BI1385" s="7">
        <v>5</v>
      </c>
      <c r="BJ1385" s="7">
        <v>0.34</v>
      </c>
      <c r="BK1385" s="7">
        <v>1</v>
      </c>
      <c r="BL1385" s="7">
        <v>0.5</v>
      </c>
      <c r="BM1385" s="7"/>
      <c r="BN1385" s="7">
        <v>0.8</v>
      </c>
      <c r="BO1385" s="7">
        <v>0.71</v>
      </c>
      <c r="BP1385" s="7">
        <v>0.09</v>
      </c>
      <c r="BQ1385" s="6" t="s">
        <v>29</v>
      </c>
      <c r="BR1385" s="10">
        <v>2.0227270815299567</v>
      </c>
      <c r="BS1385" s="10">
        <v>24.638127502309825</v>
      </c>
      <c r="BT1385" s="10">
        <v>1.9602248229134585</v>
      </c>
      <c r="BU1385" s="10">
        <v>66.731950518427254</v>
      </c>
      <c r="BV1385" s="7">
        <v>0.16665381493506493</v>
      </c>
      <c r="BW1385" s="11">
        <v>924.52445705231833</v>
      </c>
      <c r="BX1385" s="7">
        <v>33.802816901408455</v>
      </c>
      <c r="BY1385" s="7">
        <v>56.428571428571431</v>
      </c>
      <c r="BZ1385" s="7">
        <f t="shared" ref="BZ1385:BZ1390" si="109">AP1385/AO1385</f>
        <v>11.343283582089551</v>
      </c>
      <c r="CA1385" s="9">
        <v>22.963094861137133</v>
      </c>
      <c r="CB1385" s="12">
        <v>1.9602248229134585</v>
      </c>
      <c r="CC1385" s="7">
        <v>24</v>
      </c>
      <c r="CD1385" s="7">
        <v>24</v>
      </c>
      <c r="CJ1385" s="2">
        <v>1.9602248229134585</v>
      </c>
      <c r="CK1385" s="12">
        <v>1.9602248229134585</v>
      </c>
      <c r="CL1385" s="7">
        <v>4.0036959999999997</v>
      </c>
      <c r="CM1385" s="7">
        <v>4.0036959999999997</v>
      </c>
      <c r="CS1385" s="12">
        <v>1.9602248229134585</v>
      </c>
      <c r="CU1385" s="7">
        <v>33.802816901408455</v>
      </c>
    </row>
    <row r="1386" spans="1:99" x14ac:dyDescent="0.15">
      <c r="B1386" s="5" t="s">
        <v>47</v>
      </c>
      <c r="C1386" s="6">
        <v>17</v>
      </c>
      <c r="D1386" s="14">
        <v>667921</v>
      </c>
      <c r="E1386" s="14">
        <v>5484559</v>
      </c>
      <c r="F1386" s="2">
        <v>-78.681246999999999</v>
      </c>
      <c r="G1386" s="2">
        <v>49.490412999999997</v>
      </c>
      <c r="H1386" s="5" t="s">
        <v>1</v>
      </c>
      <c r="I1386" s="1" t="s">
        <v>46</v>
      </c>
      <c r="J1386" s="3" t="s">
        <v>48</v>
      </c>
      <c r="K1386" s="3" t="s">
        <v>52</v>
      </c>
      <c r="L1386" s="7">
        <v>66.383667000000003</v>
      </c>
      <c r="M1386" s="7">
        <v>15.281988999999999</v>
      </c>
      <c r="N1386" s="7">
        <v>6.0643000000000002E-2</v>
      </c>
      <c r="O1386" s="7">
        <v>5.0333540000000001</v>
      </c>
      <c r="P1386" s="7">
        <v>1.9405699999999999</v>
      </c>
      <c r="Q1386" s="7">
        <v>4.578532</v>
      </c>
      <c r="R1386" s="7">
        <v>4.1439260000000004</v>
      </c>
      <c r="S1386" s="7">
        <v>1.809177</v>
      </c>
      <c r="T1386" s="7">
        <v>0.62664200000000003</v>
      </c>
      <c r="U1386" s="7">
        <v>0.14149999999999999</v>
      </c>
      <c r="V1386" s="7">
        <v>0.9</v>
      </c>
      <c r="W1386" s="7">
        <v>99.84</v>
      </c>
      <c r="X1386" s="7">
        <v>0.01</v>
      </c>
      <c r="Y1386" s="7">
        <v>0.18</v>
      </c>
      <c r="Z1386" s="7"/>
      <c r="AA1386" s="7"/>
      <c r="AB1386" s="7"/>
      <c r="AC1386" s="8">
        <v>39</v>
      </c>
      <c r="AD1386" s="9">
        <v>1</v>
      </c>
      <c r="AE1386" s="7">
        <v>1</v>
      </c>
      <c r="AF1386" s="9">
        <v>52.5</v>
      </c>
      <c r="AG1386" s="8">
        <v>249.3</v>
      </c>
      <c r="AH1386" s="9">
        <v>423</v>
      </c>
      <c r="AI1386" s="9">
        <v>7.5</v>
      </c>
      <c r="AJ1386" s="9">
        <v>252.6</v>
      </c>
      <c r="AK1386" s="7">
        <v>8.1999999999999993</v>
      </c>
      <c r="AL1386" s="7">
        <v>0.6</v>
      </c>
      <c r="AM1386" s="7">
        <v>3.4</v>
      </c>
      <c r="AN1386" s="7">
        <v>0.3</v>
      </c>
      <c r="AO1386" s="9">
        <v>11</v>
      </c>
      <c r="AP1386" s="8">
        <v>74</v>
      </c>
      <c r="AQ1386" s="8">
        <v>30</v>
      </c>
      <c r="AR1386" s="8">
        <v>13.7</v>
      </c>
      <c r="AS1386" s="8">
        <v>13.3</v>
      </c>
      <c r="AT1386" s="7">
        <v>30.6</v>
      </c>
      <c r="AU1386" s="8">
        <v>43</v>
      </c>
      <c r="AV1386" s="7">
        <v>2.1</v>
      </c>
      <c r="AW1386" s="8"/>
      <c r="AX1386" s="7"/>
      <c r="AY1386" s="7"/>
      <c r="AZ1386" s="7">
        <v>2.5</v>
      </c>
      <c r="BA1386" s="7">
        <v>2.1</v>
      </c>
      <c r="BB1386" s="9">
        <v>16.899999999999999</v>
      </c>
      <c r="BC1386" s="7">
        <v>26</v>
      </c>
      <c r="BD1386" s="7">
        <v>57.7</v>
      </c>
      <c r="BE1386" s="7">
        <v>6.36</v>
      </c>
      <c r="BF1386" s="7">
        <v>24.2</v>
      </c>
      <c r="BG1386" s="7">
        <v>4.3</v>
      </c>
      <c r="BH1386" s="7">
        <v>0.94</v>
      </c>
      <c r="BI1386" s="7">
        <v>3.4</v>
      </c>
      <c r="BJ1386" s="7">
        <v>0.53</v>
      </c>
      <c r="BK1386" s="7">
        <v>2.71</v>
      </c>
      <c r="BL1386" s="7">
        <v>0.65</v>
      </c>
      <c r="BM1386" s="7">
        <v>1.75</v>
      </c>
      <c r="BN1386" s="7">
        <v>0.22</v>
      </c>
      <c r="BO1386" s="7">
        <v>1.48</v>
      </c>
      <c r="BP1386" s="7">
        <v>0.26</v>
      </c>
      <c r="BQ1386" s="6" t="s">
        <v>29</v>
      </c>
      <c r="BR1386" s="10">
        <v>2.2905033614732004</v>
      </c>
      <c r="BS1386" s="10">
        <v>26.278552658176672</v>
      </c>
      <c r="BT1386" s="10">
        <v>1.9613604204568424</v>
      </c>
      <c r="BU1386" s="10">
        <v>67.094872650090977</v>
      </c>
      <c r="BV1386" s="7">
        <v>0.1417267628205128</v>
      </c>
      <c r="BW1386" s="11">
        <v>910.5787130753464</v>
      </c>
      <c r="BX1386" s="7">
        <v>17.567567567567568</v>
      </c>
      <c r="BY1386" s="7">
        <v>14.75147928994083</v>
      </c>
      <c r="BZ1386" s="7">
        <f t="shared" si="109"/>
        <v>6.7272727272727275</v>
      </c>
      <c r="CA1386" s="9">
        <v>11.93408589911575</v>
      </c>
      <c r="CB1386" s="12">
        <v>1.9613604204568424</v>
      </c>
      <c r="CC1386" s="7">
        <v>30.6</v>
      </c>
      <c r="CD1386" s="7">
        <v>30.6</v>
      </c>
      <c r="CJ1386" s="2">
        <v>1.9613604204568424</v>
      </c>
      <c r="CK1386" s="12">
        <v>1.9613604204568424</v>
      </c>
      <c r="CL1386" s="7">
        <v>5.0333540000000001</v>
      </c>
      <c r="CM1386" s="7">
        <v>5.0333540000000001</v>
      </c>
      <c r="CS1386" s="12">
        <v>1.9613604204568424</v>
      </c>
      <c r="CU1386" s="7">
        <v>17.567567567567568</v>
      </c>
    </row>
    <row r="1387" spans="1:99" x14ac:dyDescent="0.15">
      <c r="B1387" s="5" t="s">
        <v>47</v>
      </c>
      <c r="C1387" s="6">
        <v>17</v>
      </c>
      <c r="D1387" s="14">
        <v>648742</v>
      </c>
      <c r="E1387" s="14">
        <v>5383000</v>
      </c>
      <c r="F1387" s="2">
        <v>-78.983163000000005</v>
      </c>
      <c r="G1387" s="2">
        <v>48.582414</v>
      </c>
      <c r="H1387" s="5" t="s">
        <v>1</v>
      </c>
      <c r="I1387" s="1" t="s">
        <v>46</v>
      </c>
      <c r="J1387" s="3" t="s">
        <v>48</v>
      </c>
      <c r="K1387" s="3" t="s">
        <v>52</v>
      </c>
      <c r="L1387" s="7">
        <v>67.501266999999999</v>
      </c>
      <c r="M1387" s="7">
        <v>14.820071</v>
      </c>
      <c r="N1387" s="7">
        <v>6.0821E-2</v>
      </c>
      <c r="O1387" s="7">
        <v>5.331982</v>
      </c>
      <c r="P1387" s="7">
        <v>1.9361379999999999</v>
      </c>
      <c r="Q1387" s="7">
        <v>5.0785609999999997</v>
      </c>
      <c r="R1387" s="7">
        <v>3.8722759999999998</v>
      </c>
      <c r="S1387" s="7">
        <v>0.61834800000000001</v>
      </c>
      <c r="T1387" s="7">
        <v>0.64875799999999995</v>
      </c>
      <c r="U1387" s="7">
        <v>0.13177900000000001</v>
      </c>
      <c r="V1387" s="7">
        <v>1.3</v>
      </c>
      <c r="W1387" s="7">
        <v>99.95</v>
      </c>
      <c r="X1387" s="7">
        <v>0.01</v>
      </c>
      <c r="Y1387" s="7">
        <v>0.04</v>
      </c>
      <c r="Z1387" s="7"/>
      <c r="AA1387" s="7"/>
      <c r="AB1387" s="7"/>
      <c r="AC1387" s="8"/>
      <c r="AD1387" s="9"/>
      <c r="AE1387" s="7">
        <v>0.2</v>
      </c>
      <c r="AF1387" s="9">
        <v>11.8</v>
      </c>
      <c r="AG1387" s="8">
        <v>311.5</v>
      </c>
      <c r="AH1387" s="9">
        <v>326</v>
      </c>
      <c r="AI1387" s="9">
        <v>5.6</v>
      </c>
      <c r="AJ1387" s="9">
        <v>102.2</v>
      </c>
      <c r="AK1387" s="7">
        <v>3.3</v>
      </c>
      <c r="AL1387" s="7">
        <v>0.5</v>
      </c>
      <c r="AM1387" s="7">
        <v>4.0999999999999996</v>
      </c>
      <c r="AN1387" s="7">
        <v>0.6</v>
      </c>
      <c r="AO1387" s="9">
        <v>10</v>
      </c>
      <c r="AP1387" s="8">
        <v>84</v>
      </c>
      <c r="AQ1387" s="8">
        <v>20</v>
      </c>
      <c r="AR1387" s="8">
        <v>18.600000000000001</v>
      </c>
      <c r="AS1387" s="8">
        <v>14.3</v>
      </c>
      <c r="AT1387" s="7">
        <v>25.5</v>
      </c>
      <c r="AU1387" s="8">
        <v>24</v>
      </c>
      <c r="AV1387" s="7">
        <v>1.5</v>
      </c>
      <c r="AW1387" s="8">
        <v>0.5</v>
      </c>
      <c r="AX1387" s="7"/>
      <c r="AY1387" s="7">
        <v>0.7</v>
      </c>
      <c r="AZ1387" s="7">
        <v>3.8</v>
      </c>
      <c r="BA1387" s="7">
        <v>3.5</v>
      </c>
      <c r="BB1387" s="9">
        <v>17.899999999999999</v>
      </c>
      <c r="BC1387" s="7">
        <v>26.5</v>
      </c>
      <c r="BD1387" s="7">
        <v>62.3</v>
      </c>
      <c r="BE1387" s="7">
        <v>7.03</v>
      </c>
      <c r="BF1387" s="7">
        <v>26.6</v>
      </c>
      <c r="BG1387" s="7">
        <v>4.5</v>
      </c>
      <c r="BH1387" s="7">
        <v>0.99</v>
      </c>
      <c r="BI1387" s="7">
        <v>3.19</v>
      </c>
      <c r="BJ1387" s="7">
        <v>0.6</v>
      </c>
      <c r="BK1387" s="7">
        <v>3.15</v>
      </c>
      <c r="BL1387" s="7">
        <v>0.64</v>
      </c>
      <c r="BM1387" s="7">
        <v>1.84</v>
      </c>
      <c r="BN1387" s="7">
        <v>0.28000000000000003</v>
      </c>
      <c r="BO1387" s="7">
        <v>1.65</v>
      </c>
      <c r="BP1387" s="7">
        <v>0.21</v>
      </c>
      <c r="BQ1387" s="6" t="s">
        <v>29</v>
      </c>
      <c r="BR1387" s="10">
        <v>6.2622924307994845</v>
      </c>
      <c r="BS1387" s="10">
        <v>26.862645717181955</v>
      </c>
      <c r="BT1387" s="10">
        <v>1.9626335529650278</v>
      </c>
      <c r="BU1387" s="10">
        <v>68.425004561581346</v>
      </c>
      <c r="BV1387" s="7">
        <v>0.13184492246123061</v>
      </c>
      <c r="BW1387" s="11">
        <v>916.89141811796037</v>
      </c>
      <c r="BX1387" s="7">
        <v>16.060606060606062</v>
      </c>
      <c r="BY1387" s="7">
        <v>17.402234636871508</v>
      </c>
      <c r="BZ1387" s="7">
        <f t="shared" si="109"/>
        <v>8.4</v>
      </c>
      <c r="CA1387" s="9">
        <v>10.910369439704423</v>
      </c>
      <c r="CB1387" s="12">
        <v>1.9626335529650278</v>
      </c>
      <c r="CC1387" s="7">
        <v>25.5</v>
      </c>
      <c r="CD1387" s="7">
        <v>25.5</v>
      </c>
      <c r="CJ1387" s="2">
        <v>1.9626335529650278</v>
      </c>
      <c r="CK1387" s="12">
        <v>1.9626335529650278</v>
      </c>
      <c r="CL1387" s="7">
        <v>5.331982</v>
      </c>
      <c r="CM1387" s="7">
        <v>5.331982</v>
      </c>
      <c r="CS1387" s="12">
        <v>1.9626335529650278</v>
      </c>
      <c r="CU1387" s="7">
        <v>16.060606060606062</v>
      </c>
    </row>
    <row r="1388" spans="1:99" x14ac:dyDescent="0.15">
      <c r="B1388" s="5" t="s">
        <v>57</v>
      </c>
      <c r="C1388" s="6">
        <v>18</v>
      </c>
      <c r="D1388" s="14">
        <v>441033</v>
      </c>
      <c r="E1388" s="14">
        <v>5531585</v>
      </c>
      <c r="F1388" s="2">
        <v>-75.821665999999993</v>
      </c>
      <c r="G1388" s="2">
        <v>49.933720000000001</v>
      </c>
      <c r="H1388" s="5" t="s">
        <v>1</v>
      </c>
      <c r="I1388" s="1" t="s">
        <v>46</v>
      </c>
      <c r="J1388" s="3" t="s">
        <v>48</v>
      </c>
      <c r="K1388" s="3" t="s">
        <v>52</v>
      </c>
      <c r="L1388" s="7">
        <v>69.117951000000005</v>
      </c>
      <c r="M1388" s="7">
        <v>15.203469999999999</v>
      </c>
      <c r="N1388" s="7">
        <v>6.1970999999999998E-2</v>
      </c>
      <c r="O1388" s="7">
        <v>3.3877299999999999</v>
      </c>
      <c r="P1388" s="7">
        <v>1.900434</v>
      </c>
      <c r="Q1388" s="7">
        <v>3.3980579999999998</v>
      </c>
      <c r="R1388" s="7">
        <v>4.2863040000000003</v>
      </c>
      <c r="S1388" s="7">
        <v>2.2929149999999998</v>
      </c>
      <c r="T1388" s="7">
        <v>0.26854</v>
      </c>
      <c r="U1388" s="7">
        <v>8.2627999999999993E-2</v>
      </c>
      <c r="V1388" s="7">
        <v>1.73</v>
      </c>
      <c r="W1388" s="7">
        <v>98.55</v>
      </c>
      <c r="X1388" s="7">
        <v>0.04</v>
      </c>
      <c r="Y1388" s="7">
        <v>0.7</v>
      </c>
      <c r="Z1388" s="7"/>
      <c r="AA1388" s="7"/>
      <c r="AB1388" s="7"/>
      <c r="AC1388" s="8"/>
      <c r="AD1388" s="9">
        <v>1</v>
      </c>
      <c r="AE1388" s="7">
        <v>4.3</v>
      </c>
      <c r="AF1388" s="9">
        <v>75</v>
      </c>
      <c r="AG1388" s="8">
        <v>377</v>
      </c>
      <c r="AH1388" s="9">
        <v>616</v>
      </c>
      <c r="AI1388" s="9">
        <v>3.6</v>
      </c>
      <c r="AJ1388" s="9">
        <v>87</v>
      </c>
      <c r="AK1388" s="7">
        <v>2.2999999999999998</v>
      </c>
      <c r="AL1388" s="7">
        <v>0.38</v>
      </c>
      <c r="AM1388" s="7">
        <v>4.5999999999999996</v>
      </c>
      <c r="AN1388" s="7">
        <v>0.94</v>
      </c>
      <c r="AO1388" s="9">
        <v>6.4</v>
      </c>
      <c r="AP1388" s="8">
        <v>55</v>
      </c>
      <c r="AQ1388" s="8">
        <v>72</v>
      </c>
      <c r="AR1388" s="8">
        <v>30</v>
      </c>
      <c r="AS1388" s="8">
        <v>10</v>
      </c>
      <c r="AT1388" s="7">
        <v>19</v>
      </c>
      <c r="AU1388" s="8">
        <v>47</v>
      </c>
      <c r="AV1388" s="7">
        <v>6</v>
      </c>
      <c r="AW1388" s="8">
        <v>1.8</v>
      </c>
      <c r="AX1388" s="7">
        <v>0.5</v>
      </c>
      <c r="AY1388" s="7"/>
      <c r="AZ1388" s="7"/>
      <c r="BA1388" s="7"/>
      <c r="BB1388" s="9">
        <v>5.9</v>
      </c>
      <c r="BC1388" s="7">
        <v>15.7</v>
      </c>
      <c r="BD1388" s="7">
        <v>27.7</v>
      </c>
      <c r="BE1388" s="7">
        <v>2.94</v>
      </c>
      <c r="BF1388" s="7">
        <v>10.7</v>
      </c>
      <c r="BG1388" s="7">
        <v>1.92</v>
      </c>
      <c r="BH1388" s="7">
        <v>0.54300000000000004</v>
      </c>
      <c r="BI1388" s="7">
        <v>1.45</v>
      </c>
      <c r="BJ1388" s="7">
        <v>0.2</v>
      </c>
      <c r="BK1388" s="7">
        <v>1.1100000000000001</v>
      </c>
      <c r="BL1388" s="7">
        <v>0.22</v>
      </c>
      <c r="BM1388" s="7">
        <v>0.61</v>
      </c>
      <c r="BN1388" s="7">
        <v>0.11</v>
      </c>
      <c r="BO1388" s="7">
        <v>0.69</v>
      </c>
      <c r="BP1388" s="7">
        <v>0.122</v>
      </c>
      <c r="BQ1388" s="6" t="s">
        <v>29</v>
      </c>
      <c r="BR1388" s="10">
        <v>1.8693689037753256</v>
      </c>
      <c r="BS1388" s="10">
        <v>16.215657921916961</v>
      </c>
      <c r="BT1388" s="10">
        <v>1.9628527163809131</v>
      </c>
      <c r="BU1388" s="10">
        <v>71.388092336294164</v>
      </c>
      <c r="BV1388" s="7">
        <v>8.3843734145104001E-2</v>
      </c>
      <c r="BW1388" s="11">
        <v>900.70474269964063</v>
      </c>
      <c r="BX1388" s="7">
        <v>22.753623188405797</v>
      </c>
      <c r="BY1388" s="7">
        <v>63.898305084745758</v>
      </c>
      <c r="BZ1388" s="7">
        <f t="shared" si="109"/>
        <v>8.59375</v>
      </c>
      <c r="CA1388" s="9">
        <v>15.457102561418814</v>
      </c>
      <c r="CB1388" s="12">
        <v>1.9628527163809131</v>
      </c>
      <c r="CC1388" s="7">
        <v>19</v>
      </c>
      <c r="CD1388" s="7">
        <v>19</v>
      </c>
      <c r="CJ1388" s="2">
        <v>1.9628527163809131</v>
      </c>
      <c r="CK1388" s="12">
        <v>1.9628527163809131</v>
      </c>
      <c r="CL1388" s="7">
        <v>3.3877299999999999</v>
      </c>
      <c r="CM1388" s="7">
        <v>3.3877299999999999</v>
      </c>
      <c r="CS1388" s="12">
        <v>1.9628527163809131</v>
      </c>
      <c r="CU1388" s="7">
        <v>22.753623188405797</v>
      </c>
    </row>
    <row r="1389" spans="1:99" x14ac:dyDescent="0.15">
      <c r="A1389" s="3" t="s">
        <v>218</v>
      </c>
      <c r="B1389" s="5" t="s">
        <v>47</v>
      </c>
      <c r="C1389" s="6">
        <v>18</v>
      </c>
      <c r="D1389" s="14">
        <v>294857</v>
      </c>
      <c r="E1389" s="14">
        <v>5330077</v>
      </c>
      <c r="F1389" s="2">
        <v>-77.755028999999993</v>
      </c>
      <c r="G1389" s="2">
        <v>48.090915000000003</v>
      </c>
      <c r="H1389" s="5" t="s">
        <v>1</v>
      </c>
      <c r="I1389" s="1" t="s">
        <v>46</v>
      </c>
      <c r="J1389" s="3" t="s">
        <v>15</v>
      </c>
      <c r="K1389" s="3" t="s">
        <v>9</v>
      </c>
      <c r="L1389" s="7">
        <v>68.515075999999993</v>
      </c>
      <c r="M1389" s="7">
        <v>17.090045</v>
      </c>
      <c r="N1389" s="7">
        <v>7.2284000000000001E-2</v>
      </c>
      <c r="O1389" s="7">
        <v>3.0256090000000002</v>
      </c>
      <c r="P1389" s="7">
        <v>1.9103680000000001</v>
      </c>
      <c r="Q1389" s="7">
        <v>4.0582399999999996</v>
      </c>
      <c r="R1389" s="7">
        <v>4.6055349999999997</v>
      </c>
      <c r="S1389" s="7">
        <v>0.247831</v>
      </c>
      <c r="T1389" s="7">
        <v>0.37174699999999999</v>
      </c>
      <c r="U1389" s="7">
        <v>0.10326299999999999</v>
      </c>
      <c r="V1389" s="7">
        <v>1.74</v>
      </c>
      <c r="W1389" s="7">
        <v>98.58</v>
      </c>
      <c r="X1389" s="7"/>
      <c r="Y1389" s="7"/>
      <c r="Z1389" s="7"/>
      <c r="AA1389" s="7"/>
      <c r="AB1389" s="7"/>
      <c r="AC1389" s="8"/>
      <c r="AD1389" s="9"/>
      <c r="AE1389" s="7">
        <v>0.6</v>
      </c>
      <c r="AF1389" s="9">
        <v>5</v>
      </c>
      <c r="AG1389" s="8">
        <v>193</v>
      </c>
      <c r="AH1389" s="9">
        <v>100</v>
      </c>
      <c r="AI1389" s="9">
        <v>2.5</v>
      </c>
      <c r="AJ1389" s="9">
        <v>86</v>
      </c>
      <c r="AK1389" s="7">
        <v>2.5</v>
      </c>
      <c r="AL1389" s="7">
        <v>0.18</v>
      </c>
      <c r="AM1389" s="7">
        <v>0.93</v>
      </c>
      <c r="AN1389" s="7">
        <v>0.27</v>
      </c>
      <c r="AO1389" s="9">
        <v>6.3</v>
      </c>
      <c r="AP1389" s="8">
        <v>43</v>
      </c>
      <c r="AQ1389" s="8">
        <v>20</v>
      </c>
      <c r="AR1389" s="8">
        <v>9</v>
      </c>
      <c r="AS1389" s="8">
        <v>2</v>
      </c>
      <c r="AT1389" s="7">
        <v>5</v>
      </c>
      <c r="AU1389" s="8">
        <v>35</v>
      </c>
      <c r="AV1389" s="7"/>
      <c r="AW1389" s="8">
        <v>3.1</v>
      </c>
      <c r="AX1389" s="7"/>
      <c r="AY1389" s="7"/>
      <c r="AZ1389" s="7"/>
      <c r="BA1389" s="7"/>
      <c r="BB1389" s="9">
        <v>8.1999999999999993</v>
      </c>
      <c r="BC1389" s="7">
        <v>2.87</v>
      </c>
      <c r="BD1389" s="7">
        <v>5.29</v>
      </c>
      <c r="BE1389" s="7">
        <v>0.62</v>
      </c>
      <c r="BF1389" s="7">
        <v>2.65</v>
      </c>
      <c r="BG1389" s="7">
        <v>0.71</v>
      </c>
      <c r="BH1389" s="7">
        <v>0.32800000000000001</v>
      </c>
      <c r="BI1389" s="7">
        <v>0.97</v>
      </c>
      <c r="BJ1389" s="7">
        <v>0.18</v>
      </c>
      <c r="BK1389" s="7">
        <v>1.1599999999999999</v>
      </c>
      <c r="BL1389" s="7">
        <v>0.27</v>
      </c>
      <c r="BM1389" s="7">
        <v>0.85</v>
      </c>
      <c r="BN1389" s="7">
        <v>0.14899999999999999</v>
      </c>
      <c r="BO1389" s="7">
        <v>1.08</v>
      </c>
      <c r="BP1389" s="7">
        <v>0.20699999999999999</v>
      </c>
      <c r="BQ1389" s="6" t="s">
        <v>29</v>
      </c>
      <c r="BR1389" s="10">
        <v>18.583369312152232</v>
      </c>
      <c r="BS1389" s="10">
        <v>2.963651383725733</v>
      </c>
      <c r="BT1389" s="10">
        <v>1.9727054935976869</v>
      </c>
      <c r="BU1389" s="10">
        <v>70.750801321767852</v>
      </c>
      <c r="BV1389" s="7">
        <v>0.10475045648204503</v>
      </c>
      <c r="BW1389" s="11">
        <v>916.63767040650794</v>
      </c>
      <c r="BX1389" s="7">
        <v>2.6574074074074074</v>
      </c>
      <c r="BY1389" s="7">
        <v>23.536585365853661</v>
      </c>
      <c r="BZ1389" s="7">
        <f t="shared" si="109"/>
        <v>6.825396825396826</v>
      </c>
      <c r="CA1389" s="9">
        <v>1.8052429937707997</v>
      </c>
      <c r="CB1389" s="12">
        <v>1.9727054935976869</v>
      </c>
      <c r="CC1389" s="7">
        <v>5</v>
      </c>
      <c r="CD1389" s="7">
        <v>5</v>
      </c>
      <c r="CJ1389" s="2">
        <v>1.9727054935976869</v>
      </c>
      <c r="CK1389" s="12">
        <v>1.9727054935976869</v>
      </c>
      <c r="CL1389" s="7">
        <v>3.0256090000000002</v>
      </c>
      <c r="CM1389" s="7">
        <v>3.0256090000000002</v>
      </c>
      <c r="CS1389" s="12">
        <v>1.9727054935976869</v>
      </c>
      <c r="CU1389" s="7">
        <v>2.6574074074074074</v>
      </c>
    </row>
    <row r="1390" spans="1:99" x14ac:dyDescent="0.15">
      <c r="B1390" s="5" t="s">
        <v>47</v>
      </c>
      <c r="C1390" s="6">
        <v>18</v>
      </c>
      <c r="D1390" s="14">
        <v>303232</v>
      </c>
      <c r="E1390" s="14">
        <v>5524219</v>
      </c>
      <c r="F1390" s="2">
        <v>-77.736577999999994</v>
      </c>
      <c r="G1390" s="2">
        <v>49.838068</v>
      </c>
      <c r="H1390" s="5" t="s">
        <v>1</v>
      </c>
      <c r="I1390" s="1" t="s">
        <v>46</v>
      </c>
      <c r="J1390" s="3" t="s">
        <v>48</v>
      </c>
      <c r="K1390" s="3" t="s">
        <v>49</v>
      </c>
      <c r="L1390" s="7">
        <v>59.906142000000003</v>
      </c>
      <c r="M1390" s="7">
        <v>18.394204999999999</v>
      </c>
      <c r="N1390" s="7">
        <v>0.12242400000000001</v>
      </c>
      <c r="O1390" s="7">
        <v>5.4274639999999996</v>
      </c>
      <c r="P1390" s="7">
        <v>1.93838</v>
      </c>
      <c r="Q1390" s="7">
        <v>8.3248320000000007</v>
      </c>
      <c r="R1390" s="7">
        <v>3.2850440000000001</v>
      </c>
      <c r="S1390" s="7">
        <v>1.6017140000000001</v>
      </c>
      <c r="T1390" s="7">
        <v>0.80595799999999995</v>
      </c>
      <c r="U1390" s="7">
        <v>0.19383800000000001</v>
      </c>
      <c r="V1390" s="7">
        <v>1.8</v>
      </c>
      <c r="W1390" s="7">
        <v>99.82</v>
      </c>
      <c r="X1390" s="7"/>
      <c r="Y1390" s="7">
        <v>0.51</v>
      </c>
      <c r="Z1390" s="7"/>
      <c r="AA1390" s="7"/>
      <c r="AB1390" s="7"/>
      <c r="AC1390" s="8"/>
      <c r="AD1390" s="9"/>
      <c r="AE1390" s="7">
        <v>0.8</v>
      </c>
      <c r="AF1390" s="9">
        <v>43.7</v>
      </c>
      <c r="AG1390" s="8">
        <v>377.9</v>
      </c>
      <c r="AH1390" s="9">
        <v>377</v>
      </c>
      <c r="AI1390" s="9">
        <v>4.5999999999999996</v>
      </c>
      <c r="AJ1390" s="9">
        <v>120.3</v>
      </c>
      <c r="AK1390" s="7">
        <v>3.2</v>
      </c>
      <c r="AL1390" s="7">
        <v>0.3</v>
      </c>
      <c r="AM1390" s="7">
        <v>1.9</v>
      </c>
      <c r="AN1390" s="7">
        <v>0.5</v>
      </c>
      <c r="AO1390" s="9">
        <v>16</v>
      </c>
      <c r="AP1390" s="8">
        <v>131</v>
      </c>
      <c r="AQ1390" s="8">
        <v>68.420199999999994</v>
      </c>
      <c r="AR1390" s="8">
        <v>42.5</v>
      </c>
      <c r="AS1390" s="8">
        <v>16.899999999999999</v>
      </c>
      <c r="AT1390" s="7">
        <v>73.2</v>
      </c>
      <c r="AU1390" s="8">
        <v>35</v>
      </c>
      <c r="AV1390" s="7">
        <v>1.4</v>
      </c>
      <c r="AW1390" s="8">
        <v>1.4</v>
      </c>
      <c r="AX1390" s="7"/>
      <c r="AY1390" s="7">
        <v>2</v>
      </c>
      <c r="AZ1390" s="7">
        <v>1.2</v>
      </c>
      <c r="BA1390" s="7">
        <v>1.4</v>
      </c>
      <c r="BB1390" s="9">
        <v>13.8</v>
      </c>
      <c r="BC1390" s="7">
        <v>15.7</v>
      </c>
      <c r="BD1390" s="7">
        <v>33.6</v>
      </c>
      <c r="BE1390" s="7">
        <v>4.07</v>
      </c>
      <c r="BF1390" s="7">
        <v>15.8</v>
      </c>
      <c r="BG1390" s="7">
        <v>2.98</v>
      </c>
      <c r="BH1390" s="7">
        <v>0.9</v>
      </c>
      <c r="BI1390" s="7">
        <v>2.8</v>
      </c>
      <c r="BJ1390" s="7">
        <v>0.44</v>
      </c>
      <c r="BK1390" s="7">
        <v>2.37</v>
      </c>
      <c r="BL1390" s="7">
        <v>0.48</v>
      </c>
      <c r="BM1390" s="7">
        <v>1.36</v>
      </c>
      <c r="BN1390" s="7">
        <v>0.22</v>
      </c>
      <c r="BO1390" s="7">
        <v>1.26</v>
      </c>
      <c r="BP1390" s="7">
        <v>0.2</v>
      </c>
      <c r="BQ1390" s="6" t="s">
        <v>29</v>
      </c>
      <c r="BR1390" s="10">
        <v>2.0509554140127388</v>
      </c>
      <c r="BS1390" s="10">
        <v>16.017139359314427</v>
      </c>
      <c r="BT1390" s="10">
        <v>1.9775351968985921</v>
      </c>
      <c r="BU1390" s="10">
        <v>61.116243623750258</v>
      </c>
      <c r="BV1390" s="7">
        <v>0.19418753756762175</v>
      </c>
      <c r="BW1390" s="11">
        <v>877.28600327280253</v>
      </c>
      <c r="BX1390" s="7">
        <v>12.46031746031746</v>
      </c>
      <c r="BY1390" s="7">
        <v>27.384057971014489</v>
      </c>
      <c r="BZ1390" s="7">
        <f t="shared" si="109"/>
        <v>8.1875</v>
      </c>
      <c r="CA1390" s="9">
        <v>8.4646037836341126</v>
      </c>
      <c r="CB1390" s="12">
        <v>1.9775351968985921</v>
      </c>
      <c r="CC1390" s="7">
        <v>73.2</v>
      </c>
      <c r="CD1390" s="7">
        <v>73.2</v>
      </c>
      <c r="CJ1390" s="2">
        <v>1.9775351968985921</v>
      </c>
      <c r="CK1390" s="12">
        <v>1.9775351968985921</v>
      </c>
      <c r="CL1390" s="7">
        <v>5.4274639999999996</v>
      </c>
      <c r="CM1390" s="7">
        <v>5.4274639999999996</v>
      </c>
      <c r="CS1390" s="12">
        <v>1.9775351968985921</v>
      </c>
      <c r="CU1390" s="7">
        <v>12.46031746031746</v>
      </c>
    </row>
    <row r="1391" spans="1:99" x14ac:dyDescent="0.15">
      <c r="B1391" s="5" t="s">
        <v>47</v>
      </c>
      <c r="C1391" s="6">
        <v>18</v>
      </c>
      <c r="D1391" s="14">
        <v>567661</v>
      </c>
      <c r="E1391" s="14">
        <v>5515216</v>
      </c>
      <c r="F1391" s="2">
        <v>-74.060064999999994</v>
      </c>
      <c r="G1391" s="2">
        <v>49.785590999999997</v>
      </c>
      <c r="H1391" s="5" t="s">
        <v>1</v>
      </c>
      <c r="I1391" s="1" t="s">
        <v>46</v>
      </c>
      <c r="J1391" s="3" t="s">
        <v>15</v>
      </c>
      <c r="K1391" s="3" t="s">
        <v>45</v>
      </c>
      <c r="L1391" s="7">
        <v>58.659897999999998</v>
      </c>
      <c r="M1391" s="7">
        <v>12.873096</v>
      </c>
      <c r="N1391" s="7">
        <v>0.27411200000000002</v>
      </c>
      <c r="O1391" s="7">
        <v>16.416243999999999</v>
      </c>
      <c r="P1391" s="7">
        <v>1.9492389999999999</v>
      </c>
      <c r="Q1391" s="7">
        <v>4.0203049999999996</v>
      </c>
      <c r="R1391" s="7">
        <v>3.3604059999999998</v>
      </c>
      <c r="S1391" s="7">
        <v>0.51776599999999995</v>
      </c>
      <c r="T1391" s="7">
        <v>1.441624</v>
      </c>
      <c r="U1391" s="7">
        <v>0.48731000000000002</v>
      </c>
      <c r="V1391" s="7">
        <v>1.03</v>
      </c>
      <c r="W1391" s="7">
        <v>99.53</v>
      </c>
      <c r="X1391" s="7"/>
      <c r="Y1391" s="7"/>
      <c r="Z1391" s="7"/>
      <c r="AA1391" s="7"/>
      <c r="AB1391" s="7"/>
      <c r="AC1391" s="8"/>
      <c r="AD1391" s="9"/>
      <c r="AE1391" s="7">
        <v>0.28999999999999998</v>
      </c>
      <c r="AF1391" s="9">
        <v>9.9</v>
      </c>
      <c r="AG1391" s="8">
        <v>89</v>
      </c>
      <c r="AH1391" s="9">
        <v>112.5</v>
      </c>
      <c r="AI1391" s="9">
        <v>14.9</v>
      </c>
      <c r="AJ1391" s="9">
        <v>335</v>
      </c>
      <c r="AK1391" s="7">
        <v>7.5</v>
      </c>
      <c r="AL1391" s="7">
        <v>0.9</v>
      </c>
      <c r="AM1391" s="7">
        <v>1.88</v>
      </c>
      <c r="AN1391" s="7">
        <v>0.47</v>
      </c>
      <c r="AO1391" s="9"/>
      <c r="AP1391" s="8"/>
      <c r="AQ1391" s="8"/>
      <c r="AR1391" s="8"/>
      <c r="AS1391" s="8">
        <v>13</v>
      </c>
      <c r="AT1391" s="7">
        <v>7</v>
      </c>
      <c r="AU1391" s="8">
        <v>118</v>
      </c>
      <c r="AV1391" s="7"/>
      <c r="AW1391" s="8"/>
      <c r="AX1391" s="7"/>
      <c r="AY1391" s="7"/>
      <c r="AZ1391" s="7"/>
      <c r="BA1391" s="7"/>
      <c r="BB1391" s="9">
        <v>75.900000000000006</v>
      </c>
      <c r="BC1391" s="7">
        <v>19.600000000000001</v>
      </c>
      <c r="BD1391" s="7">
        <v>52.3</v>
      </c>
      <c r="BE1391" s="7">
        <v>7.59</v>
      </c>
      <c r="BF1391" s="7">
        <v>40.5</v>
      </c>
      <c r="BG1391" s="7">
        <v>9.73</v>
      </c>
      <c r="BH1391" s="7">
        <v>3.38</v>
      </c>
      <c r="BI1391" s="7">
        <v>12.2</v>
      </c>
      <c r="BJ1391" s="7">
        <v>2.12</v>
      </c>
      <c r="BK1391" s="7">
        <v>13.9</v>
      </c>
      <c r="BL1391" s="7">
        <v>2.98</v>
      </c>
      <c r="BM1391" s="7">
        <v>8.5</v>
      </c>
      <c r="BN1391" s="7">
        <v>1.27</v>
      </c>
      <c r="BO1391" s="7">
        <v>8.4600000000000009</v>
      </c>
      <c r="BP1391" s="7">
        <v>1.32</v>
      </c>
      <c r="BQ1391" s="6" t="s">
        <v>29</v>
      </c>
      <c r="BR1391" s="10">
        <v>6.4902021376451913</v>
      </c>
      <c r="BS1391" s="10">
        <v>19.898477157360407</v>
      </c>
      <c r="BT1391" s="10">
        <v>1.9789228426395939</v>
      </c>
      <c r="BU1391" s="10">
        <v>59.553195939086287</v>
      </c>
      <c r="BV1391" s="7">
        <v>0.48961117251080077</v>
      </c>
      <c r="BW1391" s="11">
        <v>977.38309048248391</v>
      </c>
      <c r="BX1391" s="7">
        <v>2.3167848699763591</v>
      </c>
      <c r="BY1391" s="7">
        <v>1.1725955204216072</v>
      </c>
      <c r="BZ1391" s="7"/>
      <c r="CA1391" s="9">
        <v>1.5738496261208839</v>
      </c>
      <c r="CB1391" s="12">
        <v>1.9789228426395939</v>
      </c>
      <c r="CC1391" s="7">
        <v>7</v>
      </c>
      <c r="CD1391" s="7">
        <v>7</v>
      </c>
      <c r="CJ1391" s="2">
        <v>1.9789228426395939</v>
      </c>
      <c r="CK1391" s="12"/>
      <c r="CL1391" s="7">
        <v>16.416243999999999</v>
      </c>
      <c r="CM1391" s="7"/>
      <c r="CS1391" s="12">
        <v>1.9789228426395939</v>
      </c>
      <c r="CU1391" s="7">
        <v>2.3167848699763591</v>
      </c>
    </row>
    <row r="1392" spans="1:99" x14ac:dyDescent="0.15">
      <c r="A1392" s="3" t="s">
        <v>519</v>
      </c>
      <c r="B1392" s="5" t="s">
        <v>57</v>
      </c>
      <c r="C1392" s="6">
        <v>18</v>
      </c>
      <c r="D1392" s="14">
        <v>290208</v>
      </c>
      <c r="E1392" s="14">
        <v>5365947</v>
      </c>
      <c r="F1392" s="2">
        <v>-77.835161999999997</v>
      </c>
      <c r="G1392" s="2">
        <v>48.411724</v>
      </c>
      <c r="H1392" s="5" t="s">
        <v>1</v>
      </c>
      <c r="I1392" s="1" t="s">
        <v>46</v>
      </c>
      <c r="J1392" s="3" t="s">
        <v>48</v>
      </c>
      <c r="K1392" s="3" t="s">
        <v>52</v>
      </c>
      <c r="L1392" s="7">
        <v>66.693827999999996</v>
      </c>
      <c r="M1392" s="7">
        <v>15.451212</v>
      </c>
      <c r="N1392" s="7">
        <v>7.1298E-2</v>
      </c>
      <c r="O1392" s="7">
        <v>3.9213689999999999</v>
      </c>
      <c r="P1392" s="7">
        <v>1.945406</v>
      </c>
      <c r="Q1392" s="7">
        <v>4.4306380000000001</v>
      </c>
      <c r="R1392" s="7">
        <v>4.3287839999999997</v>
      </c>
      <c r="S1392" s="7">
        <v>2.5565289999999998</v>
      </c>
      <c r="T1392" s="7">
        <v>0.437971</v>
      </c>
      <c r="U1392" s="7">
        <v>0.162966</v>
      </c>
      <c r="V1392" s="7">
        <v>0.79</v>
      </c>
      <c r="W1392" s="7">
        <v>98.97</v>
      </c>
      <c r="X1392" s="7"/>
      <c r="Y1392" s="7"/>
      <c r="Z1392" s="7"/>
      <c r="AA1392" s="7"/>
      <c r="AB1392" s="7"/>
      <c r="AC1392" s="8"/>
      <c r="AD1392" s="9">
        <v>4</v>
      </c>
      <c r="AE1392" s="7">
        <v>30.7</v>
      </c>
      <c r="AF1392" s="9">
        <v>245</v>
      </c>
      <c r="AG1392" s="8">
        <v>731</v>
      </c>
      <c r="AH1392" s="9">
        <v>785</v>
      </c>
      <c r="AI1392" s="9">
        <v>4.9000000000000004</v>
      </c>
      <c r="AJ1392" s="9">
        <v>137</v>
      </c>
      <c r="AK1392" s="7">
        <v>3.2</v>
      </c>
      <c r="AL1392" s="7">
        <v>0.64</v>
      </c>
      <c r="AM1392" s="7">
        <v>4.72</v>
      </c>
      <c r="AN1392" s="7">
        <v>1.61</v>
      </c>
      <c r="AO1392" s="9">
        <v>7.8</v>
      </c>
      <c r="AP1392" s="8">
        <v>65</v>
      </c>
      <c r="AQ1392" s="8">
        <v>64</v>
      </c>
      <c r="AR1392" s="8">
        <v>25</v>
      </c>
      <c r="AS1392" s="8">
        <v>10</v>
      </c>
      <c r="AT1392" s="7">
        <v>14</v>
      </c>
      <c r="AU1392" s="8">
        <v>73</v>
      </c>
      <c r="AV1392" s="7">
        <v>14</v>
      </c>
      <c r="AW1392" s="8">
        <v>1.3</v>
      </c>
      <c r="AX1392" s="7"/>
      <c r="AY1392" s="7"/>
      <c r="AZ1392" s="7"/>
      <c r="BA1392" s="7"/>
      <c r="BB1392" s="9">
        <v>9.9</v>
      </c>
      <c r="BC1392" s="7">
        <v>28.4</v>
      </c>
      <c r="BD1392" s="7">
        <v>62</v>
      </c>
      <c r="BE1392" s="7">
        <v>7.38</v>
      </c>
      <c r="BF1392" s="7">
        <v>28.1</v>
      </c>
      <c r="BG1392" s="7">
        <v>5.2</v>
      </c>
      <c r="BH1392" s="7">
        <v>1.4</v>
      </c>
      <c r="BI1392" s="7">
        <v>3.66</v>
      </c>
      <c r="BJ1392" s="7">
        <v>0.41</v>
      </c>
      <c r="BK1392" s="7">
        <v>2.0499999999999998</v>
      </c>
      <c r="BL1392" s="7">
        <v>0.36</v>
      </c>
      <c r="BM1392" s="7">
        <v>0.97</v>
      </c>
      <c r="BN1392" s="7">
        <v>0.13800000000000001</v>
      </c>
      <c r="BO1392" s="7">
        <v>0.8</v>
      </c>
      <c r="BP1392" s="7">
        <v>0.115</v>
      </c>
      <c r="BQ1392" s="6" t="s">
        <v>29</v>
      </c>
      <c r="BR1392" s="10">
        <v>1.693227027739564</v>
      </c>
      <c r="BS1392" s="10">
        <v>28.926461601140765</v>
      </c>
      <c r="BT1392" s="10">
        <v>1.9814687309024241</v>
      </c>
      <c r="BU1392" s="10">
        <v>67.930156854756575</v>
      </c>
      <c r="BV1392" s="7">
        <v>0.16466201879357384</v>
      </c>
      <c r="BW1392" s="11">
        <v>935.93802729994115</v>
      </c>
      <c r="BX1392" s="7">
        <v>35.499999999999993</v>
      </c>
      <c r="BY1392" s="7">
        <v>73.838383838383834</v>
      </c>
      <c r="BZ1392" s="7">
        <f t="shared" ref="BZ1392:BZ1398" si="110">AP1392/AO1392</f>
        <v>8.3333333333333339</v>
      </c>
      <c r="CA1392" s="9">
        <v>24.116033582290051</v>
      </c>
      <c r="CB1392" s="12">
        <v>1.9814687309024241</v>
      </c>
      <c r="CC1392" s="7">
        <v>14</v>
      </c>
      <c r="CD1392" s="7">
        <v>14</v>
      </c>
      <c r="CJ1392" s="2">
        <v>1.9814687309024241</v>
      </c>
      <c r="CK1392" s="12">
        <v>1.9814687309024241</v>
      </c>
      <c r="CL1392" s="7">
        <v>3.9213689999999999</v>
      </c>
      <c r="CM1392" s="7">
        <v>3.9213689999999999</v>
      </c>
      <c r="CS1392" s="12">
        <v>1.9814687309024241</v>
      </c>
      <c r="CU1392" s="7">
        <v>35.499999999999993</v>
      </c>
    </row>
    <row r="1393" spans="1:103" x14ac:dyDescent="0.15">
      <c r="A1393" s="3" t="s">
        <v>209</v>
      </c>
      <c r="B1393" s="5" t="s">
        <v>47</v>
      </c>
      <c r="C1393" s="6">
        <v>17</v>
      </c>
      <c r="D1393" s="14">
        <v>493053.66744400002</v>
      </c>
      <c r="E1393" s="14">
        <v>5281325.2483400004</v>
      </c>
      <c r="F1393" s="2">
        <v>-81.092557999999997</v>
      </c>
      <c r="G1393" s="2">
        <v>47.685277999999997</v>
      </c>
      <c r="H1393" s="5" t="s">
        <v>1</v>
      </c>
      <c r="I1393" s="1" t="s">
        <v>46</v>
      </c>
      <c r="J1393" s="3" t="s">
        <v>15</v>
      </c>
      <c r="K1393" s="3" t="s">
        <v>39</v>
      </c>
      <c r="L1393" s="7">
        <v>66.253428999999997</v>
      </c>
      <c r="M1393" s="7">
        <v>16.05528</v>
      </c>
      <c r="N1393" s="7">
        <v>7.1131E-2</v>
      </c>
      <c r="O1393" s="7">
        <v>3.8105880000000001</v>
      </c>
      <c r="P1393" s="7">
        <v>1.981506</v>
      </c>
      <c r="Q1393" s="7">
        <v>2.7944309999999999</v>
      </c>
      <c r="R1393" s="7">
        <v>8.3223249999999993</v>
      </c>
      <c r="S1393" s="7">
        <v>0.111777</v>
      </c>
      <c r="T1393" s="7">
        <v>0.44710899999999998</v>
      </c>
      <c r="U1393" s="7">
        <v>0.152424</v>
      </c>
      <c r="V1393" s="7">
        <v>0.85</v>
      </c>
      <c r="W1393" s="7">
        <v>100.849996</v>
      </c>
      <c r="X1393" s="7"/>
      <c r="Y1393" s="7"/>
      <c r="Z1393" s="7"/>
      <c r="AA1393" s="7"/>
      <c r="AB1393" s="7"/>
      <c r="AC1393" s="8"/>
      <c r="AD1393" s="9"/>
      <c r="AE1393" s="7">
        <v>0.1</v>
      </c>
      <c r="AF1393" s="9">
        <v>3.56</v>
      </c>
      <c r="AG1393" s="8">
        <v>169.5</v>
      </c>
      <c r="AH1393" s="9">
        <v>74</v>
      </c>
      <c r="AI1393" s="9">
        <v>3.18</v>
      </c>
      <c r="AJ1393" s="9">
        <v>119.01</v>
      </c>
      <c r="AK1393" s="7">
        <v>3.6</v>
      </c>
      <c r="AL1393" s="7">
        <v>0.54</v>
      </c>
      <c r="AM1393" s="7">
        <v>5.38</v>
      </c>
      <c r="AN1393" s="7">
        <v>1.17</v>
      </c>
      <c r="AO1393" s="9">
        <v>9.1454120000000003</v>
      </c>
      <c r="AP1393" s="8">
        <v>77.227928000000006</v>
      </c>
      <c r="AQ1393" s="8">
        <v>66</v>
      </c>
      <c r="AR1393" s="8">
        <v>35.565491000000002</v>
      </c>
      <c r="AS1393" s="8"/>
      <c r="AT1393" s="7">
        <v>6</v>
      </c>
      <c r="AU1393" s="8">
        <v>50.807845999999998</v>
      </c>
      <c r="AV1393" s="7"/>
      <c r="AW1393" s="8"/>
      <c r="AX1393" s="7"/>
      <c r="AY1393" s="7"/>
      <c r="AZ1393" s="7"/>
      <c r="BA1393" s="7"/>
      <c r="BB1393" s="9">
        <v>11.177726</v>
      </c>
      <c r="BC1393" s="7">
        <v>37.869999999999997</v>
      </c>
      <c r="BD1393" s="7">
        <v>73.930000000000007</v>
      </c>
      <c r="BE1393" s="7">
        <v>9.4700000000000006</v>
      </c>
      <c r="BF1393" s="7">
        <v>36.9</v>
      </c>
      <c r="BG1393" s="7">
        <v>6.32</v>
      </c>
      <c r="BH1393" s="7">
        <v>1.49</v>
      </c>
      <c r="BI1393" s="7">
        <v>3.57</v>
      </c>
      <c r="BJ1393" s="7">
        <v>0.38</v>
      </c>
      <c r="BK1393" s="7">
        <v>2.48</v>
      </c>
      <c r="BL1393" s="7">
        <v>0.34</v>
      </c>
      <c r="BM1393" s="7">
        <v>1.25</v>
      </c>
      <c r="BN1393" s="7">
        <v>0.11</v>
      </c>
      <c r="BO1393" s="7">
        <v>0.92</v>
      </c>
      <c r="BP1393" s="7">
        <v>0.14000000000000001</v>
      </c>
      <c r="BQ1393" s="6" t="s">
        <v>27</v>
      </c>
      <c r="BR1393" s="10">
        <v>74.454717875770498</v>
      </c>
      <c r="BS1393" s="10">
        <v>37.870001514800052</v>
      </c>
      <c r="BT1393" s="10">
        <v>1.981506079260243</v>
      </c>
      <c r="BU1393" s="10">
        <v>66.253431650137259</v>
      </c>
      <c r="BV1393" s="7">
        <v>0.15113932181018627</v>
      </c>
      <c r="BW1393" s="11">
        <v>908.48221511298573</v>
      </c>
      <c r="BX1393" s="7">
        <v>41.163043478260867</v>
      </c>
      <c r="BY1393" s="7">
        <v>15.164086147754919</v>
      </c>
      <c r="BZ1393" s="7">
        <f t="shared" si="110"/>
        <v>8.4444449304197562</v>
      </c>
      <c r="CA1393" s="9">
        <v>27.963079968197317</v>
      </c>
      <c r="CB1393" s="12">
        <v>1.981506079260243</v>
      </c>
      <c r="CC1393" s="7">
        <v>6</v>
      </c>
      <c r="CD1393" s="7">
        <v>6</v>
      </c>
      <c r="CJ1393" s="2">
        <v>1.981506079260243</v>
      </c>
      <c r="CK1393" s="12">
        <v>1.981506079260243</v>
      </c>
      <c r="CL1393" s="7">
        <v>3.8105880000000001</v>
      </c>
      <c r="CM1393" s="7">
        <v>3.8105880000000001</v>
      </c>
      <c r="CS1393" s="12">
        <v>1.981506079260243</v>
      </c>
      <c r="CU1393" s="7">
        <v>41.163043478260867</v>
      </c>
    </row>
    <row r="1394" spans="1:103" x14ac:dyDescent="0.15">
      <c r="B1394" s="5" t="s">
        <v>47</v>
      </c>
      <c r="C1394" s="6">
        <v>17</v>
      </c>
      <c r="D1394" s="14">
        <v>631879</v>
      </c>
      <c r="E1394" s="14">
        <v>5346414</v>
      </c>
      <c r="F1394" s="2">
        <v>-79.223196999999999</v>
      </c>
      <c r="G1394" s="2">
        <v>48.257204000000002</v>
      </c>
      <c r="H1394" s="5" t="s">
        <v>1</v>
      </c>
      <c r="I1394" s="1" t="s">
        <v>46</v>
      </c>
      <c r="J1394" s="3" t="s">
        <v>15</v>
      </c>
      <c r="K1394" s="3" t="s">
        <v>9</v>
      </c>
      <c r="L1394" s="7">
        <v>73.538927999999999</v>
      </c>
      <c r="M1394" s="7">
        <v>12.689584999999999</v>
      </c>
      <c r="N1394" s="7">
        <v>8.0890000000000004E-2</v>
      </c>
      <c r="O1394" s="7">
        <v>5.0353890000000003</v>
      </c>
      <c r="P1394" s="7">
        <v>1.9615769999999999</v>
      </c>
      <c r="Q1394" s="7">
        <v>0.91000999999999999</v>
      </c>
      <c r="R1394" s="7">
        <v>4.5904949999999998</v>
      </c>
      <c r="S1394" s="7">
        <v>0.54600599999999999</v>
      </c>
      <c r="T1394" s="7">
        <v>0.52578400000000003</v>
      </c>
      <c r="U1394" s="7">
        <v>0.121335</v>
      </c>
      <c r="V1394" s="7">
        <v>1</v>
      </c>
      <c r="W1394" s="7">
        <v>99.9</v>
      </c>
      <c r="X1394" s="7">
        <v>0.01</v>
      </c>
      <c r="Y1394" s="7"/>
      <c r="Z1394" s="7"/>
      <c r="AA1394" s="7"/>
      <c r="AB1394" s="7"/>
      <c r="AC1394" s="8"/>
      <c r="AD1394" s="9"/>
      <c r="AE1394" s="7"/>
      <c r="AF1394" s="9">
        <v>12.7</v>
      </c>
      <c r="AG1394" s="8">
        <v>38.200000000000003</v>
      </c>
      <c r="AH1394" s="9">
        <v>141</v>
      </c>
      <c r="AI1394" s="9">
        <v>8.3000000000000007</v>
      </c>
      <c r="AJ1394" s="9">
        <v>243.3</v>
      </c>
      <c r="AK1394" s="7">
        <v>7.2</v>
      </c>
      <c r="AL1394" s="7">
        <v>0.7</v>
      </c>
      <c r="AM1394" s="7">
        <v>2.7</v>
      </c>
      <c r="AN1394" s="7">
        <v>0.8</v>
      </c>
      <c r="AO1394" s="9">
        <v>11</v>
      </c>
      <c r="AP1394" s="8">
        <v>24</v>
      </c>
      <c r="AQ1394" s="8"/>
      <c r="AR1394" s="8">
        <v>1.9</v>
      </c>
      <c r="AS1394" s="8">
        <v>7.1</v>
      </c>
      <c r="AT1394" s="7">
        <v>38.1</v>
      </c>
      <c r="AU1394" s="8">
        <v>73</v>
      </c>
      <c r="AV1394" s="7">
        <v>0.6</v>
      </c>
      <c r="AW1394" s="8"/>
      <c r="AX1394" s="7"/>
      <c r="AY1394" s="7">
        <v>0.8</v>
      </c>
      <c r="AZ1394" s="7"/>
      <c r="BA1394" s="7"/>
      <c r="BB1394" s="9">
        <v>38.1</v>
      </c>
      <c r="BC1394" s="7">
        <v>20.9</v>
      </c>
      <c r="BD1394" s="7">
        <v>46.4</v>
      </c>
      <c r="BE1394" s="7">
        <v>5.81</v>
      </c>
      <c r="BF1394" s="7">
        <v>26.6</v>
      </c>
      <c r="BG1394" s="7">
        <v>6.2</v>
      </c>
      <c r="BH1394" s="7">
        <v>1.1399999999999999</v>
      </c>
      <c r="BI1394" s="7">
        <v>6.68</v>
      </c>
      <c r="BJ1394" s="7">
        <v>1.07</v>
      </c>
      <c r="BK1394" s="7">
        <v>6.59</v>
      </c>
      <c r="BL1394" s="7">
        <v>1.35</v>
      </c>
      <c r="BM1394" s="7">
        <v>4.3099999999999996</v>
      </c>
      <c r="BN1394" s="7">
        <v>0.59</v>
      </c>
      <c r="BO1394" s="7">
        <v>4.5599999999999996</v>
      </c>
      <c r="BP1394" s="7">
        <v>0.6</v>
      </c>
      <c r="BQ1394" s="6" t="s">
        <v>29</v>
      </c>
      <c r="BR1394" s="10">
        <v>8.4074076109053753</v>
      </c>
      <c r="BS1394" s="10">
        <v>21.132457027300301</v>
      </c>
      <c r="BT1394" s="10">
        <v>1.9833943377148631</v>
      </c>
      <c r="BU1394" s="10">
        <v>74.356853387259846</v>
      </c>
      <c r="BV1394" s="7">
        <v>0.12145645645645645</v>
      </c>
      <c r="BW1394" s="11">
        <v>966.45891033197074</v>
      </c>
      <c r="BX1394" s="7">
        <v>4.583333333333333</v>
      </c>
      <c r="BY1394" s="7">
        <v>1.0026246719160106</v>
      </c>
      <c r="BZ1394" s="7">
        <f t="shared" si="110"/>
        <v>2.1818181818181817</v>
      </c>
      <c r="CA1394" s="9">
        <v>3.1135724108590446</v>
      </c>
      <c r="CB1394" s="12">
        <v>1.9833943377148631</v>
      </c>
      <c r="CC1394" s="7">
        <v>38.1</v>
      </c>
      <c r="CD1394" s="7">
        <v>38.1</v>
      </c>
      <c r="CJ1394" s="2">
        <v>1.9833943377148631</v>
      </c>
      <c r="CK1394" s="12">
        <v>1.9833943377148631</v>
      </c>
      <c r="CL1394" s="7">
        <v>5.0353890000000003</v>
      </c>
      <c r="CM1394" s="7">
        <v>5.0353890000000003</v>
      </c>
      <c r="CS1394" s="12">
        <v>1.9833943377148631</v>
      </c>
      <c r="CU1394" s="7">
        <v>4.583333333333333</v>
      </c>
    </row>
    <row r="1395" spans="1:103" x14ac:dyDescent="0.15">
      <c r="A1395" s="3" t="s">
        <v>213</v>
      </c>
      <c r="B1395" s="5" t="s">
        <v>47</v>
      </c>
      <c r="C1395" s="6">
        <v>17</v>
      </c>
      <c r="D1395" s="14">
        <v>593879.70638900006</v>
      </c>
      <c r="E1395" s="14">
        <v>5368344.9414600004</v>
      </c>
      <c r="F1395" s="2">
        <v>-79.730109999999996</v>
      </c>
      <c r="G1395" s="2">
        <v>48.461230999999998</v>
      </c>
      <c r="H1395" s="5" t="s">
        <v>1</v>
      </c>
      <c r="I1395" s="1" t="s">
        <v>46</v>
      </c>
      <c r="J1395" s="3" t="s">
        <v>15</v>
      </c>
      <c r="K1395" s="3" t="s">
        <v>9</v>
      </c>
      <c r="L1395" s="7">
        <v>61.479151999999999</v>
      </c>
      <c r="M1395" s="7">
        <v>11.920463</v>
      </c>
      <c r="N1395" s="7">
        <v>0.17246600000000001</v>
      </c>
      <c r="O1395" s="7">
        <v>12.042204</v>
      </c>
      <c r="P1395" s="7">
        <v>1.957999</v>
      </c>
      <c r="Q1395" s="7">
        <v>5.3058740000000002</v>
      </c>
      <c r="R1395" s="7">
        <v>4.3522369999999997</v>
      </c>
      <c r="S1395" s="7">
        <v>0.17246600000000001</v>
      </c>
      <c r="T1395" s="7">
        <v>2.0695950000000001</v>
      </c>
      <c r="U1395" s="7">
        <v>0.52754400000000001</v>
      </c>
      <c r="V1395" s="7">
        <v>1.56</v>
      </c>
      <c r="W1395" s="7">
        <v>100.13</v>
      </c>
      <c r="X1395" s="7">
        <v>0.45</v>
      </c>
      <c r="Y1395" s="7">
        <v>0.41</v>
      </c>
      <c r="Z1395" s="7"/>
      <c r="AA1395" s="7"/>
      <c r="AB1395" s="7"/>
      <c r="AC1395" s="8"/>
      <c r="AD1395" s="9"/>
      <c r="AE1395" s="7">
        <v>0.65</v>
      </c>
      <c r="AF1395" s="9">
        <v>6</v>
      </c>
      <c r="AG1395" s="8">
        <v>103</v>
      </c>
      <c r="AH1395" s="9">
        <v>113</v>
      </c>
      <c r="AI1395" s="9">
        <v>8.3699999999999992</v>
      </c>
      <c r="AJ1395" s="9">
        <v>139</v>
      </c>
      <c r="AK1395" s="7">
        <v>3.87</v>
      </c>
      <c r="AL1395" s="7"/>
      <c r="AM1395" s="7">
        <v>0.6</v>
      </c>
      <c r="AN1395" s="7">
        <v>0.16</v>
      </c>
      <c r="AO1395" s="9">
        <v>37</v>
      </c>
      <c r="AP1395" s="8">
        <v>143</v>
      </c>
      <c r="AQ1395" s="8">
        <v>26</v>
      </c>
      <c r="AR1395" s="8">
        <v>17</v>
      </c>
      <c r="AS1395" s="8">
        <v>26</v>
      </c>
      <c r="AT1395" s="7">
        <v>33</v>
      </c>
      <c r="AU1395" s="8">
        <v>83</v>
      </c>
      <c r="AV1395" s="7"/>
      <c r="AW1395" s="8"/>
      <c r="AX1395" s="7"/>
      <c r="AY1395" s="7"/>
      <c r="AZ1395" s="7"/>
      <c r="BA1395" s="7"/>
      <c r="BB1395" s="9">
        <v>64.03</v>
      </c>
      <c r="BC1395" s="7">
        <v>9.18</v>
      </c>
      <c r="BD1395" s="7">
        <v>25.45</v>
      </c>
      <c r="BE1395" s="7">
        <v>4.21</v>
      </c>
      <c r="BF1395" s="7">
        <v>22.27</v>
      </c>
      <c r="BG1395" s="7">
        <v>7.38</v>
      </c>
      <c r="BH1395" s="7">
        <v>2.76</v>
      </c>
      <c r="BI1395" s="7">
        <v>9.3800000000000008</v>
      </c>
      <c r="BJ1395" s="7">
        <v>1.57</v>
      </c>
      <c r="BK1395" s="7">
        <v>9.8800000000000008</v>
      </c>
      <c r="BL1395" s="7">
        <v>2.14</v>
      </c>
      <c r="BM1395" s="7">
        <v>5.92</v>
      </c>
      <c r="BN1395" s="7">
        <v>0.83</v>
      </c>
      <c r="BO1395" s="7">
        <v>5.28</v>
      </c>
      <c r="BP1395" s="7">
        <v>0.81</v>
      </c>
      <c r="BQ1395" s="6" t="s">
        <v>26</v>
      </c>
      <c r="BR1395" s="10">
        <v>25.235333341064322</v>
      </c>
      <c r="BS1395" s="10">
        <v>9.3131784518616225</v>
      </c>
      <c r="BT1395" s="10">
        <v>1.9864045855737043</v>
      </c>
      <c r="BU1395" s="10">
        <v>62.371058131277266</v>
      </c>
      <c r="BV1395" s="7">
        <v>0.52685908319185071</v>
      </c>
      <c r="BW1395" s="11">
        <v>1021.6285509429614</v>
      </c>
      <c r="BX1395" s="7">
        <v>1.7386363636363635</v>
      </c>
      <c r="BY1395" s="7">
        <v>1.6086209589255036</v>
      </c>
      <c r="BZ1395" s="7">
        <f t="shared" si="110"/>
        <v>3.8648648648648649</v>
      </c>
      <c r="CA1395" s="9">
        <v>1.1810989558547946</v>
      </c>
      <c r="CB1395" s="12">
        <v>1.9864045855737043</v>
      </c>
      <c r="CC1395" s="7">
        <v>33</v>
      </c>
      <c r="CD1395" s="7">
        <v>33</v>
      </c>
      <c r="CJ1395" s="2">
        <v>1.9864045855737043</v>
      </c>
      <c r="CK1395" s="12"/>
      <c r="CL1395" s="7">
        <v>12.042204</v>
      </c>
      <c r="CM1395" s="7"/>
      <c r="CS1395" s="12">
        <v>1.9864045855737043</v>
      </c>
      <c r="CU1395" s="7">
        <v>1.7386363636363635</v>
      </c>
    </row>
    <row r="1396" spans="1:103" x14ac:dyDescent="0.15">
      <c r="B1396" s="5" t="s">
        <v>47</v>
      </c>
      <c r="C1396" s="6">
        <v>17</v>
      </c>
      <c r="D1396" s="14">
        <v>632028</v>
      </c>
      <c r="E1396" s="14">
        <v>5351519</v>
      </c>
      <c r="F1396" s="2">
        <v>-79.219594999999998</v>
      </c>
      <c r="G1396" s="2">
        <v>48.303078999999997</v>
      </c>
      <c r="H1396" s="5" t="s">
        <v>1</v>
      </c>
      <c r="I1396" s="1" t="s">
        <v>46</v>
      </c>
      <c r="J1396" s="3" t="s">
        <v>15</v>
      </c>
      <c r="K1396" s="3" t="s">
        <v>39</v>
      </c>
      <c r="L1396" s="7">
        <v>71.094461999999993</v>
      </c>
      <c r="M1396" s="7">
        <v>12.736661</v>
      </c>
      <c r="N1396" s="7">
        <v>0.161993</v>
      </c>
      <c r="O1396" s="7">
        <v>6.1557149999999998</v>
      </c>
      <c r="P1396" s="7">
        <v>1.964159</v>
      </c>
      <c r="Q1396" s="7">
        <v>2.500759</v>
      </c>
      <c r="R1396" s="7">
        <v>4.4244199999999996</v>
      </c>
      <c r="S1396" s="7">
        <v>0.39485700000000001</v>
      </c>
      <c r="T1396" s="7">
        <v>0.47585300000000003</v>
      </c>
      <c r="U1396" s="7">
        <v>9.1120999999999994E-2</v>
      </c>
      <c r="V1396" s="7">
        <v>1.2</v>
      </c>
      <c r="W1396" s="7">
        <v>99.97</v>
      </c>
      <c r="X1396" s="7"/>
      <c r="Y1396" s="7">
        <v>0.04</v>
      </c>
      <c r="Z1396" s="7"/>
      <c r="AA1396" s="7"/>
      <c r="AB1396" s="7"/>
      <c r="AC1396" s="8"/>
      <c r="AD1396" s="9"/>
      <c r="AE1396" s="7">
        <v>0.3</v>
      </c>
      <c r="AF1396" s="9">
        <v>10.8</v>
      </c>
      <c r="AG1396" s="8">
        <v>108.6</v>
      </c>
      <c r="AH1396" s="9">
        <v>196</v>
      </c>
      <c r="AI1396" s="9">
        <v>7</v>
      </c>
      <c r="AJ1396" s="9">
        <v>250.7</v>
      </c>
      <c r="AK1396" s="7">
        <v>7.8</v>
      </c>
      <c r="AL1396" s="7">
        <v>0.6</v>
      </c>
      <c r="AM1396" s="7">
        <v>2.4</v>
      </c>
      <c r="AN1396" s="7">
        <v>0.7</v>
      </c>
      <c r="AO1396" s="9">
        <v>22</v>
      </c>
      <c r="AP1396" s="8"/>
      <c r="AQ1396" s="8"/>
      <c r="AR1396" s="8">
        <v>1.1000000000000001</v>
      </c>
      <c r="AS1396" s="8">
        <v>4.3</v>
      </c>
      <c r="AT1396" s="7">
        <v>3.9</v>
      </c>
      <c r="AU1396" s="8">
        <v>52</v>
      </c>
      <c r="AV1396" s="7">
        <v>2.2000000000000002</v>
      </c>
      <c r="AW1396" s="8"/>
      <c r="AX1396" s="7"/>
      <c r="AY1396" s="7"/>
      <c r="AZ1396" s="7"/>
      <c r="BA1396" s="7"/>
      <c r="BB1396" s="9">
        <v>56.2</v>
      </c>
      <c r="BC1396" s="7">
        <v>18.5</v>
      </c>
      <c r="BD1396" s="7">
        <v>47.8</v>
      </c>
      <c r="BE1396" s="7">
        <v>6.09</v>
      </c>
      <c r="BF1396" s="7">
        <v>29.3</v>
      </c>
      <c r="BG1396" s="7">
        <v>6.8</v>
      </c>
      <c r="BH1396" s="7">
        <v>1.72</v>
      </c>
      <c r="BI1396" s="7">
        <v>7.77</v>
      </c>
      <c r="BJ1396" s="7">
        <v>1.52</v>
      </c>
      <c r="BK1396" s="7">
        <v>8.9499999999999993</v>
      </c>
      <c r="BL1396" s="7">
        <v>1.88</v>
      </c>
      <c r="BM1396" s="7">
        <v>5.85</v>
      </c>
      <c r="BN1396" s="7">
        <v>0.97</v>
      </c>
      <c r="BO1396" s="7">
        <v>6.5</v>
      </c>
      <c r="BP1396" s="7">
        <v>1.03</v>
      </c>
      <c r="BQ1396" s="6" t="s">
        <v>29</v>
      </c>
      <c r="BR1396" s="10">
        <v>11.205119828190965</v>
      </c>
      <c r="BS1396" s="10">
        <v>18.730383719752961</v>
      </c>
      <c r="BT1396" s="10">
        <v>1.9886190138706086</v>
      </c>
      <c r="BU1396" s="10">
        <v>71.979813708615978</v>
      </c>
      <c r="BV1396" s="7">
        <v>9.1148344503351006E-2</v>
      </c>
      <c r="BW1396" s="11">
        <v>914.76813236315195</v>
      </c>
      <c r="BX1396" s="7">
        <v>2.8461538461538463</v>
      </c>
      <c r="BY1396" s="7">
        <v>1.9323843416370106</v>
      </c>
      <c r="BZ1396" s="7">
        <f t="shared" si="110"/>
        <v>0</v>
      </c>
      <c r="CA1396" s="9">
        <v>1.9334631474425397</v>
      </c>
      <c r="CB1396" s="12">
        <v>1.9886190138706086</v>
      </c>
      <c r="CC1396" s="7">
        <v>3.9</v>
      </c>
      <c r="CD1396" s="7">
        <v>3.9</v>
      </c>
      <c r="CJ1396" s="2">
        <v>1.9886190138706086</v>
      </c>
      <c r="CK1396" s="12">
        <v>1.9886190138706086</v>
      </c>
      <c r="CL1396" s="7">
        <v>6.1557149999999998</v>
      </c>
      <c r="CM1396" s="7">
        <v>6.1557149999999998</v>
      </c>
      <c r="CS1396" s="12">
        <v>1.9886190138706086</v>
      </c>
      <c r="CU1396" s="7">
        <v>2.8461538461538463</v>
      </c>
    </row>
    <row r="1397" spans="1:103" x14ac:dyDescent="0.15">
      <c r="B1397" s="5" t="s">
        <v>57</v>
      </c>
      <c r="C1397" s="6">
        <v>18</v>
      </c>
      <c r="D1397" s="14">
        <v>470601</v>
      </c>
      <c r="E1397" s="14">
        <v>5483636</v>
      </c>
      <c r="F1397" s="2">
        <v>-75.406059999999997</v>
      </c>
      <c r="G1397" s="2">
        <v>49.504640999999999</v>
      </c>
      <c r="H1397" s="5" t="s">
        <v>1</v>
      </c>
      <c r="I1397" s="1" t="s">
        <v>46</v>
      </c>
      <c r="J1397" s="3" t="s">
        <v>48</v>
      </c>
      <c r="K1397" s="3" t="s">
        <v>52</v>
      </c>
      <c r="L1397" s="7">
        <v>65.027584000000004</v>
      </c>
      <c r="M1397" s="7">
        <v>18.344245000000001</v>
      </c>
      <c r="N1397" s="7">
        <v>5.2070999999999999E-2</v>
      </c>
      <c r="O1397" s="7">
        <v>3.1134569999999999</v>
      </c>
      <c r="P1397" s="7">
        <v>1.972758</v>
      </c>
      <c r="Q1397" s="7">
        <v>6.2067399999999999</v>
      </c>
      <c r="R1397" s="7">
        <v>4.4710650000000003</v>
      </c>
      <c r="S1397" s="7">
        <v>0.70438199999999995</v>
      </c>
      <c r="T1397" s="7">
        <v>1.5294E-2</v>
      </c>
      <c r="U1397" s="7">
        <v>9.2404E-2</v>
      </c>
      <c r="V1397" s="7">
        <v>0.8</v>
      </c>
      <c r="W1397" s="7">
        <v>99.989283999999998</v>
      </c>
      <c r="X1397" s="7"/>
      <c r="Y1397" s="7">
        <v>0.26</v>
      </c>
      <c r="Z1397" s="7"/>
      <c r="AA1397" s="7"/>
      <c r="AB1397" s="7">
        <v>0.5</v>
      </c>
      <c r="AC1397" s="8">
        <v>10</v>
      </c>
      <c r="AD1397" s="9">
        <v>10</v>
      </c>
      <c r="AE1397" s="7">
        <v>1</v>
      </c>
      <c r="AF1397" s="9">
        <v>10</v>
      </c>
      <c r="AG1397" s="8">
        <v>500</v>
      </c>
      <c r="AH1397" s="9">
        <v>250</v>
      </c>
      <c r="AI1397" s="9">
        <v>10</v>
      </c>
      <c r="AJ1397" s="9">
        <v>90</v>
      </c>
      <c r="AK1397" s="7">
        <v>3</v>
      </c>
      <c r="AL1397" s="7">
        <v>1</v>
      </c>
      <c r="AM1397" s="7">
        <v>3</v>
      </c>
      <c r="AN1397" s="7">
        <v>0.3</v>
      </c>
      <c r="AO1397" s="9">
        <v>46</v>
      </c>
      <c r="AP1397" s="8">
        <v>50</v>
      </c>
      <c r="AQ1397" s="8">
        <v>24</v>
      </c>
      <c r="AR1397" s="8">
        <v>16</v>
      </c>
      <c r="AS1397" s="8">
        <v>10</v>
      </c>
      <c r="AT1397" s="7">
        <v>4</v>
      </c>
      <c r="AU1397" s="8">
        <v>42</v>
      </c>
      <c r="AV1397" s="7">
        <v>2</v>
      </c>
      <c r="AW1397" s="8">
        <v>1</v>
      </c>
      <c r="AX1397" s="7">
        <v>0.5</v>
      </c>
      <c r="AY1397" s="7">
        <v>1</v>
      </c>
      <c r="AZ1397" s="7"/>
      <c r="BA1397" s="7"/>
      <c r="BB1397" s="9">
        <v>10</v>
      </c>
      <c r="BC1397" s="7">
        <v>7</v>
      </c>
      <c r="BD1397" s="7">
        <v>114</v>
      </c>
      <c r="BE1397" s="7"/>
      <c r="BF1397" s="7">
        <v>7</v>
      </c>
      <c r="BG1397" s="7">
        <v>10</v>
      </c>
      <c r="BH1397" s="7">
        <v>0.1</v>
      </c>
      <c r="BI1397" s="7"/>
      <c r="BJ1397" s="7"/>
      <c r="BK1397" s="7"/>
      <c r="BL1397" s="7"/>
      <c r="BM1397" s="7"/>
      <c r="BN1397" s="7"/>
      <c r="BO1397" s="7">
        <v>0.1</v>
      </c>
      <c r="BP1397" s="7">
        <v>1</v>
      </c>
      <c r="BQ1397" s="6" t="s">
        <v>29</v>
      </c>
      <c r="BR1397" s="10">
        <v>6.3475003620194732</v>
      </c>
      <c r="BS1397" s="10">
        <v>7.0572139627502501</v>
      </c>
      <c r="BT1397" s="10">
        <v>1.9888821861038941</v>
      </c>
      <c r="BU1397" s="10">
        <v>65.559081966959255</v>
      </c>
      <c r="BV1397" s="7">
        <v>9.2413903073853387E-2</v>
      </c>
      <c r="BW1397" s="11">
        <v>849.01280246412068</v>
      </c>
      <c r="BX1397" s="7">
        <v>70</v>
      </c>
      <c r="BY1397" s="7">
        <v>50</v>
      </c>
      <c r="BZ1397" s="7">
        <f t="shared" si="110"/>
        <v>1.0869565217391304</v>
      </c>
      <c r="CA1397" s="9">
        <v>47.55274227493814</v>
      </c>
      <c r="CB1397" s="12">
        <v>1.9888821861038941</v>
      </c>
      <c r="CC1397" s="7">
        <v>4</v>
      </c>
      <c r="CD1397" s="7">
        <v>4</v>
      </c>
      <c r="CJ1397" s="2">
        <v>1.9888821861038941</v>
      </c>
      <c r="CK1397" s="12">
        <v>1.9888821861038941</v>
      </c>
      <c r="CL1397" s="7">
        <v>3.1134569999999999</v>
      </c>
      <c r="CM1397" s="7">
        <v>3.1134569999999999</v>
      </c>
      <c r="CS1397" s="12">
        <v>1.9888821861038941</v>
      </c>
      <c r="CU1397" s="7">
        <v>70</v>
      </c>
    </row>
    <row r="1398" spans="1:103" x14ac:dyDescent="0.15">
      <c r="B1398" s="5" t="s">
        <v>57</v>
      </c>
      <c r="C1398" s="6">
        <v>18</v>
      </c>
      <c r="D1398" s="14">
        <v>528387</v>
      </c>
      <c r="E1398" s="14">
        <v>5498658</v>
      </c>
      <c r="F1398" s="2">
        <v>-74.606834000000006</v>
      </c>
      <c r="G1398" s="2">
        <v>49.639805000000003</v>
      </c>
      <c r="H1398" s="5" t="s">
        <v>1</v>
      </c>
      <c r="I1398" s="1" t="s">
        <v>46</v>
      </c>
      <c r="J1398" s="3" t="s">
        <v>48</v>
      </c>
      <c r="K1398" s="3" t="s">
        <v>52</v>
      </c>
      <c r="L1398" s="7">
        <v>66.195048</v>
      </c>
      <c r="M1398" s="7">
        <v>16.169782999999999</v>
      </c>
      <c r="N1398" s="7">
        <v>6.0637000000000003E-2</v>
      </c>
      <c r="O1398" s="7">
        <v>3.6887319999999999</v>
      </c>
      <c r="P1398" s="7">
        <v>1.9706920000000001</v>
      </c>
      <c r="Q1398" s="7">
        <v>3.9717030000000002</v>
      </c>
      <c r="R1398" s="7">
        <v>5.1743300000000003</v>
      </c>
      <c r="S1398" s="7">
        <v>2.2233450000000001</v>
      </c>
      <c r="T1398" s="7">
        <v>0.40424500000000002</v>
      </c>
      <c r="U1398" s="7">
        <v>0.141486</v>
      </c>
      <c r="V1398" s="7">
        <v>0.7</v>
      </c>
      <c r="W1398" s="7">
        <v>99.65</v>
      </c>
      <c r="X1398" s="7">
        <v>0.01</v>
      </c>
      <c r="Y1398" s="7"/>
      <c r="Z1398" s="7"/>
      <c r="AA1398" s="7"/>
      <c r="AB1398" s="7"/>
      <c r="AC1398" s="8">
        <v>27</v>
      </c>
      <c r="AD1398" s="9">
        <v>1</v>
      </c>
      <c r="AE1398" s="7">
        <v>2</v>
      </c>
      <c r="AF1398" s="9">
        <v>71</v>
      </c>
      <c r="AG1398" s="8">
        <v>839</v>
      </c>
      <c r="AH1398" s="9">
        <v>632</v>
      </c>
      <c r="AI1398" s="9">
        <v>6.3</v>
      </c>
      <c r="AJ1398" s="9">
        <v>123</v>
      </c>
      <c r="AK1398" s="7">
        <v>2.8</v>
      </c>
      <c r="AL1398" s="7">
        <v>0.31</v>
      </c>
      <c r="AM1398" s="7">
        <v>3.56</v>
      </c>
      <c r="AN1398" s="7">
        <v>0.71</v>
      </c>
      <c r="AO1398" s="9">
        <v>6.1</v>
      </c>
      <c r="AP1398" s="8">
        <v>64</v>
      </c>
      <c r="AQ1398" s="8">
        <v>54</v>
      </c>
      <c r="AR1398" s="8">
        <v>30</v>
      </c>
      <c r="AS1398" s="8">
        <v>11</v>
      </c>
      <c r="AT1398" s="7">
        <v>15</v>
      </c>
      <c r="AU1398" s="8">
        <v>64</v>
      </c>
      <c r="AV1398" s="7">
        <v>8</v>
      </c>
      <c r="AW1398" s="8"/>
      <c r="AX1398" s="7">
        <v>1.3</v>
      </c>
      <c r="AY1398" s="7"/>
      <c r="AZ1398" s="7"/>
      <c r="BA1398" s="7"/>
      <c r="BB1398" s="9">
        <v>8.6</v>
      </c>
      <c r="BC1398" s="7">
        <v>27.2</v>
      </c>
      <c r="BD1398" s="7">
        <v>57.6</v>
      </c>
      <c r="BE1398" s="7">
        <v>7.17</v>
      </c>
      <c r="BF1398" s="7">
        <v>26.4</v>
      </c>
      <c r="BG1398" s="7">
        <v>4.16</v>
      </c>
      <c r="BH1398" s="7">
        <v>1.07</v>
      </c>
      <c r="BI1398" s="7">
        <v>2.97</v>
      </c>
      <c r="BJ1398" s="7">
        <v>0.34</v>
      </c>
      <c r="BK1398" s="7">
        <v>1.61</v>
      </c>
      <c r="BL1398" s="7">
        <v>0.28999999999999998</v>
      </c>
      <c r="BM1398" s="7">
        <v>0.78</v>
      </c>
      <c r="BN1398" s="7">
        <v>0.124</v>
      </c>
      <c r="BO1398" s="7">
        <v>0.79</v>
      </c>
      <c r="BP1398" s="7">
        <v>0.105</v>
      </c>
      <c r="BQ1398" s="6" t="s">
        <v>29</v>
      </c>
      <c r="BR1398" s="10">
        <v>2.3272726454958632</v>
      </c>
      <c r="BS1398" s="10">
        <v>27.488630621526024</v>
      </c>
      <c r="BT1398" s="10">
        <v>1.9916038403233958</v>
      </c>
      <c r="BU1398" s="10">
        <v>66.897471450227386</v>
      </c>
      <c r="BV1398" s="7">
        <v>0.14198294029101854</v>
      </c>
      <c r="BW1398" s="11">
        <v>908.64890082737463</v>
      </c>
      <c r="BX1398" s="7">
        <v>34.430379746835442</v>
      </c>
      <c r="BY1398" s="7">
        <v>97.558139534883722</v>
      </c>
      <c r="BZ1398" s="7">
        <f t="shared" si="110"/>
        <v>10.491803278688526</v>
      </c>
      <c r="CA1398" s="9">
        <v>23.389413921850224</v>
      </c>
      <c r="CB1398" s="12">
        <v>1.9916038403233958</v>
      </c>
      <c r="CC1398" s="7">
        <v>15</v>
      </c>
      <c r="CD1398" s="7">
        <v>15</v>
      </c>
      <c r="CJ1398" s="2">
        <v>1.9916038403233958</v>
      </c>
      <c r="CK1398" s="12">
        <v>1.9916038403233958</v>
      </c>
      <c r="CL1398" s="7">
        <v>3.6887319999999999</v>
      </c>
      <c r="CM1398" s="7">
        <v>3.6887319999999999</v>
      </c>
      <c r="CS1398" s="12">
        <v>1.9916038403233958</v>
      </c>
      <c r="CU1398" s="7">
        <v>34.430379746835442</v>
      </c>
    </row>
    <row r="1399" spans="1:103" x14ac:dyDescent="0.15">
      <c r="B1399" s="5"/>
      <c r="C1399" s="6"/>
      <c r="D1399" s="14"/>
      <c r="E1399" s="14"/>
      <c r="F1399" s="2"/>
      <c r="G1399" s="2"/>
      <c r="H1399" s="5"/>
      <c r="I1399" s="1"/>
      <c r="L1399" s="7"/>
      <c r="M1399" s="7"/>
      <c r="N1399" s="7"/>
      <c r="O1399" s="7"/>
      <c r="P1399" s="7"/>
      <c r="Q1399" s="7"/>
      <c r="R1399" s="7"/>
      <c r="S1399" s="7"/>
      <c r="T1399" s="7"/>
      <c r="U1399" s="7"/>
      <c r="V1399" s="7"/>
      <c r="W1399" s="7"/>
      <c r="X1399" s="7"/>
      <c r="Y1399" s="7"/>
      <c r="Z1399" s="7"/>
      <c r="AA1399" s="7"/>
      <c r="AB1399" s="7"/>
      <c r="AC1399" s="8"/>
      <c r="AD1399" s="9"/>
      <c r="AE1399" s="7"/>
      <c r="AF1399" s="9"/>
      <c r="AG1399" s="8"/>
      <c r="AH1399" s="9"/>
      <c r="AI1399" s="9"/>
      <c r="AJ1399" s="9"/>
      <c r="AK1399" s="7"/>
      <c r="AL1399" s="7"/>
      <c r="AM1399" s="7"/>
      <c r="AN1399" s="7"/>
      <c r="AO1399" s="9"/>
      <c r="AP1399" s="8"/>
      <c r="AQ1399" s="8"/>
      <c r="AR1399" s="8"/>
      <c r="AS1399" s="8"/>
      <c r="AT1399" s="7"/>
      <c r="AU1399" s="8"/>
      <c r="AV1399" s="7"/>
      <c r="AW1399" s="8"/>
      <c r="AX1399" s="7"/>
      <c r="AY1399" s="7"/>
      <c r="AZ1399" s="7"/>
      <c r="BA1399" s="7"/>
      <c r="BB1399" s="9"/>
      <c r="BC1399" s="7"/>
      <c r="BD1399" s="7"/>
      <c r="BE1399" s="7"/>
      <c r="BF1399" s="7"/>
      <c r="BG1399" s="7"/>
      <c r="BH1399" s="7"/>
      <c r="BI1399" s="7"/>
      <c r="BJ1399" s="7"/>
      <c r="BK1399" s="7"/>
      <c r="BL1399" s="7"/>
      <c r="BM1399" s="7"/>
      <c r="BN1399" s="7"/>
      <c r="BO1399" s="7"/>
      <c r="BP1399" s="7"/>
      <c r="BQ1399" s="6"/>
      <c r="BR1399" s="10"/>
      <c r="BS1399" s="10"/>
      <c r="BT1399" s="10"/>
      <c r="BU1399" s="10"/>
      <c r="BV1399" s="7"/>
      <c r="BW1399" s="11"/>
      <c r="BX1399" s="7"/>
      <c r="BY1399" s="7"/>
      <c r="BZ1399" s="7"/>
      <c r="CA1399" s="9"/>
      <c r="CB1399" s="12"/>
      <c r="CC1399" s="7"/>
      <c r="CD1399" s="7"/>
      <c r="CE1399" s="21">
        <f>AVERAGE(CB1119:CB1398)</f>
        <v>1.7415230374044228</v>
      </c>
      <c r="CF1399" s="21">
        <f>AVERAGE(CD1119:CD1398)</f>
        <v>22.045158371040728</v>
      </c>
      <c r="CG1399" s="21">
        <f>2*CH1399/SQRT(CI1399)</f>
        <v>2.9513451927358587</v>
      </c>
      <c r="CH1399" s="21">
        <f>_xlfn.STDEV.S(CD1119:CD1398)</f>
        <v>21.937450266139631</v>
      </c>
      <c r="CI1399" s="13">
        <f>COUNT(CD1119:CD1398)</f>
        <v>221</v>
      </c>
      <c r="CJ1399" s="2"/>
      <c r="CK1399" s="12"/>
      <c r="CL1399" s="7"/>
      <c r="CM1399" s="7"/>
      <c r="CN1399" s="21">
        <f>AVERAGE(CK1119:CK1398)</f>
        <v>1.7409486595613328</v>
      </c>
      <c r="CO1399" s="21">
        <f>AVERAGE(CM1119:CM1398)</f>
        <v>4.9089136972111564</v>
      </c>
      <c r="CP1399" s="21">
        <f>2*CQ1399/SQRT(CR1399)</f>
        <v>0.21231820755105552</v>
      </c>
      <c r="CQ1399" s="21">
        <f>_xlfn.STDEV.S(CM1119:CM1398)</f>
        <v>1.6818765067388988</v>
      </c>
      <c r="CR1399" s="13">
        <f>COUNT(CM1119:CM1398)</f>
        <v>251</v>
      </c>
      <c r="CS1399" s="12"/>
      <c r="CT1399" s="21">
        <f>AVERAGE(CS1119:CS1398)</f>
        <v>1.7389257322755571</v>
      </c>
      <c r="CU1399" s="7"/>
      <c r="CV1399" s="21">
        <f>AVERAGE(CU1119:CU1398)</f>
        <v>19.012736138922055</v>
      </c>
      <c r="CW1399" s="21">
        <f>2*CX1399/SQRT(CY1399)</f>
        <v>3.0169798037752344</v>
      </c>
      <c r="CX1399" s="21">
        <f>_xlfn.STDEV.S(CU1119:CU1398)</f>
        <v>23.946534813881154</v>
      </c>
      <c r="CY1399" s="13">
        <f>COUNT(CU1119:CU1398)</f>
        <v>252</v>
      </c>
    </row>
    <row r="1400" spans="1:103" x14ac:dyDescent="0.15">
      <c r="B1400" s="5" t="s">
        <v>67</v>
      </c>
      <c r="C1400" s="6">
        <v>18</v>
      </c>
      <c r="D1400" s="14">
        <v>487729</v>
      </c>
      <c r="E1400" s="14">
        <v>5491629</v>
      </c>
      <c r="F1400" s="2">
        <v>-75.169737999999995</v>
      </c>
      <c r="G1400" s="2">
        <v>49.577123999999998</v>
      </c>
      <c r="H1400" s="5" t="s">
        <v>1</v>
      </c>
      <c r="I1400" s="1" t="s">
        <v>46</v>
      </c>
      <c r="J1400" s="3" t="s">
        <v>48</v>
      </c>
      <c r="K1400" s="3" t="s">
        <v>52</v>
      </c>
      <c r="L1400" s="7">
        <v>67.711438000000001</v>
      </c>
      <c r="M1400" s="7">
        <v>16.308703999999999</v>
      </c>
      <c r="N1400" s="7">
        <v>6.1658999999999999E-2</v>
      </c>
      <c r="O1400" s="7">
        <v>2.8260200000000002</v>
      </c>
      <c r="P1400" s="7">
        <v>1.9422459999999999</v>
      </c>
      <c r="Q1400" s="7">
        <v>3.555647</v>
      </c>
      <c r="R1400" s="7">
        <v>4.665502</v>
      </c>
      <c r="S1400" s="7">
        <v>2.528003</v>
      </c>
      <c r="T1400" s="7">
        <v>0.28774</v>
      </c>
      <c r="U1400" s="7">
        <v>0.113041</v>
      </c>
      <c r="V1400" s="7">
        <v>0.92</v>
      </c>
      <c r="W1400" s="7">
        <v>98.23</v>
      </c>
      <c r="X1400" s="7">
        <v>0.01</v>
      </c>
      <c r="Y1400" s="7"/>
      <c r="Z1400" s="7"/>
      <c r="AA1400" s="7"/>
      <c r="AB1400" s="7"/>
      <c r="AC1400" s="8">
        <v>20</v>
      </c>
      <c r="AD1400" s="9">
        <v>1</v>
      </c>
      <c r="AE1400" s="7">
        <v>0.6</v>
      </c>
      <c r="AF1400" s="9">
        <v>59</v>
      </c>
      <c r="AG1400" s="8">
        <v>776</v>
      </c>
      <c r="AH1400" s="9">
        <v>828</v>
      </c>
      <c r="AI1400" s="9">
        <v>3.3</v>
      </c>
      <c r="AJ1400" s="9">
        <v>102</v>
      </c>
      <c r="AK1400" s="7">
        <v>2.5</v>
      </c>
      <c r="AL1400" s="7">
        <v>3.56</v>
      </c>
      <c r="AM1400" s="7">
        <v>3.07</v>
      </c>
      <c r="AN1400" s="7">
        <v>0.81</v>
      </c>
      <c r="AO1400" s="9">
        <v>5.4</v>
      </c>
      <c r="AP1400" s="8">
        <v>43</v>
      </c>
      <c r="AQ1400" s="8">
        <v>72</v>
      </c>
      <c r="AR1400" s="8">
        <v>39</v>
      </c>
      <c r="AS1400" s="8">
        <v>76</v>
      </c>
      <c r="AT1400" s="7">
        <v>22</v>
      </c>
      <c r="AU1400" s="8">
        <v>50</v>
      </c>
      <c r="AV1400" s="7">
        <v>9</v>
      </c>
      <c r="AW1400" s="8"/>
      <c r="AX1400" s="7"/>
      <c r="AY1400" s="7"/>
      <c r="AZ1400" s="7"/>
      <c r="BA1400" s="7"/>
      <c r="BB1400" s="9">
        <v>7.6</v>
      </c>
      <c r="BC1400" s="7">
        <v>19.7</v>
      </c>
      <c r="BD1400" s="7">
        <v>40.299999999999997</v>
      </c>
      <c r="BE1400" s="7">
        <v>4.96</v>
      </c>
      <c r="BF1400" s="7">
        <v>19.2</v>
      </c>
      <c r="BG1400" s="7">
        <v>3.27</v>
      </c>
      <c r="BH1400" s="7">
        <v>0.90600000000000003</v>
      </c>
      <c r="BI1400" s="7">
        <v>2.0499999999999998</v>
      </c>
      <c r="BJ1400" s="7">
        <v>0.25</v>
      </c>
      <c r="BK1400" s="7">
        <v>1.31</v>
      </c>
      <c r="BL1400" s="7">
        <v>0.24</v>
      </c>
      <c r="BM1400" s="7">
        <v>0.65</v>
      </c>
      <c r="BN1400" s="7">
        <v>9.5000000000000001E-2</v>
      </c>
      <c r="BO1400" s="7">
        <v>0.64</v>
      </c>
      <c r="BP1400" s="7">
        <v>0.108</v>
      </c>
      <c r="BQ1400" s="6" t="s">
        <v>29</v>
      </c>
      <c r="BR1400" s="10">
        <v>1.8455286643251609</v>
      </c>
      <c r="BS1400" s="10">
        <v>20.244579179940395</v>
      </c>
      <c r="BT1400" s="10">
        <v>1.9959366971534269</v>
      </c>
      <c r="BU1400" s="10">
        <v>69.583226800945425</v>
      </c>
      <c r="BV1400" s="7">
        <v>0.11507787844853914</v>
      </c>
      <c r="BW1400" s="11">
        <v>914.52754365369049</v>
      </c>
      <c r="BX1400" s="7">
        <v>30.78125</v>
      </c>
      <c r="BY1400" s="7">
        <v>102.10526315789474</v>
      </c>
      <c r="BZ1400" s="7">
        <f>AP1400/AO1400</f>
        <v>7.9629629629629628</v>
      </c>
      <c r="CA1400" s="9">
        <v>20.910469259291993</v>
      </c>
      <c r="CB1400" s="12">
        <v>1.9959366971534269</v>
      </c>
      <c r="CC1400" s="7">
        <v>22</v>
      </c>
      <c r="CD1400" s="7">
        <v>22</v>
      </c>
      <c r="CJ1400" s="2">
        <v>1.9959366971534269</v>
      </c>
      <c r="CK1400" s="12"/>
      <c r="CL1400" s="7">
        <v>2.8260200000000002</v>
      </c>
      <c r="CM1400" s="7"/>
      <c r="CS1400" s="12">
        <v>1.9959366971534269</v>
      </c>
      <c r="CU1400" s="7">
        <v>30.78125</v>
      </c>
    </row>
    <row r="1401" spans="1:103" x14ac:dyDescent="0.15">
      <c r="B1401" s="5" t="s">
        <v>47</v>
      </c>
      <c r="C1401" s="6">
        <v>17</v>
      </c>
      <c r="D1401" s="14">
        <v>632344</v>
      </c>
      <c r="E1401" s="14">
        <v>5347389</v>
      </c>
      <c r="F1401" s="2">
        <v>-79.216629999999995</v>
      </c>
      <c r="G1401" s="2">
        <v>48.265875000000001</v>
      </c>
      <c r="H1401" s="5" t="s">
        <v>1</v>
      </c>
      <c r="I1401" s="1" t="s">
        <v>46</v>
      </c>
      <c r="J1401" s="3" t="s">
        <v>15</v>
      </c>
      <c r="K1401" s="3" t="s">
        <v>39</v>
      </c>
      <c r="L1401" s="7">
        <v>69.709879999999998</v>
      </c>
      <c r="M1401" s="7">
        <v>12.811928999999999</v>
      </c>
      <c r="N1401" s="7">
        <v>5.0720000000000001E-2</v>
      </c>
      <c r="O1401" s="7">
        <v>7.8109149999999996</v>
      </c>
      <c r="P1401" s="7">
        <v>1.9679450000000001</v>
      </c>
      <c r="Q1401" s="7">
        <v>1.0651250000000001</v>
      </c>
      <c r="R1401" s="7">
        <v>5.7212420000000002</v>
      </c>
      <c r="S1401" s="7">
        <v>0.22316900000000001</v>
      </c>
      <c r="T1401" s="7">
        <v>0.52749000000000001</v>
      </c>
      <c r="U1401" s="7">
        <v>0.111584</v>
      </c>
      <c r="V1401" s="7">
        <v>1.4</v>
      </c>
      <c r="W1401" s="7">
        <v>99.98</v>
      </c>
      <c r="X1401" s="7">
        <v>0.44</v>
      </c>
      <c r="Y1401" s="7">
        <v>0.26</v>
      </c>
      <c r="Z1401" s="7"/>
      <c r="AA1401" s="7"/>
      <c r="AB1401" s="7"/>
      <c r="AC1401" s="8"/>
      <c r="AD1401" s="9"/>
      <c r="AE1401" s="7">
        <v>0.6</v>
      </c>
      <c r="AF1401" s="9">
        <v>8.3000000000000007</v>
      </c>
      <c r="AG1401" s="8">
        <v>70.099999999999994</v>
      </c>
      <c r="AH1401" s="9">
        <v>41</v>
      </c>
      <c r="AI1401" s="9">
        <v>8.1999999999999993</v>
      </c>
      <c r="AJ1401" s="9">
        <v>235.2</v>
      </c>
      <c r="AK1401" s="7">
        <v>6.5</v>
      </c>
      <c r="AL1401" s="7">
        <v>0.6</v>
      </c>
      <c r="AM1401" s="7">
        <v>3</v>
      </c>
      <c r="AN1401" s="7">
        <v>0.8</v>
      </c>
      <c r="AO1401" s="9">
        <v>12</v>
      </c>
      <c r="AP1401" s="8">
        <v>53</v>
      </c>
      <c r="AQ1401" s="8"/>
      <c r="AR1401" s="8">
        <v>5.6</v>
      </c>
      <c r="AS1401" s="8">
        <v>9.1999999999999993</v>
      </c>
      <c r="AT1401" s="7">
        <v>8.5</v>
      </c>
      <c r="AU1401" s="8">
        <v>44</v>
      </c>
      <c r="AV1401" s="7">
        <v>1.7</v>
      </c>
      <c r="AW1401" s="8"/>
      <c r="AX1401" s="7">
        <v>0.1</v>
      </c>
      <c r="AY1401" s="7">
        <v>2.8</v>
      </c>
      <c r="AZ1401" s="7"/>
      <c r="BA1401" s="7"/>
      <c r="BB1401" s="9">
        <v>40.9</v>
      </c>
      <c r="BC1401" s="7">
        <v>16.7</v>
      </c>
      <c r="BD1401" s="7">
        <v>38.299999999999997</v>
      </c>
      <c r="BE1401" s="7">
        <v>5.08</v>
      </c>
      <c r="BF1401" s="7">
        <v>22.2</v>
      </c>
      <c r="BG1401" s="7">
        <v>5.5</v>
      </c>
      <c r="BH1401" s="7">
        <v>1.37</v>
      </c>
      <c r="BI1401" s="7">
        <v>5.92</v>
      </c>
      <c r="BJ1401" s="7">
        <v>1.1000000000000001</v>
      </c>
      <c r="BK1401" s="7">
        <v>6.48</v>
      </c>
      <c r="BL1401" s="7">
        <v>1.43</v>
      </c>
      <c r="BM1401" s="7">
        <v>4.0999999999999996</v>
      </c>
      <c r="BN1401" s="7">
        <v>0.64</v>
      </c>
      <c r="BO1401" s="7">
        <v>4.37</v>
      </c>
      <c r="BP1401" s="7">
        <v>0.65</v>
      </c>
      <c r="BQ1401" s="6" t="s">
        <v>29</v>
      </c>
      <c r="BR1401" s="10">
        <v>25.636365265785123</v>
      </c>
      <c r="BS1401" s="10">
        <v>16.940555893690405</v>
      </c>
      <c r="BT1401" s="10">
        <v>1.9962923513897342</v>
      </c>
      <c r="BU1401" s="10">
        <v>70.714019070805435</v>
      </c>
      <c r="BV1401" s="7">
        <v>0.11160632126425285</v>
      </c>
      <c r="BW1401" s="11">
        <v>922.77270176977606</v>
      </c>
      <c r="BX1401" s="7">
        <v>3.8215102974828374</v>
      </c>
      <c r="BY1401" s="7">
        <v>1.7139364303178484</v>
      </c>
      <c r="BZ1401" s="7">
        <f>AP1401/AO1401</f>
        <v>4.416666666666667</v>
      </c>
      <c r="CA1401" s="9">
        <v>2.5960470611031936</v>
      </c>
      <c r="CB1401" s="12">
        <v>1.9962923513897342</v>
      </c>
      <c r="CC1401" s="7">
        <v>8.5</v>
      </c>
      <c r="CD1401" s="7">
        <v>8.5</v>
      </c>
      <c r="CJ1401" s="2">
        <v>1.9962923513897342</v>
      </c>
      <c r="CK1401" s="12">
        <v>1.9962923513897342</v>
      </c>
      <c r="CL1401" s="7">
        <v>7.8109149999999996</v>
      </c>
      <c r="CM1401" s="7">
        <v>7.8109149999999996</v>
      </c>
      <c r="CS1401" s="12">
        <v>1.9962923513897342</v>
      </c>
      <c r="CU1401" s="7">
        <v>3.8215102974828374</v>
      </c>
    </row>
    <row r="1402" spans="1:103" x14ac:dyDescent="0.15">
      <c r="A1402" s="3" t="s">
        <v>207</v>
      </c>
      <c r="B1402" s="5" t="s">
        <v>47</v>
      </c>
      <c r="C1402" s="6">
        <v>18</v>
      </c>
      <c r="D1402" s="14">
        <v>555490</v>
      </c>
      <c r="E1402" s="14">
        <v>5522808</v>
      </c>
      <c r="F1402" s="2">
        <v>-74.228038999999995</v>
      </c>
      <c r="G1402" s="2">
        <v>49.855117999999997</v>
      </c>
      <c r="H1402" s="5" t="s">
        <v>1</v>
      </c>
      <c r="I1402" s="1" t="s">
        <v>46</v>
      </c>
      <c r="J1402" s="3" t="s">
        <v>48</v>
      </c>
      <c r="K1402" s="3" t="s">
        <v>52</v>
      </c>
      <c r="L1402" s="7">
        <v>65.200361999999998</v>
      </c>
      <c r="M1402" s="7">
        <v>16.36035</v>
      </c>
      <c r="N1402" s="7">
        <v>8.0345E-2</v>
      </c>
      <c r="O1402" s="7">
        <v>5.3831480000000003</v>
      </c>
      <c r="P1402" s="7">
        <v>1.988551</v>
      </c>
      <c r="Q1402" s="7">
        <v>5.4132769999999999</v>
      </c>
      <c r="R1402" s="7">
        <v>4.027317</v>
      </c>
      <c r="S1402" s="7">
        <v>0.984232</v>
      </c>
      <c r="T1402" s="7">
        <v>0.45194299999999998</v>
      </c>
      <c r="U1402" s="7">
        <v>0.110475</v>
      </c>
      <c r="V1402" s="7">
        <v>0.78</v>
      </c>
      <c r="W1402" s="7">
        <v>100.35</v>
      </c>
      <c r="X1402" s="7"/>
      <c r="Y1402" s="7"/>
      <c r="Z1402" s="7"/>
      <c r="AA1402" s="7"/>
      <c r="AB1402" s="7"/>
      <c r="AC1402" s="8"/>
      <c r="AD1402" s="9"/>
      <c r="AE1402" s="7">
        <v>0.4</v>
      </c>
      <c r="AF1402" s="9">
        <v>23</v>
      </c>
      <c r="AG1402" s="8">
        <v>308</v>
      </c>
      <c r="AH1402" s="9">
        <v>293</v>
      </c>
      <c r="AI1402" s="9">
        <v>4.5</v>
      </c>
      <c r="AJ1402" s="9">
        <v>88</v>
      </c>
      <c r="AK1402" s="7">
        <v>2.2999999999999998</v>
      </c>
      <c r="AL1402" s="7">
        <v>0.39</v>
      </c>
      <c r="AM1402" s="7">
        <v>1.39</v>
      </c>
      <c r="AN1402" s="7">
        <v>0.3</v>
      </c>
      <c r="AO1402" s="9">
        <v>9.1999999999999993</v>
      </c>
      <c r="AP1402" s="8">
        <v>73</v>
      </c>
      <c r="AQ1402" s="8">
        <v>28</v>
      </c>
      <c r="AR1402" s="8">
        <v>28</v>
      </c>
      <c r="AS1402" s="8">
        <v>15</v>
      </c>
      <c r="AT1402" s="7">
        <v>8</v>
      </c>
      <c r="AU1402" s="8">
        <v>63</v>
      </c>
      <c r="AV1402" s="7">
        <v>3</v>
      </c>
      <c r="AW1402" s="8"/>
      <c r="AX1402" s="7"/>
      <c r="AY1402" s="7"/>
      <c r="AZ1402" s="7"/>
      <c r="BA1402" s="7"/>
      <c r="BB1402" s="9">
        <v>10.4</v>
      </c>
      <c r="BC1402" s="7">
        <v>12.8</v>
      </c>
      <c r="BD1402" s="7">
        <v>27.4</v>
      </c>
      <c r="BE1402" s="7">
        <v>3.5</v>
      </c>
      <c r="BF1402" s="7">
        <v>14.2</v>
      </c>
      <c r="BG1402" s="7">
        <v>3.21</v>
      </c>
      <c r="BH1402" s="7">
        <v>0.85799999999999998</v>
      </c>
      <c r="BI1402" s="7">
        <v>2.4700000000000002</v>
      </c>
      <c r="BJ1402" s="7">
        <v>0.38</v>
      </c>
      <c r="BK1402" s="7">
        <v>2.17</v>
      </c>
      <c r="BL1402" s="7">
        <v>0.38</v>
      </c>
      <c r="BM1402" s="7">
        <v>0.99</v>
      </c>
      <c r="BN1402" s="7">
        <v>0.14399999999999999</v>
      </c>
      <c r="BO1402" s="7">
        <v>0.9</v>
      </c>
      <c r="BP1402" s="7">
        <v>0.13200000000000001</v>
      </c>
      <c r="BQ1402" s="6" t="s">
        <v>29</v>
      </c>
      <c r="BR1402" s="10">
        <v>4.0918370871908252</v>
      </c>
      <c r="BS1402" s="10">
        <v>12.855277694084565</v>
      </c>
      <c r="BT1402" s="10">
        <v>1.9971386963944964</v>
      </c>
      <c r="BU1402" s="10">
        <v>65.481934317565532</v>
      </c>
      <c r="BV1402" s="7">
        <v>0.11008968609865473</v>
      </c>
      <c r="BW1402" s="11">
        <v>866.05138842030135</v>
      </c>
      <c r="BX1402" s="7">
        <v>14.222222222222223</v>
      </c>
      <c r="BY1402" s="7">
        <v>29.615384615384613</v>
      </c>
      <c r="BZ1402" s="7">
        <f>AP1402/AO1402</f>
        <v>7.9347826086956532</v>
      </c>
      <c r="CA1402" s="9">
        <v>9.6615095415747341</v>
      </c>
      <c r="CB1402" s="12">
        <v>1.9971386963944964</v>
      </c>
      <c r="CC1402" s="7">
        <v>8</v>
      </c>
      <c r="CD1402" s="7">
        <v>8</v>
      </c>
      <c r="CJ1402" s="2">
        <v>1.9971386963944964</v>
      </c>
      <c r="CK1402" s="12">
        <v>1.9971386963944964</v>
      </c>
      <c r="CL1402" s="7">
        <v>5.3831480000000003</v>
      </c>
      <c r="CM1402" s="7">
        <v>5.3831480000000003</v>
      </c>
      <c r="CS1402" s="12">
        <v>1.9971386963944964</v>
      </c>
      <c r="CU1402" s="7">
        <v>14.222222222222223</v>
      </c>
    </row>
    <row r="1403" spans="1:103" x14ac:dyDescent="0.15">
      <c r="A1403" s="3" t="s">
        <v>480</v>
      </c>
      <c r="B1403" s="5" t="s">
        <v>67</v>
      </c>
      <c r="C1403" s="6">
        <v>17</v>
      </c>
      <c r="D1403" s="14">
        <v>556914</v>
      </c>
      <c r="E1403" s="14">
        <v>5321342</v>
      </c>
      <c r="F1403" s="2">
        <v>-80.236396999999997</v>
      </c>
      <c r="G1403" s="2">
        <v>48.042824000000003</v>
      </c>
      <c r="H1403" s="5" t="s">
        <v>1</v>
      </c>
      <c r="I1403" s="1" t="s">
        <v>46</v>
      </c>
      <c r="J1403" s="3" t="s">
        <v>48</v>
      </c>
      <c r="K1403" s="3" t="s">
        <v>52</v>
      </c>
      <c r="L1403" s="7">
        <v>68.468649999999997</v>
      </c>
      <c r="M1403" s="7">
        <v>15.996784999999999</v>
      </c>
      <c r="N1403" s="7">
        <v>4.0193E-2</v>
      </c>
      <c r="O1403" s="7">
        <v>2.7632639999999999</v>
      </c>
      <c r="P1403" s="7">
        <v>1.9895499999999999</v>
      </c>
      <c r="Q1403" s="7">
        <v>2.6627809999999998</v>
      </c>
      <c r="R1403" s="7">
        <v>5.3959000000000001</v>
      </c>
      <c r="S1403" s="7">
        <v>2.2608519999999999</v>
      </c>
      <c r="T1403" s="7">
        <v>0.30144700000000002</v>
      </c>
      <c r="U1403" s="7">
        <v>0.12057900000000001</v>
      </c>
      <c r="V1403" s="7">
        <v>1.02</v>
      </c>
      <c r="W1403" s="7">
        <v>100.54</v>
      </c>
      <c r="X1403" s="7"/>
      <c r="Y1403" s="7"/>
      <c r="Z1403" s="7"/>
      <c r="AA1403" s="7"/>
      <c r="AB1403" s="7">
        <v>0.82</v>
      </c>
      <c r="AC1403" s="8">
        <v>26</v>
      </c>
      <c r="AD1403" s="9"/>
      <c r="AE1403" s="7">
        <v>0.80500000000000005</v>
      </c>
      <c r="AF1403" s="9">
        <v>36.47</v>
      </c>
      <c r="AG1403" s="8">
        <v>649</v>
      </c>
      <c r="AH1403" s="9">
        <v>569</v>
      </c>
      <c r="AI1403" s="9">
        <v>2.8</v>
      </c>
      <c r="AJ1403" s="9">
        <v>84</v>
      </c>
      <c r="AK1403" s="7">
        <v>2.8</v>
      </c>
      <c r="AL1403" s="7">
        <v>0.19</v>
      </c>
      <c r="AM1403" s="7">
        <v>2.56</v>
      </c>
      <c r="AN1403" s="7">
        <v>0.622</v>
      </c>
      <c r="AO1403" s="9"/>
      <c r="AP1403" s="8"/>
      <c r="AQ1403" s="8">
        <v>52</v>
      </c>
      <c r="AR1403" s="8"/>
      <c r="AS1403" s="8"/>
      <c r="AT1403" s="7"/>
      <c r="AU1403" s="8"/>
      <c r="AV1403" s="7">
        <v>7</v>
      </c>
      <c r="AW1403" s="8"/>
      <c r="AX1403" s="7">
        <v>2</v>
      </c>
      <c r="AY1403" s="7"/>
      <c r="AZ1403" s="7">
        <v>2.4900000000000002</v>
      </c>
      <c r="BA1403" s="7"/>
      <c r="BB1403" s="9">
        <v>5.7</v>
      </c>
      <c r="BC1403" s="7">
        <v>18.27</v>
      </c>
      <c r="BD1403" s="7">
        <v>40.450000000000003</v>
      </c>
      <c r="BE1403" s="7">
        <v>4.8920000000000003</v>
      </c>
      <c r="BF1403" s="7">
        <v>19.38</v>
      </c>
      <c r="BG1403" s="7">
        <v>3.34</v>
      </c>
      <c r="BH1403" s="7">
        <v>0.87</v>
      </c>
      <c r="BI1403" s="7">
        <v>2.2149999999999999</v>
      </c>
      <c r="BJ1403" s="7">
        <v>0.254</v>
      </c>
      <c r="BK1403" s="7">
        <v>1.232</v>
      </c>
      <c r="BL1403" s="7">
        <v>0.214</v>
      </c>
      <c r="BM1403" s="7">
        <v>0.55900000000000005</v>
      </c>
      <c r="BN1403" s="7">
        <v>7.5999999999999998E-2</v>
      </c>
      <c r="BO1403" s="7">
        <v>0.48</v>
      </c>
      <c r="BP1403" s="7">
        <v>6.9000000000000006E-2</v>
      </c>
      <c r="BQ1403" s="6" t="s">
        <v>58</v>
      </c>
      <c r="BR1403" s="10">
        <v>2.3866666194868134</v>
      </c>
      <c r="BS1403" s="10">
        <v>18.358118971061092</v>
      </c>
      <c r="BT1403" s="10">
        <v>1.999145900321543</v>
      </c>
      <c r="BU1403" s="10">
        <v>68.798884646302241</v>
      </c>
      <c r="BV1403" s="7">
        <v>0.11993137059876666</v>
      </c>
      <c r="BW1403" s="11">
        <v>910.7629653639832</v>
      </c>
      <c r="BX1403" s="7">
        <v>38.0625</v>
      </c>
      <c r="BY1403" s="7">
        <v>113.85964912280701</v>
      </c>
      <c r="BZ1403" s="7"/>
      <c r="CA1403" s="9">
        <v>25.856803611997613</v>
      </c>
      <c r="CB1403" s="12">
        <v>1.999145900321543</v>
      </c>
      <c r="CC1403" s="7"/>
      <c r="CD1403" s="7"/>
      <c r="CJ1403" s="2">
        <v>1.999145900321543</v>
      </c>
      <c r="CK1403" s="12"/>
      <c r="CL1403" s="7">
        <v>2.7632639999999999</v>
      </c>
      <c r="CM1403" s="7"/>
      <c r="CS1403" s="12">
        <v>1.999145900321543</v>
      </c>
      <c r="CU1403" s="7">
        <v>38.0625</v>
      </c>
    </row>
    <row r="1404" spans="1:103" x14ac:dyDescent="0.15">
      <c r="A1404" s="3" t="s">
        <v>216</v>
      </c>
      <c r="B1404" s="5" t="s">
        <v>47</v>
      </c>
      <c r="C1404" s="6">
        <v>17</v>
      </c>
      <c r="D1404" s="14">
        <v>550670.31889800006</v>
      </c>
      <c r="E1404" s="14">
        <v>5380958.9294600002</v>
      </c>
      <c r="F1404" s="2">
        <v>-80.312999000000005</v>
      </c>
      <c r="G1404" s="2">
        <v>48.579667999999998</v>
      </c>
      <c r="H1404" s="5" t="s">
        <v>1</v>
      </c>
      <c r="I1404" s="1" t="s">
        <v>46</v>
      </c>
      <c r="J1404" s="3" t="s">
        <v>15</v>
      </c>
      <c r="K1404" s="3" t="s">
        <v>41</v>
      </c>
      <c r="L1404" s="7">
        <v>70.073438999999993</v>
      </c>
      <c r="M1404" s="7">
        <v>13.157895</v>
      </c>
      <c r="N1404" s="7">
        <v>8.1599000000000005E-2</v>
      </c>
      <c r="O1404" s="7">
        <v>4.8959609999999998</v>
      </c>
      <c r="P1404" s="7">
        <v>1.9277850000000001</v>
      </c>
      <c r="Q1404" s="7">
        <v>3.2741739999999999</v>
      </c>
      <c r="R1404" s="7">
        <v>4.6919620000000002</v>
      </c>
      <c r="S1404" s="7">
        <v>0.86699300000000001</v>
      </c>
      <c r="T1404" s="7">
        <v>0.86699300000000001</v>
      </c>
      <c r="U1404" s="7">
        <v>0.16319900000000001</v>
      </c>
      <c r="V1404" s="7">
        <v>1.7</v>
      </c>
      <c r="W1404" s="7">
        <v>98.1</v>
      </c>
      <c r="X1404" s="7">
        <v>5.6099999999999997E-2</v>
      </c>
      <c r="Y1404" s="7"/>
      <c r="Z1404" s="7"/>
      <c r="AA1404" s="7"/>
      <c r="AB1404" s="7"/>
      <c r="AC1404" s="8"/>
      <c r="AD1404" s="9">
        <v>2</v>
      </c>
      <c r="AE1404" s="7">
        <v>0.28000000000000003</v>
      </c>
      <c r="AF1404" s="9">
        <v>12</v>
      </c>
      <c r="AG1404" s="8">
        <v>140</v>
      </c>
      <c r="AH1404" s="9">
        <v>170</v>
      </c>
      <c r="AI1404" s="9">
        <v>35</v>
      </c>
      <c r="AJ1404" s="9">
        <v>520</v>
      </c>
      <c r="AK1404" s="7">
        <v>15</v>
      </c>
      <c r="AL1404" s="7">
        <v>1.3</v>
      </c>
      <c r="AM1404" s="7">
        <v>6</v>
      </c>
      <c r="AN1404" s="7">
        <v>1.5</v>
      </c>
      <c r="AO1404" s="9">
        <v>13</v>
      </c>
      <c r="AP1404" s="8">
        <v>58</v>
      </c>
      <c r="AQ1404" s="8">
        <v>33</v>
      </c>
      <c r="AR1404" s="8">
        <v>13</v>
      </c>
      <c r="AS1404" s="8">
        <v>13</v>
      </c>
      <c r="AT1404" s="7">
        <v>21</v>
      </c>
      <c r="AU1404" s="8">
        <v>67</v>
      </c>
      <c r="AV1404" s="7">
        <v>7</v>
      </c>
      <c r="AW1404" s="8"/>
      <c r="AX1404" s="7">
        <v>2</v>
      </c>
      <c r="AY1404" s="7"/>
      <c r="AZ1404" s="7"/>
      <c r="BA1404" s="7"/>
      <c r="BB1404" s="9">
        <v>100</v>
      </c>
      <c r="BC1404" s="7">
        <v>49</v>
      </c>
      <c r="BD1404" s="7">
        <v>120</v>
      </c>
      <c r="BE1404" s="7">
        <v>17</v>
      </c>
      <c r="BF1404" s="7">
        <v>67</v>
      </c>
      <c r="BG1404" s="7">
        <v>17</v>
      </c>
      <c r="BH1404" s="7">
        <v>2.5</v>
      </c>
      <c r="BI1404" s="7">
        <v>18</v>
      </c>
      <c r="BJ1404" s="7">
        <v>3.2</v>
      </c>
      <c r="BK1404" s="7">
        <v>20</v>
      </c>
      <c r="BL1404" s="7">
        <v>4.2</v>
      </c>
      <c r="BM1404" s="7">
        <v>12</v>
      </c>
      <c r="BN1404" s="7">
        <v>1.8</v>
      </c>
      <c r="BO1404" s="7">
        <v>12</v>
      </c>
      <c r="BP1404" s="7">
        <v>1.9</v>
      </c>
      <c r="BQ1404" s="6" t="s">
        <v>32</v>
      </c>
      <c r="BR1404" s="10">
        <v>5.4117645701868415</v>
      </c>
      <c r="BS1404" s="10">
        <v>50.829875518672203</v>
      </c>
      <c r="BT1404" s="10">
        <v>1.9997769709543571</v>
      </c>
      <c r="BU1404" s="10">
        <v>72.690289419087136</v>
      </c>
      <c r="BV1404" s="7">
        <v>0.16635983690112133</v>
      </c>
      <c r="BW1404" s="11">
        <v>984.47745367896789</v>
      </c>
      <c r="BX1404" s="7">
        <v>4.083333333333333</v>
      </c>
      <c r="BY1404" s="7">
        <v>1.4</v>
      </c>
      <c r="BZ1404" s="7">
        <f t="shared" ref="BZ1404:BZ1429" si="111">AP1404/AO1404</f>
        <v>4.4615384615384617</v>
      </c>
      <c r="CA1404" s="9">
        <v>2.7739099660380577</v>
      </c>
      <c r="CB1404" s="12">
        <v>1.9997769709543571</v>
      </c>
      <c r="CC1404" s="7">
        <v>21</v>
      </c>
      <c r="CD1404" s="7">
        <v>21</v>
      </c>
      <c r="CJ1404" s="2">
        <v>1.9997769709543571</v>
      </c>
      <c r="CK1404" s="12">
        <v>1.9997769709543571</v>
      </c>
      <c r="CL1404" s="7">
        <v>4.8959609999999998</v>
      </c>
      <c r="CM1404" s="7">
        <v>4.8959609999999998</v>
      </c>
      <c r="CS1404" s="12">
        <v>1.9997769709543571</v>
      </c>
      <c r="CU1404" s="7">
        <v>4.083333333333333</v>
      </c>
    </row>
    <row r="1405" spans="1:103" x14ac:dyDescent="0.15">
      <c r="A1405" s="3" t="s">
        <v>211</v>
      </c>
      <c r="B1405" s="5" t="s">
        <v>47</v>
      </c>
      <c r="C1405" s="6">
        <v>17</v>
      </c>
      <c r="D1405" s="14">
        <v>503071.01194400003</v>
      </c>
      <c r="E1405" s="14">
        <v>5431630.0834299996</v>
      </c>
      <c r="F1405" s="2">
        <v>-80.957982000000001</v>
      </c>
      <c r="G1405" s="2">
        <v>49.037542999999999</v>
      </c>
      <c r="H1405" s="5" t="s">
        <v>1</v>
      </c>
      <c r="I1405" s="1" t="s">
        <v>46</v>
      </c>
      <c r="J1405" s="3" t="s">
        <v>15</v>
      </c>
      <c r="K1405" s="3" t="s">
        <v>39</v>
      </c>
      <c r="L1405" s="7">
        <v>66.579106999999993</v>
      </c>
      <c r="M1405" s="7">
        <v>15.659729</v>
      </c>
      <c r="N1405" s="7">
        <v>8.0823999999999993E-2</v>
      </c>
      <c r="O1405" s="7">
        <v>6.1628610000000004</v>
      </c>
      <c r="P1405" s="7">
        <v>1.959992</v>
      </c>
      <c r="Q1405" s="7">
        <v>2.1014349999999999</v>
      </c>
      <c r="R1405" s="7">
        <v>4.3443120000000004</v>
      </c>
      <c r="S1405" s="7">
        <v>2.2024650000000001</v>
      </c>
      <c r="T1405" s="7">
        <v>0.78803800000000002</v>
      </c>
      <c r="U1405" s="7">
        <v>0.121237</v>
      </c>
      <c r="V1405" s="7">
        <v>1</v>
      </c>
      <c r="W1405" s="7">
        <v>99</v>
      </c>
      <c r="X1405" s="7"/>
      <c r="Y1405" s="7"/>
      <c r="Z1405" s="7"/>
      <c r="AA1405" s="7"/>
      <c r="AB1405" s="7"/>
      <c r="AC1405" s="8"/>
      <c r="AD1405" s="9">
        <v>0.9</v>
      </c>
      <c r="AE1405" s="7">
        <v>3.9</v>
      </c>
      <c r="AF1405" s="9">
        <v>81</v>
      </c>
      <c r="AG1405" s="8">
        <v>280</v>
      </c>
      <c r="AH1405" s="9">
        <v>620</v>
      </c>
      <c r="AI1405" s="9">
        <v>9.6999999999999993</v>
      </c>
      <c r="AJ1405" s="9">
        <v>250</v>
      </c>
      <c r="AK1405" s="7">
        <v>5</v>
      </c>
      <c r="AL1405" s="7">
        <v>0.7</v>
      </c>
      <c r="AM1405" s="7">
        <v>2.7</v>
      </c>
      <c r="AN1405" s="7">
        <v>0.7</v>
      </c>
      <c r="AO1405" s="9">
        <v>16</v>
      </c>
      <c r="AP1405" s="8">
        <v>110</v>
      </c>
      <c r="AQ1405" s="8">
        <v>110</v>
      </c>
      <c r="AR1405" s="8">
        <v>53</v>
      </c>
      <c r="AS1405" s="8">
        <v>9</v>
      </c>
      <c r="AT1405" s="7">
        <v>31</v>
      </c>
      <c r="AU1405" s="8">
        <v>88</v>
      </c>
      <c r="AV1405" s="7">
        <v>8</v>
      </c>
      <c r="AW1405" s="8"/>
      <c r="AX1405" s="7"/>
      <c r="AY1405" s="7"/>
      <c r="AZ1405" s="7"/>
      <c r="BA1405" s="7"/>
      <c r="BB1405" s="9">
        <v>25</v>
      </c>
      <c r="BC1405" s="7">
        <v>19</v>
      </c>
      <c r="BD1405" s="7">
        <v>43</v>
      </c>
      <c r="BE1405" s="7">
        <v>5.6</v>
      </c>
      <c r="BF1405" s="7">
        <v>21</v>
      </c>
      <c r="BG1405" s="7">
        <v>5.2</v>
      </c>
      <c r="BH1405" s="7">
        <v>1.2</v>
      </c>
      <c r="BI1405" s="7">
        <v>4.7</v>
      </c>
      <c r="BJ1405" s="7">
        <v>0.74</v>
      </c>
      <c r="BK1405" s="7">
        <v>4.3</v>
      </c>
      <c r="BL1405" s="7">
        <v>0.83</v>
      </c>
      <c r="BM1405" s="7">
        <v>2.4</v>
      </c>
      <c r="BN1405" s="7">
        <v>0.36</v>
      </c>
      <c r="BO1405" s="7">
        <v>2.2999999999999998</v>
      </c>
      <c r="BP1405" s="7">
        <v>0.36</v>
      </c>
      <c r="BQ1405" s="6" t="s">
        <v>32</v>
      </c>
      <c r="BR1405" s="10">
        <v>1.9724772016808441</v>
      </c>
      <c r="BS1405" s="10">
        <v>19.387755102040817</v>
      </c>
      <c r="BT1405" s="10">
        <v>1.9999918367346938</v>
      </c>
      <c r="BU1405" s="10">
        <v>67.937864285714284</v>
      </c>
      <c r="BV1405" s="7">
        <v>0.12246161616161616</v>
      </c>
      <c r="BW1405" s="11">
        <v>903.93560556425871</v>
      </c>
      <c r="BX1405" s="7">
        <v>8.2608695652173925</v>
      </c>
      <c r="BY1405" s="7">
        <v>11.2</v>
      </c>
      <c r="BZ1405" s="7">
        <f t="shared" si="111"/>
        <v>6.875</v>
      </c>
      <c r="CA1405" s="9">
        <v>5.6118143057380419</v>
      </c>
      <c r="CB1405" s="12">
        <v>1.9999918367346938</v>
      </c>
      <c r="CC1405" s="7">
        <v>31</v>
      </c>
      <c r="CD1405" s="7">
        <v>31</v>
      </c>
      <c r="CJ1405" s="2">
        <v>1.9999918367346938</v>
      </c>
      <c r="CK1405" s="12">
        <v>1.9999918367346938</v>
      </c>
      <c r="CL1405" s="7">
        <v>6.1628610000000004</v>
      </c>
      <c r="CM1405" s="7">
        <v>6.1628610000000004</v>
      </c>
      <c r="CS1405" s="12">
        <v>1.9999918367346938</v>
      </c>
      <c r="CU1405" s="7">
        <v>8.2608695652173925</v>
      </c>
    </row>
    <row r="1406" spans="1:103" x14ac:dyDescent="0.15">
      <c r="B1406" s="5" t="s">
        <v>47</v>
      </c>
      <c r="C1406" s="6">
        <v>17</v>
      </c>
      <c r="D1406" s="14">
        <v>637246</v>
      </c>
      <c r="E1406" s="14">
        <v>5357353</v>
      </c>
      <c r="F1406" s="2">
        <v>-79.147368</v>
      </c>
      <c r="G1406" s="2">
        <v>48.354427999999999</v>
      </c>
      <c r="H1406" s="5" t="s">
        <v>1</v>
      </c>
      <c r="I1406" s="1" t="s">
        <v>46</v>
      </c>
      <c r="J1406" s="3" t="s">
        <v>15</v>
      </c>
      <c r="K1406" s="3" t="s">
        <v>9</v>
      </c>
      <c r="L1406" s="7">
        <v>73.682609999999997</v>
      </c>
      <c r="M1406" s="7">
        <v>12.758411000000001</v>
      </c>
      <c r="N1406" s="7">
        <v>4.0535000000000002E-2</v>
      </c>
      <c r="O1406" s="7">
        <v>4.0433729999999999</v>
      </c>
      <c r="P1406" s="7">
        <v>1.976084</v>
      </c>
      <c r="Q1406" s="7">
        <v>1.013377</v>
      </c>
      <c r="R1406" s="7">
        <v>6.0093230000000002</v>
      </c>
      <c r="S1406" s="7">
        <v>3.0401000000000001E-2</v>
      </c>
      <c r="T1406" s="7">
        <v>0.38508300000000001</v>
      </c>
      <c r="U1406" s="7">
        <v>6.0803000000000003E-2</v>
      </c>
      <c r="V1406" s="7">
        <v>1.3</v>
      </c>
      <c r="W1406" s="7">
        <v>99.98</v>
      </c>
      <c r="X1406" s="7"/>
      <c r="Y1406" s="7"/>
      <c r="Z1406" s="7"/>
      <c r="AA1406" s="7"/>
      <c r="AB1406" s="7"/>
      <c r="AC1406" s="8"/>
      <c r="AD1406" s="9">
        <v>2</v>
      </c>
      <c r="AE1406" s="7"/>
      <c r="AF1406" s="9">
        <v>0.3</v>
      </c>
      <c r="AG1406" s="8">
        <v>26.9</v>
      </c>
      <c r="AH1406" s="9">
        <v>33</v>
      </c>
      <c r="AI1406" s="9">
        <v>12.3</v>
      </c>
      <c r="AJ1406" s="9">
        <v>257.8</v>
      </c>
      <c r="AK1406" s="7">
        <v>7.8</v>
      </c>
      <c r="AL1406" s="7">
        <v>0.9</v>
      </c>
      <c r="AM1406" s="7">
        <v>3.6</v>
      </c>
      <c r="AN1406" s="7">
        <v>0.9</v>
      </c>
      <c r="AO1406" s="9">
        <v>14</v>
      </c>
      <c r="AP1406" s="8"/>
      <c r="AQ1406" s="8"/>
      <c r="AR1406" s="8">
        <v>0.5</v>
      </c>
      <c r="AS1406" s="8">
        <v>4.4000000000000004</v>
      </c>
      <c r="AT1406" s="7">
        <v>0.7</v>
      </c>
      <c r="AU1406" s="8">
        <v>15</v>
      </c>
      <c r="AV1406" s="7">
        <v>0.6</v>
      </c>
      <c r="AW1406" s="8"/>
      <c r="AX1406" s="7"/>
      <c r="AY1406" s="7"/>
      <c r="AZ1406" s="7"/>
      <c r="BA1406" s="7"/>
      <c r="BB1406" s="9">
        <v>55.7</v>
      </c>
      <c r="BC1406" s="7">
        <v>19.3</v>
      </c>
      <c r="BD1406" s="7">
        <v>47.9</v>
      </c>
      <c r="BE1406" s="7">
        <v>6.43</v>
      </c>
      <c r="BF1406" s="7">
        <v>27.8</v>
      </c>
      <c r="BG1406" s="7">
        <v>7.12</v>
      </c>
      <c r="BH1406" s="7">
        <v>1.05</v>
      </c>
      <c r="BI1406" s="7">
        <v>8</v>
      </c>
      <c r="BJ1406" s="7">
        <v>1.52</v>
      </c>
      <c r="BK1406" s="7">
        <v>9.3000000000000007</v>
      </c>
      <c r="BL1406" s="7">
        <v>1.99</v>
      </c>
      <c r="BM1406" s="7">
        <v>6.03</v>
      </c>
      <c r="BN1406" s="7">
        <v>0.96</v>
      </c>
      <c r="BO1406" s="7">
        <v>6.24</v>
      </c>
      <c r="BP1406" s="7">
        <v>1</v>
      </c>
      <c r="BQ1406" s="6" t="s">
        <v>29</v>
      </c>
      <c r="BR1406" s="10">
        <v>197.66859642774909</v>
      </c>
      <c r="BS1406" s="10">
        <v>19.558167815160111</v>
      </c>
      <c r="BT1406" s="10">
        <v>2.002517227401702</v>
      </c>
      <c r="BU1406" s="10">
        <v>74.668230644507489</v>
      </c>
      <c r="BV1406" s="7">
        <v>6.081516303260652E-2</v>
      </c>
      <c r="BW1406" s="11">
        <v>901.61565720449755</v>
      </c>
      <c r="BX1406" s="7">
        <v>3.0929487179487181</v>
      </c>
      <c r="BY1406" s="7">
        <v>0.48294434470377012</v>
      </c>
      <c r="BZ1406" s="7">
        <f t="shared" si="111"/>
        <v>0</v>
      </c>
      <c r="CA1406" s="9">
        <v>2.1011170464887958</v>
      </c>
      <c r="CB1406" s="12"/>
      <c r="CC1406" s="7">
        <v>0.7</v>
      </c>
      <c r="CD1406" s="7"/>
      <c r="CJ1406" s="2">
        <v>2.002517227401702</v>
      </c>
      <c r="CK1406" s="12">
        <v>2.002517227401702</v>
      </c>
      <c r="CL1406" s="7">
        <v>4.0433729999999999</v>
      </c>
      <c r="CM1406" s="7">
        <v>4.0433729999999999</v>
      </c>
      <c r="CS1406" s="12"/>
      <c r="CU1406" s="7"/>
    </row>
    <row r="1407" spans="1:103" x14ac:dyDescent="0.15">
      <c r="B1407" s="5" t="s">
        <v>67</v>
      </c>
      <c r="C1407" s="6">
        <v>18</v>
      </c>
      <c r="D1407" s="14">
        <v>302121</v>
      </c>
      <c r="E1407" s="14">
        <v>5367656</v>
      </c>
      <c r="F1407" s="2">
        <v>-77.675162999999998</v>
      </c>
      <c r="G1407" s="2">
        <v>48.430934999999998</v>
      </c>
      <c r="H1407" s="5" t="s">
        <v>1</v>
      </c>
      <c r="I1407" s="1" t="s">
        <v>46</v>
      </c>
      <c r="J1407" s="3" t="s">
        <v>48</v>
      </c>
      <c r="K1407" s="3" t="s">
        <v>52</v>
      </c>
      <c r="L1407" s="7">
        <v>66.502714999999995</v>
      </c>
      <c r="M1407" s="7">
        <v>16.210677</v>
      </c>
      <c r="N1407" s="7">
        <v>6.1482000000000002E-2</v>
      </c>
      <c r="O1407" s="7">
        <v>3.719643</v>
      </c>
      <c r="P1407" s="7">
        <v>1.957168</v>
      </c>
      <c r="Q1407" s="7">
        <v>4.1295210000000004</v>
      </c>
      <c r="R1407" s="7">
        <v>4.529153</v>
      </c>
      <c r="S1407" s="7">
        <v>2.3772929999999999</v>
      </c>
      <c r="T1407" s="7">
        <v>0.38938400000000001</v>
      </c>
      <c r="U1407" s="7">
        <v>0.122963</v>
      </c>
      <c r="V1407" s="7">
        <v>0.61</v>
      </c>
      <c r="W1407" s="7">
        <v>98.2</v>
      </c>
      <c r="X1407" s="7"/>
      <c r="Y1407" s="7"/>
      <c r="Z1407" s="7"/>
      <c r="AA1407" s="7"/>
      <c r="AB1407" s="7"/>
      <c r="AC1407" s="8"/>
      <c r="AD1407" s="9">
        <v>1</v>
      </c>
      <c r="AE1407" s="7">
        <v>1.5</v>
      </c>
      <c r="AF1407" s="9">
        <v>62</v>
      </c>
      <c r="AG1407" s="8">
        <v>640</v>
      </c>
      <c r="AH1407" s="9">
        <v>787</v>
      </c>
      <c r="AI1407" s="9">
        <v>3.3</v>
      </c>
      <c r="AJ1407" s="9">
        <v>108</v>
      </c>
      <c r="AK1407" s="7">
        <v>2.7</v>
      </c>
      <c r="AL1407" s="7">
        <v>0.38</v>
      </c>
      <c r="AM1407" s="7">
        <v>3.69</v>
      </c>
      <c r="AN1407" s="7">
        <v>1.26</v>
      </c>
      <c r="AO1407" s="9">
        <v>6.2</v>
      </c>
      <c r="AP1407" s="8">
        <v>52</v>
      </c>
      <c r="AQ1407" s="8">
        <v>71</v>
      </c>
      <c r="AR1407" s="8">
        <v>34</v>
      </c>
      <c r="AS1407" s="8">
        <v>10</v>
      </c>
      <c r="AT1407" s="7">
        <v>5</v>
      </c>
      <c r="AU1407" s="8">
        <v>59</v>
      </c>
      <c r="AV1407" s="7">
        <v>9</v>
      </c>
      <c r="AW1407" s="8">
        <v>1.9</v>
      </c>
      <c r="AX1407" s="7"/>
      <c r="AY1407" s="7"/>
      <c r="AZ1407" s="7"/>
      <c r="BA1407" s="7"/>
      <c r="BB1407" s="9">
        <v>8.1</v>
      </c>
      <c r="BC1407" s="7">
        <v>25.3</v>
      </c>
      <c r="BD1407" s="7">
        <v>51.2</v>
      </c>
      <c r="BE1407" s="7">
        <v>5.82</v>
      </c>
      <c r="BF1407" s="7">
        <v>22.5</v>
      </c>
      <c r="BG1407" s="7">
        <v>3.95</v>
      </c>
      <c r="BH1407" s="7">
        <v>1.04</v>
      </c>
      <c r="BI1407" s="7">
        <v>2.4900000000000002</v>
      </c>
      <c r="BJ1407" s="7">
        <v>0.32</v>
      </c>
      <c r="BK1407" s="7">
        <v>1.66</v>
      </c>
      <c r="BL1407" s="7">
        <v>0.28999999999999998</v>
      </c>
      <c r="BM1407" s="7">
        <v>0.78</v>
      </c>
      <c r="BN1407" s="7">
        <v>0.11700000000000001</v>
      </c>
      <c r="BO1407" s="7">
        <v>0.73</v>
      </c>
      <c r="BP1407" s="7">
        <v>0.115</v>
      </c>
      <c r="BQ1407" s="6" t="s">
        <v>29</v>
      </c>
      <c r="BR1407" s="10">
        <v>1.9051723956617885</v>
      </c>
      <c r="BS1407" s="10">
        <v>25.924787375755713</v>
      </c>
      <c r="BT1407" s="10">
        <v>2.0055005635823342</v>
      </c>
      <c r="BU1407" s="10">
        <v>68.145009734603946</v>
      </c>
      <c r="BV1407" s="7">
        <v>0.12521690427698576</v>
      </c>
      <c r="BW1407" s="11">
        <v>908.47222854409176</v>
      </c>
      <c r="BX1407" s="7">
        <v>34.657534246575345</v>
      </c>
      <c r="BY1407" s="7">
        <v>79.012345679012356</v>
      </c>
      <c r="BZ1407" s="7">
        <f t="shared" si="111"/>
        <v>8.387096774193548</v>
      </c>
      <c r="CA1407" s="9">
        <v>23.543725627317709</v>
      </c>
      <c r="CB1407" s="12">
        <v>2.0055005635823342</v>
      </c>
      <c r="CC1407" s="7">
        <v>5</v>
      </c>
      <c r="CD1407" s="7">
        <v>5</v>
      </c>
      <c r="CJ1407" s="2">
        <v>2.0055005635823342</v>
      </c>
      <c r="CK1407" s="12">
        <v>2.0055005635823342</v>
      </c>
      <c r="CL1407" s="7">
        <v>3.719643</v>
      </c>
      <c r="CM1407" s="7">
        <v>3.719643</v>
      </c>
      <c r="CS1407" s="12">
        <v>2.0055005635823342</v>
      </c>
      <c r="CU1407" s="7">
        <v>34.657534246575345</v>
      </c>
    </row>
    <row r="1408" spans="1:103" x14ac:dyDescent="0.15">
      <c r="B1408" s="5" t="s">
        <v>47</v>
      </c>
      <c r="C1408" s="6">
        <v>17</v>
      </c>
      <c r="D1408" s="14">
        <v>632530</v>
      </c>
      <c r="E1408" s="14">
        <v>5346796</v>
      </c>
      <c r="F1408" s="2">
        <v>-79.214310999999995</v>
      </c>
      <c r="G1408" s="2">
        <v>48.260503</v>
      </c>
      <c r="H1408" s="5" t="s">
        <v>1</v>
      </c>
      <c r="I1408" s="1" t="s">
        <v>46</v>
      </c>
      <c r="J1408" s="3" t="s">
        <v>15</v>
      </c>
      <c r="K1408" s="3" t="s">
        <v>9</v>
      </c>
      <c r="L1408" s="7">
        <v>74.268946999999997</v>
      </c>
      <c r="M1408" s="7">
        <v>11.868866000000001</v>
      </c>
      <c r="N1408" s="7">
        <v>0.101184</v>
      </c>
      <c r="O1408" s="7">
        <v>4.6645760000000003</v>
      </c>
      <c r="P1408" s="7">
        <v>1.983203</v>
      </c>
      <c r="Q1408" s="7">
        <v>0.80947100000000005</v>
      </c>
      <c r="R1408" s="7">
        <v>4.583628</v>
      </c>
      <c r="S1408" s="7">
        <v>1.092786</v>
      </c>
      <c r="T1408" s="7">
        <v>0.516038</v>
      </c>
      <c r="U1408" s="7">
        <v>0.111302</v>
      </c>
      <c r="V1408" s="7">
        <v>1.2</v>
      </c>
      <c r="W1408" s="7">
        <v>100.03</v>
      </c>
      <c r="X1408" s="7">
        <v>0.01</v>
      </c>
      <c r="Y1408" s="7">
        <v>0.22</v>
      </c>
      <c r="Z1408" s="7"/>
      <c r="AA1408" s="7"/>
      <c r="AB1408" s="7"/>
      <c r="AC1408" s="8"/>
      <c r="AD1408" s="9"/>
      <c r="AE1408" s="7">
        <v>0.7</v>
      </c>
      <c r="AF1408" s="9">
        <v>21.2</v>
      </c>
      <c r="AG1408" s="8">
        <v>49.3</v>
      </c>
      <c r="AH1408" s="9">
        <v>251</v>
      </c>
      <c r="AI1408" s="9">
        <v>8.5</v>
      </c>
      <c r="AJ1408" s="9">
        <v>216.1</v>
      </c>
      <c r="AK1408" s="7">
        <v>6.6</v>
      </c>
      <c r="AL1408" s="7">
        <v>0.5</v>
      </c>
      <c r="AM1408" s="7">
        <v>3.2</v>
      </c>
      <c r="AN1408" s="7">
        <v>0.8</v>
      </c>
      <c r="AO1408" s="9">
        <v>10</v>
      </c>
      <c r="AP1408" s="8">
        <v>27</v>
      </c>
      <c r="AQ1408" s="8"/>
      <c r="AR1408" s="8">
        <v>2</v>
      </c>
      <c r="AS1408" s="8">
        <v>6.3</v>
      </c>
      <c r="AT1408" s="7">
        <v>3.7</v>
      </c>
      <c r="AU1408" s="8">
        <v>84</v>
      </c>
      <c r="AV1408" s="7">
        <v>1.7</v>
      </c>
      <c r="AW1408" s="8"/>
      <c r="AX1408" s="7"/>
      <c r="AY1408" s="7">
        <v>0.6</v>
      </c>
      <c r="AZ1408" s="7"/>
      <c r="BA1408" s="7"/>
      <c r="BB1408" s="9">
        <v>36.5</v>
      </c>
      <c r="BC1408" s="7">
        <v>15.4</v>
      </c>
      <c r="BD1408" s="7">
        <v>35.6</v>
      </c>
      <c r="BE1408" s="7">
        <v>4.41</v>
      </c>
      <c r="BF1408" s="7">
        <v>19.100000000000001</v>
      </c>
      <c r="BG1408" s="7">
        <v>4.5999999999999996</v>
      </c>
      <c r="BH1408" s="7">
        <v>0.87</v>
      </c>
      <c r="BI1408" s="7">
        <v>5.07</v>
      </c>
      <c r="BJ1408" s="7">
        <v>1.03</v>
      </c>
      <c r="BK1408" s="7">
        <v>5.35</v>
      </c>
      <c r="BL1408" s="7">
        <v>1.24</v>
      </c>
      <c r="BM1408" s="7">
        <v>3.94</v>
      </c>
      <c r="BN1408" s="7">
        <v>0.49</v>
      </c>
      <c r="BO1408" s="7">
        <v>3.92</v>
      </c>
      <c r="BP1408" s="7">
        <v>0.55000000000000004</v>
      </c>
      <c r="BQ1408" s="6" t="s">
        <v>29</v>
      </c>
      <c r="BR1408" s="10">
        <v>4.1944424617445684</v>
      </c>
      <c r="BS1408" s="10">
        <v>15.582313062835171</v>
      </c>
      <c r="BT1408" s="10">
        <v>2.0066811696853182</v>
      </c>
      <c r="BU1408" s="10">
        <v>75.148180714357991</v>
      </c>
      <c r="BV1408" s="7">
        <v>0.11126861941417575</v>
      </c>
      <c r="BW1408" s="11">
        <v>964.70358796549897</v>
      </c>
      <c r="BX1408" s="7">
        <v>3.9285714285714288</v>
      </c>
      <c r="BY1408" s="7">
        <v>1.3506849315068492</v>
      </c>
      <c r="BZ1408" s="7">
        <f t="shared" si="111"/>
        <v>2.7</v>
      </c>
      <c r="CA1408" s="9">
        <v>2.6687763521648957</v>
      </c>
      <c r="CB1408" s="12">
        <v>2.0066811696853182</v>
      </c>
      <c r="CC1408" s="7">
        <v>3.7</v>
      </c>
      <c r="CD1408" s="7">
        <v>3.7</v>
      </c>
      <c r="CJ1408" s="2">
        <v>2.0066811696853182</v>
      </c>
      <c r="CK1408" s="12">
        <v>2.0066811696853182</v>
      </c>
      <c r="CL1408" s="7">
        <v>4.6645760000000003</v>
      </c>
      <c r="CM1408" s="7">
        <v>4.6645760000000003</v>
      </c>
      <c r="CS1408" s="12">
        <v>2.0066811696853182</v>
      </c>
      <c r="CU1408" s="7">
        <v>3.9285714285714288</v>
      </c>
    </row>
    <row r="1409" spans="1:99" x14ac:dyDescent="0.15">
      <c r="B1409" s="5" t="s">
        <v>47</v>
      </c>
      <c r="C1409" s="6">
        <v>18</v>
      </c>
      <c r="D1409" s="14">
        <v>294143</v>
      </c>
      <c r="E1409" s="14">
        <v>5331792</v>
      </c>
      <c r="F1409" s="2">
        <v>-77.765433000000002</v>
      </c>
      <c r="G1409" s="2">
        <v>48.106096999999998</v>
      </c>
      <c r="H1409" s="5" t="s">
        <v>1</v>
      </c>
      <c r="I1409" s="1" t="s">
        <v>46</v>
      </c>
      <c r="J1409" s="3" t="s">
        <v>48</v>
      </c>
      <c r="K1409" s="3" t="s">
        <v>52</v>
      </c>
      <c r="L1409" s="7">
        <v>65.507394000000005</v>
      </c>
      <c r="M1409" s="7">
        <v>16.981131999999999</v>
      </c>
      <c r="N1409" s="7">
        <v>8.1590999999999997E-2</v>
      </c>
      <c r="O1409" s="7">
        <v>5.038246</v>
      </c>
      <c r="P1409" s="7">
        <v>1.968383</v>
      </c>
      <c r="Q1409" s="7">
        <v>3.9877609999999999</v>
      </c>
      <c r="R1409" s="7">
        <v>5.4462010000000003</v>
      </c>
      <c r="S1409" s="7">
        <v>0.25497199999999998</v>
      </c>
      <c r="T1409" s="7">
        <v>0.55073899999999998</v>
      </c>
      <c r="U1409" s="7">
        <v>0.18357999999999999</v>
      </c>
      <c r="V1409" s="7">
        <v>1.79</v>
      </c>
      <c r="W1409" s="7">
        <v>99.84</v>
      </c>
      <c r="X1409" s="7">
        <v>0.08</v>
      </c>
      <c r="Y1409" s="7"/>
      <c r="Z1409" s="7"/>
      <c r="AA1409" s="7"/>
      <c r="AB1409" s="7"/>
      <c r="AC1409" s="8"/>
      <c r="AD1409" s="9">
        <v>1</v>
      </c>
      <c r="AE1409" s="7">
        <v>0.4</v>
      </c>
      <c r="AF1409" s="9">
        <v>7</v>
      </c>
      <c r="AG1409" s="8">
        <v>203</v>
      </c>
      <c r="AH1409" s="9">
        <v>230</v>
      </c>
      <c r="AI1409" s="9">
        <v>6.4</v>
      </c>
      <c r="AJ1409" s="9">
        <v>126</v>
      </c>
      <c r="AK1409" s="7">
        <v>3.3</v>
      </c>
      <c r="AL1409" s="7">
        <v>0.57999999999999996</v>
      </c>
      <c r="AM1409" s="7">
        <v>2.41</v>
      </c>
      <c r="AN1409" s="7">
        <v>0.63</v>
      </c>
      <c r="AO1409" s="9">
        <v>8.5</v>
      </c>
      <c r="AP1409" s="8">
        <v>79</v>
      </c>
      <c r="AQ1409" s="8">
        <v>24</v>
      </c>
      <c r="AR1409" s="8">
        <v>15</v>
      </c>
      <c r="AS1409" s="8">
        <v>10</v>
      </c>
      <c r="AT1409" s="7">
        <v>18</v>
      </c>
      <c r="AU1409" s="8">
        <v>62</v>
      </c>
      <c r="AV1409" s="7"/>
      <c r="AW1409" s="8">
        <v>9.1999999999999993</v>
      </c>
      <c r="AX1409" s="7"/>
      <c r="AY1409" s="7">
        <v>7</v>
      </c>
      <c r="AZ1409" s="7"/>
      <c r="BA1409" s="7"/>
      <c r="BB1409" s="9">
        <v>11.9</v>
      </c>
      <c r="BC1409" s="7">
        <v>17.3</v>
      </c>
      <c r="BD1409" s="7">
        <v>34</v>
      </c>
      <c r="BE1409" s="7">
        <v>4.07</v>
      </c>
      <c r="BF1409" s="7">
        <v>16</v>
      </c>
      <c r="BG1409" s="7">
        <v>3.12</v>
      </c>
      <c r="BH1409" s="7">
        <v>0.871</v>
      </c>
      <c r="BI1409" s="7">
        <v>2.72</v>
      </c>
      <c r="BJ1409" s="7">
        <v>0.39</v>
      </c>
      <c r="BK1409" s="7">
        <v>2.3199999999999998</v>
      </c>
      <c r="BL1409" s="7">
        <v>0.45</v>
      </c>
      <c r="BM1409" s="7">
        <v>1.38</v>
      </c>
      <c r="BN1409" s="7">
        <v>0.20599999999999999</v>
      </c>
      <c r="BO1409" s="7">
        <v>1.32</v>
      </c>
      <c r="BP1409" s="7">
        <v>0.20100000000000001</v>
      </c>
      <c r="BQ1409" s="6" t="s">
        <v>29</v>
      </c>
      <c r="BR1409" s="10">
        <v>21.359996391760667</v>
      </c>
      <c r="BS1409" s="10">
        <v>17.644059153493117</v>
      </c>
      <c r="BT1409" s="10">
        <v>2.0075298317185108</v>
      </c>
      <c r="BU1409" s="10">
        <v>66.810192758796532</v>
      </c>
      <c r="BV1409" s="7">
        <v>0.18387419871794872</v>
      </c>
      <c r="BW1409" s="11">
        <v>936.47258642148756</v>
      </c>
      <c r="BX1409" s="7">
        <v>13.106060606060606</v>
      </c>
      <c r="BY1409" s="7">
        <v>17.058823529411764</v>
      </c>
      <c r="BZ1409" s="7">
        <f t="shared" si="111"/>
        <v>9.2941176470588243</v>
      </c>
      <c r="CA1409" s="9">
        <v>8.9032731748531369</v>
      </c>
      <c r="CB1409" s="12">
        <v>2.0075298317185108</v>
      </c>
      <c r="CC1409" s="7">
        <v>18</v>
      </c>
      <c r="CD1409" s="7">
        <v>18</v>
      </c>
      <c r="CJ1409" s="2">
        <v>2.0075298317185108</v>
      </c>
      <c r="CK1409" s="12">
        <v>2.0075298317185108</v>
      </c>
      <c r="CL1409" s="7">
        <v>5.038246</v>
      </c>
      <c r="CM1409" s="7">
        <v>5.038246</v>
      </c>
      <c r="CS1409" s="12">
        <v>2.0075298317185108</v>
      </c>
      <c r="CU1409" s="7">
        <v>13.106060606060606</v>
      </c>
    </row>
    <row r="1410" spans="1:99" x14ac:dyDescent="0.15">
      <c r="B1410" s="5" t="s">
        <v>67</v>
      </c>
      <c r="C1410" s="6">
        <v>18</v>
      </c>
      <c r="D1410" s="14">
        <v>321007</v>
      </c>
      <c r="E1410" s="14">
        <v>5413632</v>
      </c>
      <c r="F1410" s="2">
        <v>-77.439952000000005</v>
      </c>
      <c r="G1410" s="2">
        <v>48.849822000000003</v>
      </c>
      <c r="H1410" s="5" t="s">
        <v>1</v>
      </c>
      <c r="I1410" s="1" t="s">
        <v>46</v>
      </c>
      <c r="J1410" s="3" t="s">
        <v>48</v>
      </c>
      <c r="K1410" s="3" t="s">
        <v>52</v>
      </c>
      <c r="L1410" s="7">
        <v>63.914901999999998</v>
      </c>
      <c r="M1410" s="7">
        <v>16.917752</v>
      </c>
      <c r="N1410" s="7">
        <v>7.1253999999999998E-2</v>
      </c>
      <c r="O1410" s="7">
        <v>5.0183220000000004</v>
      </c>
      <c r="P1410" s="7">
        <v>1.974756</v>
      </c>
      <c r="Q1410" s="7">
        <v>5.4254889999999998</v>
      </c>
      <c r="R1410" s="7">
        <v>4.8961730000000001</v>
      </c>
      <c r="S1410" s="7">
        <v>1.0484530000000001</v>
      </c>
      <c r="T1410" s="7">
        <v>0.58021199999999995</v>
      </c>
      <c r="U1410" s="7">
        <v>0.15268699999999999</v>
      </c>
      <c r="V1410" s="7">
        <v>0.9</v>
      </c>
      <c r="W1410" s="7">
        <v>99.14</v>
      </c>
      <c r="X1410" s="7">
        <v>0.04</v>
      </c>
      <c r="Y1410" s="7"/>
      <c r="Z1410" s="7"/>
      <c r="AA1410" s="7"/>
      <c r="AB1410" s="7"/>
      <c r="AC1410" s="8"/>
      <c r="AD1410" s="9"/>
      <c r="AE1410" s="7">
        <v>0.8</v>
      </c>
      <c r="AF1410" s="9">
        <v>29</v>
      </c>
      <c r="AG1410" s="8">
        <v>507</v>
      </c>
      <c r="AH1410" s="9">
        <v>228</v>
      </c>
      <c r="AI1410" s="9">
        <v>1.2</v>
      </c>
      <c r="AJ1410" s="9">
        <v>173</v>
      </c>
      <c r="AK1410" s="7">
        <v>4</v>
      </c>
      <c r="AL1410" s="7">
        <v>0.09</v>
      </c>
      <c r="AM1410" s="7">
        <v>0.71</v>
      </c>
      <c r="AN1410" s="7">
        <v>0.22</v>
      </c>
      <c r="AO1410" s="9">
        <v>8.1</v>
      </c>
      <c r="AP1410" s="8">
        <v>83</v>
      </c>
      <c r="AQ1410" s="8">
        <v>33</v>
      </c>
      <c r="AR1410" s="8">
        <v>22</v>
      </c>
      <c r="AS1410" s="8">
        <v>12</v>
      </c>
      <c r="AT1410" s="7">
        <v>39</v>
      </c>
      <c r="AU1410" s="8">
        <v>65</v>
      </c>
      <c r="AV1410" s="7"/>
      <c r="AW1410" s="8"/>
      <c r="AX1410" s="7"/>
      <c r="AY1410" s="7"/>
      <c r="AZ1410" s="7"/>
      <c r="BA1410" s="7"/>
      <c r="BB1410" s="9">
        <v>7.1</v>
      </c>
      <c r="BC1410" s="7">
        <v>12.1</v>
      </c>
      <c r="BD1410" s="7">
        <v>26.7</v>
      </c>
      <c r="BE1410" s="7">
        <v>3.39</v>
      </c>
      <c r="BF1410" s="7">
        <v>13.6</v>
      </c>
      <c r="BG1410" s="7">
        <v>2.65</v>
      </c>
      <c r="BH1410" s="7">
        <v>0.88300000000000001</v>
      </c>
      <c r="BI1410" s="7">
        <v>2.3199999999999998</v>
      </c>
      <c r="BJ1410" s="7">
        <v>0.3</v>
      </c>
      <c r="BK1410" s="7">
        <v>1.6</v>
      </c>
      <c r="BL1410" s="7">
        <v>0.28999999999999998</v>
      </c>
      <c r="BM1410" s="7">
        <v>0.85</v>
      </c>
      <c r="BN1410" s="7">
        <v>0.126</v>
      </c>
      <c r="BO1410" s="7">
        <v>0.77</v>
      </c>
      <c r="BP1410" s="7">
        <v>0.122</v>
      </c>
      <c r="BQ1410" s="6" t="s">
        <v>29</v>
      </c>
      <c r="BR1410" s="10">
        <v>4.6699022273769062</v>
      </c>
      <c r="BS1410" s="10">
        <v>12.316775244299675</v>
      </c>
      <c r="BT1410" s="10">
        <v>2.0101343648208467</v>
      </c>
      <c r="BU1410" s="10">
        <v>65.059957247557008</v>
      </c>
      <c r="BV1410" s="7">
        <v>0.15401149889045793</v>
      </c>
      <c r="BW1410" s="11">
        <v>897.32565182867063</v>
      </c>
      <c r="BX1410" s="7">
        <v>15.714285714285714</v>
      </c>
      <c r="BY1410" s="7">
        <v>71.408450704225359</v>
      </c>
      <c r="BZ1410" s="7">
        <f t="shared" si="111"/>
        <v>10.246913580246915</v>
      </c>
      <c r="CA1410" s="9">
        <v>10.675105408659581</v>
      </c>
      <c r="CB1410" s="12">
        <v>2.0101343648208467</v>
      </c>
      <c r="CC1410" s="7">
        <v>39</v>
      </c>
      <c r="CD1410" s="7">
        <v>39</v>
      </c>
      <c r="CJ1410" s="2">
        <v>2.0101343648208467</v>
      </c>
      <c r="CK1410" s="12">
        <v>2.0101343648208467</v>
      </c>
      <c r="CL1410" s="7">
        <v>5.0183220000000004</v>
      </c>
      <c r="CM1410" s="7">
        <v>5.0183220000000004</v>
      </c>
      <c r="CS1410" s="12">
        <v>2.0101343648208467</v>
      </c>
      <c r="CU1410" s="7">
        <v>15.714285714285714</v>
      </c>
    </row>
    <row r="1411" spans="1:99" x14ac:dyDescent="0.15">
      <c r="B1411" s="5" t="s">
        <v>47</v>
      </c>
      <c r="C1411" s="6">
        <v>17</v>
      </c>
      <c r="D1411" s="14">
        <v>713482</v>
      </c>
      <c r="E1411" s="14">
        <v>5342729</v>
      </c>
      <c r="F1411" s="2">
        <v>-78.126778999999999</v>
      </c>
      <c r="G1411" s="2">
        <v>48.201864</v>
      </c>
      <c r="H1411" s="5" t="s">
        <v>1</v>
      </c>
      <c r="I1411" s="1" t="s">
        <v>46</v>
      </c>
      <c r="J1411" s="3" t="s">
        <v>15</v>
      </c>
      <c r="K1411" s="3" t="s">
        <v>9</v>
      </c>
      <c r="L1411" s="7">
        <v>68.293688000000003</v>
      </c>
      <c r="M1411" s="7">
        <v>12.758727</v>
      </c>
      <c r="N1411" s="7">
        <v>6.1786000000000001E-2</v>
      </c>
      <c r="O1411" s="7">
        <v>6.971476</v>
      </c>
      <c r="P1411" s="7">
        <v>1.9565440000000001</v>
      </c>
      <c r="Q1411" s="7">
        <v>3.9336829999999998</v>
      </c>
      <c r="R1411" s="7">
        <v>4.80898</v>
      </c>
      <c r="S1411" s="7">
        <v>0.33982099999999998</v>
      </c>
      <c r="T1411" s="7">
        <v>0.74142699999999995</v>
      </c>
      <c r="U1411" s="7">
        <v>0.13386899999999999</v>
      </c>
      <c r="V1411" s="7">
        <v>0.97</v>
      </c>
      <c r="W1411" s="7">
        <v>98.08</v>
      </c>
      <c r="X1411" s="7">
        <v>0.03</v>
      </c>
      <c r="Y1411" s="7"/>
      <c r="Z1411" s="7"/>
      <c r="AA1411" s="7"/>
      <c r="AB1411" s="7"/>
      <c r="AC1411" s="8"/>
      <c r="AD1411" s="9">
        <v>2</v>
      </c>
      <c r="AE1411" s="7">
        <v>0.4</v>
      </c>
      <c r="AF1411" s="9">
        <v>8</v>
      </c>
      <c r="AG1411" s="8">
        <v>132</v>
      </c>
      <c r="AH1411" s="9">
        <v>103</v>
      </c>
      <c r="AI1411" s="9">
        <v>11.6</v>
      </c>
      <c r="AJ1411" s="9">
        <v>316</v>
      </c>
      <c r="AK1411" s="7">
        <v>8.1999999999999993</v>
      </c>
      <c r="AL1411" s="7">
        <v>0.68</v>
      </c>
      <c r="AM1411" s="7">
        <v>1.47</v>
      </c>
      <c r="AN1411" s="7">
        <v>0.42</v>
      </c>
      <c r="AO1411" s="9">
        <v>15.2</v>
      </c>
      <c r="AP1411" s="8">
        <v>72</v>
      </c>
      <c r="AQ1411" s="8">
        <v>8</v>
      </c>
      <c r="AR1411" s="8">
        <v>11</v>
      </c>
      <c r="AS1411" s="8">
        <v>9</v>
      </c>
      <c r="AT1411" s="7">
        <v>31</v>
      </c>
      <c r="AU1411" s="8">
        <v>34</v>
      </c>
      <c r="AV1411" s="7"/>
      <c r="AW1411" s="8">
        <v>1.9</v>
      </c>
      <c r="AX1411" s="7">
        <v>0.5</v>
      </c>
      <c r="AY1411" s="7"/>
      <c r="AZ1411" s="7"/>
      <c r="BA1411" s="7"/>
      <c r="BB1411" s="9">
        <v>95</v>
      </c>
      <c r="BC1411" s="7">
        <v>16.899999999999999</v>
      </c>
      <c r="BD1411" s="7">
        <v>44</v>
      </c>
      <c r="BE1411" s="7">
        <v>6.43</v>
      </c>
      <c r="BF1411" s="7">
        <v>31.9</v>
      </c>
      <c r="BG1411" s="7">
        <v>10.199999999999999</v>
      </c>
      <c r="BH1411" s="7">
        <v>2.68</v>
      </c>
      <c r="BI1411" s="7">
        <v>13.8</v>
      </c>
      <c r="BJ1411" s="7">
        <v>2.48</v>
      </c>
      <c r="BK1411" s="7">
        <v>17.100000000000001</v>
      </c>
      <c r="BL1411" s="7">
        <v>3.56</v>
      </c>
      <c r="BM1411" s="7">
        <v>10.7</v>
      </c>
      <c r="BN1411" s="7">
        <v>1.69</v>
      </c>
      <c r="BO1411" s="7">
        <v>11.8</v>
      </c>
      <c r="BP1411" s="7">
        <v>1.86</v>
      </c>
      <c r="BQ1411" s="6" t="s">
        <v>29</v>
      </c>
      <c r="BR1411" s="10">
        <v>14.151509176890187</v>
      </c>
      <c r="BS1411" s="10">
        <v>17.402945113788483</v>
      </c>
      <c r="BT1411" s="10">
        <v>2.0147708783853364</v>
      </c>
      <c r="BU1411" s="10">
        <v>70.326112655751217</v>
      </c>
      <c r="BV1411" s="7">
        <v>0.13648960032626425</v>
      </c>
      <c r="BW1411" s="11">
        <v>940.03006631657797</v>
      </c>
      <c r="BX1411" s="7">
        <v>1.4322033898305082</v>
      </c>
      <c r="BY1411" s="7">
        <v>1.3894736842105264</v>
      </c>
      <c r="BZ1411" s="7">
        <f t="shared" si="111"/>
        <v>4.7368421052631584</v>
      </c>
      <c r="CA1411" s="9">
        <v>0.97293140974147019</v>
      </c>
      <c r="CB1411" s="12">
        <v>2.0147708783853364</v>
      </c>
      <c r="CC1411" s="7">
        <v>31</v>
      </c>
      <c r="CD1411" s="7">
        <v>31</v>
      </c>
      <c r="CJ1411" s="2">
        <v>2.0147708783853364</v>
      </c>
      <c r="CK1411" s="12">
        <v>2.0147708783853364</v>
      </c>
      <c r="CL1411" s="7">
        <v>6.971476</v>
      </c>
      <c r="CM1411" s="7">
        <v>6.971476</v>
      </c>
      <c r="CS1411" s="12">
        <v>2.0147708783853364</v>
      </c>
      <c r="CU1411" s="7">
        <v>1.4322033898305082</v>
      </c>
    </row>
    <row r="1412" spans="1:99" x14ac:dyDescent="0.15">
      <c r="B1412" s="5" t="s">
        <v>67</v>
      </c>
      <c r="C1412" s="6">
        <v>18</v>
      </c>
      <c r="D1412" s="14">
        <v>406245</v>
      </c>
      <c r="E1412" s="14">
        <v>5508826</v>
      </c>
      <c r="F1412" s="2">
        <v>-76.300804999999997</v>
      </c>
      <c r="G1412" s="2">
        <v>49.724625000000003</v>
      </c>
      <c r="H1412" s="5" t="s">
        <v>1</v>
      </c>
      <c r="I1412" s="1" t="s">
        <v>46</v>
      </c>
      <c r="J1412" s="3" t="s">
        <v>48</v>
      </c>
      <c r="K1412" s="3" t="s">
        <v>52</v>
      </c>
      <c r="L1412" s="7">
        <v>67.298961000000006</v>
      </c>
      <c r="M1412" s="7">
        <v>16.052871</v>
      </c>
      <c r="N1412" s="7">
        <v>5.0449000000000001E-2</v>
      </c>
      <c r="O1412" s="7">
        <v>3.238826</v>
      </c>
      <c r="P1412" s="7">
        <v>1.9977799999999999</v>
      </c>
      <c r="Q1412" s="7">
        <v>3.4507110000000001</v>
      </c>
      <c r="R1412" s="7">
        <v>5.0953489999999997</v>
      </c>
      <c r="S1412" s="7">
        <v>2.3004739999999999</v>
      </c>
      <c r="T1412" s="7">
        <v>0.343053</v>
      </c>
      <c r="U1412" s="7">
        <v>0.17152700000000001</v>
      </c>
      <c r="V1412" s="7">
        <v>0.7</v>
      </c>
      <c r="W1412" s="7">
        <v>99.81</v>
      </c>
      <c r="X1412" s="7"/>
      <c r="Y1412" s="7">
        <v>0.04</v>
      </c>
      <c r="Z1412" s="7"/>
      <c r="AA1412" s="7"/>
      <c r="AB1412" s="7"/>
      <c r="AC1412" s="8"/>
      <c r="AD1412" s="9"/>
      <c r="AE1412" s="7">
        <v>13</v>
      </c>
      <c r="AF1412" s="9">
        <v>104.2</v>
      </c>
      <c r="AG1412" s="8">
        <v>931.7</v>
      </c>
      <c r="AH1412" s="9">
        <v>846</v>
      </c>
      <c r="AI1412" s="9">
        <v>3.8</v>
      </c>
      <c r="AJ1412" s="9">
        <v>145</v>
      </c>
      <c r="AK1412" s="7">
        <v>3.3</v>
      </c>
      <c r="AL1412" s="7">
        <v>0.2</v>
      </c>
      <c r="AM1412" s="7">
        <v>5.2</v>
      </c>
      <c r="AN1412" s="7">
        <v>1.1000000000000001</v>
      </c>
      <c r="AO1412" s="9">
        <v>5</v>
      </c>
      <c r="AP1412" s="8">
        <v>41</v>
      </c>
      <c r="AQ1412" s="8">
        <v>68.420199999999994</v>
      </c>
      <c r="AR1412" s="8">
        <v>31.8</v>
      </c>
      <c r="AS1412" s="8">
        <v>10</v>
      </c>
      <c r="AT1412" s="7">
        <v>2.5</v>
      </c>
      <c r="AU1412" s="8">
        <v>50</v>
      </c>
      <c r="AV1412" s="7">
        <v>2.9</v>
      </c>
      <c r="AW1412" s="8">
        <v>0.7</v>
      </c>
      <c r="AX1412" s="7"/>
      <c r="AY1412" s="7"/>
      <c r="AZ1412" s="7"/>
      <c r="BA1412" s="7"/>
      <c r="BB1412" s="9">
        <v>6.9</v>
      </c>
      <c r="BC1412" s="7">
        <v>36.299999999999997</v>
      </c>
      <c r="BD1412" s="7">
        <v>77</v>
      </c>
      <c r="BE1412" s="7">
        <v>8.09</v>
      </c>
      <c r="BF1412" s="7">
        <v>28.6</v>
      </c>
      <c r="BG1412" s="7">
        <v>4</v>
      </c>
      <c r="BH1412" s="7">
        <v>0.81</v>
      </c>
      <c r="BI1412" s="7">
        <v>1.69</v>
      </c>
      <c r="BJ1412" s="7">
        <v>0.32</v>
      </c>
      <c r="BK1412" s="7">
        <v>1.1000000000000001</v>
      </c>
      <c r="BL1412" s="7">
        <v>0.21</v>
      </c>
      <c r="BM1412" s="7">
        <v>0.56000000000000005</v>
      </c>
      <c r="BN1412" s="7">
        <v>0.11</v>
      </c>
      <c r="BO1412" s="7">
        <v>0.61</v>
      </c>
      <c r="BP1412" s="7">
        <v>7.0000000000000007E-2</v>
      </c>
      <c r="BQ1412" s="6" t="s">
        <v>29</v>
      </c>
      <c r="BR1412" s="10">
        <v>2.2149126658245213</v>
      </c>
      <c r="BS1412" s="10">
        <v>36.625971143174247</v>
      </c>
      <c r="BT1412" s="10">
        <v>2.015719907173847</v>
      </c>
      <c r="BU1412" s="10">
        <v>67.90330037332258</v>
      </c>
      <c r="BV1412" s="7">
        <v>0.17185352169121332</v>
      </c>
      <c r="BW1412" s="11">
        <v>940.43327208667858</v>
      </c>
      <c r="BX1412" s="7">
        <v>59.508196721311471</v>
      </c>
      <c r="BY1412" s="7">
        <v>135.02898550724638</v>
      </c>
      <c r="BZ1412" s="7">
        <f t="shared" si="111"/>
        <v>8.1999999999999993</v>
      </c>
      <c r="CA1412" s="9">
        <v>40.425399170497762</v>
      </c>
      <c r="CB1412" s="12">
        <v>2.015719907173847</v>
      </c>
      <c r="CC1412" s="7">
        <v>2.5</v>
      </c>
      <c r="CD1412" s="7">
        <v>2.5</v>
      </c>
      <c r="CJ1412" s="2">
        <v>2.015719907173847</v>
      </c>
      <c r="CK1412" s="12">
        <v>2.015719907173847</v>
      </c>
      <c r="CL1412" s="7">
        <v>3.238826</v>
      </c>
      <c r="CM1412" s="7">
        <v>3.238826</v>
      </c>
      <c r="CS1412" s="12"/>
      <c r="CU1412" s="7"/>
    </row>
    <row r="1413" spans="1:99" x14ac:dyDescent="0.15">
      <c r="B1413" s="5" t="s">
        <v>47</v>
      </c>
      <c r="C1413" s="6">
        <v>17</v>
      </c>
      <c r="D1413" s="14">
        <v>631529</v>
      </c>
      <c r="E1413" s="14">
        <v>5349431</v>
      </c>
      <c r="F1413" s="2">
        <v>-79.226971000000006</v>
      </c>
      <c r="G1413" s="2">
        <v>48.284407000000002</v>
      </c>
      <c r="H1413" s="5" t="s">
        <v>1</v>
      </c>
      <c r="I1413" s="1" t="s">
        <v>46</v>
      </c>
      <c r="J1413" s="3" t="s">
        <v>15</v>
      </c>
      <c r="K1413" s="3" t="s">
        <v>9</v>
      </c>
      <c r="L1413" s="7">
        <v>74.667479</v>
      </c>
      <c r="M1413" s="7">
        <v>12.204285</v>
      </c>
      <c r="N1413" s="7">
        <v>0.101533</v>
      </c>
      <c r="O1413" s="7">
        <v>4.7923650000000002</v>
      </c>
      <c r="P1413" s="7">
        <v>1.9900500000000001</v>
      </c>
      <c r="Q1413" s="7">
        <v>0.43659300000000001</v>
      </c>
      <c r="R1413" s="7">
        <v>4.1120929999999998</v>
      </c>
      <c r="S1413" s="7">
        <v>1.340238</v>
      </c>
      <c r="T1413" s="7">
        <v>0.314753</v>
      </c>
      <c r="U1413" s="7">
        <v>4.0613000000000003E-2</v>
      </c>
      <c r="V1413" s="7">
        <v>1.5</v>
      </c>
      <c r="W1413" s="7">
        <v>99.99</v>
      </c>
      <c r="X1413" s="7">
        <v>0.01</v>
      </c>
      <c r="Y1413" s="7">
        <v>0.15</v>
      </c>
      <c r="Z1413" s="7"/>
      <c r="AA1413" s="7"/>
      <c r="AB1413" s="7"/>
      <c r="AC1413" s="8"/>
      <c r="AD1413" s="9"/>
      <c r="AE1413" s="7">
        <v>0.3</v>
      </c>
      <c r="AF1413" s="9">
        <v>17.5</v>
      </c>
      <c r="AG1413" s="8">
        <v>48.3</v>
      </c>
      <c r="AH1413" s="9">
        <v>337</v>
      </c>
      <c r="AI1413" s="9">
        <v>12.2</v>
      </c>
      <c r="AJ1413" s="9">
        <v>277.39999999999998</v>
      </c>
      <c r="AK1413" s="7">
        <v>8.1</v>
      </c>
      <c r="AL1413" s="7">
        <v>0.8</v>
      </c>
      <c r="AM1413" s="7">
        <v>3.4</v>
      </c>
      <c r="AN1413" s="7">
        <v>0.8</v>
      </c>
      <c r="AO1413" s="9">
        <v>12</v>
      </c>
      <c r="AP1413" s="8"/>
      <c r="AQ1413" s="8"/>
      <c r="AR1413" s="8">
        <v>0.9</v>
      </c>
      <c r="AS1413" s="8">
        <v>1.6</v>
      </c>
      <c r="AT1413" s="7">
        <v>0.9</v>
      </c>
      <c r="AU1413" s="8">
        <v>88</v>
      </c>
      <c r="AV1413" s="7">
        <v>0.9</v>
      </c>
      <c r="AW1413" s="8">
        <v>0.6</v>
      </c>
      <c r="AX1413" s="7"/>
      <c r="AY1413" s="7"/>
      <c r="AZ1413" s="7"/>
      <c r="BA1413" s="7"/>
      <c r="BB1413" s="9">
        <v>63.9</v>
      </c>
      <c r="BC1413" s="7">
        <v>20.9</v>
      </c>
      <c r="BD1413" s="7">
        <v>56.2</v>
      </c>
      <c r="BE1413" s="7">
        <v>7.42</v>
      </c>
      <c r="BF1413" s="7">
        <v>31.8</v>
      </c>
      <c r="BG1413" s="7">
        <v>7.6</v>
      </c>
      <c r="BH1413" s="7">
        <v>1.7</v>
      </c>
      <c r="BI1413" s="7">
        <v>8.6199999999999992</v>
      </c>
      <c r="BJ1413" s="7">
        <v>1.73</v>
      </c>
      <c r="BK1413" s="7">
        <v>9.5500000000000007</v>
      </c>
      <c r="BL1413" s="7">
        <v>2.23</v>
      </c>
      <c r="BM1413" s="7">
        <v>6.84</v>
      </c>
      <c r="BN1413" s="7">
        <v>1</v>
      </c>
      <c r="BO1413" s="7">
        <v>6.61</v>
      </c>
      <c r="BP1413" s="7">
        <v>1.03</v>
      </c>
      <c r="BQ1413" s="6" t="s">
        <v>29</v>
      </c>
      <c r="BR1413" s="10">
        <v>3.0681811737915203</v>
      </c>
      <c r="BS1413" s="10">
        <v>21.22042846989542</v>
      </c>
      <c r="BT1413" s="10">
        <v>2.0205604629911669</v>
      </c>
      <c r="BU1413" s="10">
        <v>75.812243882627683</v>
      </c>
      <c r="BV1413" s="7">
        <v>4.0617061706170618E-2</v>
      </c>
      <c r="BW1413" s="11">
        <v>876.02357421809518</v>
      </c>
      <c r="BX1413" s="7">
        <v>3.1618759455370649</v>
      </c>
      <c r="BY1413" s="7">
        <v>0.75586854460093889</v>
      </c>
      <c r="BZ1413" s="7">
        <f t="shared" si="111"/>
        <v>0</v>
      </c>
      <c r="CA1413" s="9">
        <v>2.1479410277635771</v>
      </c>
      <c r="CB1413" s="12"/>
      <c r="CC1413" s="7">
        <v>0.9</v>
      </c>
      <c r="CD1413" s="7"/>
      <c r="CJ1413" s="2">
        <v>2.0205604629911669</v>
      </c>
      <c r="CK1413" s="12">
        <v>2.0205604629911669</v>
      </c>
      <c r="CL1413" s="7">
        <v>4.7923650000000002</v>
      </c>
      <c r="CM1413" s="7">
        <v>4.7923650000000002</v>
      </c>
      <c r="CS1413" s="12"/>
      <c r="CU1413" s="7"/>
    </row>
    <row r="1414" spans="1:99" x14ac:dyDescent="0.15">
      <c r="B1414" s="5" t="s">
        <v>47</v>
      </c>
      <c r="C1414" s="6">
        <v>18</v>
      </c>
      <c r="D1414" s="14">
        <v>531710</v>
      </c>
      <c r="E1414" s="14">
        <v>5499981</v>
      </c>
      <c r="F1414" s="2">
        <v>-74.560704000000001</v>
      </c>
      <c r="G1414" s="2">
        <v>49.651539</v>
      </c>
      <c r="H1414" s="5" t="s">
        <v>1</v>
      </c>
      <c r="I1414" s="1" t="s">
        <v>46</v>
      </c>
      <c r="J1414" s="3" t="s">
        <v>15</v>
      </c>
      <c r="K1414" s="3" t="s">
        <v>9</v>
      </c>
      <c r="L1414" s="7">
        <v>60.116128000000003</v>
      </c>
      <c r="M1414" s="7">
        <v>16.728401000000002</v>
      </c>
      <c r="N1414" s="7">
        <v>0.140154</v>
      </c>
      <c r="O1414" s="7">
        <v>8.3692060000000001</v>
      </c>
      <c r="P1414" s="7">
        <v>2.022224</v>
      </c>
      <c r="Q1414" s="7">
        <v>6.0066069999999998</v>
      </c>
      <c r="R1414" s="7">
        <v>4.3447789999999999</v>
      </c>
      <c r="S1414" s="7">
        <v>0.91100199999999998</v>
      </c>
      <c r="T1414" s="7">
        <v>1.001101</v>
      </c>
      <c r="U1414" s="7">
        <v>0.36039599999999999</v>
      </c>
      <c r="V1414" s="7">
        <v>0.49</v>
      </c>
      <c r="W1414" s="7">
        <v>100.38</v>
      </c>
      <c r="X1414" s="7">
        <v>0.01</v>
      </c>
      <c r="Y1414" s="7"/>
      <c r="Z1414" s="7"/>
      <c r="AA1414" s="7"/>
      <c r="AB1414" s="7"/>
      <c r="AC1414" s="8"/>
      <c r="AD1414" s="9">
        <v>1</v>
      </c>
      <c r="AE1414" s="7">
        <v>0.8</v>
      </c>
      <c r="AF1414" s="9">
        <v>18</v>
      </c>
      <c r="AG1414" s="8">
        <v>542</v>
      </c>
      <c r="AH1414" s="9">
        <v>227</v>
      </c>
      <c r="AI1414" s="9">
        <v>7.5</v>
      </c>
      <c r="AJ1414" s="9">
        <v>183</v>
      </c>
      <c r="AK1414" s="7">
        <v>4.2</v>
      </c>
      <c r="AL1414" s="7">
        <v>0.57999999999999996</v>
      </c>
      <c r="AM1414" s="7">
        <v>2.33</v>
      </c>
      <c r="AN1414" s="7">
        <v>0.6</v>
      </c>
      <c r="AO1414" s="9">
        <v>15.2</v>
      </c>
      <c r="AP1414" s="8">
        <v>80</v>
      </c>
      <c r="AQ1414" s="8">
        <v>15</v>
      </c>
      <c r="AR1414" s="8">
        <v>10</v>
      </c>
      <c r="AS1414" s="8">
        <v>18</v>
      </c>
      <c r="AT1414" s="7">
        <v>39</v>
      </c>
      <c r="AU1414" s="8">
        <v>108</v>
      </c>
      <c r="AV1414" s="7"/>
      <c r="AW1414" s="8">
        <v>4.5999999999999996</v>
      </c>
      <c r="AX1414" s="7"/>
      <c r="AY1414" s="7">
        <v>18</v>
      </c>
      <c r="AZ1414" s="7"/>
      <c r="BA1414" s="7"/>
      <c r="BB1414" s="9">
        <v>27.9</v>
      </c>
      <c r="BC1414" s="7">
        <v>25.7</v>
      </c>
      <c r="BD1414" s="7">
        <v>59.3</v>
      </c>
      <c r="BE1414" s="7">
        <v>7.42</v>
      </c>
      <c r="BF1414" s="7">
        <v>31</v>
      </c>
      <c r="BG1414" s="7">
        <v>6.11</v>
      </c>
      <c r="BH1414" s="7">
        <v>1.69</v>
      </c>
      <c r="BI1414" s="7">
        <v>5.49</v>
      </c>
      <c r="BJ1414" s="7">
        <v>0.77</v>
      </c>
      <c r="BK1414" s="7">
        <v>4.62</v>
      </c>
      <c r="BL1414" s="7">
        <v>0.93</v>
      </c>
      <c r="BM1414" s="7">
        <v>2.75</v>
      </c>
      <c r="BN1414" s="7">
        <v>0.40400000000000003</v>
      </c>
      <c r="BO1414" s="7">
        <v>2.71</v>
      </c>
      <c r="BP1414" s="7">
        <v>0.42199999999999999</v>
      </c>
      <c r="BQ1414" s="6" t="s">
        <v>29</v>
      </c>
      <c r="BR1414" s="10">
        <v>4.7692310225444068</v>
      </c>
      <c r="BS1414" s="10">
        <v>25.728301131244368</v>
      </c>
      <c r="BT1414" s="10">
        <v>2.0244508959855843</v>
      </c>
      <c r="BU1414" s="10">
        <v>60.18232856141757</v>
      </c>
      <c r="BV1414" s="7">
        <v>0.35903167961745369</v>
      </c>
      <c r="BW1414" s="11">
        <v>942.37121559055356</v>
      </c>
      <c r="BX1414" s="7">
        <v>9.4833948339483385</v>
      </c>
      <c r="BY1414" s="7">
        <v>19.426523297491041</v>
      </c>
      <c r="BZ1414" s="7">
        <f t="shared" si="111"/>
        <v>5.2631578947368425</v>
      </c>
      <c r="CA1414" s="9">
        <v>6.4423061490032154</v>
      </c>
      <c r="CB1414" s="12">
        <v>2.0244508959855843</v>
      </c>
      <c r="CC1414" s="7">
        <v>39</v>
      </c>
      <c r="CD1414" s="7">
        <v>39</v>
      </c>
      <c r="CJ1414" s="2">
        <v>2.0244508959855843</v>
      </c>
      <c r="CK1414" s="12">
        <v>2.0244508959855843</v>
      </c>
      <c r="CL1414" s="7">
        <v>8.3692060000000001</v>
      </c>
      <c r="CM1414" s="7">
        <v>8.3692060000000001</v>
      </c>
      <c r="CS1414" s="12">
        <v>2.0244508959855843</v>
      </c>
      <c r="CU1414" s="7">
        <v>9.4833948339483385</v>
      </c>
    </row>
    <row r="1415" spans="1:99" x14ac:dyDescent="0.15">
      <c r="B1415" s="5" t="s">
        <v>47</v>
      </c>
      <c r="C1415" s="6">
        <v>17</v>
      </c>
      <c r="D1415" s="14">
        <v>628927</v>
      </c>
      <c r="E1415" s="14">
        <v>5346089</v>
      </c>
      <c r="F1415" s="2">
        <v>-79.263048999999995</v>
      </c>
      <c r="G1415" s="2">
        <v>48.254888999999999</v>
      </c>
      <c r="H1415" s="5" t="s">
        <v>1</v>
      </c>
      <c r="I1415" s="1" t="s">
        <v>46</v>
      </c>
      <c r="J1415" s="3" t="s">
        <v>15</v>
      </c>
      <c r="K1415" s="3" t="s">
        <v>45</v>
      </c>
      <c r="L1415" s="7">
        <v>62.451835000000003</v>
      </c>
      <c r="M1415" s="7">
        <v>13.881565999999999</v>
      </c>
      <c r="N1415" s="7">
        <v>0.15209900000000001</v>
      </c>
      <c r="O1415" s="7">
        <v>7.2196309999999997</v>
      </c>
      <c r="P1415" s="7">
        <v>1.997566</v>
      </c>
      <c r="Q1415" s="7">
        <v>3.6909350000000001</v>
      </c>
      <c r="R1415" s="7">
        <v>8.7203409999999995</v>
      </c>
      <c r="S1415" s="7">
        <v>0.63881600000000005</v>
      </c>
      <c r="T1415" s="7">
        <v>1.034273</v>
      </c>
      <c r="U1415" s="7">
        <v>0.21293899999999999</v>
      </c>
      <c r="V1415" s="7">
        <v>1.3</v>
      </c>
      <c r="W1415" s="7">
        <v>99.92</v>
      </c>
      <c r="X1415" s="7">
        <v>0.3</v>
      </c>
      <c r="Y1415" s="7"/>
      <c r="Z1415" s="7"/>
      <c r="AA1415" s="7"/>
      <c r="AB1415" s="7"/>
      <c r="AC1415" s="8"/>
      <c r="AD1415" s="9"/>
      <c r="AE1415" s="7">
        <v>0.6</v>
      </c>
      <c r="AF1415" s="9">
        <v>15.5</v>
      </c>
      <c r="AG1415" s="8">
        <v>149.5</v>
      </c>
      <c r="AH1415" s="9">
        <v>409</v>
      </c>
      <c r="AI1415" s="9">
        <v>7.3</v>
      </c>
      <c r="AJ1415" s="9">
        <v>179.7</v>
      </c>
      <c r="AK1415" s="7">
        <v>5.3</v>
      </c>
      <c r="AL1415" s="7">
        <v>0.5</v>
      </c>
      <c r="AM1415" s="7">
        <v>2.8</v>
      </c>
      <c r="AN1415" s="7">
        <v>0.9</v>
      </c>
      <c r="AO1415" s="9">
        <v>15</v>
      </c>
      <c r="AP1415" s="8">
        <v>100</v>
      </c>
      <c r="AQ1415" s="8"/>
      <c r="AR1415" s="8">
        <v>12.9</v>
      </c>
      <c r="AS1415" s="8">
        <v>14.1</v>
      </c>
      <c r="AT1415" s="7">
        <v>88.7</v>
      </c>
      <c r="AU1415" s="8">
        <v>49</v>
      </c>
      <c r="AV1415" s="7">
        <v>2.4</v>
      </c>
      <c r="AW1415" s="8"/>
      <c r="AX1415" s="7"/>
      <c r="AY1415" s="7">
        <v>0.8</v>
      </c>
      <c r="AZ1415" s="7"/>
      <c r="BA1415" s="7"/>
      <c r="BB1415" s="9">
        <v>28.4</v>
      </c>
      <c r="BC1415" s="7">
        <v>27.2</v>
      </c>
      <c r="BD1415" s="7">
        <v>52.2</v>
      </c>
      <c r="BE1415" s="7">
        <v>6.41</v>
      </c>
      <c r="BF1415" s="7">
        <v>25.3</v>
      </c>
      <c r="BG1415" s="7">
        <v>5.21</v>
      </c>
      <c r="BH1415" s="7">
        <v>1.21</v>
      </c>
      <c r="BI1415" s="7">
        <v>4.32</v>
      </c>
      <c r="BJ1415" s="7">
        <v>0.89</v>
      </c>
      <c r="BK1415" s="7">
        <v>4.92</v>
      </c>
      <c r="BL1415" s="7">
        <v>1.1499999999999999</v>
      </c>
      <c r="BM1415" s="7">
        <v>3.27</v>
      </c>
      <c r="BN1415" s="7">
        <v>0.55000000000000004</v>
      </c>
      <c r="BO1415" s="7">
        <v>3.26</v>
      </c>
      <c r="BP1415" s="7">
        <v>0.52</v>
      </c>
      <c r="BQ1415" s="6" t="s">
        <v>29</v>
      </c>
      <c r="BR1415" s="10">
        <v>13.650786768020836</v>
      </c>
      <c r="BS1415" s="10">
        <v>27.580612451835325</v>
      </c>
      <c r="BT1415" s="10">
        <v>2.0255181504765765</v>
      </c>
      <c r="BU1415" s="10">
        <v>63.325730075035487</v>
      </c>
      <c r="BV1415" s="7">
        <v>0.21310948759007206</v>
      </c>
      <c r="BW1415" s="11">
        <v>914.66890063853737</v>
      </c>
      <c r="BX1415" s="7">
        <v>8.3435582822085887</v>
      </c>
      <c r="BY1415" s="7">
        <v>5.2640845070422539</v>
      </c>
      <c r="BZ1415" s="7">
        <f t="shared" si="111"/>
        <v>6.666666666666667</v>
      </c>
      <c r="CA1415" s="9">
        <v>5.6679868092827226</v>
      </c>
      <c r="CB1415" s="12">
        <v>2.0255181504765765</v>
      </c>
      <c r="CC1415" s="7">
        <v>88.7</v>
      </c>
      <c r="CD1415" s="7">
        <v>88.7</v>
      </c>
      <c r="CJ1415" s="2">
        <v>2.0255181504765765</v>
      </c>
      <c r="CK1415" s="12">
        <v>2.0255181504765765</v>
      </c>
      <c r="CL1415" s="7">
        <v>7.2196309999999997</v>
      </c>
      <c r="CM1415" s="7">
        <v>7.2196309999999997</v>
      </c>
      <c r="CS1415" s="12">
        <v>2.0255181504765765</v>
      </c>
      <c r="CU1415" s="7">
        <v>8.3435582822085887</v>
      </c>
    </row>
    <row r="1416" spans="1:99" x14ac:dyDescent="0.15">
      <c r="B1416" s="5" t="s">
        <v>47</v>
      </c>
      <c r="C1416" s="6">
        <v>17</v>
      </c>
      <c r="D1416" s="14">
        <v>669511</v>
      </c>
      <c r="E1416" s="14">
        <v>5476559</v>
      </c>
      <c r="F1416" s="2">
        <v>-78.662733000000003</v>
      </c>
      <c r="G1416" s="2">
        <v>49.418070999999998</v>
      </c>
      <c r="H1416" s="5" t="s">
        <v>1</v>
      </c>
      <c r="I1416" s="1" t="s">
        <v>46</v>
      </c>
      <c r="J1416" s="3" t="s">
        <v>48</v>
      </c>
      <c r="K1416" s="3" t="s">
        <v>52</v>
      </c>
      <c r="L1416" s="7">
        <v>66.409702999999993</v>
      </c>
      <c r="M1416" s="7">
        <v>15.736458000000001</v>
      </c>
      <c r="N1416" s="7">
        <v>6.1670999999999997E-2</v>
      </c>
      <c r="O1416" s="7">
        <v>4.9953750000000001</v>
      </c>
      <c r="P1416" s="7">
        <v>1.973481</v>
      </c>
      <c r="Q1416" s="7">
        <v>4.1422549999999996</v>
      </c>
      <c r="R1416" s="7">
        <v>4.5842330000000002</v>
      </c>
      <c r="S1416" s="7">
        <v>1.3876040000000001</v>
      </c>
      <c r="T1416" s="7">
        <v>0.59615600000000002</v>
      </c>
      <c r="U1416" s="7">
        <v>0.113064</v>
      </c>
      <c r="V1416" s="7">
        <v>1.97</v>
      </c>
      <c r="W1416" s="7">
        <v>99.26</v>
      </c>
      <c r="X1416" s="7"/>
      <c r="Y1416" s="7"/>
      <c r="Z1416" s="7"/>
      <c r="AA1416" s="7"/>
      <c r="AB1416" s="7"/>
      <c r="AC1416" s="8">
        <v>64</v>
      </c>
      <c r="AD1416" s="9">
        <v>1</v>
      </c>
      <c r="AE1416" s="7">
        <v>0.7</v>
      </c>
      <c r="AF1416" s="9">
        <v>36</v>
      </c>
      <c r="AG1416" s="8">
        <v>220</v>
      </c>
      <c r="AH1416" s="9">
        <v>260</v>
      </c>
      <c r="AI1416" s="9">
        <v>8</v>
      </c>
      <c r="AJ1416" s="9">
        <v>130</v>
      </c>
      <c r="AK1416" s="7">
        <v>4.0999999999999996</v>
      </c>
      <c r="AL1416" s="7">
        <v>2.8</v>
      </c>
      <c r="AM1416" s="7">
        <v>2.7</v>
      </c>
      <c r="AN1416" s="7">
        <v>1</v>
      </c>
      <c r="AO1416" s="9">
        <v>9.4</v>
      </c>
      <c r="AP1416" s="8">
        <v>75</v>
      </c>
      <c r="AQ1416" s="8"/>
      <c r="AR1416" s="8">
        <v>16</v>
      </c>
      <c r="AS1416" s="8">
        <v>12</v>
      </c>
      <c r="AT1416" s="7">
        <v>41</v>
      </c>
      <c r="AU1416" s="8">
        <v>75</v>
      </c>
      <c r="AV1416" s="7">
        <v>12</v>
      </c>
      <c r="AW1416" s="8">
        <v>1</v>
      </c>
      <c r="AX1416" s="7">
        <v>0.5</v>
      </c>
      <c r="AY1416" s="7">
        <v>5</v>
      </c>
      <c r="AZ1416" s="7"/>
      <c r="BA1416" s="7"/>
      <c r="BB1416" s="9">
        <v>8</v>
      </c>
      <c r="BC1416" s="7">
        <v>14</v>
      </c>
      <c r="BD1416" s="7">
        <v>16</v>
      </c>
      <c r="BE1416" s="7">
        <v>10</v>
      </c>
      <c r="BF1416" s="7">
        <v>14</v>
      </c>
      <c r="BG1416" s="7">
        <v>3</v>
      </c>
      <c r="BH1416" s="7">
        <v>0.8</v>
      </c>
      <c r="BI1416" s="7">
        <v>5</v>
      </c>
      <c r="BJ1416" s="7">
        <v>0.3</v>
      </c>
      <c r="BK1416" s="7">
        <v>3</v>
      </c>
      <c r="BL1416" s="7">
        <v>0.5</v>
      </c>
      <c r="BM1416" s="7"/>
      <c r="BN1416" s="7">
        <v>0.2</v>
      </c>
      <c r="BO1416" s="7">
        <v>0.9</v>
      </c>
      <c r="BP1416" s="7">
        <v>0.17</v>
      </c>
      <c r="BQ1416" s="6" t="s">
        <v>29</v>
      </c>
      <c r="BR1416" s="10">
        <v>3.3037040827210067</v>
      </c>
      <c r="BS1416" s="10">
        <v>14.389968136499125</v>
      </c>
      <c r="BT1416" s="10">
        <v>2.0284520505704595</v>
      </c>
      <c r="BU1416" s="10">
        <v>68.259536437455012</v>
      </c>
      <c r="BV1416" s="7">
        <v>0.11390691114245416</v>
      </c>
      <c r="BW1416" s="11">
        <v>899.7419871330261</v>
      </c>
      <c r="BX1416" s="7">
        <v>15.555555555555555</v>
      </c>
      <c r="BY1416" s="7">
        <v>27.5</v>
      </c>
      <c r="BZ1416" s="7">
        <f t="shared" si="111"/>
        <v>7.9787234042553186</v>
      </c>
      <c r="CA1416" s="9">
        <v>10.567276061097363</v>
      </c>
      <c r="CB1416" s="12">
        <v>2.0284520505704595</v>
      </c>
      <c r="CC1416" s="7">
        <v>41</v>
      </c>
      <c r="CD1416" s="7">
        <v>41</v>
      </c>
      <c r="CJ1416" s="2">
        <v>2.0284520505704595</v>
      </c>
      <c r="CK1416" s="12">
        <v>2.0284520505704595</v>
      </c>
      <c r="CL1416" s="7">
        <v>4.9953750000000001</v>
      </c>
      <c r="CM1416" s="7">
        <v>4.9953750000000001</v>
      </c>
      <c r="CS1416" s="12">
        <v>2.0284520505704595</v>
      </c>
      <c r="CU1416" s="7">
        <v>15.555555555555555</v>
      </c>
    </row>
    <row r="1417" spans="1:99" x14ac:dyDescent="0.15">
      <c r="A1417" s="3" t="s">
        <v>177</v>
      </c>
      <c r="B1417" s="5" t="s">
        <v>57</v>
      </c>
      <c r="C1417" s="6">
        <v>17</v>
      </c>
      <c r="D1417" s="14">
        <v>493476.66369900003</v>
      </c>
      <c r="E1417" s="14">
        <v>5280934.2509399997</v>
      </c>
      <c r="F1417" s="2">
        <v>-81.086916000000002</v>
      </c>
      <c r="G1417" s="2">
        <v>47.681764000000001</v>
      </c>
      <c r="H1417" s="5" t="s">
        <v>1</v>
      </c>
      <c r="I1417" s="1" t="s">
        <v>46</v>
      </c>
      <c r="J1417" s="3" t="s">
        <v>15</v>
      </c>
      <c r="K1417" s="3" t="s">
        <v>39</v>
      </c>
      <c r="L1417" s="7">
        <v>67.251403999999994</v>
      </c>
      <c r="M1417" s="7">
        <v>16.134623999999999</v>
      </c>
      <c r="N1417" s="7">
        <v>5.0993999999999998E-2</v>
      </c>
      <c r="O1417" s="7">
        <v>3.6307999999999998</v>
      </c>
      <c r="P1417" s="7">
        <v>2.0295770000000002</v>
      </c>
      <c r="Q1417" s="7">
        <v>1.774605</v>
      </c>
      <c r="R1417" s="7">
        <v>5.7827640000000002</v>
      </c>
      <c r="S1417" s="7">
        <v>2.7638959999999999</v>
      </c>
      <c r="T1417" s="7">
        <v>0.44875100000000001</v>
      </c>
      <c r="U1417" s="7">
        <v>0.13258500000000001</v>
      </c>
      <c r="V1417" s="7">
        <v>1.53</v>
      </c>
      <c r="W1417" s="7">
        <v>101.530001</v>
      </c>
      <c r="X1417" s="7"/>
      <c r="Y1417" s="7"/>
      <c r="Z1417" s="7"/>
      <c r="AA1417" s="7"/>
      <c r="AB1417" s="7"/>
      <c r="AC1417" s="8"/>
      <c r="AD1417" s="9"/>
      <c r="AE1417" s="7">
        <v>0.5</v>
      </c>
      <c r="AF1417" s="9">
        <v>53.93</v>
      </c>
      <c r="AG1417" s="8">
        <v>506.6</v>
      </c>
      <c r="AH1417" s="9">
        <v>1146</v>
      </c>
      <c r="AI1417" s="9">
        <v>2.46</v>
      </c>
      <c r="AJ1417" s="9">
        <v>114.24</v>
      </c>
      <c r="AK1417" s="7">
        <v>3.29</v>
      </c>
      <c r="AL1417" s="7">
        <v>0.53</v>
      </c>
      <c r="AM1417" s="7">
        <v>5.9</v>
      </c>
      <c r="AN1417" s="7">
        <v>1.38</v>
      </c>
      <c r="AO1417" s="9">
        <v>6.1193270000000002</v>
      </c>
      <c r="AP1417" s="8">
        <v>64.252930000000006</v>
      </c>
      <c r="AQ1417" s="8">
        <v>54</v>
      </c>
      <c r="AR1417" s="8">
        <v>34.676186000000001</v>
      </c>
      <c r="AS1417" s="8"/>
      <c r="AT1417" s="7">
        <v>20</v>
      </c>
      <c r="AU1417" s="8">
        <v>65.272819999999996</v>
      </c>
      <c r="AV1417" s="7"/>
      <c r="AW1417" s="8"/>
      <c r="AX1417" s="7"/>
      <c r="AY1417" s="7"/>
      <c r="AZ1417" s="7"/>
      <c r="BA1417" s="7"/>
      <c r="BB1417" s="9">
        <v>9.1789900000000006</v>
      </c>
      <c r="BC1417" s="7">
        <v>34.97</v>
      </c>
      <c r="BD1417" s="7">
        <v>69.790000000000006</v>
      </c>
      <c r="BE1417" s="7">
        <v>8.7899999999999991</v>
      </c>
      <c r="BF1417" s="7">
        <v>31.87</v>
      </c>
      <c r="BG1417" s="7">
        <v>5.27</v>
      </c>
      <c r="BH1417" s="7">
        <v>1.1299999999999999</v>
      </c>
      <c r="BI1417" s="7">
        <v>2.97</v>
      </c>
      <c r="BJ1417" s="7">
        <v>0.3</v>
      </c>
      <c r="BK1417" s="7">
        <v>2.0499999999999998</v>
      </c>
      <c r="BL1417" s="7">
        <v>0.3</v>
      </c>
      <c r="BM1417" s="7">
        <v>1.06</v>
      </c>
      <c r="BN1417" s="7">
        <v>0.08</v>
      </c>
      <c r="BO1417" s="7">
        <v>0.78</v>
      </c>
      <c r="BP1417" s="7">
        <v>0.13</v>
      </c>
      <c r="BQ1417" s="6" t="s">
        <v>27</v>
      </c>
      <c r="BR1417" s="10">
        <v>2.0922509385302486</v>
      </c>
      <c r="BS1417" s="10">
        <v>34.969999650300004</v>
      </c>
      <c r="BT1417" s="10">
        <v>2.0295769797042302</v>
      </c>
      <c r="BU1417" s="10">
        <v>67.25140332748596</v>
      </c>
      <c r="BV1417" s="7">
        <v>0.13058701732899619</v>
      </c>
      <c r="BW1417" s="11">
        <v>903.44402969009718</v>
      </c>
      <c r="BX1417" s="7">
        <v>44.833333333333329</v>
      </c>
      <c r="BY1417" s="7">
        <v>55.191257425925947</v>
      </c>
      <c r="BZ1417" s="7">
        <f t="shared" si="111"/>
        <v>10.499999428041679</v>
      </c>
      <c r="CA1417" s="9">
        <v>30.456399218948473</v>
      </c>
      <c r="CB1417" s="12">
        <v>2.0295769797042302</v>
      </c>
      <c r="CC1417" s="7">
        <v>20</v>
      </c>
      <c r="CD1417" s="7">
        <v>20</v>
      </c>
      <c r="CJ1417" s="2">
        <v>2.0295769797042302</v>
      </c>
      <c r="CK1417" s="12">
        <v>2.0295769797042302</v>
      </c>
      <c r="CL1417" s="7">
        <v>3.6307999999999998</v>
      </c>
      <c r="CM1417" s="7">
        <v>3.6307999999999998</v>
      </c>
      <c r="CS1417" s="12">
        <v>2.0295769797042302</v>
      </c>
      <c r="CU1417" s="7">
        <v>44.833333333333329</v>
      </c>
    </row>
    <row r="1418" spans="1:99" x14ac:dyDescent="0.15">
      <c r="B1418" s="5" t="s">
        <v>47</v>
      </c>
      <c r="C1418" s="6">
        <v>18</v>
      </c>
      <c r="D1418" s="14">
        <v>551434</v>
      </c>
      <c r="E1418" s="14">
        <v>5495983</v>
      </c>
      <c r="F1418" s="2">
        <v>-74.287998000000002</v>
      </c>
      <c r="G1418" s="2">
        <v>49.614221999999998</v>
      </c>
      <c r="H1418" s="5" t="s">
        <v>1</v>
      </c>
      <c r="I1418" s="1" t="s">
        <v>46</v>
      </c>
      <c r="J1418" s="3" t="s">
        <v>48</v>
      </c>
      <c r="K1418" s="3" t="s">
        <v>52</v>
      </c>
      <c r="L1418" s="7">
        <v>65.893129999999999</v>
      </c>
      <c r="M1418" s="7">
        <v>15.603052999999999</v>
      </c>
      <c r="N1418" s="7">
        <v>6.1068999999999998E-2</v>
      </c>
      <c r="O1418" s="7">
        <v>5.3027990000000003</v>
      </c>
      <c r="P1418" s="7">
        <v>1.9949110000000001</v>
      </c>
      <c r="Q1418" s="7">
        <v>4.9465649999999997</v>
      </c>
      <c r="R1418" s="7">
        <v>3.9592879999999999</v>
      </c>
      <c r="S1418" s="7">
        <v>1.5470740000000001</v>
      </c>
      <c r="T1418" s="7">
        <v>0.55979599999999996</v>
      </c>
      <c r="U1418" s="7">
        <v>0.13231599999999999</v>
      </c>
      <c r="V1418" s="7">
        <v>0.9</v>
      </c>
      <c r="W1418" s="7">
        <v>99.15</v>
      </c>
      <c r="X1418" s="7"/>
      <c r="Y1418" s="7">
        <v>0.15</v>
      </c>
      <c r="Z1418" s="7"/>
      <c r="AA1418" s="7"/>
      <c r="AB1418" s="7"/>
      <c r="AC1418" s="8"/>
      <c r="AD1418" s="9"/>
      <c r="AE1418" s="7">
        <v>3.3</v>
      </c>
      <c r="AF1418" s="9">
        <v>53.3</v>
      </c>
      <c r="AG1418" s="8">
        <v>284.7</v>
      </c>
      <c r="AH1418" s="9">
        <v>385</v>
      </c>
      <c r="AI1418" s="9">
        <v>4.9000000000000004</v>
      </c>
      <c r="AJ1418" s="9">
        <v>152.69999999999999</v>
      </c>
      <c r="AK1418" s="7">
        <v>4</v>
      </c>
      <c r="AL1418" s="7">
        <v>0.5</v>
      </c>
      <c r="AM1418" s="7">
        <v>4.2</v>
      </c>
      <c r="AN1418" s="7">
        <v>1.2</v>
      </c>
      <c r="AO1418" s="9">
        <v>12</v>
      </c>
      <c r="AP1418" s="8">
        <v>83</v>
      </c>
      <c r="AQ1418" s="8">
        <v>68.420199999999994</v>
      </c>
      <c r="AR1418" s="8">
        <v>18.2</v>
      </c>
      <c r="AS1418" s="8">
        <v>17.5</v>
      </c>
      <c r="AT1418" s="7">
        <v>27.2</v>
      </c>
      <c r="AU1418" s="8">
        <v>76</v>
      </c>
      <c r="AV1418" s="7">
        <v>11.2</v>
      </c>
      <c r="AW1418" s="8">
        <v>3.2</v>
      </c>
      <c r="AX1418" s="7"/>
      <c r="AY1418" s="7">
        <v>2.7</v>
      </c>
      <c r="AZ1418" s="7"/>
      <c r="BA1418" s="7"/>
      <c r="BB1418" s="9">
        <v>9.4</v>
      </c>
      <c r="BC1418" s="7">
        <v>17.7</v>
      </c>
      <c r="BD1418" s="7">
        <v>37.9</v>
      </c>
      <c r="BE1418" s="7">
        <v>3.87</v>
      </c>
      <c r="BF1418" s="7">
        <v>15.2</v>
      </c>
      <c r="BG1418" s="7">
        <v>2.5</v>
      </c>
      <c r="BH1418" s="7">
        <v>0.8</v>
      </c>
      <c r="BI1418" s="7">
        <v>2.2599999999999998</v>
      </c>
      <c r="BJ1418" s="7">
        <v>0.37</v>
      </c>
      <c r="BK1418" s="7">
        <v>1.58</v>
      </c>
      <c r="BL1418" s="7">
        <v>0.31</v>
      </c>
      <c r="BM1418" s="7">
        <v>0.97</v>
      </c>
      <c r="BN1418" s="7">
        <v>0.1</v>
      </c>
      <c r="BO1418" s="7">
        <v>0.91</v>
      </c>
      <c r="BP1418" s="7">
        <v>0.14000000000000001</v>
      </c>
      <c r="BQ1418" s="6" t="s">
        <v>29</v>
      </c>
      <c r="BR1418" s="10">
        <v>2.5592104837906913</v>
      </c>
      <c r="BS1418" s="10">
        <v>18.015267175572518</v>
      </c>
      <c r="BT1418" s="10">
        <v>2.0304437659033079</v>
      </c>
      <c r="BU1418" s="10">
        <v>67.066798982188303</v>
      </c>
      <c r="BV1418" s="7">
        <v>0.13345032778618252</v>
      </c>
      <c r="BW1418" s="11">
        <v>903.78305400198167</v>
      </c>
      <c r="BX1418" s="7">
        <v>19.450549450549449</v>
      </c>
      <c r="BY1418" s="7">
        <v>30.287234042553187</v>
      </c>
      <c r="BZ1418" s="7">
        <f t="shared" si="111"/>
        <v>6.916666666666667</v>
      </c>
      <c r="CA1418" s="9">
        <v>13.21324235897025</v>
      </c>
      <c r="CB1418" s="12">
        <v>2.0304437659033079</v>
      </c>
      <c r="CC1418" s="7">
        <v>27.2</v>
      </c>
      <c r="CD1418" s="7">
        <v>27.2</v>
      </c>
      <c r="CJ1418" s="2">
        <v>2.0304437659033079</v>
      </c>
      <c r="CK1418" s="12">
        <v>2.0304437659033079</v>
      </c>
      <c r="CL1418" s="7">
        <v>5.3027990000000003</v>
      </c>
      <c r="CM1418" s="7">
        <v>5.3027990000000003</v>
      </c>
      <c r="CS1418" s="12">
        <v>2.0304437659033079</v>
      </c>
      <c r="CU1418" s="7">
        <v>19.450549450549449</v>
      </c>
    </row>
    <row r="1419" spans="1:99" x14ac:dyDescent="0.15">
      <c r="B1419" s="5" t="s">
        <v>47</v>
      </c>
      <c r="C1419" s="6">
        <v>17</v>
      </c>
      <c r="D1419" s="14">
        <v>617925</v>
      </c>
      <c r="E1419" s="14">
        <v>5334070</v>
      </c>
      <c r="F1419" s="2">
        <v>-79.414550000000006</v>
      </c>
      <c r="G1419" s="2">
        <v>48.148940000000003</v>
      </c>
      <c r="H1419" s="5" t="s">
        <v>3</v>
      </c>
      <c r="I1419" s="1" t="s">
        <v>46</v>
      </c>
      <c r="J1419" s="3" t="s">
        <v>48</v>
      </c>
      <c r="K1419" s="3" t="s">
        <v>52</v>
      </c>
      <c r="L1419" s="7">
        <v>67.405288999999996</v>
      </c>
      <c r="M1419" s="7">
        <v>17.338916000000001</v>
      </c>
      <c r="N1419" s="7">
        <v>2.0423E-2</v>
      </c>
      <c r="O1419" s="7">
        <v>3.1451039999999999</v>
      </c>
      <c r="P1419" s="7">
        <v>1.9912179999999999</v>
      </c>
      <c r="Q1419" s="7">
        <v>0.59226000000000001</v>
      </c>
      <c r="R1419" s="7">
        <v>8.7715720000000008</v>
      </c>
      <c r="S1419" s="7">
        <v>0.27570699999999998</v>
      </c>
      <c r="T1419" s="7">
        <v>0.27570699999999998</v>
      </c>
      <c r="U1419" s="7">
        <v>0.183805</v>
      </c>
      <c r="V1419" s="7">
        <v>1.9</v>
      </c>
      <c r="W1419" s="7">
        <v>99.83</v>
      </c>
      <c r="X1419" s="7">
        <v>0.95</v>
      </c>
      <c r="Y1419" s="7"/>
      <c r="Z1419" s="7"/>
      <c r="AA1419" s="7"/>
      <c r="AB1419" s="7"/>
      <c r="AC1419" s="8"/>
      <c r="AD1419" s="9"/>
      <c r="AE1419" s="7"/>
      <c r="AF1419" s="9">
        <v>4.9000000000000004</v>
      </c>
      <c r="AG1419" s="8">
        <v>644.5</v>
      </c>
      <c r="AH1419" s="9">
        <v>90</v>
      </c>
      <c r="AI1419" s="9">
        <v>9</v>
      </c>
      <c r="AJ1419" s="9">
        <v>259.39999999999998</v>
      </c>
      <c r="AK1419" s="7">
        <v>6.8</v>
      </c>
      <c r="AL1419" s="7">
        <v>0.5</v>
      </c>
      <c r="AM1419" s="7">
        <v>15.5</v>
      </c>
      <c r="AN1419" s="7">
        <v>3.9</v>
      </c>
      <c r="AO1419" s="9">
        <v>4</v>
      </c>
      <c r="AP1419" s="8">
        <v>25</v>
      </c>
      <c r="AQ1419" s="8"/>
      <c r="AR1419" s="8">
        <v>11.6</v>
      </c>
      <c r="AS1419" s="8">
        <v>12.5</v>
      </c>
      <c r="AT1419" s="7">
        <v>41.2</v>
      </c>
      <c r="AU1419" s="8">
        <v>14</v>
      </c>
      <c r="AV1419" s="7">
        <v>2</v>
      </c>
      <c r="AW1419" s="8"/>
      <c r="AX1419" s="7"/>
      <c r="AY1419" s="7"/>
      <c r="AZ1419" s="7"/>
      <c r="BA1419" s="7"/>
      <c r="BB1419" s="9">
        <v>25</v>
      </c>
      <c r="BC1419" s="7">
        <v>40.4</v>
      </c>
      <c r="BD1419" s="7">
        <v>82.1</v>
      </c>
      <c r="BE1419" s="7">
        <v>10.26</v>
      </c>
      <c r="BF1419" s="7">
        <v>38.5</v>
      </c>
      <c r="BG1419" s="7">
        <v>6.58</v>
      </c>
      <c r="BH1419" s="7">
        <v>1.28</v>
      </c>
      <c r="BI1419" s="7">
        <v>5.33</v>
      </c>
      <c r="BJ1419" s="7">
        <v>0.7</v>
      </c>
      <c r="BK1419" s="7">
        <v>3.87</v>
      </c>
      <c r="BL1419" s="7">
        <v>0.76</v>
      </c>
      <c r="BM1419" s="7">
        <v>2.2000000000000002</v>
      </c>
      <c r="BN1419" s="7">
        <v>0.31</v>
      </c>
      <c r="BO1419" s="7">
        <v>2.0099999999999998</v>
      </c>
      <c r="BP1419" s="7">
        <v>0.28999999999999998</v>
      </c>
      <c r="BQ1419" s="6" t="s">
        <v>29</v>
      </c>
      <c r="BR1419" s="10">
        <v>31.814832412669979</v>
      </c>
      <c r="BS1419" s="10">
        <v>41.253956907995509</v>
      </c>
      <c r="BT1419" s="10">
        <v>2.0333074645154703</v>
      </c>
      <c r="BU1419" s="10">
        <v>68.830071479628302</v>
      </c>
      <c r="BV1419" s="7">
        <v>0.18411800060102171</v>
      </c>
      <c r="BW1419" s="11">
        <v>957.82010816232025</v>
      </c>
      <c r="BX1419" s="7">
        <v>20.099502487562191</v>
      </c>
      <c r="BY1419" s="7">
        <v>25.78</v>
      </c>
      <c r="BZ1419" s="7">
        <f t="shared" si="111"/>
        <v>6.25</v>
      </c>
      <c r="CA1419" s="9">
        <v>13.654092309221756</v>
      </c>
      <c r="CB1419" s="12">
        <v>2.0333074645154703</v>
      </c>
      <c r="CC1419" s="7">
        <v>41.2</v>
      </c>
      <c r="CD1419" s="7">
        <v>41.2</v>
      </c>
      <c r="CJ1419" s="2">
        <v>2.0333074645154703</v>
      </c>
      <c r="CK1419" s="12">
        <v>2.0333074645154703</v>
      </c>
      <c r="CL1419" s="7">
        <v>3.1451039999999999</v>
      </c>
      <c r="CM1419" s="7">
        <v>3.1451039999999999</v>
      </c>
      <c r="CS1419" s="12">
        <v>2.0333074645154703</v>
      </c>
      <c r="CU1419" s="7">
        <v>20.099502487562191</v>
      </c>
    </row>
    <row r="1420" spans="1:99" x14ac:dyDescent="0.15">
      <c r="A1420" s="3" t="s">
        <v>208</v>
      </c>
      <c r="B1420" s="5" t="s">
        <v>47</v>
      </c>
      <c r="C1420" s="6">
        <v>17</v>
      </c>
      <c r="D1420" s="14">
        <v>590907.64581200003</v>
      </c>
      <c r="E1420" s="14">
        <v>5371018.0033299997</v>
      </c>
      <c r="F1420" s="2">
        <v>-79.769722000000002</v>
      </c>
      <c r="G1420" s="2">
        <v>48.485709999999997</v>
      </c>
      <c r="H1420" s="5" t="s">
        <v>1</v>
      </c>
      <c r="I1420" s="1" t="s">
        <v>46</v>
      </c>
      <c r="J1420" s="3" t="s">
        <v>15</v>
      </c>
      <c r="K1420" s="3" t="s">
        <v>39</v>
      </c>
      <c r="L1420" s="7">
        <v>62.461601000000002</v>
      </c>
      <c r="M1420" s="7">
        <v>11.325005000000001</v>
      </c>
      <c r="N1420" s="7">
        <v>0.204792</v>
      </c>
      <c r="O1420" s="7">
        <v>13.741552</v>
      </c>
      <c r="P1420" s="7">
        <v>1.9864839999999999</v>
      </c>
      <c r="Q1420" s="7">
        <v>4.4951869999999996</v>
      </c>
      <c r="R1420" s="7">
        <v>3.5121850000000001</v>
      </c>
      <c r="S1420" s="7">
        <v>0.194553</v>
      </c>
      <c r="T1420" s="7">
        <v>0.52222000000000002</v>
      </c>
      <c r="U1420" s="7">
        <v>1.5564199999999999</v>
      </c>
      <c r="V1420" s="7">
        <v>1.56</v>
      </c>
      <c r="W1420" s="7">
        <v>99.22</v>
      </c>
      <c r="X1420" s="7">
        <v>0.06</v>
      </c>
      <c r="Y1420" s="7">
        <v>0.59</v>
      </c>
      <c r="Z1420" s="7"/>
      <c r="AA1420" s="7"/>
      <c r="AB1420" s="7"/>
      <c r="AC1420" s="8"/>
      <c r="AD1420" s="9"/>
      <c r="AE1420" s="7">
        <v>0.13</v>
      </c>
      <c r="AF1420" s="9">
        <v>3</v>
      </c>
      <c r="AG1420" s="8">
        <v>103</v>
      </c>
      <c r="AH1420" s="9">
        <v>97</v>
      </c>
      <c r="AI1420" s="9">
        <v>9.33</v>
      </c>
      <c r="AJ1420" s="9">
        <v>292</v>
      </c>
      <c r="AK1420" s="7">
        <v>3.38</v>
      </c>
      <c r="AL1420" s="7">
        <v>0.61</v>
      </c>
      <c r="AM1420" s="7">
        <v>0.85</v>
      </c>
      <c r="AN1420" s="7">
        <v>0.2</v>
      </c>
      <c r="AO1420" s="9">
        <v>33</v>
      </c>
      <c r="AP1420" s="8">
        <v>33</v>
      </c>
      <c r="AQ1420" s="8">
        <v>13</v>
      </c>
      <c r="AR1420" s="8">
        <v>11</v>
      </c>
      <c r="AS1420" s="8">
        <v>16</v>
      </c>
      <c r="AT1420" s="7">
        <v>13</v>
      </c>
      <c r="AU1420" s="8">
        <v>119</v>
      </c>
      <c r="AV1420" s="7"/>
      <c r="AW1420" s="8"/>
      <c r="AX1420" s="7"/>
      <c r="AY1420" s="7"/>
      <c r="AZ1420" s="7"/>
      <c r="BA1420" s="7"/>
      <c r="BB1420" s="9">
        <v>82</v>
      </c>
      <c r="BC1420" s="7">
        <v>11.53</v>
      </c>
      <c r="BD1420" s="7">
        <v>31.28</v>
      </c>
      <c r="BE1420" s="7">
        <v>5.29</v>
      </c>
      <c r="BF1420" s="7">
        <v>27.36</v>
      </c>
      <c r="BG1420" s="7">
        <v>8.9499999999999993</v>
      </c>
      <c r="BH1420" s="7">
        <v>3.1</v>
      </c>
      <c r="BI1420" s="7">
        <v>11.44</v>
      </c>
      <c r="BJ1420" s="7">
        <v>1.92</v>
      </c>
      <c r="BK1420" s="7">
        <v>12.7</v>
      </c>
      <c r="BL1420" s="7">
        <v>2.82</v>
      </c>
      <c r="BM1420" s="7">
        <v>7.75</v>
      </c>
      <c r="BN1420" s="7">
        <v>1.1000000000000001</v>
      </c>
      <c r="BO1420" s="7">
        <v>6.86</v>
      </c>
      <c r="BP1420" s="7">
        <v>1</v>
      </c>
      <c r="BQ1420" s="6" t="s">
        <v>30</v>
      </c>
      <c r="BR1420" s="10">
        <v>18.052587212738946</v>
      </c>
      <c r="BS1420" s="10">
        <v>11.806266639361048</v>
      </c>
      <c r="BT1420" s="10">
        <v>2.0340815072701206</v>
      </c>
      <c r="BU1420" s="10">
        <v>63.958223428220357</v>
      </c>
      <c r="BV1420" s="7">
        <v>1.568655513001411</v>
      </c>
      <c r="BW1420" s="11">
        <v>1215.9224473877262</v>
      </c>
      <c r="BX1420" s="7">
        <v>1.6807580174927113</v>
      </c>
      <c r="BY1420" s="7">
        <v>1.2560975609756098</v>
      </c>
      <c r="BZ1420" s="7">
        <f t="shared" si="111"/>
        <v>1</v>
      </c>
      <c r="CA1420" s="9">
        <v>1.141780754748098</v>
      </c>
      <c r="CB1420" s="12">
        <v>2.0340815072701206</v>
      </c>
      <c r="CC1420" s="7">
        <v>13</v>
      </c>
      <c r="CD1420" s="7">
        <v>13</v>
      </c>
      <c r="CJ1420" s="2">
        <v>2.0340815072701206</v>
      </c>
      <c r="CK1420" s="12"/>
      <c r="CL1420" s="7">
        <v>13.741552</v>
      </c>
      <c r="CM1420" s="7"/>
      <c r="CS1420" s="12">
        <v>2.0340815072701206</v>
      </c>
      <c r="CU1420" s="7">
        <v>1.6807580174927113</v>
      </c>
    </row>
    <row r="1421" spans="1:99" x14ac:dyDescent="0.15">
      <c r="B1421" s="5" t="s">
        <v>47</v>
      </c>
      <c r="C1421" s="6">
        <v>18</v>
      </c>
      <c r="D1421" s="14">
        <v>540255</v>
      </c>
      <c r="E1421" s="14">
        <v>5500378</v>
      </c>
      <c r="F1421" s="2">
        <v>-74.44229</v>
      </c>
      <c r="G1421" s="2">
        <v>49.654600000000002</v>
      </c>
      <c r="H1421" s="5" t="s">
        <v>1</v>
      </c>
      <c r="I1421" s="1" t="s">
        <v>46</v>
      </c>
      <c r="J1421" s="3" t="s">
        <v>48</v>
      </c>
      <c r="K1421" s="3" t="s">
        <v>52</v>
      </c>
      <c r="L1421" s="7">
        <v>68.717011999999997</v>
      </c>
      <c r="M1421" s="7">
        <v>15.935851</v>
      </c>
      <c r="N1421" s="7">
        <v>4.0600999999999998E-2</v>
      </c>
      <c r="O1421" s="7">
        <v>3.8875359999999999</v>
      </c>
      <c r="P1421" s="7">
        <v>2.009744</v>
      </c>
      <c r="Q1421" s="7">
        <v>0.954121</v>
      </c>
      <c r="R1421" s="7">
        <v>7.4299629999999999</v>
      </c>
      <c r="S1421" s="7">
        <v>0.25375599999999998</v>
      </c>
      <c r="T1421" s="7">
        <v>0.59886300000000003</v>
      </c>
      <c r="U1421" s="7">
        <v>0.17255400000000001</v>
      </c>
      <c r="V1421" s="7">
        <v>1.57</v>
      </c>
      <c r="W1421" s="7">
        <v>100.09</v>
      </c>
      <c r="X1421" s="7"/>
      <c r="Y1421" s="7"/>
      <c r="Z1421" s="7"/>
      <c r="AA1421" s="7"/>
      <c r="AB1421" s="7"/>
      <c r="AC1421" s="8">
        <v>4</v>
      </c>
      <c r="AD1421" s="9"/>
      <c r="AE1421" s="7">
        <v>0.2</v>
      </c>
      <c r="AF1421" s="9">
        <v>6</v>
      </c>
      <c r="AG1421" s="8">
        <v>120</v>
      </c>
      <c r="AH1421" s="9">
        <v>81</v>
      </c>
      <c r="AI1421" s="9">
        <v>6.1</v>
      </c>
      <c r="AJ1421" s="9">
        <v>123</v>
      </c>
      <c r="AK1421" s="7">
        <v>3</v>
      </c>
      <c r="AL1421" s="7">
        <v>0.46</v>
      </c>
      <c r="AM1421" s="7">
        <v>3.01</v>
      </c>
      <c r="AN1421" s="7">
        <v>0.63</v>
      </c>
      <c r="AO1421" s="9">
        <v>6</v>
      </c>
      <c r="AP1421" s="8">
        <v>56</v>
      </c>
      <c r="AQ1421" s="8">
        <v>45</v>
      </c>
      <c r="AR1421" s="8">
        <v>30</v>
      </c>
      <c r="AS1421" s="8">
        <v>8</v>
      </c>
      <c r="AT1421" s="7">
        <v>19</v>
      </c>
      <c r="AU1421" s="8">
        <v>40</v>
      </c>
      <c r="AV1421" s="7"/>
      <c r="AW1421" s="8"/>
      <c r="AX1421" s="7">
        <v>0.5</v>
      </c>
      <c r="AY1421" s="7"/>
      <c r="AZ1421" s="7"/>
      <c r="BA1421" s="7"/>
      <c r="BB1421" s="9">
        <v>8.4</v>
      </c>
      <c r="BC1421" s="7">
        <v>8.09</v>
      </c>
      <c r="BD1421" s="7">
        <v>19.8</v>
      </c>
      <c r="BE1421" s="7">
        <v>2.52</v>
      </c>
      <c r="BF1421" s="7">
        <v>9.8000000000000007</v>
      </c>
      <c r="BG1421" s="7">
        <v>2.23</v>
      </c>
      <c r="BH1421" s="7">
        <v>0.81699999999999995</v>
      </c>
      <c r="BI1421" s="7">
        <v>2.11</v>
      </c>
      <c r="BJ1421" s="7">
        <v>0.34</v>
      </c>
      <c r="BK1421" s="7">
        <v>1.86</v>
      </c>
      <c r="BL1421" s="7">
        <v>0.32</v>
      </c>
      <c r="BM1421" s="7">
        <v>0.84</v>
      </c>
      <c r="BN1421" s="7">
        <v>0.114</v>
      </c>
      <c r="BO1421" s="7">
        <v>0.67</v>
      </c>
      <c r="BP1421" s="7">
        <v>9.2999999999999999E-2</v>
      </c>
      <c r="BQ1421" s="6" t="s">
        <v>29</v>
      </c>
      <c r="BR1421" s="10">
        <v>29.279950030738192</v>
      </c>
      <c r="BS1421" s="10">
        <v>8.2115306536743802</v>
      </c>
      <c r="BT1421" s="10">
        <v>2.0399350385708486</v>
      </c>
      <c r="BU1421" s="10">
        <v>69.749301664636604</v>
      </c>
      <c r="BV1421" s="7">
        <v>0.17239884104306125</v>
      </c>
      <c r="BW1421" s="11">
        <v>959.75896825375514</v>
      </c>
      <c r="BX1421" s="7">
        <v>12.074626865671641</v>
      </c>
      <c r="BY1421" s="7">
        <v>14.285714285714285</v>
      </c>
      <c r="BZ1421" s="7">
        <f t="shared" si="111"/>
        <v>9.3333333333333339</v>
      </c>
      <c r="CA1421" s="9">
        <v>8.2025945629903951</v>
      </c>
      <c r="CB1421" s="12">
        <v>2.0399350385708486</v>
      </c>
      <c r="CC1421" s="7">
        <v>19</v>
      </c>
      <c r="CD1421" s="7">
        <v>19</v>
      </c>
      <c r="CJ1421" s="2">
        <v>2.0399350385708486</v>
      </c>
      <c r="CK1421" s="12">
        <v>2.0399350385708486</v>
      </c>
      <c r="CL1421" s="7">
        <v>3.8875359999999999</v>
      </c>
      <c r="CM1421" s="7">
        <v>3.8875359999999999</v>
      </c>
      <c r="CS1421" s="12">
        <v>2.0399350385708486</v>
      </c>
      <c r="CU1421" s="7">
        <v>12.074626865671641</v>
      </c>
    </row>
    <row r="1422" spans="1:99" x14ac:dyDescent="0.15">
      <c r="B1422" s="5" t="s">
        <v>47</v>
      </c>
      <c r="C1422" s="6">
        <v>18</v>
      </c>
      <c r="D1422" s="14">
        <v>288616</v>
      </c>
      <c r="E1422" s="14">
        <v>5518200</v>
      </c>
      <c r="F1422" s="2">
        <v>-77.936304000000007</v>
      </c>
      <c r="G1422" s="2">
        <v>49.779027999999997</v>
      </c>
      <c r="H1422" s="5" t="s">
        <v>1</v>
      </c>
      <c r="I1422" s="1" t="s">
        <v>46</v>
      </c>
      <c r="J1422" s="3" t="s">
        <v>15</v>
      </c>
      <c r="K1422" s="3" t="s">
        <v>45</v>
      </c>
      <c r="L1422" s="7">
        <v>71.655443000000005</v>
      </c>
      <c r="M1422" s="7">
        <v>9.7698260000000001</v>
      </c>
      <c r="N1422" s="7">
        <v>0.120615</v>
      </c>
      <c r="O1422" s="7">
        <v>6.7846010000000003</v>
      </c>
      <c r="P1422" s="7">
        <v>2.0303550000000001</v>
      </c>
      <c r="Q1422" s="7">
        <v>4.1712730000000002</v>
      </c>
      <c r="R1422" s="7">
        <v>4.0004020000000002</v>
      </c>
      <c r="S1422" s="7">
        <v>0.25128200000000001</v>
      </c>
      <c r="T1422" s="7">
        <v>1.005126</v>
      </c>
      <c r="U1422" s="7">
        <v>0.21107600000000001</v>
      </c>
      <c r="V1422" s="7">
        <v>0.4</v>
      </c>
      <c r="W1422" s="7">
        <v>99.89</v>
      </c>
      <c r="X1422" s="7">
        <v>0.18</v>
      </c>
      <c r="Y1422" s="7"/>
      <c r="Z1422" s="7"/>
      <c r="AA1422" s="7"/>
      <c r="AB1422" s="7"/>
      <c r="AC1422" s="8"/>
      <c r="AD1422" s="9"/>
      <c r="AE1422" s="7"/>
      <c r="AF1422" s="9">
        <v>4</v>
      </c>
      <c r="AG1422" s="8">
        <v>57.7</v>
      </c>
      <c r="AH1422" s="9">
        <v>40</v>
      </c>
      <c r="AI1422" s="9">
        <v>4.2</v>
      </c>
      <c r="AJ1422" s="9">
        <v>98.5</v>
      </c>
      <c r="AK1422" s="7">
        <v>2.9</v>
      </c>
      <c r="AL1422" s="7">
        <v>0.3</v>
      </c>
      <c r="AM1422" s="7">
        <v>1</v>
      </c>
      <c r="AN1422" s="7">
        <v>0.4</v>
      </c>
      <c r="AO1422" s="9">
        <v>18</v>
      </c>
      <c r="AP1422" s="8">
        <v>150</v>
      </c>
      <c r="AQ1422" s="8"/>
      <c r="AR1422" s="8">
        <v>3.8</v>
      </c>
      <c r="AS1422" s="8">
        <v>22.3</v>
      </c>
      <c r="AT1422" s="7">
        <v>214.8</v>
      </c>
      <c r="AU1422" s="8">
        <v>137</v>
      </c>
      <c r="AV1422" s="7">
        <v>4.4000000000000004</v>
      </c>
      <c r="AW1422" s="8"/>
      <c r="AX1422" s="7">
        <v>0.3</v>
      </c>
      <c r="AY1422" s="7">
        <v>3.3</v>
      </c>
      <c r="AZ1422" s="7"/>
      <c r="BA1422" s="7"/>
      <c r="BB1422" s="9">
        <v>17.7</v>
      </c>
      <c r="BC1422" s="7">
        <v>10.3</v>
      </c>
      <c r="BD1422" s="7">
        <v>21.5</v>
      </c>
      <c r="BE1422" s="7">
        <v>2.98</v>
      </c>
      <c r="BF1422" s="7">
        <v>13.8</v>
      </c>
      <c r="BG1422" s="7">
        <v>2.95</v>
      </c>
      <c r="BH1422" s="7">
        <v>0.89</v>
      </c>
      <c r="BI1422" s="7">
        <v>3.16</v>
      </c>
      <c r="BJ1422" s="7">
        <v>0.54</v>
      </c>
      <c r="BK1422" s="7">
        <v>3.05</v>
      </c>
      <c r="BL1422" s="7">
        <v>0.62</v>
      </c>
      <c r="BM1422" s="7">
        <v>1.72</v>
      </c>
      <c r="BN1422" s="7">
        <v>0.3</v>
      </c>
      <c r="BO1422" s="7">
        <v>1.69</v>
      </c>
      <c r="BP1422" s="7">
        <v>0.26</v>
      </c>
      <c r="BQ1422" s="6" t="s">
        <v>29</v>
      </c>
      <c r="BR1422" s="10">
        <v>15.919970391830693</v>
      </c>
      <c r="BS1422" s="10">
        <v>10.352799276309177</v>
      </c>
      <c r="BT1422" s="10">
        <v>2.0407628907427884</v>
      </c>
      <c r="BU1422" s="10">
        <v>72.022759071263451</v>
      </c>
      <c r="BV1422" s="7">
        <v>0.21130843928321155</v>
      </c>
      <c r="BW1422" s="11">
        <v>1005.0388850533635</v>
      </c>
      <c r="BX1422" s="7">
        <v>6.0946745562130182</v>
      </c>
      <c r="BY1422" s="7">
        <v>3.259887005649718</v>
      </c>
      <c r="BZ1422" s="7">
        <f t="shared" si="111"/>
        <v>8.3333333333333339</v>
      </c>
      <c r="CA1422" s="9">
        <v>4.1402641203031516</v>
      </c>
      <c r="CB1422" s="12"/>
      <c r="CC1422" s="7">
        <v>214.8</v>
      </c>
      <c r="CD1422" s="7"/>
      <c r="CJ1422" s="2">
        <v>2.0407628907427884</v>
      </c>
      <c r="CK1422" s="12">
        <v>2.0407628907427884</v>
      </c>
      <c r="CL1422" s="7">
        <v>6.7846010000000003</v>
      </c>
      <c r="CM1422" s="7">
        <v>6.7846010000000003</v>
      </c>
      <c r="CS1422" s="12">
        <v>2.0407628907427884</v>
      </c>
      <c r="CU1422" s="7">
        <v>6.0946745562130182</v>
      </c>
    </row>
    <row r="1423" spans="1:99" x14ac:dyDescent="0.15">
      <c r="B1423" s="5" t="s">
        <v>47</v>
      </c>
      <c r="C1423" s="6">
        <v>17</v>
      </c>
      <c r="D1423" s="14">
        <v>633707</v>
      </c>
      <c r="E1423" s="14">
        <v>5346296</v>
      </c>
      <c r="F1423" s="2">
        <v>-79.198617999999996</v>
      </c>
      <c r="G1423" s="2">
        <v>48.255760000000002</v>
      </c>
      <c r="H1423" s="5" t="s">
        <v>1</v>
      </c>
      <c r="I1423" s="1" t="s">
        <v>46</v>
      </c>
      <c r="J1423" s="3" t="s">
        <v>15</v>
      </c>
      <c r="K1423" s="3" t="s">
        <v>9</v>
      </c>
      <c r="L1423" s="7">
        <v>74.396823999999995</v>
      </c>
      <c r="M1423" s="7">
        <v>12.256948</v>
      </c>
      <c r="N1423" s="7">
        <v>4.0721E-2</v>
      </c>
      <c r="O1423" s="7">
        <v>4.9475720000000001</v>
      </c>
      <c r="P1423" s="7">
        <v>2.0054970000000001</v>
      </c>
      <c r="Q1423" s="7">
        <v>1.0383789999999999</v>
      </c>
      <c r="R1423" s="7">
        <v>4.4894639999999999</v>
      </c>
      <c r="S1423" s="7">
        <v>0.44792799999999999</v>
      </c>
      <c r="T1423" s="7">
        <v>0.325766</v>
      </c>
      <c r="U1423" s="7">
        <v>5.0901000000000002E-2</v>
      </c>
      <c r="V1423" s="7">
        <v>1.5</v>
      </c>
      <c r="W1423" s="7">
        <v>99.73</v>
      </c>
      <c r="X1423" s="7">
        <v>0.08</v>
      </c>
      <c r="Y1423" s="7">
        <v>0.11</v>
      </c>
      <c r="Z1423" s="7"/>
      <c r="AA1423" s="7"/>
      <c r="AB1423" s="7"/>
      <c r="AC1423" s="8"/>
      <c r="AD1423" s="9"/>
      <c r="AE1423" s="7">
        <v>0.2</v>
      </c>
      <c r="AF1423" s="9">
        <v>9.1999999999999993</v>
      </c>
      <c r="AG1423" s="8">
        <v>121.8</v>
      </c>
      <c r="AH1423" s="9">
        <v>255</v>
      </c>
      <c r="AI1423" s="9">
        <v>14</v>
      </c>
      <c r="AJ1423" s="9">
        <v>297.89999999999998</v>
      </c>
      <c r="AK1423" s="7">
        <v>9.1</v>
      </c>
      <c r="AL1423" s="7">
        <v>0.9</v>
      </c>
      <c r="AM1423" s="7">
        <v>4.5999999999999996</v>
      </c>
      <c r="AN1423" s="7">
        <v>1.1000000000000001</v>
      </c>
      <c r="AO1423" s="9">
        <v>13</v>
      </c>
      <c r="AP1423" s="8">
        <v>5</v>
      </c>
      <c r="AQ1423" s="8"/>
      <c r="AR1423" s="8">
        <v>6.1</v>
      </c>
      <c r="AS1423" s="8">
        <v>3.5</v>
      </c>
      <c r="AT1423" s="7">
        <v>6.3</v>
      </c>
      <c r="AU1423" s="8">
        <v>21</v>
      </c>
      <c r="AV1423" s="7">
        <v>0.6</v>
      </c>
      <c r="AW1423" s="8"/>
      <c r="AX1423" s="7"/>
      <c r="AY1423" s="7">
        <v>0.8</v>
      </c>
      <c r="AZ1423" s="7"/>
      <c r="BA1423" s="7"/>
      <c r="BB1423" s="9">
        <v>68.3</v>
      </c>
      <c r="BC1423" s="7">
        <v>20.100000000000001</v>
      </c>
      <c r="BD1423" s="7">
        <v>48.9</v>
      </c>
      <c r="BE1423" s="7">
        <v>6.78</v>
      </c>
      <c r="BF1423" s="7">
        <v>29.3</v>
      </c>
      <c r="BG1423" s="7">
        <v>7.5</v>
      </c>
      <c r="BH1423" s="7">
        <v>1.33</v>
      </c>
      <c r="BI1423" s="7">
        <v>8.64</v>
      </c>
      <c r="BJ1423" s="7">
        <v>1.66</v>
      </c>
      <c r="BK1423" s="7">
        <v>10.02</v>
      </c>
      <c r="BL1423" s="7">
        <v>2.4900000000000002</v>
      </c>
      <c r="BM1423" s="7">
        <v>6.45</v>
      </c>
      <c r="BN1423" s="7">
        <v>1.03</v>
      </c>
      <c r="BO1423" s="7">
        <v>6.81</v>
      </c>
      <c r="BP1423" s="7">
        <v>1.07</v>
      </c>
      <c r="BQ1423" s="6" t="s">
        <v>29</v>
      </c>
      <c r="BR1423" s="10">
        <v>10.02273579682449</v>
      </c>
      <c r="BS1423" s="10">
        <v>20.462180596559097</v>
      </c>
      <c r="BT1423" s="10">
        <v>2.0416339203909191</v>
      </c>
      <c r="BU1423" s="10">
        <v>75.737375547185167</v>
      </c>
      <c r="BV1423" s="7">
        <v>5.1038804772886796E-2</v>
      </c>
      <c r="BW1423" s="11">
        <v>895.51108922740116</v>
      </c>
      <c r="BX1423" s="7">
        <v>2.9515418502202646</v>
      </c>
      <c r="BY1423" s="7">
        <v>1.7833089311859445</v>
      </c>
      <c r="BZ1423" s="7">
        <f t="shared" si="111"/>
        <v>0.38461538461538464</v>
      </c>
      <c r="CA1423" s="9">
        <v>2.0050558416745474</v>
      </c>
      <c r="CB1423" s="12">
        <v>2.0416339203909191</v>
      </c>
      <c r="CC1423" s="7">
        <v>6.3</v>
      </c>
      <c r="CD1423" s="7">
        <v>6.3</v>
      </c>
      <c r="CJ1423" s="2">
        <v>2.0416339203909191</v>
      </c>
      <c r="CK1423" s="12">
        <v>2.0416339203909191</v>
      </c>
      <c r="CL1423" s="7">
        <v>4.9475720000000001</v>
      </c>
      <c r="CM1423" s="7">
        <v>4.9475720000000001</v>
      </c>
      <c r="CS1423" s="12">
        <v>2.0416339203909191</v>
      </c>
      <c r="CU1423" s="7">
        <v>2.9515418502202646</v>
      </c>
    </row>
    <row r="1424" spans="1:99" x14ac:dyDescent="0.15">
      <c r="B1424" s="5" t="s">
        <v>57</v>
      </c>
      <c r="C1424" s="6">
        <v>18</v>
      </c>
      <c r="D1424" s="14">
        <v>419166</v>
      </c>
      <c r="E1424" s="14">
        <v>5453035</v>
      </c>
      <c r="F1424" s="2">
        <v>-76.110170999999994</v>
      </c>
      <c r="G1424" s="2">
        <v>49.224761000000001</v>
      </c>
      <c r="H1424" s="5" t="s">
        <v>1</v>
      </c>
      <c r="I1424" s="1" t="s">
        <v>46</v>
      </c>
      <c r="J1424" s="3" t="s">
        <v>48</v>
      </c>
      <c r="K1424" s="3" t="s">
        <v>52</v>
      </c>
      <c r="L1424" s="7">
        <v>65.172517999999997</v>
      </c>
      <c r="M1424" s="7">
        <v>16.887585000000001</v>
      </c>
      <c r="N1424" s="7">
        <v>6.071E-2</v>
      </c>
      <c r="O1424" s="7">
        <v>4.6949310000000004</v>
      </c>
      <c r="P1424" s="7">
        <v>2.0236770000000002</v>
      </c>
      <c r="Q1424" s="7">
        <v>4.3509060000000002</v>
      </c>
      <c r="R1424" s="7">
        <v>4.3913789999999997</v>
      </c>
      <c r="S1424" s="7">
        <v>1.7201249999999999</v>
      </c>
      <c r="T1424" s="7">
        <v>0.55651099999999998</v>
      </c>
      <c r="U1424" s="7">
        <v>0.14165700000000001</v>
      </c>
      <c r="V1424" s="7">
        <v>0.92</v>
      </c>
      <c r="W1424" s="7">
        <v>99.75</v>
      </c>
      <c r="X1424" s="7"/>
      <c r="Y1424" s="7"/>
      <c r="Z1424" s="7"/>
      <c r="AA1424" s="7"/>
      <c r="AB1424" s="7"/>
      <c r="AC1424" s="8"/>
      <c r="AD1424" s="9"/>
      <c r="AE1424" s="7">
        <v>2.06</v>
      </c>
      <c r="AF1424" s="9">
        <v>46</v>
      </c>
      <c r="AG1424" s="8">
        <v>552</v>
      </c>
      <c r="AH1424" s="9">
        <v>444</v>
      </c>
      <c r="AI1424" s="9">
        <v>6</v>
      </c>
      <c r="AJ1424" s="9">
        <v>104</v>
      </c>
      <c r="AK1424" s="7">
        <v>3.4</v>
      </c>
      <c r="AL1424" s="7">
        <v>3.1</v>
      </c>
      <c r="AM1424" s="7">
        <v>3</v>
      </c>
      <c r="AN1424" s="7">
        <v>9</v>
      </c>
      <c r="AO1424" s="9">
        <v>8</v>
      </c>
      <c r="AP1424" s="8"/>
      <c r="AQ1424" s="8">
        <v>81</v>
      </c>
      <c r="AR1424" s="8">
        <v>45</v>
      </c>
      <c r="AS1424" s="8">
        <v>93</v>
      </c>
      <c r="AT1424" s="7"/>
      <c r="AU1424" s="8"/>
      <c r="AV1424" s="7"/>
      <c r="AW1424" s="8"/>
      <c r="AX1424" s="7"/>
      <c r="AY1424" s="7"/>
      <c r="AZ1424" s="7"/>
      <c r="BA1424" s="7"/>
      <c r="BB1424" s="9">
        <v>10</v>
      </c>
      <c r="BC1424" s="7">
        <v>10.8</v>
      </c>
      <c r="BD1424" s="7">
        <v>20.6</v>
      </c>
      <c r="BE1424" s="7"/>
      <c r="BF1424" s="7">
        <v>19.3</v>
      </c>
      <c r="BG1424" s="7">
        <v>2.4300000000000002</v>
      </c>
      <c r="BH1424" s="7">
        <v>0.9</v>
      </c>
      <c r="BI1424" s="7"/>
      <c r="BJ1424" s="7">
        <v>0.38</v>
      </c>
      <c r="BK1424" s="7"/>
      <c r="BL1424" s="7"/>
      <c r="BM1424" s="7"/>
      <c r="BN1424" s="7"/>
      <c r="BO1424" s="7">
        <v>0.7</v>
      </c>
      <c r="BP1424" s="7">
        <v>0.2</v>
      </c>
      <c r="BQ1424" s="6" t="s">
        <v>29</v>
      </c>
      <c r="BR1424" s="10">
        <v>2.5529417920209285</v>
      </c>
      <c r="BS1424" s="10">
        <v>10.927855914196094</v>
      </c>
      <c r="BT1424" s="10">
        <v>2.047634321562279</v>
      </c>
      <c r="BU1424" s="10">
        <v>65.944063543458469</v>
      </c>
      <c r="BV1424" s="7">
        <v>0.14201203007518798</v>
      </c>
      <c r="BW1424" s="11">
        <v>898.26786573987135</v>
      </c>
      <c r="BX1424" s="7">
        <v>15.428571428571431</v>
      </c>
      <c r="BY1424" s="7">
        <v>55.2</v>
      </c>
      <c r="BZ1424" s="7">
        <f t="shared" si="111"/>
        <v>0</v>
      </c>
      <c r="CA1424" s="9">
        <v>10.48101258304759</v>
      </c>
      <c r="CB1424" s="12">
        <v>2.047634321562279</v>
      </c>
      <c r="CC1424" s="7"/>
      <c r="CD1424" s="7"/>
      <c r="CJ1424" s="2">
        <v>2.047634321562279</v>
      </c>
      <c r="CK1424" s="12">
        <v>2.047634321562279</v>
      </c>
      <c r="CL1424" s="7">
        <v>4.6949310000000004</v>
      </c>
      <c r="CM1424" s="7">
        <v>4.6949310000000004</v>
      </c>
      <c r="CS1424" s="12">
        <v>2.047634321562279</v>
      </c>
      <c r="CU1424" s="7">
        <v>15.428571428571431</v>
      </c>
    </row>
    <row r="1425" spans="1:99" x14ac:dyDescent="0.15">
      <c r="B1425" s="5" t="s">
        <v>47</v>
      </c>
      <c r="C1425" s="6">
        <v>18</v>
      </c>
      <c r="D1425" s="14">
        <v>367041</v>
      </c>
      <c r="E1425" s="14">
        <v>5492651</v>
      </c>
      <c r="F1425" s="2">
        <v>-76.839000999999996</v>
      </c>
      <c r="G1425" s="2">
        <v>49.571829000000001</v>
      </c>
      <c r="H1425" s="5" t="s">
        <v>1</v>
      </c>
      <c r="I1425" s="1" t="s">
        <v>46</v>
      </c>
      <c r="J1425" s="3" t="s">
        <v>48</v>
      </c>
      <c r="K1425" s="3" t="s">
        <v>52</v>
      </c>
      <c r="L1425" s="7">
        <v>62.784605999999997</v>
      </c>
      <c r="M1425" s="7">
        <v>17.015917999999999</v>
      </c>
      <c r="N1425" s="7">
        <v>8.0596000000000001E-2</v>
      </c>
      <c r="O1425" s="7">
        <v>5.8331650000000002</v>
      </c>
      <c r="P1425" s="7">
        <v>2.035059</v>
      </c>
      <c r="Q1425" s="7">
        <v>5.1480959999999998</v>
      </c>
      <c r="R1425" s="7">
        <v>4.8458589999999999</v>
      </c>
      <c r="S1425" s="7">
        <v>1.5111829999999999</v>
      </c>
      <c r="T1425" s="7">
        <v>0.52387700000000004</v>
      </c>
      <c r="U1425" s="7">
        <v>0.22164</v>
      </c>
      <c r="V1425" s="7">
        <v>0.5</v>
      </c>
      <c r="W1425" s="7">
        <v>99.76</v>
      </c>
      <c r="X1425" s="7">
        <v>0.05</v>
      </c>
      <c r="Y1425" s="7"/>
      <c r="Z1425" s="7"/>
      <c r="AA1425" s="7"/>
      <c r="AB1425" s="7"/>
      <c r="AC1425" s="8"/>
      <c r="AD1425" s="9">
        <v>1</v>
      </c>
      <c r="AE1425" s="7">
        <v>18</v>
      </c>
      <c r="AF1425" s="9">
        <v>167.4</v>
      </c>
      <c r="AG1425" s="8">
        <v>541.4</v>
      </c>
      <c r="AH1425" s="9">
        <v>719</v>
      </c>
      <c r="AI1425" s="9">
        <v>7.9</v>
      </c>
      <c r="AJ1425" s="9">
        <v>163.6</v>
      </c>
      <c r="AK1425" s="7">
        <v>4.4000000000000004</v>
      </c>
      <c r="AL1425" s="7">
        <v>1.6</v>
      </c>
      <c r="AM1425" s="7">
        <v>3.4</v>
      </c>
      <c r="AN1425" s="7">
        <v>1.4</v>
      </c>
      <c r="AO1425" s="9">
        <v>9</v>
      </c>
      <c r="AP1425" s="8">
        <v>66</v>
      </c>
      <c r="AQ1425" s="8">
        <v>68.420199999999994</v>
      </c>
      <c r="AR1425" s="8">
        <v>20.8</v>
      </c>
      <c r="AS1425" s="8">
        <v>14.2</v>
      </c>
      <c r="AT1425" s="7">
        <v>21.3</v>
      </c>
      <c r="AU1425" s="8">
        <v>53</v>
      </c>
      <c r="AV1425" s="7">
        <v>1.7</v>
      </c>
      <c r="AW1425" s="8"/>
      <c r="AX1425" s="7"/>
      <c r="AY1425" s="7">
        <v>1.3</v>
      </c>
      <c r="AZ1425" s="7"/>
      <c r="BA1425" s="7"/>
      <c r="BB1425" s="9">
        <v>14.1</v>
      </c>
      <c r="BC1425" s="7">
        <v>26.3</v>
      </c>
      <c r="BD1425" s="7">
        <v>54.4</v>
      </c>
      <c r="BE1425" s="7">
        <v>6.82</v>
      </c>
      <c r="BF1425" s="7">
        <v>25.7</v>
      </c>
      <c r="BG1425" s="7">
        <v>4.45</v>
      </c>
      <c r="BH1425" s="7">
        <v>1.2</v>
      </c>
      <c r="BI1425" s="7">
        <v>3.21</v>
      </c>
      <c r="BJ1425" s="7">
        <v>0.51</v>
      </c>
      <c r="BK1425" s="7">
        <v>2.61</v>
      </c>
      <c r="BL1425" s="7">
        <v>0.48</v>
      </c>
      <c r="BM1425" s="7">
        <v>1.27</v>
      </c>
      <c r="BN1425" s="7">
        <v>0.19</v>
      </c>
      <c r="BO1425" s="7">
        <v>1.04</v>
      </c>
      <c r="BP1425" s="7">
        <v>0.17</v>
      </c>
      <c r="BQ1425" s="6" t="s">
        <v>29</v>
      </c>
      <c r="BR1425" s="10">
        <v>3.2066659034676808</v>
      </c>
      <c r="BS1425" s="10">
        <v>26.496070924843842</v>
      </c>
      <c r="BT1425" s="10">
        <v>2.0502307072335282</v>
      </c>
      <c r="BU1425" s="10">
        <v>63.252675800926852</v>
      </c>
      <c r="BV1425" s="7">
        <v>0.22217321571772253</v>
      </c>
      <c r="BW1425" s="11">
        <v>918.77075250644214</v>
      </c>
      <c r="BX1425" s="7">
        <v>25.288461538461537</v>
      </c>
      <c r="BY1425" s="7">
        <v>38.397163120567377</v>
      </c>
      <c r="BZ1425" s="7">
        <f t="shared" si="111"/>
        <v>7.333333333333333</v>
      </c>
      <c r="CA1425" s="9">
        <v>17.179081343830671</v>
      </c>
      <c r="CB1425" s="12">
        <v>2.0502307072335282</v>
      </c>
      <c r="CC1425" s="7">
        <v>21.3</v>
      </c>
      <c r="CD1425" s="7">
        <v>21.3</v>
      </c>
      <c r="CJ1425" s="2">
        <v>2.0502307072335282</v>
      </c>
      <c r="CK1425" s="12">
        <v>2.0502307072335282</v>
      </c>
      <c r="CL1425" s="7">
        <v>5.8331650000000002</v>
      </c>
      <c r="CM1425" s="7">
        <v>5.8331650000000002</v>
      </c>
      <c r="CS1425" s="12">
        <v>2.0502307072335282</v>
      </c>
      <c r="CU1425" s="7">
        <v>25.288461538461537</v>
      </c>
    </row>
    <row r="1426" spans="1:99" x14ac:dyDescent="0.15">
      <c r="B1426" s="5" t="s">
        <v>47</v>
      </c>
      <c r="C1426" s="6">
        <v>17</v>
      </c>
      <c r="D1426" s="14">
        <v>630954</v>
      </c>
      <c r="E1426" s="14">
        <v>5350500</v>
      </c>
      <c r="F1426" s="2">
        <v>-79.234386999999998</v>
      </c>
      <c r="G1426" s="2">
        <v>48.294139000000001</v>
      </c>
      <c r="H1426" s="5" t="s">
        <v>1</v>
      </c>
      <c r="I1426" s="1" t="s">
        <v>46</v>
      </c>
      <c r="J1426" s="3" t="s">
        <v>15</v>
      </c>
      <c r="K1426" s="3" t="s">
        <v>39</v>
      </c>
      <c r="L1426" s="7">
        <v>72.384725000000003</v>
      </c>
      <c r="M1426" s="7">
        <v>12.461912999999999</v>
      </c>
      <c r="N1426" s="7">
        <v>8.1251000000000004E-2</v>
      </c>
      <c r="O1426" s="7">
        <v>6.4290070000000004</v>
      </c>
      <c r="P1426" s="7">
        <v>2.0211250000000001</v>
      </c>
      <c r="Q1426" s="7">
        <v>1.2898639999999999</v>
      </c>
      <c r="R1426" s="7">
        <v>3.7070889999999999</v>
      </c>
      <c r="S1426" s="7">
        <v>1.0664229999999999</v>
      </c>
      <c r="T1426" s="7">
        <v>0.457038</v>
      </c>
      <c r="U1426" s="7">
        <v>0.101564</v>
      </c>
      <c r="V1426" s="7">
        <v>1.5</v>
      </c>
      <c r="W1426" s="7">
        <v>99.96</v>
      </c>
      <c r="X1426" s="7">
        <v>0.02</v>
      </c>
      <c r="Y1426" s="7">
        <v>0.04</v>
      </c>
      <c r="Z1426" s="7"/>
      <c r="AA1426" s="7"/>
      <c r="AB1426" s="7"/>
      <c r="AC1426" s="8"/>
      <c r="AD1426" s="9"/>
      <c r="AE1426" s="7">
        <v>0.1</v>
      </c>
      <c r="AF1426" s="9">
        <v>16.100000000000001</v>
      </c>
      <c r="AG1426" s="8">
        <v>84.3</v>
      </c>
      <c r="AH1426" s="9">
        <v>184</v>
      </c>
      <c r="AI1426" s="9">
        <v>13.5</v>
      </c>
      <c r="AJ1426" s="9">
        <v>269.8</v>
      </c>
      <c r="AK1426" s="7">
        <v>7.9</v>
      </c>
      <c r="AL1426" s="7">
        <v>0.9</v>
      </c>
      <c r="AM1426" s="7">
        <v>2.7</v>
      </c>
      <c r="AN1426" s="7">
        <v>0.7</v>
      </c>
      <c r="AO1426" s="9">
        <v>17</v>
      </c>
      <c r="AP1426" s="8">
        <v>11</v>
      </c>
      <c r="AQ1426" s="8"/>
      <c r="AR1426" s="8">
        <v>0.4</v>
      </c>
      <c r="AS1426" s="8">
        <v>2.4</v>
      </c>
      <c r="AT1426" s="7">
        <v>3.5</v>
      </c>
      <c r="AU1426" s="8">
        <v>90</v>
      </c>
      <c r="AV1426" s="7">
        <v>0.7</v>
      </c>
      <c r="AW1426" s="8"/>
      <c r="AX1426" s="7"/>
      <c r="AY1426" s="7"/>
      <c r="AZ1426" s="7"/>
      <c r="BA1426" s="7"/>
      <c r="BB1426" s="9">
        <v>62.8</v>
      </c>
      <c r="BC1426" s="7">
        <v>19.600000000000001</v>
      </c>
      <c r="BD1426" s="7">
        <v>54.6</v>
      </c>
      <c r="BE1426" s="7">
        <v>7.31</v>
      </c>
      <c r="BF1426" s="7">
        <v>31.9</v>
      </c>
      <c r="BG1426" s="7">
        <v>8</v>
      </c>
      <c r="BH1426" s="7">
        <v>1.86</v>
      </c>
      <c r="BI1426" s="7">
        <v>9.08</v>
      </c>
      <c r="BJ1426" s="7">
        <v>1.82</v>
      </c>
      <c r="BK1426" s="7">
        <v>10.18</v>
      </c>
      <c r="BL1426" s="7">
        <v>2</v>
      </c>
      <c r="BM1426" s="7">
        <v>6.22</v>
      </c>
      <c r="BN1426" s="7">
        <v>1.02</v>
      </c>
      <c r="BO1426" s="7">
        <v>6.49</v>
      </c>
      <c r="BP1426" s="7">
        <v>0.99</v>
      </c>
      <c r="BQ1426" s="6" t="s">
        <v>29</v>
      </c>
      <c r="BR1426" s="10">
        <v>3.4761900296599006</v>
      </c>
      <c r="BS1426" s="10">
        <v>19.906561040016253</v>
      </c>
      <c r="BT1426" s="10">
        <v>2.0527371521430027</v>
      </c>
      <c r="BU1426" s="10">
        <v>73.51688502945359</v>
      </c>
      <c r="BV1426" s="7">
        <v>0.1016046418567427</v>
      </c>
      <c r="BW1426" s="11">
        <v>940.38568791360888</v>
      </c>
      <c r="BX1426" s="7">
        <v>3.0200308166409862</v>
      </c>
      <c r="BY1426" s="7">
        <v>1.3423566878980893</v>
      </c>
      <c r="BZ1426" s="7">
        <f t="shared" si="111"/>
        <v>0.6470588235294118</v>
      </c>
      <c r="CA1426" s="9">
        <v>2.0515821012299966</v>
      </c>
      <c r="CB1426" s="12">
        <v>2.0527371521430027</v>
      </c>
      <c r="CC1426" s="7">
        <v>3.5</v>
      </c>
      <c r="CD1426" s="7">
        <v>3.5</v>
      </c>
      <c r="CJ1426" s="2">
        <v>2.0527371521430027</v>
      </c>
      <c r="CK1426" s="12">
        <v>2.0527371521430027</v>
      </c>
      <c r="CL1426" s="7">
        <v>6.4290070000000004</v>
      </c>
      <c r="CM1426" s="7">
        <v>6.4290070000000004</v>
      </c>
      <c r="CS1426" s="12">
        <v>2.0527371521430027</v>
      </c>
      <c r="CU1426" s="7">
        <v>3.0200308166409862</v>
      </c>
    </row>
    <row r="1427" spans="1:99" x14ac:dyDescent="0.15">
      <c r="B1427" s="5" t="s">
        <v>57</v>
      </c>
      <c r="C1427" s="6">
        <v>18</v>
      </c>
      <c r="D1427" s="14">
        <v>292272</v>
      </c>
      <c r="E1427" s="14">
        <v>5366091</v>
      </c>
      <c r="F1427" s="2">
        <v>-77.807374999999993</v>
      </c>
      <c r="G1427" s="2">
        <v>48.413702000000001</v>
      </c>
      <c r="H1427" s="5" t="s">
        <v>1</v>
      </c>
      <c r="I1427" s="1" t="s">
        <v>46</v>
      </c>
      <c r="J1427" s="3" t="s">
        <v>48</v>
      </c>
      <c r="K1427" s="3" t="s">
        <v>52</v>
      </c>
      <c r="L1427" s="7">
        <v>65.110816</v>
      </c>
      <c r="M1427" s="7">
        <v>17.179041999999999</v>
      </c>
      <c r="N1427" s="7">
        <v>6.1281000000000002E-2</v>
      </c>
      <c r="O1427" s="7">
        <v>3.5644979999999999</v>
      </c>
      <c r="P1427" s="7">
        <v>2.0120520000000002</v>
      </c>
      <c r="Q1427" s="7">
        <v>4.5347770000000001</v>
      </c>
      <c r="R1427" s="7">
        <v>4.5245629999999997</v>
      </c>
      <c r="S1427" s="7">
        <v>2.4205899999999998</v>
      </c>
      <c r="T1427" s="7">
        <v>0.42896499999999999</v>
      </c>
      <c r="U1427" s="7">
        <v>0.163415</v>
      </c>
      <c r="V1427" s="7">
        <v>0.84</v>
      </c>
      <c r="W1427" s="7">
        <v>98.75</v>
      </c>
      <c r="X1427" s="7"/>
      <c r="Y1427" s="7"/>
      <c r="Z1427" s="7"/>
      <c r="AA1427" s="7"/>
      <c r="AB1427" s="7"/>
      <c r="AC1427" s="8">
        <v>1400</v>
      </c>
      <c r="AD1427" s="9">
        <v>1</v>
      </c>
      <c r="AE1427" s="7">
        <v>28</v>
      </c>
      <c r="AF1427" s="9">
        <v>170</v>
      </c>
      <c r="AG1427" s="8">
        <v>870</v>
      </c>
      <c r="AH1427" s="9">
        <v>1000</v>
      </c>
      <c r="AI1427" s="9">
        <v>7</v>
      </c>
      <c r="AJ1427" s="9">
        <v>140</v>
      </c>
      <c r="AK1427" s="7">
        <v>3.2</v>
      </c>
      <c r="AL1427" s="7">
        <v>1.9</v>
      </c>
      <c r="AM1427" s="7">
        <v>3</v>
      </c>
      <c r="AN1427" s="7">
        <v>1</v>
      </c>
      <c r="AO1427" s="9">
        <v>6.7</v>
      </c>
      <c r="AP1427" s="8">
        <v>79</v>
      </c>
      <c r="AQ1427" s="8"/>
      <c r="AR1427" s="8">
        <v>28</v>
      </c>
      <c r="AS1427" s="8">
        <v>12</v>
      </c>
      <c r="AT1427" s="7">
        <v>27</v>
      </c>
      <c r="AU1427" s="8">
        <v>80</v>
      </c>
      <c r="AV1427" s="7">
        <v>12</v>
      </c>
      <c r="AW1427" s="8"/>
      <c r="AX1427" s="7"/>
      <c r="AY1427" s="7"/>
      <c r="AZ1427" s="7"/>
      <c r="BA1427" s="7"/>
      <c r="BB1427" s="9">
        <v>16</v>
      </c>
      <c r="BC1427" s="7">
        <v>23</v>
      </c>
      <c r="BD1427" s="7">
        <v>45</v>
      </c>
      <c r="BE1427" s="7">
        <v>2</v>
      </c>
      <c r="BF1427" s="7">
        <v>25</v>
      </c>
      <c r="BG1427" s="7">
        <v>4.0999999999999996</v>
      </c>
      <c r="BH1427" s="7">
        <v>1.1000000000000001</v>
      </c>
      <c r="BI1427" s="7">
        <v>5</v>
      </c>
      <c r="BJ1427" s="7">
        <v>0.28999999999999998</v>
      </c>
      <c r="BK1427" s="7">
        <v>1</v>
      </c>
      <c r="BL1427" s="7">
        <v>1.2</v>
      </c>
      <c r="BM1427" s="7"/>
      <c r="BN1427" s="7">
        <v>0.59</v>
      </c>
      <c r="BO1427" s="7">
        <v>0.63</v>
      </c>
      <c r="BP1427" s="7">
        <v>0.08</v>
      </c>
      <c r="BQ1427" s="6" t="s">
        <v>29</v>
      </c>
      <c r="BR1427" s="10">
        <v>1.869198418567374</v>
      </c>
      <c r="BS1427" s="10">
        <v>23.490961086712289</v>
      </c>
      <c r="BT1427" s="10">
        <v>2.0550015320192014</v>
      </c>
      <c r="BU1427" s="10">
        <v>66.500680216525382</v>
      </c>
      <c r="BV1427" s="7">
        <v>0.16548354430379747</v>
      </c>
      <c r="BW1427" s="11">
        <v>921.23339793871162</v>
      </c>
      <c r="BX1427" s="7">
        <v>36.507936507936506</v>
      </c>
      <c r="BY1427" s="7">
        <v>54.375</v>
      </c>
      <c r="BZ1427" s="7">
        <f t="shared" si="111"/>
        <v>11.791044776119403</v>
      </c>
      <c r="CA1427" s="9">
        <v>24.80074993931014</v>
      </c>
      <c r="CB1427" s="12">
        <v>2.0550015320192014</v>
      </c>
      <c r="CC1427" s="7">
        <v>27</v>
      </c>
      <c r="CD1427" s="7">
        <v>27</v>
      </c>
      <c r="CJ1427" s="2">
        <v>2.0550015320192014</v>
      </c>
      <c r="CK1427" s="12">
        <v>2.0550015320192014</v>
      </c>
      <c r="CL1427" s="7">
        <v>3.5644979999999999</v>
      </c>
      <c r="CM1427" s="7">
        <v>3.5644979999999999</v>
      </c>
      <c r="CS1427" s="12">
        <v>2.0550015320192014</v>
      </c>
      <c r="CU1427" s="7">
        <v>36.507936507936506</v>
      </c>
    </row>
    <row r="1428" spans="1:99" x14ac:dyDescent="0.15">
      <c r="B1428" s="5" t="s">
        <v>57</v>
      </c>
      <c r="C1428" s="6">
        <v>18</v>
      </c>
      <c r="D1428" s="14">
        <v>470716</v>
      </c>
      <c r="E1428" s="14">
        <v>5470565</v>
      </c>
      <c r="F1428" s="2">
        <v>-75.403505999999993</v>
      </c>
      <c r="G1428" s="2">
        <v>49.387076999999998</v>
      </c>
      <c r="H1428" s="5" t="s">
        <v>1</v>
      </c>
      <c r="I1428" s="1" t="s">
        <v>46</v>
      </c>
      <c r="J1428" s="3" t="s">
        <v>48</v>
      </c>
      <c r="K1428" s="3" t="s">
        <v>52</v>
      </c>
      <c r="L1428" s="7">
        <v>65.399471000000005</v>
      </c>
      <c r="M1428" s="7">
        <v>16.487090999999999</v>
      </c>
      <c r="N1428" s="7">
        <v>7.1152999999999994E-2</v>
      </c>
      <c r="O1428" s="7">
        <v>4.5537710000000002</v>
      </c>
      <c r="P1428" s="7">
        <v>2.0227689999999998</v>
      </c>
      <c r="Q1428" s="7">
        <v>4.0150439999999996</v>
      </c>
      <c r="R1428" s="7">
        <v>4.8993700000000002</v>
      </c>
      <c r="S1428" s="7">
        <v>1.8702989999999999</v>
      </c>
      <c r="T1428" s="7">
        <v>0.52856300000000001</v>
      </c>
      <c r="U1428" s="7">
        <v>0.15246999999999999</v>
      </c>
      <c r="V1428" s="7">
        <v>1.19</v>
      </c>
      <c r="W1428" s="7">
        <v>99.57</v>
      </c>
      <c r="X1428" s="7"/>
      <c r="Y1428" s="7"/>
      <c r="Z1428" s="7"/>
      <c r="AA1428" s="7"/>
      <c r="AB1428" s="7"/>
      <c r="AC1428" s="8"/>
      <c r="AD1428" s="9"/>
      <c r="AE1428" s="7">
        <v>0.83</v>
      </c>
      <c r="AF1428" s="9">
        <v>35</v>
      </c>
      <c r="AG1428" s="8">
        <v>561</v>
      </c>
      <c r="AH1428" s="9">
        <v>866</v>
      </c>
      <c r="AI1428" s="9">
        <v>6</v>
      </c>
      <c r="AJ1428" s="9">
        <v>115</v>
      </c>
      <c r="AK1428" s="7">
        <v>1.5</v>
      </c>
      <c r="AL1428" s="7">
        <v>2.2000000000000002</v>
      </c>
      <c r="AM1428" s="7">
        <v>3</v>
      </c>
      <c r="AN1428" s="7">
        <v>9</v>
      </c>
      <c r="AO1428" s="9">
        <v>10</v>
      </c>
      <c r="AP1428" s="8"/>
      <c r="AQ1428" s="8">
        <v>118</v>
      </c>
      <c r="AR1428" s="8">
        <v>51</v>
      </c>
      <c r="AS1428" s="8">
        <v>60</v>
      </c>
      <c r="AT1428" s="7"/>
      <c r="AU1428" s="8"/>
      <c r="AV1428" s="7"/>
      <c r="AW1428" s="8"/>
      <c r="AX1428" s="7"/>
      <c r="AY1428" s="7"/>
      <c r="AZ1428" s="7"/>
      <c r="BA1428" s="7"/>
      <c r="BB1428" s="9">
        <v>12</v>
      </c>
      <c r="BC1428" s="7">
        <v>17.899999999999999</v>
      </c>
      <c r="BD1428" s="7">
        <v>40.700000000000003</v>
      </c>
      <c r="BE1428" s="7"/>
      <c r="BF1428" s="7">
        <v>21.4</v>
      </c>
      <c r="BG1428" s="7">
        <v>3.55</v>
      </c>
      <c r="BH1428" s="7">
        <v>1</v>
      </c>
      <c r="BI1428" s="7"/>
      <c r="BJ1428" s="7">
        <v>0.25</v>
      </c>
      <c r="BK1428" s="7"/>
      <c r="BL1428" s="7"/>
      <c r="BM1428" s="7"/>
      <c r="BN1428" s="7"/>
      <c r="BO1428" s="7">
        <v>0.7</v>
      </c>
      <c r="BP1428" s="7">
        <v>0.14000000000000001</v>
      </c>
      <c r="BQ1428" s="6" t="s">
        <v>29</v>
      </c>
      <c r="BR1428" s="10">
        <v>2.6195651069695276</v>
      </c>
      <c r="BS1428" s="10">
        <v>18.194755031510468</v>
      </c>
      <c r="BT1428" s="10">
        <v>2.0560774547672289</v>
      </c>
      <c r="BU1428" s="10">
        <v>66.476388493596261</v>
      </c>
      <c r="BV1428" s="7">
        <v>0.15312845234508388</v>
      </c>
      <c r="BW1428" s="11">
        <v>912.35422105592841</v>
      </c>
      <c r="BX1428" s="7">
        <v>25.571428571428569</v>
      </c>
      <c r="BY1428" s="7">
        <v>46.75</v>
      </c>
      <c r="BZ1428" s="7">
        <f t="shared" si="111"/>
        <v>0</v>
      </c>
      <c r="CA1428" s="9">
        <v>17.371307892273318</v>
      </c>
      <c r="CB1428" s="12">
        <v>2.0560774547672289</v>
      </c>
      <c r="CC1428" s="7"/>
      <c r="CD1428" s="7"/>
      <c r="CJ1428" s="2">
        <v>2.0560774547672289</v>
      </c>
      <c r="CK1428" s="12">
        <v>2.0560774547672289</v>
      </c>
      <c r="CL1428" s="7">
        <v>4.5537710000000002</v>
      </c>
      <c r="CM1428" s="7">
        <v>4.5537710000000002</v>
      </c>
      <c r="CS1428" s="12">
        <v>2.0560774547672289</v>
      </c>
      <c r="CU1428" s="7">
        <v>25.571428571428569</v>
      </c>
    </row>
    <row r="1429" spans="1:99" x14ac:dyDescent="0.15">
      <c r="B1429" s="5" t="s">
        <v>47</v>
      </c>
      <c r="C1429" s="6">
        <v>18</v>
      </c>
      <c r="D1429" s="14">
        <v>399515</v>
      </c>
      <c r="E1429" s="14">
        <v>5536207</v>
      </c>
      <c r="F1429" s="2">
        <v>-76.401252999999997</v>
      </c>
      <c r="G1429" s="2">
        <v>49.969738</v>
      </c>
      <c r="H1429" s="5" t="s">
        <v>1</v>
      </c>
      <c r="I1429" s="1" t="s">
        <v>46</v>
      </c>
      <c r="J1429" s="3" t="s">
        <v>48</v>
      </c>
      <c r="K1429" s="3" t="s">
        <v>52</v>
      </c>
      <c r="L1429" s="7">
        <v>61.519952000000004</v>
      </c>
      <c r="M1429" s="7">
        <v>11.519952</v>
      </c>
      <c r="N1429" s="7">
        <v>0.200521</v>
      </c>
      <c r="O1429" s="7">
        <v>15.760979000000001</v>
      </c>
      <c r="P1429" s="7">
        <v>2.0553439999999998</v>
      </c>
      <c r="Q1429" s="7">
        <v>4.5017040000000001</v>
      </c>
      <c r="R1429" s="7">
        <v>3.1281330000000001</v>
      </c>
      <c r="S1429" s="7">
        <v>0.150391</v>
      </c>
      <c r="T1429" s="7">
        <v>0.84218999999999999</v>
      </c>
      <c r="U1429" s="7">
        <v>0.32083400000000001</v>
      </c>
      <c r="V1429" s="7">
        <v>0.1</v>
      </c>
      <c r="W1429" s="7">
        <v>99.84</v>
      </c>
      <c r="X1429" s="7">
        <v>0.06</v>
      </c>
      <c r="Y1429" s="7">
        <v>0.15</v>
      </c>
      <c r="Z1429" s="7"/>
      <c r="AA1429" s="7"/>
      <c r="AB1429" s="7"/>
      <c r="AC1429" s="8"/>
      <c r="AD1429" s="9"/>
      <c r="AE1429" s="7">
        <v>0.3</v>
      </c>
      <c r="AF1429" s="9">
        <v>4.3</v>
      </c>
      <c r="AG1429" s="8">
        <v>76.8</v>
      </c>
      <c r="AH1429" s="9">
        <v>39</v>
      </c>
      <c r="AI1429" s="9">
        <v>8.1</v>
      </c>
      <c r="AJ1429" s="9">
        <v>215.4</v>
      </c>
      <c r="AK1429" s="7">
        <v>6.5</v>
      </c>
      <c r="AL1429" s="7">
        <v>0.5</v>
      </c>
      <c r="AM1429" s="7">
        <v>0.8</v>
      </c>
      <c r="AN1429" s="7">
        <v>0.3</v>
      </c>
      <c r="AO1429" s="9">
        <v>25</v>
      </c>
      <c r="AP1429" s="8">
        <v>13</v>
      </c>
      <c r="AQ1429" s="8"/>
      <c r="AR1429" s="8">
        <v>1.1000000000000001</v>
      </c>
      <c r="AS1429" s="8">
        <v>13.3</v>
      </c>
      <c r="AT1429" s="7">
        <v>14.8</v>
      </c>
      <c r="AU1429" s="8">
        <v>49</v>
      </c>
      <c r="AV1429" s="7">
        <v>1.4</v>
      </c>
      <c r="AW1429" s="8">
        <v>1</v>
      </c>
      <c r="AX1429" s="7"/>
      <c r="AY1429" s="7"/>
      <c r="AZ1429" s="7"/>
      <c r="BA1429" s="7"/>
      <c r="BB1429" s="9">
        <v>79.8</v>
      </c>
      <c r="BC1429" s="7">
        <v>11.3</v>
      </c>
      <c r="BD1429" s="7">
        <v>31.5</v>
      </c>
      <c r="BE1429" s="7">
        <v>4.8099999999999996</v>
      </c>
      <c r="BF1429" s="7">
        <v>25.1</v>
      </c>
      <c r="BG1429" s="7">
        <v>8.1</v>
      </c>
      <c r="BH1429" s="7">
        <v>2.33</v>
      </c>
      <c r="BI1429" s="7">
        <v>10.11</v>
      </c>
      <c r="BJ1429" s="7">
        <v>2.06</v>
      </c>
      <c r="BK1429" s="7">
        <v>12.75</v>
      </c>
      <c r="BL1429" s="7">
        <v>2.77</v>
      </c>
      <c r="BM1429" s="7">
        <v>8.2799999999999994</v>
      </c>
      <c r="BN1429" s="7">
        <v>1.27</v>
      </c>
      <c r="BO1429" s="7">
        <v>7.7</v>
      </c>
      <c r="BP1429" s="7">
        <v>1.24</v>
      </c>
      <c r="BQ1429" s="6" t="s">
        <v>29</v>
      </c>
      <c r="BR1429" s="10">
        <v>20.800001329866813</v>
      </c>
      <c r="BS1429" s="10">
        <v>11.329456587126527</v>
      </c>
      <c r="BT1429" s="10">
        <v>2.0607018247443349</v>
      </c>
      <c r="BU1429" s="10">
        <v>61.680320834168839</v>
      </c>
      <c r="BV1429" s="7">
        <v>0.321348157051282</v>
      </c>
      <c r="BW1429" s="11">
        <v>946.07679462292538</v>
      </c>
      <c r="BX1429" s="7">
        <v>1.4675324675324677</v>
      </c>
      <c r="BY1429" s="7">
        <v>0.96240601503759393</v>
      </c>
      <c r="BZ1429" s="7">
        <f t="shared" si="111"/>
        <v>0.52</v>
      </c>
      <c r="CA1429" s="9">
        <v>0.99693133155250657</v>
      </c>
      <c r="CB1429" s="12">
        <v>2.0607018247443349</v>
      </c>
      <c r="CC1429" s="7">
        <v>14.8</v>
      </c>
      <c r="CD1429" s="7">
        <v>14.8</v>
      </c>
      <c r="CJ1429" s="2">
        <v>2.0607018247443349</v>
      </c>
      <c r="CK1429" s="12"/>
      <c r="CL1429" s="7">
        <v>15.760979000000001</v>
      </c>
      <c r="CM1429" s="7"/>
      <c r="CS1429" s="12">
        <v>2.0607018247443349</v>
      </c>
      <c r="CU1429" s="7">
        <v>1.4675324675324677</v>
      </c>
    </row>
    <row r="1430" spans="1:99" x14ac:dyDescent="0.15">
      <c r="B1430" s="5" t="s">
        <v>47</v>
      </c>
      <c r="C1430" s="6">
        <v>18</v>
      </c>
      <c r="D1430" s="14">
        <v>396405</v>
      </c>
      <c r="E1430" s="14">
        <v>5452928</v>
      </c>
      <c r="F1430" s="2">
        <v>-76.422652999999997</v>
      </c>
      <c r="G1430" s="2">
        <v>49.220371999999998</v>
      </c>
      <c r="H1430" s="5" t="s">
        <v>1</v>
      </c>
      <c r="I1430" s="1" t="s">
        <v>46</v>
      </c>
      <c r="J1430" s="3" t="s">
        <v>15</v>
      </c>
      <c r="K1430" s="3" t="s">
        <v>41</v>
      </c>
      <c r="L1430" s="7">
        <v>56.172964</v>
      </c>
      <c r="M1430" s="7">
        <v>12.123661</v>
      </c>
      <c r="N1430" s="7">
        <v>0.15154599999999999</v>
      </c>
      <c r="O1430" s="7">
        <v>14.245302000000001</v>
      </c>
      <c r="P1430" s="7">
        <v>2.040816</v>
      </c>
      <c r="Q1430" s="7">
        <v>11.82057</v>
      </c>
      <c r="R1430" s="7">
        <v>0.74762600000000001</v>
      </c>
      <c r="S1430" s="7">
        <v>0.282885</v>
      </c>
      <c r="T1430" s="7">
        <v>2.091332</v>
      </c>
      <c r="U1430" s="7">
        <v>0.32329799999999997</v>
      </c>
      <c r="V1430" s="7">
        <v>0.91</v>
      </c>
      <c r="W1430" s="7">
        <v>99.89</v>
      </c>
      <c r="X1430" s="7"/>
      <c r="Y1430" s="7"/>
      <c r="Z1430" s="7"/>
      <c r="AA1430" s="7"/>
      <c r="AB1430" s="7"/>
      <c r="AC1430" s="8"/>
      <c r="AD1430" s="9"/>
      <c r="AE1430" s="7">
        <v>0.05</v>
      </c>
      <c r="AF1430" s="9">
        <v>2.8</v>
      </c>
      <c r="AG1430" s="8">
        <v>534.6</v>
      </c>
      <c r="AH1430" s="9">
        <v>40.6</v>
      </c>
      <c r="AI1430" s="9">
        <v>23.6</v>
      </c>
      <c r="AJ1430" s="9">
        <v>256.89999999999998</v>
      </c>
      <c r="AK1430" s="7">
        <v>6.1769999999999996</v>
      </c>
      <c r="AL1430" s="7">
        <v>1.599</v>
      </c>
      <c r="AM1430" s="7">
        <v>2.44</v>
      </c>
      <c r="AN1430" s="7">
        <v>0.61</v>
      </c>
      <c r="AO1430" s="9"/>
      <c r="AP1430" s="8"/>
      <c r="AQ1430" s="8"/>
      <c r="AR1430" s="8"/>
      <c r="AS1430" s="8"/>
      <c r="AT1430" s="7"/>
      <c r="AU1430" s="8"/>
      <c r="AV1430" s="7"/>
      <c r="AW1430" s="8"/>
      <c r="AX1430" s="7"/>
      <c r="AY1430" s="7"/>
      <c r="AZ1430" s="7"/>
      <c r="BA1430" s="7"/>
      <c r="BB1430" s="9">
        <v>47.9</v>
      </c>
      <c r="BC1430" s="7">
        <v>22.16</v>
      </c>
      <c r="BD1430" s="7">
        <v>54.52</v>
      </c>
      <c r="BE1430" s="7">
        <v>7.44</v>
      </c>
      <c r="BF1430" s="7">
        <v>33.19</v>
      </c>
      <c r="BG1430" s="7">
        <v>8.34</v>
      </c>
      <c r="BH1430" s="7">
        <v>2.5070000000000001</v>
      </c>
      <c r="BI1430" s="7">
        <v>8.9700000000000006</v>
      </c>
      <c r="BJ1430" s="7">
        <v>1.3260000000000001</v>
      </c>
      <c r="BK1430" s="7">
        <v>7.8140000000000001</v>
      </c>
      <c r="BL1430" s="7">
        <v>1.5109999999999999</v>
      </c>
      <c r="BM1430" s="7">
        <v>4.2229999999999999</v>
      </c>
      <c r="BN1430" s="7">
        <v>0.58399999999999996</v>
      </c>
      <c r="BO1430" s="7">
        <v>3.6909999999999998</v>
      </c>
      <c r="BP1430" s="7">
        <v>0.59399999999999997</v>
      </c>
      <c r="BQ1430" s="6" t="s">
        <v>29</v>
      </c>
      <c r="BR1430" s="10">
        <v>2.6428619403644591</v>
      </c>
      <c r="BS1430" s="10">
        <v>22.3883612851081</v>
      </c>
      <c r="BT1430" s="10">
        <v>2.0618468377449992</v>
      </c>
      <c r="BU1430" s="10">
        <v>56.751832693473432</v>
      </c>
      <c r="BV1430" s="7">
        <v>0.32365401942136346</v>
      </c>
      <c r="BW1430" s="11">
        <v>883.88763778803684</v>
      </c>
      <c r="BX1430" s="7">
        <v>6.0037930100243839</v>
      </c>
      <c r="BY1430" s="7">
        <v>11.160751565762006</v>
      </c>
      <c r="BZ1430" s="7"/>
      <c r="CA1430" s="9">
        <v>4.0785260239680659</v>
      </c>
      <c r="CB1430" s="12">
        <v>2.0618468377449992</v>
      </c>
      <c r="CC1430" s="7"/>
      <c r="CD1430" s="7"/>
      <c r="CJ1430" s="2">
        <v>2.0618468377449992</v>
      </c>
      <c r="CK1430" s="12"/>
      <c r="CL1430" s="7">
        <v>14.245302000000001</v>
      </c>
      <c r="CM1430" s="7"/>
      <c r="CS1430" s="12">
        <v>2.0618468377449992</v>
      </c>
      <c r="CU1430" s="7">
        <v>6.0037930100243839</v>
      </c>
    </row>
    <row r="1431" spans="1:99" x14ac:dyDescent="0.15">
      <c r="B1431" s="5" t="s">
        <v>47</v>
      </c>
      <c r="C1431" s="6">
        <v>17</v>
      </c>
      <c r="D1431" s="14">
        <v>638011</v>
      </c>
      <c r="E1431" s="14">
        <v>5430830</v>
      </c>
      <c r="F1431" s="2">
        <v>-79.112510999999998</v>
      </c>
      <c r="G1431" s="2">
        <v>49.014913999999997</v>
      </c>
      <c r="H1431" s="5" t="s">
        <v>1</v>
      </c>
      <c r="I1431" s="1" t="s">
        <v>46</v>
      </c>
      <c r="J1431" s="3" t="s">
        <v>48</v>
      </c>
      <c r="K1431" s="3" t="s">
        <v>52</v>
      </c>
      <c r="L1431" s="7">
        <v>59.756472000000002</v>
      </c>
      <c r="M1431" s="7">
        <v>17.978103000000001</v>
      </c>
      <c r="N1431" s="7">
        <v>0.102323</v>
      </c>
      <c r="O1431" s="7">
        <v>7.0193390000000004</v>
      </c>
      <c r="P1431" s="7">
        <v>2.0157579999999999</v>
      </c>
      <c r="Q1431" s="7">
        <v>6.0575049999999999</v>
      </c>
      <c r="R1431" s="7">
        <v>4.1645349999999999</v>
      </c>
      <c r="S1431" s="7">
        <v>1.5041439999999999</v>
      </c>
      <c r="T1431" s="7">
        <v>1.074389</v>
      </c>
      <c r="U1431" s="7">
        <v>0.32743299999999997</v>
      </c>
      <c r="V1431" s="7">
        <v>1.62</v>
      </c>
      <c r="W1431" s="7">
        <v>99.35</v>
      </c>
      <c r="X1431" s="7"/>
      <c r="Y1431" s="7"/>
      <c r="Z1431" s="7"/>
      <c r="AA1431" s="7"/>
      <c r="AB1431" s="7"/>
      <c r="AC1431" s="8">
        <v>18</v>
      </c>
      <c r="AD1431" s="9">
        <v>1</v>
      </c>
      <c r="AE1431" s="7">
        <v>0.4</v>
      </c>
      <c r="AF1431" s="9">
        <v>49</v>
      </c>
      <c r="AG1431" s="8">
        <v>320</v>
      </c>
      <c r="AH1431" s="9">
        <v>194</v>
      </c>
      <c r="AI1431" s="9">
        <v>7</v>
      </c>
      <c r="AJ1431" s="9">
        <v>130</v>
      </c>
      <c r="AK1431" s="7">
        <v>2.9</v>
      </c>
      <c r="AL1431" s="7">
        <v>0.6</v>
      </c>
      <c r="AM1431" s="7">
        <v>3.3</v>
      </c>
      <c r="AN1431" s="7">
        <v>0.7</v>
      </c>
      <c r="AO1431" s="9">
        <v>10</v>
      </c>
      <c r="AP1431" s="8">
        <v>78</v>
      </c>
      <c r="AQ1431" s="8">
        <v>90</v>
      </c>
      <c r="AR1431" s="8">
        <v>3</v>
      </c>
      <c r="AS1431" s="8">
        <v>13</v>
      </c>
      <c r="AT1431" s="7">
        <v>25</v>
      </c>
      <c r="AU1431" s="8">
        <v>66</v>
      </c>
      <c r="AV1431" s="7">
        <v>12</v>
      </c>
      <c r="AW1431" s="8"/>
      <c r="AX1431" s="7"/>
      <c r="AY1431" s="7"/>
      <c r="AZ1431" s="7"/>
      <c r="BA1431" s="7"/>
      <c r="BB1431" s="9">
        <v>16</v>
      </c>
      <c r="BC1431" s="7">
        <v>16</v>
      </c>
      <c r="BD1431" s="7">
        <v>21</v>
      </c>
      <c r="BE1431" s="7">
        <v>10</v>
      </c>
      <c r="BF1431" s="7">
        <v>14</v>
      </c>
      <c r="BG1431" s="7">
        <v>3.3</v>
      </c>
      <c r="BH1431" s="7">
        <v>1.2</v>
      </c>
      <c r="BI1431" s="7">
        <v>5</v>
      </c>
      <c r="BJ1431" s="7">
        <v>0.5</v>
      </c>
      <c r="BK1431" s="7">
        <v>1</v>
      </c>
      <c r="BL1431" s="7">
        <v>0.8</v>
      </c>
      <c r="BM1431" s="7"/>
      <c r="BN1431" s="7">
        <v>0.2</v>
      </c>
      <c r="BO1431" s="7">
        <v>1.6</v>
      </c>
      <c r="BP1431" s="7">
        <v>0.28000000000000003</v>
      </c>
      <c r="BQ1431" s="6" t="s">
        <v>29</v>
      </c>
      <c r="BR1431" s="10">
        <v>2.7687076503313515</v>
      </c>
      <c r="BS1431" s="10">
        <v>16.37163614038678</v>
      </c>
      <c r="BT1431" s="10">
        <v>2.0625785326921111</v>
      </c>
      <c r="BU1431" s="10">
        <v>61.144451038575674</v>
      </c>
      <c r="BV1431" s="7">
        <v>0.32957523905385</v>
      </c>
      <c r="BW1431" s="11">
        <v>942.89967102714502</v>
      </c>
      <c r="BX1431" s="7">
        <v>10</v>
      </c>
      <c r="BY1431" s="7">
        <v>20</v>
      </c>
      <c r="BZ1431" s="7">
        <f t="shared" ref="BZ1431:BZ1443" si="112">AP1431/AO1431</f>
        <v>7.8</v>
      </c>
      <c r="CA1431" s="9">
        <v>6.7932488964197342</v>
      </c>
      <c r="CB1431" s="12">
        <v>2.0625785326921111</v>
      </c>
      <c r="CC1431" s="7">
        <v>25</v>
      </c>
      <c r="CD1431" s="7">
        <v>25</v>
      </c>
      <c r="CJ1431" s="2">
        <v>2.0625785326921111</v>
      </c>
      <c r="CK1431" s="12">
        <v>2.0625785326921111</v>
      </c>
      <c r="CL1431" s="7">
        <v>7.0193390000000004</v>
      </c>
      <c r="CM1431" s="7">
        <v>7.0193390000000004</v>
      </c>
      <c r="CS1431" s="12">
        <v>2.0625785326921111</v>
      </c>
      <c r="CU1431" s="7">
        <v>10</v>
      </c>
    </row>
    <row r="1432" spans="1:99" x14ac:dyDescent="0.15">
      <c r="B1432" s="5" t="s">
        <v>47</v>
      </c>
      <c r="C1432" s="6">
        <v>17</v>
      </c>
      <c r="D1432" s="14">
        <v>631710</v>
      </c>
      <c r="E1432" s="14">
        <v>5349326</v>
      </c>
      <c r="F1432" s="2">
        <v>-79.224564999999998</v>
      </c>
      <c r="G1432" s="2">
        <v>48.283425000000001</v>
      </c>
      <c r="H1432" s="5" t="s">
        <v>1</v>
      </c>
      <c r="I1432" s="1" t="s">
        <v>46</v>
      </c>
      <c r="J1432" s="3" t="s">
        <v>15</v>
      </c>
      <c r="K1432" s="3" t="s">
        <v>39</v>
      </c>
      <c r="L1432" s="7">
        <v>71.483700999999996</v>
      </c>
      <c r="M1432" s="7">
        <v>13.110592</v>
      </c>
      <c r="N1432" s="7">
        <v>9.1397999999999993E-2</v>
      </c>
      <c r="O1432" s="7">
        <v>6.0119829999999999</v>
      </c>
      <c r="P1432" s="7">
        <v>2.031075</v>
      </c>
      <c r="Q1432" s="7">
        <v>1.1983349999999999</v>
      </c>
      <c r="R1432" s="7">
        <v>3.62547</v>
      </c>
      <c r="S1432" s="7">
        <v>1.9599880000000001</v>
      </c>
      <c r="T1432" s="7">
        <v>0.40621499999999999</v>
      </c>
      <c r="U1432" s="7">
        <v>8.1242999999999996E-2</v>
      </c>
      <c r="V1432" s="7">
        <v>1.5</v>
      </c>
      <c r="W1432" s="7">
        <v>99.97</v>
      </c>
      <c r="X1432" s="7"/>
      <c r="Y1432" s="7">
        <v>7.0000000000000007E-2</v>
      </c>
      <c r="Z1432" s="7"/>
      <c r="AA1432" s="7"/>
      <c r="AB1432" s="7"/>
      <c r="AC1432" s="8"/>
      <c r="AD1432" s="9"/>
      <c r="AE1432" s="7">
        <v>0.4</v>
      </c>
      <c r="AF1432" s="9">
        <v>38.9</v>
      </c>
      <c r="AG1432" s="8">
        <v>84.7</v>
      </c>
      <c r="AH1432" s="9">
        <v>550</v>
      </c>
      <c r="AI1432" s="9">
        <v>15.3</v>
      </c>
      <c r="AJ1432" s="9">
        <v>327.7</v>
      </c>
      <c r="AK1432" s="7">
        <v>9.6999999999999993</v>
      </c>
      <c r="AL1432" s="7">
        <v>0.9</v>
      </c>
      <c r="AM1432" s="7">
        <v>2.4</v>
      </c>
      <c r="AN1432" s="7">
        <v>0.6</v>
      </c>
      <c r="AO1432" s="9">
        <v>14</v>
      </c>
      <c r="AP1432" s="8">
        <v>12</v>
      </c>
      <c r="AQ1432" s="8"/>
      <c r="AR1432" s="8">
        <v>4.9000000000000004</v>
      </c>
      <c r="AS1432" s="8">
        <v>5</v>
      </c>
      <c r="AT1432" s="7">
        <v>5.7</v>
      </c>
      <c r="AU1432" s="8">
        <v>107</v>
      </c>
      <c r="AV1432" s="7">
        <v>1.1000000000000001</v>
      </c>
      <c r="AW1432" s="8"/>
      <c r="AX1432" s="7"/>
      <c r="AY1432" s="7"/>
      <c r="AZ1432" s="7"/>
      <c r="BA1432" s="7"/>
      <c r="BB1432" s="9">
        <v>75.400000000000006</v>
      </c>
      <c r="BC1432" s="7">
        <v>21.5</v>
      </c>
      <c r="BD1432" s="7">
        <v>60.2</v>
      </c>
      <c r="BE1432" s="7">
        <v>7.69</v>
      </c>
      <c r="BF1432" s="7">
        <v>34.799999999999997</v>
      </c>
      <c r="BG1432" s="7">
        <v>8.9</v>
      </c>
      <c r="BH1432" s="7">
        <v>1.65</v>
      </c>
      <c r="BI1432" s="7">
        <v>9.56</v>
      </c>
      <c r="BJ1432" s="7">
        <v>2</v>
      </c>
      <c r="BK1432" s="7">
        <v>10.99</v>
      </c>
      <c r="BL1432" s="7">
        <v>2.5299999999999998</v>
      </c>
      <c r="BM1432" s="7">
        <v>7.64</v>
      </c>
      <c r="BN1432" s="7">
        <v>1.1399999999999999</v>
      </c>
      <c r="BO1432" s="7">
        <v>7.98</v>
      </c>
      <c r="BP1432" s="7">
        <v>1.27</v>
      </c>
      <c r="BQ1432" s="6" t="s">
        <v>29</v>
      </c>
      <c r="BR1432" s="10">
        <v>1.8497409167811232</v>
      </c>
      <c r="BS1432" s="10">
        <v>21.834061135371179</v>
      </c>
      <c r="BT1432" s="10">
        <v>2.0626332893266985</v>
      </c>
      <c r="BU1432" s="10">
        <v>72.594395247283444</v>
      </c>
      <c r="BV1432" s="7">
        <v>8.1267380214064225E-2</v>
      </c>
      <c r="BW1432" s="11">
        <v>909.45108976587346</v>
      </c>
      <c r="BX1432" s="7">
        <v>2.6942355889724308</v>
      </c>
      <c r="BY1432" s="7">
        <v>1.1233421750663128</v>
      </c>
      <c r="BZ1432" s="7">
        <f t="shared" si="112"/>
        <v>0.8571428571428571</v>
      </c>
      <c r="CA1432" s="9">
        <v>1.8302612941481737</v>
      </c>
      <c r="CB1432" s="12">
        <v>2.0626332893266985</v>
      </c>
      <c r="CC1432" s="7">
        <v>5.7</v>
      </c>
      <c r="CD1432" s="7">
        <v>5.7</v>
      </c>
      <c r="CJ1432" s="2">
        <v>2.0626332893266985</v>
      </c>
      <c r="CK1432" s="12">
        <v>2.0626332893266985</v>
      </c>
      <c r="CL1432" s="7">
        <v>6.0119829999999999</v>
      </c>
      <c r="CM1432" s="7">
        <v>6.0119829999999999</v>
      </c>
      <c r="CS1432" s="12">
        <v>2.0626332893266985</v>
      </c>
      <c r="CU1432" s="7">
        <v>2.6942355889724308</v>
      </c>
    </row>
    <row r="1433" spans="1:99" x14ac:dyDescent="0.15">
      <c r="B1433" s="5" t="s">
        <v>57</v>
      </c>
      <c r="C1433" s="6">
        <v>18</v>
      </c>
      <c r="D1433" s="14">
        <v>531020</v>
      </c>
      <c r="E1433" s="14">
        <v>5499718</v>
      </c>
      <c r="F1433" s="2">
        <v>-74.570283000000003</v>
      </c>
      <c r="G1433" s="2">
        <v>49.649208999999999</v>
      </c>
      <c r="H1433" s="5" t="s">
        <v>1</v>
      </c>
      <c r="I1433" s="1" t="s">
        <v>46</v>
      </c>
      <c r="J1433" s="3" t="s">
        <v>48</v>
      </c>
      <c r="K1433" s="3" t="s">
        <v>52</v>
      </c>
      <c r="L1433" s="7">
        <v>66.496944999999997</v>
      </c>
      <c r="M1433" s="7">
        <v>15.987780000000001</v>
      </c>
      <c r="N1433" s="7">
        <v>6.1100000000000002E-2</v>
      </c>
      <c r="O1433" s="7">
        <v>3.5132379999999999</v>
      </c>
      <c r="P1433" s="7">
        <v>2.0264769999999999</v>
      </c>
      <c r="Q1433" s="7">
        <v>3.9918529999999999</v>
      </c>
      <c r="R1433" s="7">
        <v>5.0407330000000004</v>
      </c>
      <c r="S1433" s="7">
        <v>2.3014260000000002</v>
      </c>
      <c r="T1433" s="7">
        <v>0.41751500000000002</v>
      </c>
      <c r="U1433" s="7">
        <v>0.16293299999999999</v>
      </c>
      <c r="V1433" s="7">
        <v>0.89</v>
      </c>
      <c r="W1433" s="7">
        <v>99.09</v>
      </c>
      <c r="X1433" s="7">
        <v>0.01</v>
      </c>
      <c r="Y1433" s="7"/>
      <c r="Z1433" s="7"/>
      <c r="AA1433" s="7"/>
      <c r="AB1433" s="7"/>
      <c r="AC1433" s="8">
        <v>29</v>
      </c>
      <c r="AD1433" s="9">
        <v>1</v>
      </c>
      <c r="AE1433" s="7">
        <v>0.7</v>
      </c>
      <c r="AF1433" s="9">
        <v>55</v>
      </c>
      <c r="AG1433" s="8">
        <v>859</v>
      </c>
      <c r="AH1433" s="9">
        <v>719</v>
      </c>
      <c r="AI1433" s="9">
        <v>7.6</v>
      </c>
      <c r="AJ1433" s="9">
        <v>108</v>
      </c>
      <c r="AK1433" s="7">
        <v>2.5</v>
      </c>
      <c r="AL1433" s="7">
        <v>0.38</v>
      </c>
      <c r="AM1433" s="7">
        <v>2.96</v>
      </c>
      <c r="AN1433" s="7">
        <v>0.68</v>
      </c>
      <c r="AO1433" s="9">
        <v>7.1</v>
      </c>
      <c r="AP1433" s="8">
        <v>59</v>
      </c>
      <c r="AQ1433" s="8">
        <v>54</v>
      </c>
      <c r="AR1433" s="8">
        <v>32</v>
      </c>
      <c r="AS1433" s="8">
        <v>10</v>
      </c>
      <c r="AT1433" s="7">
        <v>14</v>
      </c>
      <c r="AU1433" s="8">
        <v>58</v>
      </c>
      <c r="AV1433" s="7">
        <v>10</v>
      </c>
      <c r="AW1433" s="8"/>
      <c r="AX1433" s="7">
        <v>0.8</v>
      </c>
      <c r="AY1433" s="7"/>
      <c r="AZ1433" s="7"/>
      <c r="BA1433" s="7"/>
      <c r="BB1433" s="9">
        <v>8.5</v>
      </c>
      <c r="BC1433" s="7">
        <v>23.5</v>
      </c>
      <c r="BD1433" s="7">
        <v>51.8</v>
      </c>
      <c r="BE1433" s="7">
        <v>6.6</v>
      </c>
      <c r="BF1433" s="7">
        <v>24.1</v>
      </c>
      <c r="BG1433" s="7">
        <v>4</v>
      </c>
      <c r="BH1433" s="7">
        <v>0.998</v>
      </c>
      <c r="BI1433" s="7">
        <v>2.91</v>
      </c>
      <c r="BJ1433" s="7">
        <v>0.35</v>
      </c>
      <c r="BK1433" s="7">
        <v>1.68</v>
      </c>
      <c r="BL1433" s="7">
        <v>0.3</v>
      </c>
      <c r="BM1433" s="7">
        <v>0.84</v>
      </c>
      <c r="BN1433" s="7">
        <v>0.121</v>
      </c>
      <c r="BO1433" s="7">
        <v>0.75</v>
      </c>
      <c r="BP1433" s="7">
        <v>0.11799999999999999</v>
      </c>
      <c r="BQ1433" s="6" t="s">
        <v>29</v>
      </c>
      <c r="BR1433" s="10">
        <v>2.1902650791292007</v>
      </c>
      <c r="BS1433" s="10">
        <v>23.930753564154784</v>
      </c>
      <c r="BT1433" s="10">
        <v>2.0636221995926678</v>
      </c>
      <c r="BU1433" s="10">
        <v>67.7158299389002</v>
      </c>
      <c r="BV1433" s="7">
        <v>0.16442930669088704</v>
      </c>
      <c r="BW1433" s="11">
        <v>933.52422189298875</v>
      </c>
      <c r="BX1433" s="7">
        <v>31.333333333333332</v>
      </c>
      <c r="BY1433" s="7">
        <v>101.05882352941177</v>
      </c>
      <c r="BZ1433" s="7">
        <f t="shared" si="112"/>
        <v>8.3098591549295779</v>
      </c>
      <c r="CA1433" s="9">
        <v>21.285513208781833</v>
      </c>
      <c r="CB1433" s="12">
        <v>2.0636221995926678</v>
      </c>
      <c r="CC1433" s="7">
        <v>14</v>
      </c>
      <c r="CD1433" s="7">
        <v>14</v>
      </c>
      <c r="CJ1433" s="2">
        <v>2.0636221995926678</v>
      </c>
      <c r="CK1433" s="12">
        <v>2.0636221995926678</v>
      </c>
      <c r="CL1433" s="7">
        <v>3.5132379999999999</v>
      </c>
      <c r="CM1433" s="7">
        <v>3.5132379999999999</v>
      </c>
      <c r="CS1433" s="12">
        <v>2.0636221995926678</v>
      </c>
      <c r="CU1433" s="7">
        <v>31.333333333333332</v>
      </c>
    </row>
    <row r="1434" spans="1:99" x14ac:dyDescent="0.15">
      <c r="B1434" s="5" t="s">
        <v>47</v>
      </c>
      <c r="C1434" s="6">
        <v>17</v>
      </c>
      <c r="D1434" s="14">
        <v>670275</v>
      </c>
      <c r="E1434" s="14">
        <v>5349075</v>
      </c>
      <c r="F1434" s="2">
        <v>-78.705198999999993</v>
      </c>
      <c r="G1434" s="2">
        <v>48.271971999999998</v>
      </c>
      <c r="H1434" s="5" t="s">
        <v>1</v>
      </c>
      <c r="I1434" s="1" t="s">
        <v>46</v>
      </c>
      <c r="J1434" s="3" t="s">
        <v>15</v>
      </c>
      <c r="K1434" s="3" t="s">
        <v>39</v>
      </c>
      <c r="L1434" s="7">
        <v>66.781515999999996</v>
      </c>
      <c r="M1434" s="7">
        <v>12.728009999999999</v>
      </c>
      <c r="N1434" s="7">
        <v>9.1203999999999993E-2</v>
      </c>
      <c r="O1434" s="7">
        <v>8.6339679999999994</v>
      </c>
      <c r="P1434" s="7">
        <v>2.0368870000000001</v>
      </c>
      <c r="Q1434" s="7">
        <v>3.6785570000000001</v>
      </c>
      <c r="R1434" s="7">
        <v>4.2257800000000003</v>
      </c>
      <c r="S1434" s="7">
        <v>0.95257400000000003</v>
      </c>
      <c r="T1434" s="7">
        <v>0.83096899999999996</v>
      </c>
      <c r="U1434" s="7">
        <v>4.0535000000000002E-2</v>
      </c>
      <c r="V1434" s="7">
        <v>1.1000000000000001</v>
      </c>
      <c r="W1434" s="7">
        <v>99.78</v>
      </c>
      <c r="X1434" s="7"/>
      <c r="Y1434" s="7">
        <v>0.04</v>
      </c>
      <c r="Z1434" s="7"/>
      <c r="AA1434" s="7"/>
      <c r="AB1434" s="7"/>
      <c r="AC1434" s="8"/>
      <c r="AD1434" s="9"/>
      <c r="AE1434" s="7">
        <v>1.2</v>
      </c>
      <c r="AF1434" s="9">
        <v>22.2</v>
      </c>
      <c r="AG1434" s="8">
        <v>107.7</v>
      </c>
      <c r="AH1434" s="9">
        <v>272</v>
      </c>
      <c r="AI1434" s="9">
        <v>26.7</v>
      </c>
      <c r="AJ1434" s="9">
        <v>209</v>
      </c>
      <c r="AK1434" s="7">
        <v>9.3000000000000007</v>
      </c>
      <c r="AL1434" s="7">
        <v>1.7</v>
      </c>
      <c r="AM1434" s="7">
        <v>4.9000000000000004</v>
      </c>
      <c r="AN1434" s="7">
        <v>0.9</v>
      </c>
      <c r="AO1434" s="9">
        <v>22</v>
      </c>
      <c r="AP1434" s="8">
        <v>195</v>
      </c>
      <c r="AQ1434" s="8"/>
      <c r="AR1434" s="8">
        <v>11.4</v>
      </c>
      <c r="AS1434" s="8">
        <v>26.2</v>
      </c>
      <c r="AT1434" s="7">
        <v>32</v>
      </c>
      <c r="AU1434" s="8">
        <v>78</v>
      </c>
      <c r="AV1434" s="7">
        <v>0.9</v>
      </c>
      <c r="AW1434" s="8"/>
      <c r="AX1434" s="7"/>
      <c r="AY1434" s="7">
        <v>2.1</v>
      </c>
      <c r="AZ1434" s="7"/>
      <c r="BA1434" s="7"/>
      <c r="BB1434" s="9">
        <v>159.30000000000001</v>
      </c>
      <c r="BC1434" s="7">
        <v>32.299999999999997</v>
      </c>
      <c r="BD1434" s="7">
        <v>81.599999999999994</v>
      </c>
      <c r="BE1434" s="7">
        <v>11.92</v>
      </c>
      <c r="BF1434" s="7">
        <v>52.5</v>
      </c>
      <c r="BG1434" s="7">
        <v>16.7</v>
      </c>
      <c r="BH1434" s="7">
        <v>2.39</v>
      </c>
      <c r="BI1434" s="7">
        <v>21.31</v>
      </c>
      <c r="BJ1434" s="7">
        <v>4.3099999999999996</v>
      </c>
      <c r="BK1434" s="7">
        <v>24.76</v>
      </c>
      <c r="BL1434" s="7">
        <v>5.48</v>
      </c>
      <c r="BM1434" s="7">
        <v>16.91</v>
      </c>
      <c r="BN1434" s="7">
        <v>2.8</v>
      </c>
      <c r="BO1434" s="7">
        <v>17.2</v>
      </c>
      <c r="BP1434" s="7">
        <v>2.7</v>
      </c>
      <c r="BQ1434" s="6" t="s">
        <v>29</v>
      </c>
      <c r="BR1434" s="10">
        <v>4.4361697883838946</v>
      </c>
      <c r="BS1434" s="10">
        <v>32.732063234698003</v>
      </c>
      <c r="BT1434" s="10">
        <v>2.0641335630320228</v>
      </c>
      <c r="BU1434" s="10">
        <v>67.674823672476677</v>
      </c>
      <c r="BV1434" s="7">
        <v>4.0624373621968336E-2</v>
      </c>
      <c r="BW1434" s="11">
        <v>795.19848597029215</v>
      </c>
      <c r="BX1434" s="7">
        <v>1.8779069767441861</v>
      </c>
      <c r="BY1434" s="7">
        <v>0.67608286252354044</v>
      </c>
      <c r="BZ1434" s="7">
        <f t="shared" si="112"/>
        <v>8.8636363636363633</v>
      </c>
      <c r="CA1434" s="9">
        <v>1.2757089497346361</v>
      </c>
      <c r="CB1434" s="12">
        <v>2.0641335630320228</v>
      </c>
      <c r="CC1434" s="7">
        <v>32</v>
      </c>
      <c r="CD1434" s="7">
        <v>32</v>
      </c>
      <c r="CJ1434" s="2">
        <v>2.0641335630320228</v>
      </c>
      <c r="CK1434" s="12">
        <v>2.0641335630320228</v>
      </c>
      <c r="CL1434" s="7">
        <v>8.6339679999999994</v>
      </c>
      <c r="CM1434" s="7">
        <v>8.6339679999999994</v>
      </c>
      <c r="CS1434" s="12"/>
      <c r="CU1434" s="7"/>
    </row>
    <row r="1435" spans="1:99" x14ac:dyDescent="0.15">
      <c r="B1435" s="5" t="s">
        <v>57</v>
      </c>
      <c r="C1435" s="6">
        <v>18</v>
      </c>
      <c r="D1435" s="14">
        <v>547130</v>
      </c>
      <c r="E1435" s="14">
        <v>5533328</v>
      </c>
      <c r="F1435" s="2">
        <v>-74.343047999999996</v>
      </c>
      <c r="G1435" s="2">
        <v>49.950446999999997</v>
      </c>
      <c r="H1435" s="5" t="s">
        <v>1</v>
      </c>
      <c r="I1435" s="1" t="s">
        <v>46</v>
      </c>
      <c r="J1435" s="3" t="s">
        <v>48</v>
      </c>
      <c r="K1435" s="3" t="s">
        <v>52</v>
      </c>
      <c r="L1435" s="7">
        <v>67.670316</v>
      </c>
      <c r="M1435" s="7">
        <v>16.859286000000001</v>
      </c>
      <c r="N1435" s="7">
        <v>4.0551999999999998E-2</v>
      </c>
      <c r="O1435" s="7">
        <v>2.4533659999999999</v>
      </c>
      <c r="P1435" s="7">
        <v>2.0377130000000001</v>
      </c>
      <c r="Q1435" s="7">
        <v>1.875507</v>
      </c>
      <c r="R1435" s="7">
        <v>7.6642340000000004</v>
      </c>
      <c r="S1435" s="7">
        <v>0.90227100000000005</v>
      </c>
      <c r="T1435" s="7">
        <v>0.33455000000000001</v>
      </c>
      <c r="U1435" s="7">
        <v>0.16220599999999999</v>
      </c>
      <c r="V1435" s="7">
        <v>1.26</v>
      </c>
      <c r="W1435" s="7">
        <v>99.9</v>
      </c>
      <c r="X1435" s="7">
        <v>0.16</v>
      </c>
      <c r="Y1435" s="7"/>
      <c r="Z1435" s="7"/>
      <c r="AA1435" s="7"/>
      <c r="AB1435" s="7"/>
      <c r="AC1435" s="8">
        <v>19</v>
      </c>
      <c r="AD1435" s="9">
        <v>1</v>
      </c>
      <c r="AE1435" s="7">
        <v>0.2</v>
      </c>
      <c r="AF1435" s="9">
        <v>26</v>
      </c>
      <c r="AG1435" s="8">
        <v>339</v>
      </c>
      <c r="AH1435" s="9">
        <v>125</v>
      </c>
      <c r="AI1435" s="9">
        <v>3.4</v>
      </c>
      <c r="AJ1435" s="9">
        <v>105</v>
      </c>
      <c r="AK1435" s="7">
        <v>2.6</v>
      </c>
      <c r="AL1435" s="7">
        <v>0.94</v>
      </c>
      <c r="AM1435" s="7">
        <v>6.19</v>
      </c>
      <c r="AN1435" s="7">
        <v>1.07</v>
      </c>
      <c r="AO1435" s="9">
        <v>5.8</v>
      </c>
      <c r="AP1435" s="8">
        <v>44</v>
      </c>
      <c r="AQ1435" s="8">
        <v>36</v>
      </c>
      <c r="AR1435" s="8">
        <v>47</v>
      </c>
      <c r="AS1435" s="8">
        <v>29</v>
      </c>
      <c r="AT1435" s="7">
        <v>418</v>
      </c>
      <c r="AU1435" s="8">
        <v>43</v>
      </c>
      <c r="AV1435" s="7"/>
      <c r="AW1435" s="8">
        <v>8</v>
      </c>
      <c r="AX1435" s="7">
        <v>0.9</v>
      </c>
      <c r="AY1435" s="7">
        <v>25</v>
      </c>
      <c r="AZ1435" s="7"/>
      <c r="BA1435" s="7"/>
      <c r="BB1435" s="9">
        <v>6.2</v>
      </c>
      <c r="BC1435" s="7">
        <v>16.600000000000001</v>
      </c>
      <c r="BD1435" s="7">
        <v>37.4</v>
      </c>
      <c r="BE1435" s="7">
        <v>5.28</v>
      </c>
      <c r="BF1435" s="7">
        <v>22.8</v>
      </c>
      <c r="BG1435" s="7">
        <v>4.04</v>
      </c>
      <c r="BH1435" s="7">
        <v>1.1200000000000001</v>
      </c>
      <c r="BI1435" s="7">
        <v>2.58</v>
      </c>
      <c r="BJ1435" s="7">
        <v>0.3</v>
      </c>
      <c r="BK1435" s="7">
        <v>1.21</v>
      </c>
      <c r="BL1435" s="7">
        <v>0.2</v>
      </c>
      <c r="BM1435" s="7">
        <v>0.53</v>
      </c>
      <c r="BN1435" s="7">
        <v>7.6999999999999999E-2</v>
      </c>
      <c r="BO1435" s="7">
        <v>0.51</v>
      </c>
      <c r="BP1435" s="7">
        <v>7.4999999999999997E-2</v>
      </c>
      <c r="BQ1435" s="6" t="s">
        <v>29</v>
      </c>
      <c r="BR1435" s="10">
        <v>8.4943813998233342</v>
      </c>
      <c r="BS1435" s="10">
        <v>16.828872668288728</v>
      </c>
      <c r="BT1435" s="10">
        <v>2.06580798864558</v>
      </c>
      <c r="BU1435" s="10">
        <v>68.603321167883209</v>
      </c>
      <c r="BV1435" s="7">
        <v>0.16236836836836832</v>
      </c>
      <c r="BW1435" s="11">
        <v>941.39699780230092</v>
      </c>
      <c r="BX1435" s="7">
        <v>32.549019607843142</v>
      </c>
      <c r="BY1435" s="7">
        <v>54.677419354838705</v>
      </c>
      <c r="BZ1435" s="7">
        <f t="shared" si="112"/>
        <v>7.5862068965517242</v>
      </c>
      <c r="CA1435" s="9">
        <v>22.111359153052472</v>
      </c>
      <c r="CB1435" s="12"/>
      <c r="CC1435" s="7">
        <v>418</v>
      </c>
      <c r="CD1435" s="7"/>
      <c r="CJ1435" s="2">
        <v>2.06580798864558</v>
      </c>
      <c r="CK1435" s="12"/>
      <c r="CL1435" s="7">
        <v>2.4533659999999999</v>
      </c>
      <c r="CM1435" s="7"/>
      <c r="CS1435" s="12">
        <v>2.06580798864558</v>
      </c>
      <c r="CU1435" s="7">
        <v>32.549019607843142</v>
      </c>
    </row>
    <row r="1436" spans="1:99" x14ac:dyDescent="0.15">
      <c r="B1436" s="5" t="s">
        <v>67</v>
      </c>
      <c r="C1436" s="6">
        <v>17</v>
      </c>
      <c r="D1436" s="14">
        <v>722587</v>
      </c>
      <c r="E1436" s="14">
        <v>5338028</v>
      </c>
      <c r="F1436" s="2">
        <v>-78.006867999999997</v>
      </c>
      <c r="G1436" s="2">
        <v>48.156500999999999</v>
      </c>
      <c r="H1436" s="5" t="s">
        <v>1</v>
      </c>
      <c r="I1436" s="1" t="s">
        <v>46</v>
      </c>
      <c r="J1436" s="3" t="s">
        <v>48</v>
      </c>
      <c r="K1436" s="3" t="s">
        <v>52</v>
      </c>
      <c r="L1436" s="7">
        <v>63.767234000000002</v>
      </c>
      <c r="M1436" s="7">
        <v>17.548662</v>
      </c>
      <c r="N1436" s="7">
        <v>5.0688999999999998E-2</v>
      </c>
      <c r="O1436" s="7">
        <v>3.9132199999999999</v>
      </c>
      <c r="P1436" s="7">
        <v>2.0377130000000001</v>
      </c>
      <c r="Q1436" s="7">
        <v>5.7887269999999997</v>
      </c>
      <c r="R1436" s="7">
        <v>5.4237630000000001</v>
      </c>
      <c r="S1436" s="7">
        <v>0.68937599999999999</v>
      </c>
      <c r="T1436" s="7">
        <v>0.53730699999999998</v>
      </c>
      <c r="U1436" s="7">
        <v>0.243309</v>
      </c>
      <c r="V1436" s="7">
        <v>1.73</v>
      </c>
      <c r="W1436" s="7">
        <v>100.37</v>
      </c>
      <c r="X1436" s="7">
        <v>0.26</v>
      </c>
      <c r="Y1436" s="7"/>
      <c r="Z1436" s="7"/>
      <c r="AA1436" s="7"/>
      <c r="AB1436" s="7"/>
      <c r="AC1436" s="8"/>
      <c r="AD1436" s="9">
        <v>2</v>
      </c>
      <c r="AE1436" s="7"/>
      <c r="AF1436" s="9"/>
      <c r="AG1436" s="8">
        <v>702</v>
      </c>
      <c r="AH1436" s="9">
        <v>358</v>
      </c>
      <c r="AI1436" s="9"/>
      <c r="AJ1436" s="9">
        <v>131</v>
      </c>
      <c r="AK1436" s="7">
        <v>2.5</v>
      </c>
      <c r="AL1436" s="7"/>
      <c r="AM1436" s="7">
        <v>1.8</v>
      </c>
      <c r="AN1436" s="7"/>
      <c r="AO1436" s="9">
        <v>5.0999999999999996</v>
      </c>
      <c r="AP1436" s="8">
        <v>64</v>
      </c>
      <c r="AQ1436" s="8">
        <v>41</v>
      </c>
      <c r="AR1436" s="8">
        <v>19</v>
      </c>
      <c r="AS1436" s="8">
        <v>9</v>
      </c>
      <c r="AT1436" s="7">
        <v>13</v>
      </c>
      <c r="AU1436" s="8">
        <v>53</v>
      </c>
      <c r="AV1436" s="7">
        <v>7</v>
      </c>
      <c r="AW1436" s="8">
        <v>3</v>
      </c>
      <c r="AX1436" s="7">
        <v>0.8</v>
      </c>
      <c r="AY1436" s="7"/>
      <c r="AZ1436" s="7"/>
      <c r="BA1436" s="7"/>
      <c r="BB1436" s="9">
        <v>6</v>
      </c>
      <c r="BC1436" s="7">
        <v>16</v>
      </c>
      <c r="BD1436" s="7">
        <v>35</v>
      </c>
      <c r="BE1436" s="7"/>
      <c r="BF1436" s="7">
        <v>15</v>
      </c>
      <c r="BG1436" s="7">
        <v>2.9</v>
      </c>
      <c r="BH1436" s="7">
        <v>0.8</v>
      </c>
      <c r="BI1436" s="7"/>
      <c r="BJ1436" s="7"/>
      <c r="BK1436" s="7"/>
      <c r="BL1436" s="7"/>
      <c r="BM1436" s="7"/>
      <c r="BN1436" s="7"/>
      <c r="BO1436" s="7">
        <v>0.4</v>
      </c>
      <c r="BP1436" s="7">
        <v>0.12</v>
      </c>
      <c r="BQ1436" s="6" t="s">
        <v>29</v>
      </c>
      <c r="BR1436" s="10">
        <v>7.8676411711460803</v>
      </c>
      <c r="BS1436" s="10">
        <v>16.220600162206001</v>
      </c>
      <c r="BT1436" s="10">
        <v>2.06580798864558</v>
      </c>
      <c r="BU1436" s="10">
        <v>64.646425385239255</v>
      </c>
      <c r="BV1436" s="7">
        <v>0.24241207532131115</v>
      </c>
      <c r="BW1436" s="11">
        <v>945.17701701126532</v>
      </c>
      <c r="BX1436" s="7">
        <v>40</v>
      </c>
      <c r="BY1436" s="7">
        <v>117</v>
      </c>
      <c r="BZ1436" s="7">
        <f t="shared" si="112"/>
        <v>12.549019607843139</v>
      </c>
      <c r="CA1436" s="9">
        <v>27.172995585678937</v>
      </c>
      <c r="CB1436" s="12">
        <v>2.06580798864558</v>
      </c>
      <c r="CC1436" s="7">
        <v>13</v>
      </c>
      <c r="CD1436" s="7">
        <v>13</v>
      </c>
      <c r="CJ1436" s="2">
        <v>2.06580798864558</v>
      </c>
      <c r="CK1436" s="12">
        <v>2.06580798864558</v>
      </c>
      <c r="CL1436" s="7">
        <v>3.9132199999999999</v>
      </c>
      <c r="CM1436" s="7">
        <v>3.9132199999999999</v>
      </c>
      <c r="CS1436" s="12">
        <v>2.06580798864558</v>
      </c>
      <c r="CU1436" s="7">
        <v>40</v>
      </c>
    </row>
    <row r="1437" spans="1:99" x14ac:dyDescent="0.15">
      <c r="A1437" s="3" t="s">
        <v>206</v>
      </c>
      <c r="B1437" s="5" t="s">
        <v>47</v>
      </c>
      <c r="C1437" s="6">
        <v>17</v>
      </c>
      <c r="D1437" s="14">
        <v>565602.36488899996</v>
      </c>
      <c r="E1437" s="14">
        <v>5292614.9372300003</v>
      </c>
      <c r="F1437" s="2">
        <v>-80.124212</v>
      </c>
      <c r="G1437" s="2">
        <v>47.783554000000002</v>
      </c>
      <c r="H1437" s="5" t="s">
        <v>1</v>
      </c>
      <c r="I1437" s="1" t="s">
        <v>46</v>
      </c>
      <c r="J1437" s="3" t="s">
        <v>48</v>
      </c>
      <c r="K1437" s="3" t="s">
        <v>52</v>
      </c>
      <c r="L1437" s="7">
        <v>66.565225999999996</v>
      </c>
      <c r="M1437" s="7">
        <v>16.210184999999999</v>
      </c>
      <c r="N1437" s="7">
        <v>7.1008000000000002E-2</v>
      </c>
      <c r="O1437" s="7">
        <v>4.5039559999999996</v>
      </c>
      <c r="P1437" s="7">
        <v>2.0389529999999998</v>
      </c>
      <c r="Q1437" s="7">
        <v>4.301075</v>
      </c>
      <c r="R1437" s="7">
        <v>3.8750249999999999</v>
      </c>
      <c r="S1437" s="7">
        <v>1.8766480000000001</v>
      </c>
      <c r="T1437" s="7">
        <v>0.43619400000000003</v>
      </c>
      <c r="U1437" s="7">
        <v>0.121729</v>
      </c>
      <c r="V1437" s="7">
        <v>1.47</v>
      </c>
      <c r="W1437" s="7">
        <v>100.05</v>
      </c>
      <c r="X1437" s="7"/>
      <c r="Y1437" s="7"/>
      <c r="Z1437" s="7"/>
      <c r="AA1437" s="7"/>
      <c r="AB1437" s="7"/>
      <c r="AC1437" s="8">
        <v>41.39</v>
      </c>
      <c r="AD1437" s="9"/>
      <c r="AE1437" s="7">
        <v>1.1000000000000001</v>
      </c>
      <c r="AF1437" s="9">
        <v>39</v>
      </c>
      <c r="AG1437" s="8">
        <v>252</v>
      </c>
      <c r="AH1437" s="9">
        <v>317</v>
      </c>
      <c r="AI1437" s="9">
        <v>6.03</v>
      </c>
      <c r="AJ1437" s="9">
        <v>64</v>
      </c>
      <c r="AK1437" s="7">
        <v>2.2400000000000002</v>
      </c>
      <c r="AL1437" s="7">
        <v>0.69</v>
      </c>
      <c r="AM1437" s="7">
        <v>11.26</v>
      </c>
      <c r="AN1437" s="7">
        <v>0.6</v>
      </c>
      <c r="AO1437" s="9">
        <v>6.99</v>
      </c>
      <c r="AP1437" s="8">
        <v>76.010000000000005</v>
      </c>
      <c r="AQ1437" s="8">
        <v>21</v>
      </c>
      <c r="AR1437" s="8">
        <v>17.41</v>
      </c>
      <c r="AS1437" s="8">
        <v>11.37</v>
      </c>
      <c r="AT1437" s="7">
        <v>12</v>
      </c>
      <c r="AU1437" s="8">
        <v>87</v>
      </c>
      <c r="AV1437" s="7">
        <v>5.48</v>
      </c>
      <c r="AW1437" s="8"/>
      <c r="AX1437" s="7"/>
      <c r="AY1437" s="7"/>
      <c r="AZ1437" s="7"/>
      <c r="BA1437" s="7"/>
      <c r="BB1437" s="9">
        <v>9.31</v>
      </c>
      <c r="BC1437" s="7">
        <v>54.92</v>
      </c>
      <c r="BD1437" s="7">
        <v>105.85</v>
      </c>
      <c r="BE1437" s="7">
        <v>11.12</v>
      </c>
      <c r="BF1437" s="7">
        <v>33.1</v>
      </c>
      <c r="BG1437" s="7">
        <v>3.8</v>
      </c>
      <c r="BH1437" s="7">
        <v>0.87</v>
      </c>
      <c r="BI1437" s="7">
        <v>2.36</v>
      </c>
      <c r="BJ1437" s="7">
        <v>0.31</v>
      </c>
      <c r="BK1437" s="7">
        <v>1.6</v>
      </c>
      <c r="BL1437" s="7">
        <v>0.32</v>
      </c>
      <c r="BM1437" s="7">
        <v>0.82</v>
      </c>
      <c r="BN1437" s="7">
        <v>0.12</v>
      </c>
      <c r="BO1437" s="7">
        <v>0.81</v>
      </c>
      <c r="BP1437" s="7">
        <v>0.14000000000000001</v>
      </c>
      <c r="BQ1437" s="6" t="s">
        <v>37</v>
      </c>
      <c r="BR1437" s="10">
        <v>2.0648651212161258</v>
      </c>
      <c r="BS1437" s="10">
        <v>55.711097585717184</v>
      </c>
      <c r="BT1437" s="10">
        <v>2.0683231892878879</v>
      </c>
      <c r="BU1437" s="10">
        <v>67.524067762223567</v>
      </c>
      <c r="BV1437" s="7">
        <v>0.12166816591704148</v>
      </c>
      <c r="BW1437" s="11">
        <v>898.85252484000046</v>
      </c>
      <c r="BX1437" s="7">
        <v>67.802469135802468</v>
      </c>
      <c r="BY1437" s="7">
        <v>27.06766917293233</v>
      </c>
      <c r="BZ1437" s="7">
        <f t="shared" si="112"/>
        <v>10.874105865522175</v>
      </c>
      <c r="CA1437" s="9">
        <v>46.059904863132317</v>
      </c>
      <c r="CB1437" s="12">
        <v>2.0683231892878879</v>
      </c>
      <c r="CC1437" s="7">
        <v>12</v>
      </c>
      <c r="CD1437" s="7">
        <v>12</v>
      </c>
      <c r="CJ1437" s="2">
        <v>2.0683231892878879</v>
      </c>
      <c r="CK1437" s="12">
        <v>2.0683231892878879</v>
      </c>
      <c r="CL1437" s="7">
        <v>4.5039559999999996</v>
      </c>
      <c r="CM1437" s="7">
        <v>4.5039559999999996</v>
      </c>
      <c r="CS1437" s="12">
        <v>2.0683231892878879</v>
      </c>
      <c r="CU1437" s="7">
        <v>67.802469135802468</v>
      </c>
    </row>
    <row r="1438" spans="1:99" x14ac:dyDescent="0.15">
      <c r="B1438" s="5" t="s">
        <v>47</v>
      </c>
      <c r="C1438" s="6">
        <v>18</v>
      </c>
      <c r="D1438" s="14">
        <v>519860</v>
      </c>
      <c r="E1438" s="14">
        <v>5518740</v>
      </c>
      <c r="F1438" s="2">
        <v>-74.723910000000004</v>
      </c>
      <c r="G1438" s="2">
        <v>49.820770000000003</v>
      </c>
      <c r="H1438" s="5" t="s">
        <v>1</v>
      </c>
      <c r="I1438" s="1" t="s">
        <v>46</v>
      </c>
      <c r="J1438" s="3" t="s">
        <v>15</v>
      </c>
      <c r="K1438" s="3" t="s">
        <v>41</v>
      </c>
      <c r="L1438" s="7">
        <v>61.758220000000001</v>
      </c>
      <c r="M1438" s="7">
        <v>13.261828</v>
      </c>
      <c r="N1438" s="7">
        <v>0.37089</v>
      </c>
      <c r="O1438" s="7">
        <v>11.176824</v>
      </c>
      <c r="P1438" s="7">
        <v>2.064956</v>
      </c>
      <c r="Q1438" s="7">
        <v>4.7514029999999998</v>
      </c>
      <c r="R1438" s="7">
        <v>3.8793099999999998</v>
      </c>
      <c r="S1438" s="7">
        <v>0.54129899999999997</v>
      </c>
      <c r="T1438" s="7">
        <v>1.503609</v>
      </c>
      <c r="U1438" s="7">
        <v>0.69166000000000005</v>
      </c>
      <c r="V1438" s="7">
        <v>0.48</v>
      </c>
      <c r="W1438" s="7">
        <v>100.24</v>
      </c>
      <c r="X1438" s="7">
        <v>0.03</v>
      </c>
      <c r="Y1438" s="7"/>
      <c r="Z1438" s="7"/>
      <c r="AA1438" s="7"/>
      <c r="AB1438" s="7"/>
      <c r="AC1438" s="8">
        <v>10</v>
      </c>
      <c r="AD1438" s="9">
        <v>2</v>
      </c>
      <c r="AE1438" s="7">
        <v>0.4</v>
      </c>
      <c r="AF1438" s="9">
        <v>14</v>
      </c>
      <c r="AG1438" s="8">
        <v>189</v>
      </c>
      <c r="AH1438" s="9">
        <v>140</v>
      </c>
      <c r="AI1438" s="9">
        <v>21.9</v>
      </c>
      <c r="AJ1438" s="9">
        <v>313</v>
      </c>
      <c r="AK1438" s="7">
        <v>7.1</v>
      </c>
      <c r="AL1438" s="7">
        <v>2.2000000000000002</v>
      </c>
      <c r="AM1438" s="7">
        <v>3.04</v>
      </c>
      <c r="AN1438" s="7">
        <v>0.72</v>
      </c>
      <c r="AO1438" s="9">
        <v>22.8</v>
      </c>
      <c r="AP1438" s="8">
        <v>6</v>
      </c>
      <c r="AQ1438" s="8"/>
      <c r="AR1438" s="8">
        <v>4</v>
      </c>
      <c r="AS1438" s="8">
        <v>45</v>
      </c>
      <c r="AT1438" s="7">
        <v>18</v>
      </c>
      <c r="AU1438" s="8">
        <v>96</v>
      </c>
      <c r="AV1438" s="7"/>
      <c r="AW1438" s="8"/>
      <c r="AX1438" s="7">
        <v>1.6</v>
      </c>
      <c r="AY1438" s="7"/>
      <c r="AZ1438" s="7"/>
      <c r="BA1438" s="7"/>
      <c r="BB1438" s="9">
        <v>42.6</v>
      </c>
      <c r="BC1438" s="7">
        <v>42.3</v>
      </c>
      <c r="BD1438" s="7">
        <v>114</v>
      </c>
      <c r="BE1438" s="7">
        <v>15.2</v>
      </c>
      <c r="BF1438" s="7">
        <v>65.7</v>
      </c>
      <c r="BG1438" s="7">
        <v>12.8</v>
      </c>
      <c r="BH1438" s="7">
        <v>3.93</v>
      </c>
      <c r="BI1438" s="7">
        <v>11.1</v>
      </c>
      <c r="BJ1438" s="7">
        <v>1.68</v>
      </c>
      <c r="BK1438" s="7">
        <v>8.65</v>
      </c>
      <c r="BL1438" s="7">
        <v>1.6</v>
      </c>
      <c r="BM1438" s="7">
        <v>4.46</v>
      </c>
      <c r="BN1438" s="7">
        <v>0.64</v>
      </c>
      <c r="BO1438" s="7">
        <v>4.16</v>
      </c>
      <c r="BP1438" s="7">
        <v>0.70499999999999996</v>
      </c>
      <c r="BQ1438" s="6" t="s">
        <v>29</v>
      </c>
      <c r="BR1438" s="10">
        <v>7.1666675903705714</v>
      </c>
      <c r="BS1438" s="10">
        <v>42.401764234161995</v>
      </c>
      <c r="BT1438" s="10">
        <v>2.0699238171611869</v>
      </c>
      <c r="BU1438" s="10">
        <v>61.906796311146756</v>
      </c>
      <c r="BV1438" s="7">
        <v>0.69000399042298499</v>
      </c>
      <c r="BW1438" s="11">
        <v>1056.3250493789474</v>
      </c>
      <c r="BX1438" s="7">
        <v>10.16826923076923</v>
      </c>
      <c r="BY1438" s="7">
        <v>4.436619718309859</v>
      </c>
      <c r="BZ1438" s="7">
        <f t="shared" si="112"/>
        <v>0.26315789473684209</v>
      </c>
      <c r="CA1438" s="9">
        <v>6.907558373042181</v>
      </c>
      <c r="CB1438" s="12">
        <v>2.0699238171611869</v>
      </c>
      <c r="CC1438" s="7">
        <v>18</v>
      </c>
      <c r="CD1438" s="7">
        <v>18</v>
      </c>
      <c r="CJ1438" s="2">
        <v>2.0699238171611869</v>
      </c>
      <c r="CK1438" s="12">
        <v>2.0699238171611869</v>
      </c>
      <c r="CL1438" s="7">
        <v>11.176824</v>
      </c>
      <c r="CM1438" s="7">
        <v>11.176824</v>
      </c>
      <c r="CS1438" s="12">
        <v>2.0699238171611869</v>
      </c>
      <c r="CU1438" s="7">
        <v>10.16826923076923</v>
      </c>
    </row>
    <row r="1439" spans="1:99" x14ac:dyDescent="0.15">
      <c r="B1439" s="5" t="s">
        <v>47</v>
      </c>
      <c r="C1439" s="6">
        <v>17</v>
      </c>
      <c r="D1439" s="14">
        <v>626628</v>
      </c>
      <c r="E1439" s="14">
        <v>5347920</v>
      </c>
      <c r="F1439" s="2">
        <v>-79.293458999999999</v>
      </c>
      <c r="G1439" s="2">
        <v>48.271818000000003</v>
      </c>
      <c r="H1439" s="5" t="s">
        <v>1</v>
      </c>
      <c r="I1439" s="1" t="s">
        <v>46</v>
      </c>
      <c r="J1439" s="3" t="s">
        <v>15</v>
      </c>
      <c r="K1439" s="3" t="s">
        <v>45</v>
      </c>
      <c r="L1439" s="7">
        <v>59.821337999999997</v>
      </c>
      <c r="M1439" s="7">
        <v>18.038778000000001</v>
      </c>
      <c r="N1439" s="7">
        <v>0.10151300000000001</v>
      </c>
      <c r="O1439" s="7">
        <v>6.3851389999999997</v>
      </c>
      <c r="P1439" s="7">
        <v>2.0404019999999998</v>
      </c>
      <c r="Q1439" s="7">
        <v>8.2529690000000002</v>
      </c>
      <c r="R1439" s="7">
        <v>3.2687040000000001</v>
      </c>
      <c r="S1439" s="7">
        <v>0.88315900000000003</v>
      </c>
      <c r="T1439" s="7">
        <v>1.086184</v>
      </c>
      <c r="U1439" s="7">
        <v>0.12181500000000001</v>
      </c>
      <c r="V1439" s="7">
        <v>1.4</v>
      </c>
      <c r="W1439" s="7">
        <v>99.91</v>
      </c>
      <c r="X1439" s="7">
        <v>0.74</v>
      </c>
      <c r="Y1439" s="7"/>
      <c r="Z1439" s="7"/>
      <c r="AA1439" s="7"/>
      <c r="AB1439" s="7"/>
      <c r="AC1439" s="8"/>
      <c r="AD1439" s="9"/>
      <c r="AE1439" s="7">
        <v>0.3</v>
      </c>
      <c r="AF1439" s="9">
        <v>36.6</v>
      </c>
      <c r="AG1439" s="8">
        <v>160.80000000000001</v>
      </c>
      <c r="AH1439" s="9">
        <v>171</v>
      </c>
      <c r="AI1439" s="9">
        <v>4.7</v>
      </c>
      <c r="AJ1439" s="9">
        <v>88.6</v>
      </c>
      <c r="AK1439" s="7">
        <v>3.4</v>
      </c>
      <c r="AL1439" s="7">
        <v>0.3</v>
      </c>
      <c r="AM1439" s="7">
        <v>0.7</v>
      </c>
      <c r="AN1439" s="7">
        <v>0.2</v>
      </c>
      <c r="AO1439" s="9">
        <v>28</v>
      </c>
      <c r="AP1439" s="8">
        <v>249</v>
      </c>
      <c r="AQ1439" s="8">
        <v>273.68079999999998</v>
      </c>
      <c r="AR1439" s="8">
        <v>167.2</v>
      </c>
      <c r="AS1439" s="8">
        <v>40.1</v>
      </c>
      <c r="AT1439" s="7">
        <v>89.4</v>
      </c>
      <c r="AU1439" s="8">
        <v>20</v>
      </c>
      <c r="AV1439" s="7">
        <v>1.5</v>
      </c>
      <c r="AW1439" s="8"/>
      <c r="AX1439" s="7">
        <v>0.1</v>
      </c>
      <c r="AY1439" s="7"/>
      <c r="AZ1439" s="7"/>
      <c r="BA1439" s="7"/>
      <c r="BB1439" s="9">
        <v>21.8</v>
      </c>
      <c r="BC1439" s="7">
        <v>7.8</v>
      </c>
      <c r="BD1439" s="7">
        <v>19.899999999999999</v>
      </c>
      <c r="BE1439" s="7">
        <v>2.66</v>
      </c>
      <c r="BF1439" s="7">
        <v>12.4</v>
      </c>
      <c r="BG1439" s="7">
        <v>3.3</v>
      </c>
      <c r="BH1439" s="7">
        <v>1.1000000000000001</v>
      </c>
      <c r="BI1439" s="7">
        <v>3.22</v>
      </c>
      <c r="BJ1439" s="7">
        <v>0.63</v>
      </c>
      <c r="BK1439" s="7">
        <v>3.19</v>
      </c>
      <c r="BL1439" s="7">
        <v>0.79</v>
      </c>
      <c r="BM1439" s="7">
        <v>1.99</v>
      </c>
      <c r="BN1439" s="7">
        <v>0.28000000000000003</v>
      </c>
      <c r="BO1439" s="7">
        <v>2.08</v>
      </c>
      <c r="BP1439" s="7">
        <v>0.27</v>
      </c>
      <c r="BQ1439" s="6" t="s">
        <v>29</v>
      </c>
      <c r="BR1439" s="10">
        <v>3.7011500760338736</v>
      </c>
      <c r="BS1439" s="10">
        <v>7.917977870266979</v>
      </c>
      <c r="BT1439" s="10">
        <v>2.0712638310831388</v>
      </c>
      <c r="BU1439" s="10">
        <v>60.726157750482187</v>
      </c>
      <c r="BV1439" s="7">
        <v>0.12192473225903314</v>
      </c>
      <c r="BW1439" s="11">
        <v>820.53853641456965</v>
      </c>
      <c r="BX1439" s="7">
        <v>3.75</v>
      </c>
      <c r="BY1439" s="7">
        <v>7.3761467889908259</v>
      </c>
      <c r="BZ1439" s="7">
        <f t="shared" si="112"/>
        <v>8.8928571428571423</v>
      </c>
      <c r="CA1439" s="9">
        <v>2.5474683361574004</v>
      </c>
      <c r="CB1439" s="12">
        <v>2.0712638310831388</v>
      </c>
      <c r="CC1439" s="7">
        <v>89.4</v>
      </c>
      <c r="CD1439" s="7">
        <v>89.4</v>
      </c>
      <c r="CJ1439" s="2">
        <v>2.0712638310831388</v>
      </c>
      <c r="CK1439" s="12">
        <v>2.0712638310831388</v>
      </c>
      <c r="CL1439" s="7">
        <v>6.3851389999999997</v>
      </c>
      <c r="CM1439" s="7">
        <v>6.3851389999999997</v>
      </c>
      <c r="CS1439" s="12">
        <v>2.0712638310831388</v>
      </c>
      <c r="CU1439" s="7">
        <v>3.75</v>
      </c>
    </row>
    <row r="1440" spans="1:99" x14ac:dyDescent="0.15">
      <c r="A1440" s="3" t="s">
        <v>544</v>
      </c>
      <c r="B1440" s="5" t="s">
        <v>57</v>
      </c>
      <c r="C1440" s="6">
        <v>17</v>
      </c>
      <c r="D1440" s="14">
        <v>560511.32687700004</v>
      </c>
      <c r="E1440" s="14">
        <v>5289313.9217800004</v>
      </c>
      <c r="F1440" s="2">
        <v>-80.192629999999994</v>
      </c>
      <c r="G1440" s="2">
        <v>47.754353999999999</v>
      </c>
      <c r="H1440" s="5" t="s">
        <v>1</v>
      </c>
      <c r="I1440" s="1" t="s">
        <v>46</v>
      </c>
      <c r="J1440" s="3" t="s">
        <v>48</v>
      </c>
      <c r="K1440" s="3" t="s">
        <v>52</v>
      </c>
      <c r="L1440" s="7">
        <v>64.613079999999997</v>
      </c>
      <c r="M1440" s="7">
        <v>17.383924</v>
      </c>
      <c r="N1440" s="7">
        <v>5.9909999999999998E-2</v>
      </c>
      <c r="O1440" s="7">
        <v>4.5431850000000003</v>
      </c>
      <c r="P1440" s="7">
        <v>2.0768849999999999</v>
      </c>
      <c r="Q1440" s="7">
        <v>4.9226159999999997</v>
      </c>
      <c r="R1440" s="7">
        <v>4.4033949999999997</v>
      </c>
      <c r="S1440" s="7">
        <v>1.387918</v>
      </c>
      <c r="T1440" s="7">
        <v>0.47928100000000001</v>
      </c>
      <c r="U1440" s="7">
        <v>0.129805</v>
      </c>
      <c r="V1440" s="7">
        <v>1.01</v>
      </c>
      <c r="W1440" s="7">
        <v>101.16</v>
      </c>
      <c r="X1440" s="7">
        <v>0.01</v>
      </c>
      <c r="Y1440" s="7">
        <v>7.0000000000000007E-2</v>
      </c>
      <c r="Z1440" s="7"/>
      <c r="AA1440" s="7"/>
      <c r="AB1440" s="7"/>
      <c r="AC1440" s="8"/>
      <c r="AD1440" s="9"/>
      <c r="AE1440" s="7">
        <v>0.72</v>
      </c>
      <c r="AF1440" s="9">
        <v>32</v>
      </c>
      <c r="AG1440" s="8">
        <v>450</v>
      </c>
      <c r="AH1440" s="9">
        <v>346</v>
      </c>
      <c r="AI1440" s="9">
        <v>4.29</v>
      </c>
      <c r="AJ1440" s="9">
        <v>118</v>
      </c>
      <c r="AK1440" s="7">
        <v>3.03</v>
      </c>
      <c r="AL1440" s="7">
        <v>0.31</v>
      </c>
      <c r="AM1440" s="7">
        <v>3.44</v>
      </c>
      <c r="AN1440" s="7">
        <v>0.35</v>
      </c>
      <c r="AO1440" s="9">
        <v>6</v>
      </c>
      <c r="AP1440" s="8">
        <v>62</v>
      </c>
      <c r="AQ1440" s="8">
        <v>35</v>
      </c>
      <c r="AR1440" s="8">
        <v>27</v>
      </c>
      <c r="AS1440" s="8">
        <v>21</v>
      </c>
      <c r="AT1440" s="7">
        <v>15</v>
      </c>
      <c r="AU1440" s="8">
        <v>65</v>
      </c>
      <c r="AV1440" s="7">
        <v>9</v>
      </c>
      <c r="AW1440" s="8"/>
      <c r="AX1440" s="7"/>
      <c r="AY1440" s="7"/>
      <c r="AZ1440" s="7"/>
      <c r="BA1440" s="7"/>
      <c r="BB1440" s="9">
        <v>7.34</v>
      </c>
      <c r="BC1440" s="7">
        <v>24.58</v>
      </c>
      <c r="BD1440" s="7">
        <v>49.36</v>
      </c>
      <c r="BE1440" s="7">
        <v>5.74</v>
      </c>
      <c r="BF1440" s="7">
        <v>19.73</v>
      </c>
      <c r="BG1440" s="7">
        <v>2.94</v>
      </c>
      <c r="BH1440" s="7">
        <v>0.91</v>
      </c>
      <c r="BI1440" s="7">
        <v>2.09</v>
      </c>
      <c r="BJ1440" s="7">
        <v>0.27</v>
      </c>
      <c r="BK1440" s="7">
        <v>1.41</v>
      </c>
      <c r="BL1440" s="7">
        <v>0.27</v>
      </c>
      <c r="BM1440" s="7">
        <v>0.77</v>
      </c>
      <c r="BN1440" s="7">
        <v>0.11</v>
      </c>
      <c r="BO1440" s="7">
        <v>0.66</v>
      </c>
      <c r="BP1440" s="7">
        <v>0.104</v>
      </c>
      <c r="BQ1440" s="6" t="s">
        <v>30</v>
      </c>
      <c r="BR1440" s="10">
        <v>3.1726622177967285</v>
      </c>
      <c r="BS1440" s="10">
        <v>24.543185222166752</v>
      </c>
      <c r="BT1440" s="10">
        <v>2.0737743384922616</v>
      </c>
      <c r="BU1440" s="10">
        <v>64.516305541687473</v>
      </c>
      <c r="BV1440" s="7">
        <v>0.12831652827204429</v>
      </c>
      <c r="BW1440" s="11">
        <v>871.29169123010922</v>
      </c>
      <c r="BX1440" s="7">
        <v>37.242424242424235</v>
      </c>
      <c r="BY1440" s="7">
        <v>61.30790190735695</v>
      </c>
      <c r="BZ1440" s="7">
        <f t="shared" si="112"/>
        <v>10.333333333333334</v>
      </c>
      <c r="CA1440" s="9">
        <v>25.299705738484398</v>
      </c>
      <c r="CB1440" s="12">
        <v>2.0737743384922616</v>
      </c>
      <c r="CC1440" s="7">
        <v>15</v>
      </c>
      <c r="CD1440" s="7">
        <v>15</v>
      </c>
      <c r="CJ1440" s="2">
        <v>2.0737743384922616</v>
      </c>
      <c r="CK1440" s="12">
        <v>2.0737743384922616</v>
      </c>
      <c r="CL1440" s="7">
        <v>4.5431850000000003</v>
      </c>
      <c r="CM1440" s="7">
        <v>4.5431850000000003</v>
      </c>
      <c r="CS1440" s="12">
        <v>2.0737743384922616</v>
      </c>
      <c r="CU1440" s="7">
        <v>37.242424242424235</v>
      </c>
    </row>
    <row r="1441" spans="1:99" x14ac:dyDescent="0.15">
      <c r="B1441" s="5" t="s">
        <v>47</v>
      </c>
      <c r="C1441" s="6">
        <v>18</v>
      </c>
      <c r="D1441" s="14">
        <v>540590</v>
      </c>
      <c r="E1441" s="14">
        <v>5502123</v>
      </c>
      <c r="F1441" s="2">
        <v>-74.437467999999996</v>
      </c>
      <c r="G1441" s="2">
        <v>49.670271999999997</v>
      </c>
      <c r="H1441" s="5" t="s">
        <v>1</v>
      </c>
      <c r="I1441" s="1" t="s">
        <v>46</v>
      </c>
      <c r="J1441" s="3" t="s">
        <v>15</v>
      </c>
      <c r="K1441" s="3" t="s">
        <v>41</v>
      </c>
      <c r="L1441" s="7">
        <v>67.081886999999995</v>
      </c>
      <c r="M1441" s="7">
        <v>15.826015999999999</v>
      </c>
      <c r="N1441" s="7">
        <v>4.0841000000000002E-2</v>
      </c>
      <c r="O1441" s="7">
        <v>3.6961400000000002</v>
      </c>
      <c r="P1441" s="7">
        <v>2.0318559999999999</v>
      </c>
      <c r="Q1441" s="7">
        <v>4.2474980000000002</v>
      </c>
      <c r="R1441" s="7">
        <v>6.4018790000000001</v>
      </c>
      <c r="S1441" s="7">
        <v>0.112314</v>
      </c>
      <c r="T1441" s="7">
        <v>0.42883399999999999</v>
      </c>
      <c r="U1441" s="7">
        <v>0.13273399999999999</v>
      </c>
      <c r="V1441" s="7">
        <v>0.88</v>
      </c>
      <c r="W1441" s="7">
        <v>98.82</v>
      </c>
      <c r="X1441" s="7">
        <v>0.02</v>
      </c>
      <c r="Y1441" s="7"/>
      <c r="Z1441" s="7"/>
      <c r="AA1441" s="7"/>
      <c r="AB1441" s="7"/>
      <c r="AC1441" s="8">
        <v>2</v>
      </c>
      <c r="AD1441" s="9">
        <v>1</v>
      </c>
      <c r="AE1441" s="7"/>
      <c r="AF1441" s="9"/>
      <c r="AG1441" s="8">
        <v>327</v>
      </c>
      <c r="AH1441" s="9">
        <v>75</v>
      </c>
      <c r="AI1441" s="9">
        <v>3.3</v>
      </c>
      <c r="AJ1441" s="9">
        <v>94</v>
      </c>
      <c r="AK1441" s="7">
        <v>2.4</v>
      </c>
      <c r="AL1441" s="7">
        <v>0.18</v>
      </c>
      <c r="AM1441" s="7">
        <v>1.23</v>
      </c>
      <c r="AN1441" s="7">
        <v>0.56999999999999995</v>
      </c>
      <c r="AO1441" s="9">
        <v>8.1999999999999993</v>
      </c>
      <c r="AP1441" s="8">
        <v>83</v>
      </c>
      <c r="AQ1441" s="8">
        <v>42</v>
      </c>
      <c r="AR1441" s="8">
        <v>24</v>
      </c>
      <c r="AS1441" s="8">
        <v>11</v>
      </c>
      <c r="AT1441" s="7">
        <v>29</v>
      </c>
      <c r="AU1441" s="8">
        <v>59</v>
      </c>
      <c r="AV1441" s="7">
        <v>5</v>
      </c>
      <c r="AW1441" s="8"/>
      <c r="AX1441" s="7">
        <v>0.6</v>
      </c>
      <c r="AY1441" s="7"/>
      <c r="AZ1441" s="7"/>
      <c r="BA1441" s="7"/>
      <c r="BB1441" s="9">
        <v>8.1999999999999993</v>
      </c>
      <c r="BC1441" s="7">
        <v>8.25</v>
      </c>
      <c r="BD1441" s="7">
        <v>17</v>
      </c>
      <c r="BE1441" s="7">
        <v>2.2000000000000002</v>
      </c>
      <c r="BF1441" s="7">
        <v>9.61</v>
      </c>
      <c r="BG1441" s="7">
        <v>2.25</v>
      </c>
      <c r="BH1441" s="7">
        <v>0.63300000000000001</v>
      </c>
      <c r="BI1441" s="7">
        <v>2.06</v>
      </c>
      <c r="BJ1441" s="7">
        <v>0.27</v>
      </c>
      <c r="BK1441" s="7">
        <v>1.39</v>
      </c>
      <c r="BL1441" s="7">
        <v>0.26</v>
      </c>
      <c r="BM1441" s="7">
        <v>0.69</v>
      </c>
      <c r="BN1441" s="7">
        <v>0.09</v>
      </c>
      <c r="BO1441" s="7">
        <v>0.53</v>
      </c>
      <c r="BP1441" s="7">
        <v>7.5999999999999998E-2</v>
      </c>
      <c r="BQ1441" s="6" t="s">
        <v>29</v>
      </c>
      <c r="BR1441" s="10">
        <v>56.999830831419061</v>
      </c>
      <c r="BS1441" s="10">
        <v>8.4235246069021859</v>
      </c>
      <c r="BT1441" s="10">
        <v>2.0745926077190115</v>
      </c>
      <c r="BU1441" s="10">
        <v>68.492839493567487</v>
      </c>
      <c r="BV1441" s="7">
        <v>0.13431896377251568</v>
      </c>
      <c r="BW1441" s="11">
        <v>919.58742852868215</v>
      </c>
      <c r="BX1441" s="7">
        <v>15.566037735849056</v>
      </c>
      <c r="BY1441" s="7">
        <v>39.878048780487809</v>
      </c>
      <c r="BZ1441" s="7">
        <f t="shared" si="112"/>
        <v>10.121951219512196</v>
      </c>
      <c r="CA1441" s="9">
        <v>10.574396867068454</v>
      </c>
      <c r="CB1441" s="12">
        <v>2.0745926077190115</v>
      </c>
      <c r="CC1441" s="7">
        <v>29</v>
      </c>
      <c r="CD1441" s="7">
        <v>29</v>
      </c>
      <c r="CJ1441" s="2">
        <v>2.0745926077190115</v>
      </c>
      <c r="CK1441" s="12">
        <v>2.0745926077190115</v>
      </c>
      <c r="CL1441" s="7">
        <v>3.6961400000000002</v>
      </c>
      <c r="CM1441" s="7">
        <v>3.6961400000000002</v>
      </c>
      <c r="CS1441" s="12">
        <v>2.0745926077190115</v>
      </c>
      <c r="CU1441" s="7">
        <v>15.566037735849056</v>
      </c>
    </row>
    <row r="1442" spans="1:99" x14ac:dyDescent="0.15">
      <c r="B1442" s="5" t="s">
        <v>47</v>
      </c>
      <c r="C1442" s="6">
        <v>17</v>
      </c>
      <c r="D1442" s="14">
        <v>639460</v>
      </c>
      <c r="E1442" s="14">
        <v>5357848</v>
      </c>
      <c r="F1442" s="2">
        <v>-79.117334999999997</v>
      </c>
      <c r="G1442" s="2">
        <v>48.358393999999997</v>
      </c>
      <c r="H1442" s="5" t="s">
        <v>1</v>
      </c>
      <c r="I1442" s="1" t="s">
        <v>46</v>
      </c>
      <c r="J1442" s="3" t="s">
        <v>15</v>
      </c>
      <c r="K1442" s="3" t="s">
        <v>9</v>
      </c>
      <c r="L1442" s="7">
        <v>73.757333000000003</v>
      </c>
      <c r="M1442" s="7">
        <v>12.637644999999999</v>
      </c>
      <c r="N1442" s="7">
        <v>8.233E-2</v>
      </c>
      <c r="O1442" s="7">
        <v>5.0941650000000003</v>
      </c>
      <c r="P1442" s="7">
        <v>2.017083</v>
      </c>
      <c r="Q1442" s="7">
        <v>1.070289</v>
      </c>
      <c r="R1442" s="7">
        <v>4.0547490000000002</v>
      </c>
      <c r="S1442" s="7">
        <v>0.88504700000000003</v>
      </c>
      <c r="T1442" s="7">
        <v>0.32932</v>
      </c>
      <c r="U1442" s="7">
        <v>7.2039000000000006E-2</v>
      </c>
      <c r="V1442" s="7">
        <v>1.78</v>
      </c>
      <c r="W1442" s="7">
        <v>98.95</v>
      </c>
      <c r="X1442" s="7"/>
      <c r="Y1442" s="7"/>
      <c r="Z1442" s="7"/>
      <c r="AA1442" s="7"/>
      <c r="AB1442" s="7"/>
      <c r="AC1442" s="8"/>
      <c r="AD1442" s="9"/>
      <c r="AE1442" s="7">
        <v>0.2</v>
      </c>
      <c r="AF1442" s="9">
        <v>14</v>
      </c>
      <c r="AG1442" s="8">
        <v>67</v>
      </c>
      <c r="AH1442" s="9"/>
      <c r="AI1442" s="9">
        <v>15</v>
      </c>
      <c r="AJ1442" s="9">
        <v>300</v>
      </c>
      <c r="AK1442" s="7">
        <v>7.8</v>
      </c>
      <c r="AL1442" s="7">
        <v>1.1000000000000001</v>
      </c>
      <c r="AM1442" s="7">
        <v>3.2</v>
      </c>
      <c r="AN1442" s="7">
        <v>1.5</v>
      </c>
      <c r="AO1442" s="9">
        <v>15</v>
      </c>
      <c r="AP1442" s="8"/>
      <c r="AQ1442" s="8"/>
      <c r="AR1442" s="8"/>
      <c r="AS1442" s="8"/>
      <c r="AT1442" s="7"/>
      <c r="AU1442" s="8"/>
      <c r="AV1442" s="7"/>
      <c r="AW1442" s="8"/>
      <c r="AX1442" s="7"/>
      <c r="AY1442" s="7"/>
      <c r="AZ1442" s="7"/>
      <c r="BA1442" s="7"/>
      <c r="BB1442" s="9">
        <v>66</v>
      </c>
      <c r="BC1442" s="7">
        <v>24</v>
      </c>
      <c r="BD1442" s="7">
        <v>50</v>
      </c>
      <c r="BE1442" s="7"/>
      <c r="BF1442" s="7">
        <v>35</v>
      </c>
      <c r="BG1442" s="7">
        <v>8.6</v>
      </c>
      <c r="BH1442" s="7">
        <v>0.98</v>
      </c>
      <c r="BI1442" s="7"/>
      <c r="BJ1442" s="7">
        <v>1.8</v>
      </c>
      <c r="BK1442" s="7"/>
      <c r="BL1442" s="7">
        <v>2.5</v>
      </c>
      <c r="BM1442" s="7"/>
      <c r="BN1442" s="7">
        <v>1.3</v>
      </c>
      <c r="BO1442" s="7">
        <v>7.6</v>
      </c>
      <c r="BP1442" s="7">
        <v>1.1000000000000001</v>
      </c>
      <c r="BQ1442" s="6" t="s">
        <v>29</v>
      </c>
      <c r="BR1442" s="10">
        <v>4.5813939824664676</v>
      </c>
      <c r="BS1442" s="10">
        <v>24.698981167026858</v>
      </c>
      <c r="BT1442" s="10">
        <v>2.0758289595554182</v>
      </c>
      <c r="BU1442" s="10">
        <v>75.905457445713694</v>
      </c>
      <c r="BV1442" s="7">
        <v>7.2803436078827694E-2</v>
      </c>
      <c r="BW1442" s="11">
        <v>929.85881048208751</v>
      </c>
      <c r="BX1442" s="7">
        <v>3.1578947368421053</v>
      </c>
      <c r="BY1442" s="7">
        <v>1.0151515151515151</v>
      </c>
      <c r="BZ1442" s="7">
        <f t="shared" si="112"/>
        <v>0</v>
      </c>
      <c r="CA1442" s="9">
        <v>2.145236493606232</v>
      </c>
      <c r="CB1442" s="12">
        <v>2.0758289595554182</v>
      </c>
      <c r="CC1442" s="7"/>
      <c r="CD1442" s="7"/>
      <c r="CJ1442" s="2">
        <v>2.0758289595554182</v>
      </c>
      <c r="CK1442" s="12">
        <v>2.0758289595554182</v>
      </c>
      <c r="CL1442" s="7">
        <v>5.0941650000000003</v>
      </c>
      <c r="CM1442" s="7">
        <v>5.0941650000000003</v>
      </c>
      <c r="CS1442" s="12">
        <v>2.0758289595554182</v>
      </c>
      <c r="CU1442" s="7">
        <v>3.1578947368421053</v>
      </c>
    </row>
    <row r="1443" spans="1:99" x14ac:dyDescent="0.15">
      <c r="B1443" s="5" t="s">
        <v>57</v>
      </c>
      <c r="C1443" s="6">
        <v>18</v>
      </c>
      <c r="D1443" s="14">
        <v>530393</v>
      </c>
      <c r="E1443" s="14">
        <v>5499122</v>
      </c>
      <c r="F1443" s="2">
        <v>-74.579014999999998</v>
      </c>
      <c r="G1443" s="2">
        <v>49.643880000000003</v>
      </c>
      <c r="H1443" s="5" t="s">
        <v>1</v>
      </c>
      <c r="I1443" s="1" t="s">
        <v>46</v>
      </c>
      <c r="J1443" s="3" t="s">
        <v>48</v>
      </c>
      <c r="K1443" s="3" t="s">
        <v>52</v>
      </c>
      <c r="L1443" s="7">
        <v>66.361789000000002</v>
      </c>
      <c r="M1443" s="7">
        <v>16.056910999999999</v>
      </c>
      <c r="N1443" s="7">
        <v>6.0976000000000002E-2</v>
      </c>
      <c r="O1443" s="7">
        <v>3.099593</v>
      </c>
      <c r="P1443" s="7">
        <v>2.0426829999999998</v>
      </c>
      <c r="Q1443" s="7">
        <v>4.1463409999999996</v>
      </c>
      <c r="R1443" s="7">
        <v>5.497967</v>
      </c>
      <c r="S1443" s="7">
        <v>2.2154470000000002</v>
      </c>
      <c r="T1443" s="7">
        <v>0.37601600000000002</v>
      </c>
      <c r="U1443" s="7">
        <v>0.14227600000000001</v>
      </c>
      <c r="V1443" s="7">
        <v>1.03</v>
      </c>
      <c r="W1443" s="7">
        <v>99.43</v>
      </c>
      <c r="X1443" s="7">
        <v>0.03</v>
      </c>
      <c r="Y1443" s="7"/>
      <c r="Z1443" s="7"/>
      <c r="AA1443" s="7"/>
      <c r="AB1443" s="7"/>
      <c r="AC1443" s="8">
        <v>24</v>
      </c>
      <c r="AD1443" s="9">
        <v>1</v>
      </c>
      <c r="AE1443" s="7">
        <v>1.5</v>
      </c>
      <c r="AF1443" s="9">
        <v>76</v>
      </c>
      <c r="AG1443" s="8">
        <v>882</v>
      </c>
      <c r="AH1443" s="9">
        <v>563</v>
      </c>
      <c r="AI1443" s="9">
        <v>5.3</v>
      </c>
      <c r="AJ1443" s="9">
        <v>123</v>
      </c>
      <c r="AK1443" s="7">
        <v>2.9</v>
      </c>
      <c r="AL1443" s="7">
        <v>0.27</v>
      </c>
      <c r="AM1443" s="7">
        <v>3.83</v>
      </c>
      <c r="AN1443" s="7">
        <v>0.83</v>
      </c>
      <c r="AO1443" s="9">
        <v>6.9</v>
      </c>
      <c r="AP1443" s="8">
        <v>66</v>
      </c>
      <c r="AQ1443" s="8">
        <v>57</v>
      </c>
      <c r="AR1443" s="8">
        <v>31</v>
      </c>
      <c r="AS1443" s="8">
        <v>12</v>
      </c>
      <c r="AT1443" s="7">
        <v>10</v>
      </c>
      <c r="AU1443" s="8">
        <v>61</v>
      </c>
      <c r="AV1443" s="7">
        <v>8</v>
      </c>
      <c r="AW1443" s="8"/>
      <c r="AX1443" s="7">
        <v>1.2</v>
      </c>
      <c r="AY1443" s="7">
        <v>6</v>
      </c>
      <c r="AZ1443" s="7"/>
      <c r="BA1443" s="7"/>
      <c r="BB1443" s="9">
        <v>7.8</v>
      </c>
      <c r="BC1443" s="7">
        <v>25.8</v>
      </c>
      <c r="BD1443" s="7">
        <v>51.4</v>
      </c>
      <c r="BE1443" s="7">
        <v>6.29</v>
      </c>
      <c r="BF1443" s="7">
        <v>24.1</v>
      </c>
      <c r="BG1443" s="7">
        <v>3.87</v>
      </c>
      <c r="BH1443" s="7">
        <v>0.98599999999999999</v>
      </c>
      <c r="BI1443" s="7">
        <v>2.86</v>
      </c>
      <c r="BJ1443" s="7">
        <v>0.31</v>
      </c>
      <c r="BK1443" s="7">
        <v>1.54</v>
      </c>
      <c r="BL1443" s="7">
        <v>0.27</v>
      </c>
      <c r="BM1443" s="7">
        <v>0.7</v>
      </c>
      <c r="BN1443" s="7">
        <v>0.106</v>
      </c>
      <c r="BO1443" s="7">
        <v>0.68</v>
      </c>
      <c r="BP1443" s="7">
        <v>0.1</v>
      </c>
      <c r="BQ1443" s="6" t="s">
        <v>29</v>
      </c>
      <c r="BR1443" s="10">
        <v>2.4816513326655976</v>
      </c>
      <c r="BS1443" s="10">
        <v>26.219512195121951</v>
      </c>
      <c r="BT1443" s="10">
        <v>2.0758973577235769</v>
      </c>
      <c r="BU1443" s="10">
        <v>67.440842479674785</v>
      </c>
      <c r="BV1443" s="7">
        <v>0.1430916222468068</v>
      </c>
      <c r="BW1443" s="11">
        <v>915.32174848195712</v>
      </c>
      <c r="BX1443" s="7">
        <v>37.941176470588232</v>
      </c>
      <c r="BY1443" s="7">
        <v>113.07692307692308</v>
      </c>
      <c r="BZ1443" s="7">
        <f t="shared" si="112"/>
        <v>9.5652173913043477</v>
      </c>
      <c r="CA1443" s="9">
        <v>25.774385518768987</v>
      </c>
      <c r="CB1443" s="12">
        <v>2.0758973577235769</v>
      </c>
      <c r="CC1443" s="7">
        <v>10</v>
      </c>
      <c r="CD1443" s="7">
        <v>10</v>
      </c>
      <c r="CJ1443" s="2">
        <v>2.0758973577235769</v>
      </c>
      <c r="CK1443" s="12">
        <v>2.0758973577235769</v>
      </c>
      <c r="CL1443" s="7">
        <v>3.099593</v>
      </c>
      <c r="CM1443" s="7">
        <v>3.099593</v>
      </c>
      <c r="CS1443" s="12">
        <v>2.0758973577235769</v>
      </c>
      <c r="CU1443" s="7">
        <v>37.941176470588232</v>
      </c>
    </row>
    <row r="1444" spans="1:99" x14ac:dyDescent="0.15">
      <c r="A1444" s="3" t="s">
        <v>492</v>
      </c>
      <c r="B1444" s="5" t="s">
        <v>67</v>
      </c>
      <c r="C1444" s="6">
        <v>17</v>
      </c>
      <c r="D1444" s="14">
        <v>557732</v>
      </c>
      <c r="E1444" s="14">
        <v>5282112</v>
      </c>
      <c r="F1444" s="2">
        <v>-80.230664000000004</v>
      </c>
      <c r="G1444" s="2">
        <v>47.689815000000003</v>
      </c>
      <c r="H1444" s="5" t="s">
        <v>1</v>
      </c>
      <c r="I1444" s="1" t="s">
        <v>46</v>
      </c>
      <c r="J1444" s="3" t="s">
        <v>48</v>
      </c>
      <c r="K1444" s="3" t="s">
        <v>52</v>
      </c>
      <c r="L1444" s="7">
        <v>67.917846999999995</v>
      </c>
      <c r="M1444" s="7">
        <v>16.157426000000001</v>
      </c>
      <c r="N1444" s="7">
        <v>5.0587E-2</v>
      </c>
      <c r="O1444" s="7">
        <v>2.7114530000000001</v>
      </c>
      <c r="P1444" s="7">
        <v>2.0538240000000001</v>
      </c>
      <c r="Q1444" s="7">
        <v>2.5596920000000001</v>
      </c>
      <c r="R1444" s="7">
        <v>5.8883039999999998</v>
      </c>
      <c r="S1444" s="7">
        <v>2.2055850000000001</v>
      </c>
      <c r="T1444" s="7">
        <v>0.31363799999999997</v>
      </c>
      <c r="U1444" s="7">
        <v>0.14164299999999999</v>
      </c>
      <c r="V1444" s="7">
        <v>1.1200000000000001</v>
      </c>
      <c r="W1444" s="7">
        <v>99.95</v>
      </c>
      <c r="X1444" s="7"/>
      <c r="Y1444" s="7">
        <v>0.03</v>
      </c>
      <c r="Z1444" s="7"/>
      <c r="AA1444" s="7">
        <v>0.11</v>
      </c>
      <c r="AB1444" s="7">
        <v>1.29</v>
      </c>
      <c r="AC1444" s="8">
        <v>18</v>
      </c>
      <c r="AD1444" s="9"/>
      <c r="AE1444" s="7">
        <v>0.40799999999999997</v>
      </c>
      <c r="AF1444" s="9">
        <v>37.58</v>
      </c>
      <c r="AG1444" s="8">
        <v>667.6</v>
      </c>
      <c r="AH1444" s="9">
        <v>681</v>
      </c>
      <c r="AI1444" s="9">
        <v>2.5</v>
      </c>
      <c r="AJ1444" s="9">
        <v>89</v>
      </c>
      <c r="AK1444" s="7">
        <v>2.8</v>
      </c>
      <c r="AL1444" s="7"/>
      <c r="AM1444" s="7">
        <v>2.98</v>
      </c>
      <c r="AN1444" s="7">
        <v>0.90600000000000003</v>
      </c>
      <c r="AO1444" s="9"/>
      <c r="AP1444" s="8"/>
      <c r="AQ1444" s="8">
        <v>39</v>
      </c>
      <c r="AR1444" s="8"/>
      <c r="AS1444" s="8"/>
      <c r="AT1444" s="7"/>
      <c r="AU1444" s="8"/>
      <c r="AV1444" s="7">
        <v>39</v>
      </c>
      <c r="AW1444" s="8">
        <v>2</v>
      </c>
      <c r="AX1444" s="7"/>
      <c r="AY1444" s="7"/>
      <c r="AZ1444" s="7"/>
      <c r="BA1444" s="7"/>
      <c r="BB1444" s="9">
        <v>4</v>
      </c>
      <c r="BC1444" s="7">
        <v>21.96</v>
      </c>
      <c r="BD1444" s="7">
        <v>44.56</v>
      </c>
      <c r="BE1444" s="7">
        <v>5.04</v>
      </c>
      <c r="BF1444" s="7">
        <v>19.27</v>
      </c>
      <c r="BG1444" s="7">
        <v>3.08</v>
      </c>
      <c r="BH1444" s="7">
        <v>0.81699999999999995</v>
      </c>
      <c r="BI1444" s="7">
        <v>1.861</v>
      </c>
      <c r="BJ1444" s="7">
        <v>0.19500000000000001</v>
      </c>
      <c r="BK1444" s="7">
        <v>0.90100000000000002</v>
      </c>
      <c r="BL1444" s="7">
        <v>0.153</v>
      </c>
      <c r="BM1444" s="7">
        <v>0.39400000000000002</v>
      </c>
      <c r="BN1444" s="7">
        <v>5.2999999999999999E-2</v>
      </c>
      <c r="BO1444" s="7">
        <v>0.35</v>
      </c>
      <c r="BP1444" s="7">
        <v>5.1999999999999998E-2</v>
      </c>
      <c r="BQ1444" s="6" t="s">
        <v>58</v>
      </c>
      <c r="BR1444" s="10">
        <v>2.6697243588435717</v>
      </c>
      <c r="BS1444" s="10">
        <v>22.219973692198725</v>
      </c>
      <c r="BT1444" s="10">
        <v>2.0781382171405447</v>
      </c>
      <c r="BU1444" s="10">
        <v>68.721893149853273</v>
      </c>
      <c r="BV1444" s="7">
        <v>0.14171385692846422</v>
      </c>
      <c r="BW1444" s="11">
        <v>927.73414893402776</v>
      </c>
      <c r="BX1444" s="7">
        <v>62.742857142857147</v>
      </c>
      <c r="BY1444" s="7">
        <v>166.9</v>
      </c>
      <c r="BZ1444" s="7"/>
      <c r="CA1444" s="9">
        <v>42.622784504393536</v>
      </c>
      <c r="CB1444" s="12">
        <v>2.0781382171405447</v>
      </c>
      <c r="CC1444" s="7"/>
      <c r="CD1444" s="7"/>
      <c r="CJ1444" s="2">
        <v>2.0781382171405447</v>
      </c>
      <c r="CK1444" s="12"/>
      <c r="CL1444" s="7">
        <v>2.7114530000000001</v>
      </c>
      <c r="CM1444" s="7"/>
      <c r="CS1444" s="12"/>
      <c r="CU1444" s="7"/>
    </row>
    <row r="1445" spans="1:99" x14ac:dyDescent="0.15">
      <c r="B1445" s="5" t="s">
        <v>47</v>
      </c>
      <c r="C1445" s="6">
        <v>17</v>
      </c>
      <c r="D1445" s="14">
        <v>630856</v>
      </c>
      <c r="E1445" s="14">
        <v>5350250</v>
      </c>
      <c r="F1445" s="2">
        <v>-79.235785000000007</v>
      </c>
      <c r="G1445" s="2">
        <v>48.291910999999999</v>
      </c>
      <c r="H1445" s="5" t="s">
        <v>1</v>
      </c>
      <c r="I1445" s="1" t="s">
        <v>46</v>
      </c>
      <c r="J1445" s="3" t="s">
        <v>15</v>
      </c>
      <c r="K1445" s="3" t="s">
        <v>9</v>
      </c>
      <c r="L1445" s="7">
        <v>74.526186999999993</v>
      </c>
      <c r="M1445" s="7">
        <v>11.840228</v>
      </c>
      <c r="N1445" s="7">
        <v>0.112085</v>
      </c>
      <c r="O1445" s="7">
        <v>5.6348070000000003</v>
      </c>
      <c r="P1445" s="7">
        <v>2.048095</v>
      </c>
      <c r="Q1445" s="7">
        <v>0.59099199999999996</v>
      </c>
      <c r="R1445" s="7">
        <v>3.525576</v>
      </c>
      <c r="S1445" s="7">
        <v>1.3653960000000001</v>
      </c>
      <c r="T1445" s="7">
        <v>0.31587500000000002</v>
      </c>
      <c r="U1445" s="7">
        <v>4.0758000000000003E-2</v>
      </c>
      <c r="V1445" s="7">
        <v>1.8</v>
      </c>
      <c r="W1445" s="7">
        <v>99.94</v>
      </c>
      <c r="X1445" s="7">
        <v>0.02</v>
      </c>
      <c r="Y1445" s="7">
        <v>7.0000000000000007E-2</v>
      </c>
      <c r="Z1445" s="7"/>
      <c r="AA1445" s="7"/>
      <c r="AB1445" s="7"/>
      <c r="AC1445" s="8"/>
      <c r="AD1445" s="9"/>
      <c r="AE1445" s="7">
        <v>0.2</v>
      </c>
      <c r="AF1445" s="9">
        <v>23.7</v>
      </c>
      <c r="AG1445" s="8">
        <v>50.1</v>
      </c>
      <c r="AH1445" s="9">
        <v>405</v>
      </c>
      <c r="AI1445" s="9">
        <v>12.1</v>
      </c>
      <c r="AJ1445" s="9">
        <v>274</v>
      </c>
      <c r="AK1445" s="7">
        <v>7.7</v>
      </c>
      <c r="AL1445" s="7">
        <v>0.8</v>
      </c>
      <c r="AM1445" s="7">
        <v>3.2</v>
      </c>
      <c r="AN1445" s="7">
        <v>0.8</v>
      </c>
      <c r="AO1445" s="9">
        <v>12</v>
      </c>
      <c r="AP1445" s="8">
        <v>5</v>
      </c>
      <c r="AQ1445" s="8"/>
      <c r="AR1445" s="8">
        <v>0.5</v>
      </c>
      <c r="AS1445" s="8">
        <v>3.2</v>
      </c>
      <c r="AT1445" s="7">
        <v>1.6</v>
      </c>
      <c r="AU1445" s="8">
        <v>110</v>
      </c>
      <c r="AV1445" s="7">
        <v>0.6</v>
      </c>
      <c r="AW1445" s="8"/>
      <c r="AX1445" s="7"/>
      <c r="AY1445" s="7"/>
      <c r="AZ1445" s="7"/>
      <c r="BA1445" s="7"/>
      <c r="BB1445" s="9">
        <v>55</v>
      </c>
      <c r="BC1445" s="7">
        <v>13.5</v>
      </c>
      <c r="BD1445" s="7">
        <v>31.8</v>
      </c>
      <c r="BE1445" s="7">
        <v>4.71</v>
      </c>
      <c r="BF1445" s="7">
        <v>20.8</v>
      </c>
      <c r="BG1445" s="7">
        <v>5.3</v>
      </c>
      <c r="BH1445" s="7">
        <v>1.03</v>
      </c>
      <c r="BI1445" s="7">
        <v>6.21</v>
      </c>
      <c r="BJ1445" s="7">
        <v>1.3</v>
      </c>
      <c r="BK1445" s="7">
        <v>8.25</v>
      </c>
      <c r="BL1445" s="7">
        <v>1.77</v>
      </c>
      <c r="BM1445" s="7">
        <v>5.96</v>
      </c>
      <c r="BN1445" s="7">
        <v>1</v>
      </c>
      <c r="BO1445" s="7">
        <v>6.39</v>
      </c>
      <c r="BP1445" s="7">
        <v>0.98</v>
      </c>
      <c r="BQ1445" s="6" t="s">
        <v>29</v>
      </c>
      <c r="BR1445" s="10">
        <v>2.5820904704569223</v>
      </c>
      <c r="BS1445" s="10">
        <v>13.755858976971673</v>
      </c>
      <c r="BT1445" s="10">
        <v>2.0869115549215409</v>
      </c>
      <c r="BU1445" s="10">
        <v>75.93864581210515</v>
      </c>
      <c r="BV1445" s="7">
        <v>4.0782469481689017E-2</v>
      </c>
      <c r="BW1445" s="11">
        <v>877.53503808218545</v>
      </c>
      <c r="BX1445" s="7">
        <v>2.1126760563380285</v>
      </c>
      <c r="BY1445" s="7">
        <v>0.91090909090909089</v>
      </c>
      <c r="BZ1445" s="7">
        <f t="shared" ref="BZ1445:BZ1483" si="113">AP1445/AO1445</f>
        <v>0.41666666666666669</v>
      </c>
      <c r="CA1445" s="9">
        <v>1.4351934288210708</v>
      </c>
      <c r="CB1445" s="12"/>
      <c r="CC1445" s="7">
        <v>1.6</v>
      </c>
      <c r="CD1445" s="7"/>
      <c r="CJ1445" s="2">
        <v>2.0869115549215409</v>
      </c>
      <c r="CK1445" s="12">
        <v>2.0869115549215409</v>
      </c>
      <c r="CL1445" s="7">
        <v>5.6348070000000003</v>
      </c>
      <c r="CM1445" s="7">
        <v>5.6348070000000003</v>
      </c>
      <c r="CS1445" s="12"/>
      <c r="CU1445" s="7"/>
    </row>
    <row r="1446" spans="1:99" x14ac:dyDescent="0.15">
      <c r="B1446" s="5" t="s">
        <v>47</v>
      </c>
      <c r="C1446" s="6">
        <v>18</v>
      </c>
      <c r="D1446" s="14">
        <v>292937</v>
      </c>
      <c r="E1446" s="14">
        <v>5520008</v>
      </c>
      <c r="F1446" s="2">
        <v>-77.877324999999999</v>
      </c>
      <c r="G1446" s="2">
        <v>49.796773999999999</v>
      </c>
      <c r="H1446" s="5" t="s">
        <v>1</v>
      </c>
      <c r="I1446" s="1" t="s">
        <v>46</v>
      </c>
      <c r="J1446" s="3" t="s">
        <v>15</v>
      </c>
      <c r="K1446" s="3" t="s">
        <v>39</v>
      </c>
      <c r="L1446" s="7">
        <v>70.524062000000001</v>
      </c>
      <c r="M1446" s="7">
        <v>12.836460000000001</v>
      </c>
      <c r="N1446" s="7">
        <v>8.1566E-2</v>
      </c>
      <c r="O1446" s="7">
        <v>6.4641109999999999</v>
      </c>
      <c r="P1446" s="7">
        <v>2.049347</v>
      </c>
      <c r="Q1446" s="7">
        <v>2.049347</v>
      </c>
      <c r="R1446" s="7">
        <v>3.8641920000000001</v>
      </c>
      <c r="S1446" s="7">
        <v>1.3050569999999999</v>
      </c>
      <c r="T1446" s="7">
        <v>0.68311599999999995</v>
      </c>
      <c r="U1446" s="7">
        <v>0.14274100000000001</v>
      </c>
      <c r="V1446" s="7">
        <v>1.8</v>
      </c>
      <c r="W1446" s="7">
        <v>99.88</v>
      </c>
      <c r="X1446" s="7"/>
      <c r="Y1446" s="7"/>
      <c r="Z1446" s="7"/>
      <c r="AA1446" s="7"/>
      <c r="AB1446" s="7"/>
      <c r="AC1446" s="8"/>
      <c r="AD1446" s="9"/>
      <c r="AE1446" s="7">
        <v>0.3</v>
      </c>
      <c r="AF1446" s="9">
        <v>25.6</v>
      </c>
      <c r="AG1446" s="8">
        <v>100.8</v>
      </c>
      <c r="AH1446" s="9">
        <v>276</v>
      </c>
      <c r="AI1446" s="9">
        <v>6.5</v>
      </c>
      <c r="AJ1446" s="9">
        <v>168.7</v>
      </c>
      <c r="AK1446" s="7">
        <v>4.5</v>
      </c>
      <c r="AL1446" s="7">
        <v>0.5</v>
      </c>
      <c r="AM1446" s="7">
        <v>2.5</v>
      </c>
      <c r="AN1446" s="7">
        <v>0.5</v>
      </c>
      <c r="AO1446" s="9">
        <v>14</v>
      </c>
      <c r="AP1446" s="8">
        <v>78</v>
      </c>
      <c r="AQ1446" s="8"/>
      <c r="AR1446" s="8">
        <v>10.4</v>
      </c>
      <c r="AS1446" s="8">
        <v>15</v>
      </c>
      <c r="AT1446" s="7">
        <v>11.5</v>
      </c>
      <c r="AU1446" s="8">
        <v>69</v>
      </c>
      <c r="AV1446" s="7">
        <v>0.4</v>
      </c>
      <c r="AW1446" s="8"/>
      <c r="AX1446" s="7"/>
      <c r="AY1446" s="7"/>
      <c r="AZ1446" s="7"/>
      <c r="BA1446" s="7"/>
      <c r="BB1446" s="9">
        <v>18.5</v>
      </c>
      <c r="BC1446" s="7">
        <v>13.2</v>
      </c>
      <c r="BD1446" s="7">
        <v>28.8</v>
      </c>
      <c r="BE1446" s="7">
        <v>3.59</v>
      </c>
      <c r="BF1446" s="7">
        <v>14.4</v>
      </c>
      <c r="BG1446" s="7">
        <v>3.21</v>
      </c>
      <c r="BH1446" s="7">
        <v>0.64</v>
      </c>
      <c r="BI1446" s="7">
        <v>3.28</v>
      </c>
      <c r="BJ1446" s="7">
        <v>0.56999999999999995</v>
      </c>
      <c r="BK1446" s="7">
        <v>3.07</v>
      </c>
      <c r="BL1446" s="7">
        <v>0.67</v>
      </c>
      <c r="BM1446" s="7">
        <v>1.98</v>
      </c>
      <c r="BN1446" s="7">
        <v>0.31</v>
      </c>
      <c r="BO1446" s="7">
        <v>1.97</v>
      </c>
      <c r="BP1446" s="7">
        <v>0.3</v>
      </c>
      <c r="BQ1446" s="6" t="s">
        <v>29</v>
      </c>
      <c r="BR1446" s="10">
        <v>2.9609373383691291</v>
      </c>
      <c r="BS1446" s="10">
        <v>13.458401305057096</v>
      </c>
      <c r="BT1446" s="10">
        <v>2.0894647226753671</v>
      </c>
      <c r="BU1446" s="10">
        <v>71.904630913539975</v>
      </c>
      <c r="BV1446" s="7">
        <v>0.14291249499399281</v>
      </c>
      <c r="BW1446" s="11">
        <v>960.47498157837674</v>
      </c>
      <c r="BX1446" s="7">
        <v>6.7005076142131976</v>
      </c>
      <c r="BY1446" s="7">
        <v>5.4486486486486481</v>
      </c>
      <c r="BZ1446" s="7">
        <f t="shared" si="113"/>
        <v>5.5714285714285712</v>
      </c>
      <c r="CA1446" s="9">
        <v>4.5518215955705834</v>
      </c>
      <c r="CB1446" s="12">
        <v>2.0894647226753671</v>
      </c>
      <c r="CC1446" s="7">
        <v>11.5</v>
      </c>
      <c r="CD1446" s="7">
        <v>11.5</v>
      </c>
      <c r="CJ1446" s="2">
        <v>2.0894647226753671</v>
      </c>
      <c r="CK1446" s="12">
        <v>2.0894647226753671</v>
      </c>
      <c r="CL1446" s="7">
        <v>6.4641109999999999</v>
      </c>
      <c r="CM1446" s="7">
        <v>6.4641109999999999</v>
      </c>
      <c r="CS1446" s="12">
        <v>2.0894647226753671</v>
      </c>
      <c r="CU1446" s="7">
        <v>6.7005076142131976</v>
      </c>
    </row>
    <row r="1447" spans="1:99" x14ac:dyDescent="0.15">
      <c r="B1447" s="5" t="s">
        <v>47</v>
      </c>
      <c r="C1447" s="6">
        <v>18</v>
      </c>
      <c r="D1447" s="14">
        <v>357284</v>
      </c>
      <c r="E1447" s="14">
        <v>5485732</v>
      </c>
      <c r="F1447" s="2">
        <v>-76.971367000000001</v>
      </c>
      <c r="G1447" s="2">
        <v>49.507409000000003</v>
      </c>
      <c r="H1447" s="5" t="s">
        <v>1</v>
      </c>
      <c r="I1447" s="1" t="s">
        <v>46</v>
      </c>
      <c r="J1447" s="3" t="s">
        <v>15</v>
      </c>
      <c r="K1447" s="3" t="s">
        <v>9</v>
      </c>
      <c r="L1447" s="7">
        <v>67.179642000000001</v>
      </c>
      <c r="M1447" s="7">
        <v>15.751358</v>
      </c>
      <c r="N1447" s="7">
        <v>0.10058300000000001</v>
      </c>
      <c r="O1447" s="7">
        <v>5.0191109999999997</v>
      </c>
      <c r="P1447" s="7">
        <v>2.0820759999999998</v>
      </c>
      <c r="Q1447" s="7">
        <v>5.7030779999999996</v>
      </c>
      <c r="R1447" s="7">
        <v>2.2832430000000001</v>
      </c>
      <c r="S1447" s="7">
        <v>1.1265339999999999</v>
      </c>
      <c r="T1447" s="7">
        <v>0.61355899999999997</v>
      </c>
      <c r="U1447" s="7">
        <v>0.140817</v>
      </c>
      <c r="V1447" s="7">
        <v>0.6</v>
      </c>
      <c r="W1447" s="7">
        <v>100.02</v>
      </c>
      <c r="X1447" s="7">
        <v>0.01</v>
      </c>
      <c r="Y1447" s="7"/>
      <c r="Z1447" s="7"/>
      <c r="AA1447" s="7"/>
      <c r="AB1447" s="7"/>
      <c r="AC1447" s="8"/>
      <c r="AD1447" s="9"/>
      <c r="AE1447" s="7">
        <v>3</v>
      </c>
      <c r="AF1447" s="9">
        <v>38.6</v>
      </c>
      <c r="AG1447" s="8">
        <v>283.60000000000002</v>
      </c>
      <c r="AH1447" s="9">
        <v>458</v>
      </c>
      <c r="AI1447" s="9">
        <v>7.5</v>
      </c>
      <c r="AJ1447" s="9">
        <v>179.3</v>
      </c>
      <c r="AK1447" s="7">
        <v>4.2</v>
      </c>
      <c r="AL1447" s="7">
        <v>0.5</v>
      </c>
      <c r="AM1447" s="7">
        <v>1.8</v>
      </c>
      <c r="AN1447" s="7"/>
      <c r="AO1447" s="9">
        <v>14</v>
      </c>
      <c r="AP1447" s="8">
        <v>89</v>
      </c>
      <c r="AQ1447" s="8">
        <v>68.420199999999994</v>
      </c>
      <c r="AR1447" s="8">
        <v>24.4</v>
      </c>
      <c r="AS1447" s="8">
        <v>17</v>
      </c>
      <c r="AT1447" s="7">
        <v>43.4</v>
      </c>
      <c r="AU1447" s="8">
        <v>58</v>
      </c>
      <c r="AV1447" s="7">
        <v>1.5</v>
      </c>
      <c r="AW1447" s="8"/>
      <c r="AX1447" s="7">
        <v>0.1</v>
      </c>
      <c r="AY1447" s="7">
        <v>1.5</v>
      </c>
      <c r="AZ1447" s="7"/>
      <c r="BA1447" s="7"/>
      <c r="BB1447" s="9">
        <v>18.2</v>
      </c>
      <c r="BC1447" s="7">
        <v>14.4</v>
      </c>
      <c r="BD1447" s="7">
        <v>35.4</v>
      </c>
      <c r="BE1447" s="7">
        <v>4.29</v>
      </c>
      <c r="BF1447" s="7">
        <v>16.899999999999999</v>
      </c>
      <c r="BG1447" s="7">
        <v>3</v>
      </c>
      <c r="BH1447" s="7">
        <v>0.84</v>
      </c>
      <c r="BI1447" s="7">
        <v>3.01</v>
      </c>
      <c r="BJ1447" s="7">
        <v>0.48</v>
      </c>
      <c r="BK1447" s="7">
        <v>2.94</v>
      </c>
      <c r="BL1447" s="7">
        <v>0.52</v>
      </c>
      <c r="BM1447" s="7">
        <v>1.51</v>
      </c>
      <c r="BN1447" s="7">
        <v>0.23</v>
      </c>
      <c r="BO1447" s="7">
        <v>1.73</v>
      </c>
      <c r="BP1447" s="7">
        <v>0.25</v>
      </c>
      <c r="BQ1447" s="6" t="s">
        <v>29</v>
      </c>
      <c r="BR1447" s="10">
        <v>2.0267856984343129</v>
      </c>
      <c r="BS1447" s="10">
        <v>14.484007242003621</v>
      </c>
      <c r="BT1447" s="10">
        <v>2.0942224904445785</v>
      </c>
      <c r="BU1447" s="10">
        <v>67.571557030778521</v>
      </c>
      <c r="BV1447" s="7">
        <v>0.14078884223155369</v>
      </c>
      <c r="BW1447" s="11">
        <v>914.95394006869549</v>
      </c>
      <c r="BX1447" s="7">
        <v>8.3236994219653191</v>
      </c>
      <c r="BY1447" s="7">
        <v>15.582417582417584</v>
      </c>
      <c r="BZ1447" s="7">
        <f t="shared" si="113"/>
        <v>6.3571428571428568</v>
      </c>
      <c r="CA1447" s="9">
        <v>5.6544961912395486</v>
      </c>
      <c r="CB1447" s="12">
        <v>2.0942224904445785</v>
      </c>
      <c r="CC1447" s="7">
        <v>43.4</v>
      </c>
      <c r="CD1447" s="7">
        <v>43.4</v>
      </c>
      <c r="CJ1447" s="2">
        <v>2.0942224904445785</v>
      </c>
      <c r="CK1447" s="12">
        <v>2.0942224904445785</v>
      </c>
      <c r="CL1447" s="7">
        <v>5.0191109999999997</v>
      </c>
      <c r="CM1447" s="7">
        <v>5.0191109999999997</v>
      </c>
      <c r="CS1447" s="12">
        <v>2.0942224904445785</v>
      </c>
      <c r="CU1447" s="7">
        <v>8.3236994219653191</v>
      </c>
    </row>
    <row r="1448" spans="1:99" x14ac:dyDescent="0.15">
      <c r="B1448" s="5" t="s">
        <v>67</v>
      </c>
      <c r="C1448" s="6">
        <v>18</v>
      </c>
      <c r="D1448" s="14">
        <v>535804</v>
      </c>
      <c r="E1448" s="14">
        <v>5497248</v>
      </c>
      <c r="F1448" s="2">
        <v>-74.504238999999998</v>
      </c>
      <c r="G1448" s="2">
        <v>49.626728</v>
      </c>
      <c r="H1448" s="5" t="s">
        <v>1</v>
      </c>
      <c r="I1448" s="1" t="s">
        <v>46</v>
      </c>
      <c r="J1448" s="3" t="s">
        <v>15</v>
      </c>
      <c r="K1448" s="3" t="s">
        <v>45</v>
      </c>
      <c r="L1448" s="7">
        <v>67.170274000000006</v>
      </c>
      <c r="M1448" s="7">
        <v>15.822785</v>
      </c>
      <c r="N1448" s="7">
        <v>6.1248999999999998E-2</v>
      </c>
      <c r="O1448" s="7">
        <v>4.1445489999999996</v>
      </c>
      <c r="P1448" s="7">
        <v>2.0518580000000002</v>
      </c>
      <c r="Q1448" s="7">
        <v>3.1543489999999998</v>
      </c>
      <c r="R1448" s="7">
        <v>5.8901589999999997</v>
      </c>
      <c r="S1448" s="7">
        <v>0.95957499999999996</v>
      </c>
      <c r="T1448" s="7">
        <v>0.46957900000000002</v>
      </c>
      <c r="U1448" s="7">
        <v>0.27562300000000001</v>
      </c>
      <c r="V1448" s="7">
        <v>2</v>
      </c>
      <c r="W1448" s="7">
        <v>99.96</v>
      </c>
      <c r="X1448" s="7">
        <v>0.04</v>
      </c>
      <c r="Y1448" s="7"/>
      <c r="Z1448" s="7"/>
      <c r="AA1448" s="7"/>
      <c r="AB1448" s="7"/>
      <c r="AC1448" s="8">
        <v>8</v>
      </c>
      <c r="AD1448" s="9"/>
      <c r="AE1448" s="7">
        <v>0.7</v>
      </c>
      <c r="AF1448" s="9">
        <v>22</v>
      </c>
      <c r="AG1448" s="8">
        <v>575</v>
      </c>
      <c r="AH1448" s="9">
        <v>316</v>
      </c>
      <c r="AI1448" s="9">
        <v>2.8</v>
      </c>
      <c r="AJ1448" s="9">
        <v>126</v>
      </c>
      <c r="AK1448" s="7">
        <v>2.9</v>
      </c>
      <c r="AL1448" s="7">
        <v>0.24</v>
      </c>
      <c r="AM1448" s="7">
        <v>3.7</v>
      </c>
      <c r="AN1448" s="7">
        <v>0.89</v>
      </c>
      <c r="AO1448" s="9">
        <v>7</v>
      </c>
      <c r="AP1448" s="8">
        <v>53</v>
      </c>
      <c r="AQ1448" s="8">
        <v>72</v>
      </c>
      <c r="AR1448" s="8">
        <v>29</v>
      </c>
      <c r="AS1448" s="8">
        <v>11</v>
      </c>
      <c r="AT1448" s="7">
        <v>40</v>
      </c>
      <c r="AU1448" s="8">
        <v>67</v>
      </c>
      <c r="AV1448" s="7">
        <v>6</v>
      </c>
      <c r="AW1448" s="8"/>
      <c r="AX1448" s="7">
        <v>0.6</v>
      </c>
      <c r="AY1448" s="7"/>
      <c r="AZ1448" s="7"/>
      <c r="BA1448" s="7"/>
      <c r="BB1448" s="9">
        <v>8.1</v>
      </c>
      <c r="BC1448" s="7">
        <v>31.2</v>
      </c>
      <c r="BD1448" s="7">
        <v>62.9</v>
      </c>
      <c r="BE1448" s="7">
        <v>7.71</v>
      </c>
      <c r="BF1448" s="7">
        <v>29.2</v>
      </c>
      <c r="BG1448" s="7">
        <v>4.96</v>
      </c>
      <c r="BH1448" s="7">
        <v>1.19</v>
      </c>
      <c r="BI1448" s="7">
        <v>3.18</v>
      </c>
      <c r="BJ1448" s="7">
        <v>0.35</v>
      </c>
      <c r="BK1448" s="7">
        <v>1.61</v>
      </c>
      <c r="BL1448" s="7">
        <v>0.27</v>
      </c>
      <c r="BM1448" s="7">
        <v>0.73</v>
      </c>
      <c r="BN1448" s="7">
        <v>0.10299999999999999</v>
      </c>
      <c r="BO1448" s="7">
        <v>0.65</v>
      </c>
      <c r="BP1448" s="7">
        <v>9.2999999999999999E-2</v>
      </c>
      <c r="BQ1448" s="6" t="s">
        <v>29</v>
      </c>
      <c r="BR1448" s="10">
        <v>6.1382997681265143</v>
      </c>
      <c r="BS1448" s="10">
        <v>31.849734585545121</v>
      </c>
      <c r="BT1448" s="10">
        <v>2.0945875867701105</v>
      </c>
      <c r="BU1448" s="10">
        <v>68.569083299305859</v>
      </c>
      <c r="BV1448" s="7">
        <v>0.27573329331732693</v>
      </c>
      <c r="BW1448" s="11">
        <v>1002.7146022300423</v>
      </c>
      <c r="BX1448" s="7">
        <v>48</v>
      </c>
      <c r="BY1448" s="7">
        <v>70.987654320987659</v>
      </c>
      <c r="BZ1448" s="7">
        <f t="shared" si="113"/>
        <v>7.5714285714285712</v>
      </c>
      <c r="CA1448" s="9">
        <v>32.607594702814723</v>
      </c>
      <c r="CB1448" s="12">
        <v>2.0945875867701105</v>
      </c>
      <c r="CC1448" s="7">
        <v>40</v>
      </c>
      <c r="CD1448" s="7">
        <v>40</v>
      </c>
      <c r="CJ1448" s="2">
        <v>2.0945875867701105</v>
      </c>
      <c r="CK1448" s="12">
        <v>2.0945875867701105</v>
      </c>
      <c r="CL1448" s="7">
        <v>4.1445489999999996</v>
      </c>
      <c r="CM1448" s="7">
        <v>4.1445489999999996</v>
      </c>
      <c r="CS1448" s="12">
        <v>2.0945875867701105</v>
      </c>
      <c r="CU1448" s="7">
        <v>48</v>
      </c>
    </row>
    <row r="1449" spans="1:99" x14ac:dyDescent="0.15">
      <c r="B1449" s="5" t="s">
        <v>47</v>
      </c>
      <c r="C1449" s="6">
        <v>18</v>
      </c>
      <c r="D1449" s="14">
        <v>325023</v>
      </c>
      <c r="E1449" s="14">
        <v>5450037</v>
      </c>
      <c r="F1449" s="2">
        <v>-77.400951000000006</v>
      </c>
      <c r="G1449" s="2">
        <v>49.178165</v>
      </c>
      <c r="H1449" s="5" t="s">
        <v>1</v>
      </c>
      <c r="I1449" s="1" t="s">
        <v>46</v>
      </c>
      <c r="J1449" s="3" t="s">
        <v>48</v>
      </c>
      <c r="K1449" s="3" t="s">
        <v>52</v>
      </c>
      <c r="L1449" s="7">
        <v>65.975733000000005</v>
      </c>
      <c r="M1449" s="7">
        <v>15.075834</v>
      </c>
      <c r="N1449" s="7">
        <v>8.0890000000000004E-2</v>
      </c>
      <c r="O1449" s="7">
        <v>5.9251769999999997</v>
      </c>
      <c r="P1449" s="7">
        <v>2.0728010000000001</v>
      </c>
      <c r="Q1449" s="7">
        <v>4.7927200000000001</v>
      </c>
      <c r="R1449" s="7">
        <v>3.7815979999999998</v>
      </c>
      <c r="S1449" s="7">
        <v>1.3751260000000001</v>
      </c>
      <c r="T1449" s="7">
        <v>0.72800799999999999</v>
      </c>
      <c r="U1449" s="7">
        <v>0.19211300000000001</v>
      </c>
      <c r="V1449" s="7">
        <v>0.91</v>
      </c>
      <c r="W1449" s="7">
        <v>99.81</v>
      </c>
      <c r="X1449" s="7"/>
      <c r="Y1449" s="7"/>
      <c r="Z1449" s="7"/>
      <c r="AA1449" s="7"/>
      <c r="AB1449" s="7"/>
      <c r="AC1449" s="8">
        <v>33</v>
      </c>
      <c r="AD1449" s="9">
        <v>1</v>
      </c>
      <c r="AE1449" s="7">
        <v>1.4</v>
      </c>
      <c r="AF1449" s="9">
        <v>36</v>
      </c>
      <c r="AG1449" s="8">
        <v>327</v>
      </c>
      <c r="AH1449" s="9">
        <v>377</v>
      </c>
      <c r="AI1449" s="9">
        <v>7.4</v>
      </c>
      <c r="AJ1449" s="9">
        <v>183</v>
      </c>
      <c r="AK1449" s="7">
        <v>4.2</v>
      </c>
      <c r="AL1449" s="7">
        <v>0.51</v>
      </c>
      <c r="AM1449" s="7">
        <v>3.84</v>
      </c>
      <c r="AN1449" s="7">
        <v>0.52</v>
      </c>
      <c r="AO1449" s="9">
        <v>10</v>
      </c>
      <c r="AP1449" s="8">
        <v>87</v>
      </c>
      <c r="AQ1449" s="8">
        <v>31</v>
      </c>
      <c r="AR1449" s="8">
        <v>32</v>
      </c>
      <c r="AS1449" s="8">
        <v>16.899999999999999</v>
      </c>
      <c r="AT1449" s="7">
        <v>23.7</v>
      </c>
      <c r="AU1449" s="8">
        <v>78.7</v>
      </c>
      <c r="AV1449" s="7">
        <v>4</v>
      </c>
      <c r="AW1449" s="8"/>
      <c r="AX1449" s="7"/>
      <c r="AY1449" s="7"/>
      <c r="AZ1449" s="7"/>
      <c r="BA1449" s="7"/>
      <c r="BB1449" s="9">
        <v>13.8</v>
      </c>
      <c r="BC1449" s="7">
        <v>38.4</v>
      </c>
      <c r="BD1449" s="7">
        <v>74.599999999999994</v>
      </c>
      <c r="BE1449" s="7">
        <v>6.93</v>
      </c>
      <c r="BF1449" s="7">
        <v>20.6</v>
      </c>
      <c r="BG1449" s="7">
        <v>3.65</v>
      </c>
      <c r="BH1449" s="7">
        <v>1.02</v>
      </c>
      <c r="BI1449" s="7">
        <v>2.83</v>
      </c>
      <c r="BJ1449" s="7">
        <v>0.42</v>
      </c>
      <c r="BK1449" s="7">
        <v>2.36</v>
      </c>
      <c r="BL1449" s="7">
        <v>0.47</v>
      </c>
      <c r="BM1449" s="7">
        <v>1.37</v>
      </c>
      <c r="BN1449" s="7">
        <v>0.20100000000000001</v>
      </c>
      <c r="BO1449" s="7">
        <v>1.24</v>
      </c>
      <c r="BP1449" s="7">
        <v>0.17899999999999999</v>
      </c>
      <c r="BQ1449" s="6" t="s">
        <v>29</v>
      </c>
      <c r="BR1449" s="10">
        <v>2.7500010908091328</v>
      </c>
      <c r="BS1449" s="10">
        <v>38.827098078867543</v>
      </c>
      <c r="BT1449" s="10">
        <v>2.0958554095045501</v>
      </c>
      <c r="BU1449" s="10">
        <v>66.709537917087971</v>
      </c>
      <c r="BV1449" s="7">
        <v>0.19247870954814147</v>
      </c>
      <c r="BW1449" s="11">
        <v>940.62659247434601</v>
      </c>
      <c r="BX1449" s="7">
        <v>30.967741935483868</v>
      </c>
      <c r="BY1449" s="7">
        <v>23.695652173913043</v>
      </c>
      <c r="BZ1449" s="7">
        <f t="shared" si="113"/>
        <v>8.6999999999999993</v>
      </c>
      <c r="CA1449" s="9">
        <v>21.037157872783691</v>
      </c>
      <c r="CB1449" s="12">
        <v>2.0958554095045501</v>
      </c>
      <c r="CC1449" s="7">
        <v>23.7</v>
      </c>
      <c r="CD1449" s="7">
        <v>23.7</v>
      </c>
      <c r="CJ1449" s="2">
        <v>2.0958554095045501</v>
      </c>
      <c r="CK1449" s="12">
        <v>2.0958554095045501</v>
      </c>
      <c r="CL1449" s="7">
        <v>5.9251769999999997</v>
      </c>
      <c r="CM1449" s="7">
        <v>5.9251769999999997</v>
      </c>
      <c r="CS1449" s="12">
        <v>2.0958554095045501</v>
      </c>
      <c r="CU1449" s="7">
        <v>30.967741935483868</v>
      </c>
    </row>
    <row r="1450" spans="1:99" x14ac:dyDescent="0.15">
      <c r="B1450" s="5" t="s">
        <v>47</v>
      </c>
      <c r="C1450" s="6">
        <v>17</v>
      </c>
      <c r="D1450" s="14">
        <v>635111</v>
      </c>
      <c r="E1450" s="14">
        <v>5446530</v>
      </c>
      <c r="F1450" s="2">
        <v>-79.146904000000006</v>
      </c>
      <c r="G1450" s="2">
        <v>49.156711000000001</v>
      </c>
      <c r="H1450" s="5" t="s">
        <v>1</v>
      </c>
      <c r="I1450" s="1" t="s">
        <v>46</v>
      </c>
      <c r="J1450" s="3" t="s">
        <v>48</v>
      </c>
      <c r="K1450" s="3" t="s">
        <v>52</v>
      </c>
      <c r="L1450" s="7">
        <v>65.162473000000006</v>
      </c>
      <c r="M1450" s="7">
        <v>16.552917999999998</v>
      </c>
      <c r="N1450" s="7">
        <v>6.1117999999999999E-2</v>
      </c>
      <c r="O1450" s="7">
        <v>4.8792910000000003</v>
      </c>
      <c r="P1450" s="7">
        <v>2.057655</v>
      </c>
      <c r="Q1450" s="7">
        <v>5.3886120000000002</v>
      </c>
      <c r="R1450" s="7">
        <v>4.0541919999999996</v>
      </c>
      <c r="S1450" s="7">
        <v>1.1001320000000001</v>
      </c>
      <c r="T1450" s="7">
        <v>0.63155799999999995</v>
      </c>
      <c r="U1450" s="7">
        <v>0.112051</v>
      </c>
      <c r="V1450" s="7">
        <v>0.66</v>
      </c>
      <c r="W1450" s="7">
        <v>98.83</v>
      </c>
      <c r="X1450" s="7"/>
      <c r="Y1450" s="7"/>
      <c r="Z1450" s="7"/>
      <c r="AA1450" s="7"/>
      <c r="AB1450" s="7"/>
      <c r="AC1450" s="8">
        <v>31</v>
      </c>
      <c r="AD1450" s="9">
        <v>1</v>
      </c>
      <c r="AE1450" s="7">
        <v>1.3</v>
      </c>
      <c r="AF1450" s="9">
        <v>29</v>
      </c>
      <c r="AG1450" s="8">
        <v>230</v>
      </c>
      <c r="AH1450" s="9">
        <v>200</v>
      </c>
      <c r="AI1450" s="9">
        <v>8</v>
      </c>
      <c r="AJ1450" s="9">
        <v>180</v>
      </c>
      <c r="AK1450" s="7">
        <v>4.5</v>
      </c>
      <c r="AL1450" s="7">
        <v>0.7</v>
      </c>
      <c r="AM1450" s="7">
        <v>1.4</v>
      </c>
      <c r="AN1450" s="7">
        <v>0.8</v>
      </c>
      <c r="AO1450" s="9">
        <v>9.1999999999999993</v>
      </c>
      <c r="AP1450" s="8">
        <v>56</v>
      </c>
      <c r="AQ1450" s="8">
        <v>59</v>
      </c>
      <c r="AR1450" s="8">
        <v>34</v>
      </c>
      <c r="AS1450" s="8">
        <v>14</v>
      </c>
      <c r="AT1450" s="7">
        <v>17</v>
      </c>
      <c r="AU1450" s="8">
        <v>65</v>
      </c>
      <c r="AV1450" s="7">
        <v>16</v>
      </c>
      <c r="AW1450" s="8"/>
      <c r="AX1450" s="7"/>
      <c r="AY1450" s="7"/>
      <c r="AZ1450" s="7"/>
      <c r="BA1450" s="7"/>
      <c r="BB1450" s="9">
        <v>19</v>
      </c>
      <c r="BC1450" s="7">
        <v>11</v>
      </c>
      <c r="BD1450" s="7">
        <v>24</v>
      </c>
      <c r="BE1450" s="7">
        <v>10</v>
      </c>
      <c r="BF1450" s="7">
        <v>15</v>
      </c>
      <c r="BG1450" s="7">
        <v>4</v>
      </c>
      <c r="BH1450" s="7">
        <v>1</v>
      </c>
      <c r="BI1450" s="7">
        <v>5</v>
      </c>
      <c r="BJ1450" s="7">
        <v>0.5</v>
      </c>
      <c r="BK1450" s="7">
        <v>1</v>
      </c>
      <c r="BL1450" s="7">
        <v>0.5</v>
      </c>
      <c r="BM1450" s="7"/>
      <c r="BN1450" s="7">
        <v>0.3</v>
      </c>
      <c r="BO1450" s="7">
        <v>1.7</v>
      </c>
      <c r="BP1450" s="7">
        <v>0.3</v>
      </c>
      <c r="BQ1450" s="6" t="s">
        <v>29</v>
      </c>
      <c r="BR1450" s="10">
        <v>3.6851868684848719</v>
      </c>
      <c r="BS1450" s="10">
        <v>11.205052460018335</v>
      </c>
      <c r="BT1450" s="10">
        <v>2.0960120199653662</v>
      </c>
      <c r="BU1450" s="10">
        <v>66.377175308138945</v>
      </c>
      <c r="BV1450" s="7">
        <v>0.11337751694829505</v>
      </c>
      <c r="BW1450" s="11">
        <v>879.03748830826214</v>
      </c>
      <c r="BX1450" s="7">
        <v>6.4705882352941178</v>
      </c>
      <c r="BY1450" s="7">
        <v>12.105263157894736</v>
      </c>
      <c r="BZ1450" s="7">
        <f t="shared" si="113"/>
        <v>6.0869565217391308</v>
      </c>
      <c r="CA1450" s="9">
        <v>4.395631638859828</v>
      </c>
      <c r="CB1450" s="12">
        <v>2.0960120199653662</v>
      </c>
      <c r="CC1450" s="7">
        <v>17</v>
      </c>
      <c r="CD1450" s="7">
        <v>17</v>
      </c>
      <c r="CJ1450" s="2">
        <v>2.0960120199653662</v>
      </c>
      <c r="CK1450" s="12">
        <v>2.0960120199653662</v>
      </c>
      <c r="CL1450" s="7">
        <v>4.8792910000000003</v>
      </c>
      <c r="CM1450" s="7">
        <v>4.8792910000000003</v>
      </c>
      <c r="CS1450" s="12">
        <v>2.0960120199653662</v>
      </c>
      <c r="CU1450" s="7">
        <v>6.4705882352941178</v>
      </c>
    </row>
    <row r="1451" spans="1:99" x14ac:dyDescent="0.15">
      <c r="B1451" s="5" t="s">
        <v>47</v>
      </c>
      <c r="C1451" s="6">
        <v>17</v>
      </c>
      <c r="D1451" s="14">
        <v>631286</v>
      </c>
      <c r="E1451" s="14">
        <v>5351466</v>
      </c>
      <c r="F1451" s="2">
        <v>-79.229613000000001</v>
      </c>
      <c r="G1451" s="2">
        <v>48.302757</v>
      </c>
      <c r="H1451" s="5" t="s">
        <v>1</v>
      </c>
      <c r="I1451" s="1" t="s">
        <v>46</v>
      </c>
      <c r="J1451" s="3" t="s">
        <v>15</v>
      </c>
      <c r="K1451" s="3" t="s">
        <v>9</v>
      </c>
      <c r="L1451" s="7">
        <v>73.342189000000005</v>
      </c>
      <c r="M1451" s="7">
        <v>12.884439</v>
      </c>
      <c r="N1451" s="7">
        <v>0.132829</v>
      </c>
      <c r="O1451" s="7">
        <v>5.2007770000000004</v>
      </c>
      <c r="P1451" s="7">
        <v>2.0537450000000002</v>
      </c>
      <c r="Q1451" s="7">
        <v>0.53131700000000004</v>
      </c>
      <c r="R1451" s="7">
        <v>4.8533770000000001</v>
      </c>
      <c r="S1451" s="7">
        <v>0.53131700000000004</v>
      </c>
      <c r="T1451" s="7">
        <v>0.39848800000000001</v>
      </c>
      <c r="U1451" s="7">
        <v>7.1523000000000003E-2</v>
      </c>
      <c r="V1451" s="7">
        <v>1.7</v>
      </c>
      <c r="W1451" s="7">
        <v>99.57</v>
      </c>
      <c r="X1451" s="7">
        <v>0.01</v>
      </c>
      <c r="Y1451" s="7"/>
      <c r="Z1451" s="7"/>
      <c r="AA1451" s="7"/>
      <c r="AB1451" s="7"/>
      <c r="AC1451" s="8"/>
      <c r="AD1451" s="9"/>
      <c r="AE1451" s="7"/>
      <c r="AF1451" s="9">
        <v>8.1</v>
      </c>
      <c r="AG1451" s="8">
        <v>32.4</v>
      </c>
      <c r="AH1451" s="9">
        <v>219</v>
      </c>
      <c r="AI1451" s="9">
        <v>11.4</v>
      </c>
      <c r="AJ1451" s="9">
        <v>227</v>
      </c>
      <c r="AK1451" s="7">
        <v>8.4</v>
      </c>
      <c r="AL1451" s="7">
        <v>0.8</v>
      </c>
      <c r="AM1451" s="7">
        <v>4.2</v>
      </c>
      <c r="AN1451" s="7">
        <v>1</v>
      </c>
      <c r="AO1451" s="9">
        <v>10</v>
      </c>
      <c r="AP1451" s="8"/>
      <c r="AQ1451" s="8"/>
      <c r="AR1451" s="8">
        <v>1.1000000000000001</v>
      </c>
      <c r="AS1451" s="8">
        <v>2.9</v>
      </c>
      <c r="AT1451" s="7">
        <v>1.6</v>
      </c>
      <c r="AU1451" s="8">
        <v>151</v>
      </c>
      <c r="AV1451" s="7">
        <v>1.3</v>
      </c>
      <c r="AW1451" s="8"/>
      <c r="AX1451" s="7"/>
      <c r="AY1451" s="7">
        <v>1.3</v>
      </c>
      <c r="AZ1451" s="7"/>
      <c r="BA1451" s="7"/>
      <c r="BB1451" s="9">
        <v>63.1</v>
      </c>
      <c r="BC1451" s="7">
        <v>30.7</v>
      </c>
      <c r="BD1451" s="7">
        <v>62.3</v>
      </c>
      <c r="BE1451" s="7">
        <v>8.61</v>
      </c>
      <c r="BF1451" s="7">
        <v>38.200000000000003</v>
      </c>
      <c r="BG1451" s="7">
        <v>9.1</v>
      </c>
      <c r="BH1451" s="7">
        <v>1.42</v>
      </c>
      <c r="BI1451" s="7">
        <v>9.94</v>
      </c>
      <c r="BJ1451" s="7">
        <v>2</v>
      </c>
      <c r="BK1451" s="7">
        <v>10.4</v>
      </c>
      <c r="BL1451" s="7">
        <v>2.11</v>
      </c>
      <c r="BM1451" s="7">
        <v>6.02</v>
      </c>
      <c r="BN1451" s="7">
        <v>0.96</v>
      </c>
      <c r="BO1451" s="7">
        <v>6.5</v>
      </c>
      <c r="BP1451" s="7">
        <v>0.99</v>
      </c>
      <c r="BQ1451" s="6" t="s">
        <v>29</v>
      </c>
      <c r="BR1451" s="10">
        <v>9.1346164342567615</v>
      </c>
      <c r="BS1451" s="10">
        <v>31.36814141207725</v>
      </c>
      <c r="BT1451" s="10">
        <v>2.0984418105650358</v>
      </c>
      <c r="BU1451" s="10">
        <v>74.938376417696958</v>
      </c>
      <c r="BV1451" s="7">
        <v>7.1831877071407063E-2</v>
      </c>
      <c r="BW1451" s="11">
        <v>919.73146709047239</v>
      </c>
      <c r="BX1451" s="7">
        <v>4.7230769230769232</v>
      </c>
      <c r="BY1451" s="7">
        <v>0.51347068145800312</v>
      </c>
      <c r="BZ1451" s="7">
        <f t="shared" si="113"/>
        <v>0</v>
      </c>
      <c r="CA1451" s="9">
        <v>3.2085037095397824</v>
      </c>
      <c r="CB1451" s="12"/>
      <c r="CC1451" s="7">
        <v>1.6</v>
      </c>
      <c r="CD1451" s="7"/>
      <c r="CJ1451" s="2">
        <v>2.0984418105650358</v>
      </c>
      <c r="CK1451" s="12">
        <v>2.0984418105650358</v>
      </c>
      <c r="CL1451" s="7">
        <v>5.2007770000000004</v>
      </c>
      <c r="CM1451" s="7">
        <v>5.2007770000000004</v>
      </c>
      <c r="CS1451" s="12"/>
      <c r="CU1451" s="7"/>
    </row>
    <row r="1452" spans="1:99" x14ac:dyDescent="0.15">
      <c r="B1452" s="5" t="s">
        <v>57</v>
      </c>
      <c r="C1452" s="6">
        <v>18</v>
      </c>
      <c r="D1452" s="14">
        <v>282205</v>
      </c>
      <c r="E1452" s="14">
        <v>5349340</v>
      </c>
      <c r="F1452" s="2">
        <v>-77.934588000000005</v>
      </c>
      <c r="G1452" s="2">
        <v>48.259799000000001</v>
      </c>
      <c r="H1452" s="5" t="s">
        <v>1</v>
      </c>
      <c r="I1452" s="1" t="s">
        <v>46</v>
      </c>
      <c r="J1452" s="3" t="s">
        <v>48</v>
      </c>
      <c r="K1452" s="3" t="s">
        <v>52</v>
      </c>
      <c r="L1452" s="7">
        <v>65.256238999999994</v>
      </c>
      <c r="M1452" s="7">
        <v>17.079181999999999</v>
      </c>
      <c r="N1452" s="7">
        <v>6.1621000000000002E-2</v>
      </c>
      <c r="O1452" s="7">
        <v>3.491835</v>
      </c>
      <c r="P1452" s="7">
        <v>2.0437509999999999</v>
      </c>
      <c r="Q1452" s="7">
        <v>4.3956039999999996</v>
      </c>
      <c r="R1452" s="7">
        <v>4.7242480000000002</v>
      </c>
      <c r="S1452" s="7">
        <v>2.3723939999999999</v>
      </c>
      <c r="T1452" s="7">
        <v>0.410804</v>
      </c>
      <c r="U1452" s="7">
        <v>0.164322</v>
      </c>
      <c r="V1452" s="7">
        <v>0.78</v>
      </c>
      <c r="W1452" s="7">
        <v>98.15</v>
      </c>
      <c r="X1452" s="7"/>
      <c r="Y1452" s="7"/>
      <c r="Z1452" s="7"/>
      <c r="AA1452" s="7"/>
      <c r="AB1452" s="7"/>
      <c r="AC1452" s="8">
        <v>32</v>
      </c>
      <c r="AD1452" s="9">
        <v>1</v>
      </c>
      <c r="AE1452" s="7">
        <v>6.9</v>
      </c>
      <c r="AF1452" s="9">
        <v>66</v>
      </c>
      <c r="AG1452" s="8">
        <v>840</v>
      </c>
      <c r="AH1452" s="9">
        <v>847</v>
      </c>
      <c r="AI1452" s="9">
        <v>8</v>
      </c>
      <c r="AJ1452" s="9">
        <v>120</v>
      </c>
      <c r="AK1452" s="7">
        <v>3</v>
      </c>
      <c r="AL1452" s="7">
        <v>3.3</v>
      </c>
      <c r="AM1452" s="7">
        <v>2.9</v>
      </c>
      <c r="AN1452" s="7">
        <v>0.5</v>
      </c>
      <c r="AO1452" s="9">
        <v>7</v>
      </c>
      <c r="AP1452" s="8">
        <v>73</v>
      </c>
      <c r="AQ1452" s="8"/>
      <c r="AR1452" s="8">
        <v>24</v>
      </c>
      <c r="AS1452" s="8">
        <v>11</v>
      </c>
      <c r="AT1452" s="7">
        <v>21</v>
      </c>
      <c r="AU1452" s="8">
        <v>72</v>
      </c>
      <c r="AV1452" s="7">
        <v>16</v>
      </c>
      <c r="AW1452" s="8"/>
      <c r="AX1452" s="7"/>
      <c r="AY1452" s="7"/>
      <c r="AZ1452" s="7"/>
      <c r="BA1452" s="7"/>
      <c r="BB1452" s="9">
        <v>13</v>
      </c>
      <c r="BC1452" s="7">
        <v>23</v>
      </c>
      <c r="BD1452" s="7">
        <v>42</v>
      </c>
      <c r="BE1452" s="7">
        <v>2</v>
      </c>
      <c r="BF1452" s="7">
        <v>25</v>
      </c>
      <c r="BG1452" s="7">
        <v>4.0999999999999996</v>
      </c>
      <c r="BH1452" s="7">
        <v>1</v>
      </c>
      <c r="BI1452" s="7">
        <v>7.2</v>
      </c>
      <c r="BJ1452" s="7">
        <v>0.36</v>
      </c>
      <c r="BK1452" s="7">
        <v>1</v>
      </c>
      <c r="BL1452" s="7">
        <v>0.5</v>
      </c>
      <c r="BM1452" s="7"/>
      <c r="BN1452" s="7">
        <v>0.61</v>
      </c>
      <c r="BO1452" s="7">
        <v>0.7</v>
      </c>
      <c r="BP1452" s="7">
        <v>0.1</v>
      </c>
      <c r="BQ1452" s="6" t="s">
        <v>29</v>
      </c>
      <c r="BR1452" s="10">
        <v>1.9913420789295539</v>
      </c>
      <c r="BS1452" s="10">
        <v>23.621238574509601</v>
      </c>
      <c r="BT1452" s="10">
        <v>2.0989534764301117</v>
      </c>
      <c r="BU1452" s="10">
        <v>67.018834343226857</v>
      </c>
      <c r="BV1452" s="7">
        <v>0.16741925624044826</v>
      </c>
      <c r="BW1452" s="11">
        <v>928.1227926459793</v>
      </c>
      <c r="BX1452" s="7">
        <v>32.857142857142861</v>
      </c>
      <c r="BY1452" s="7">
        <v>64.615384615384613</v>
      </c>
      <c r="BZ1452" s="7">
        <f t="shared" si="113"/>
        <v>10.428571428571429</v>
      </c>
      <c r="CA1452" s="9">
        <v>22.320674945379128</v>
      </c>
      <c r="CB1452" s="12">
        <v>2.0989534764301117</v>
      </c>
      <c r="CC1452" s="7">
        <v>21</v>
      </c>
      <c r="CD1452" s="7">
        <v>21</v>
      </c>
      <c r="CJ1452" s="2">
        <v>2.0989534764301117</v>
      </c>
      <c r="CK1452" s="12">
        <v>2.0989534764301117</v>
      </c>
      <c r="CL1452" s="7">
        <v>3.491835</v>
      </c>
      <c r="CM1452" s="7">
        <v>3.491835</v>
      </c>
      <c r="CS1452" s="12">
        <v>2.0989534764301117</v>
      </c>
      <c r="CU1452" s="7">
        <v>32.857142857142861</v>
      </c>
    </row>
    <row r="1453" spans="1:99" x14ac:dyDescent="0.15">
      <c r="B1453" s="5" t="s">
        <v>47</v>
      </c>
      <c r="C1453" s="6">
        <v>17</v>
      </c>
      <c r="D1453" s="14">
        <v>632908</v>
      </c>
      <c r="E1453" s="14">
        <v>5346894</v>
      </c>
      <c r="F1453" s="2">
        <v>-79.209188999999995</v>
      </c>
      <c r="G1453" s="2">
        <v>48.261305</v>
      </c>
      <c r="H1453" s="5" t="s">
        <v>1</v>
      </c>
      <c r="I1453" s="1" t="s">
        <v>46</v>
      </c>
      <c r="J1453" s="3" t="s">
        <v>15</v>
      </c>
      <c r="K1453" s="3" t="s">
        <v>9</v>
      </c>
      <c r="L1453" s="7">
        <v>73.840857999999997</v>
      </c>
      <c r="M1453" s="7">
        <v>13.140312</v>
      </c>
      <c r="N1453" s="7">
        <v>6.0741000000000003E-2</v>
      </c>
      <c r="O1453" s="7">
        <v>3.2901400000000001</v>
      </c>
      <c r="P1453" s="7">
        <v>2.0753189999999999</v>
      </c>
      <c r="Q1453" s="7">
        <v>0.47580499999999998</v>
      </c>
      <c r="R1453" s="7">
        <v>6.2968209999999996</v>
      </c>
      <c r="S1453" s="7">
        <v>0.111359</v>
      </c>
      <c r="T1453" s="7">
        <v>0.57704</v>
      </c>
      <c r="U1453" s="7">
        <v>0.131606</v>
      </c>
      <c r="V1453" s="7">
        <v>1.2</v>
      </c>
      <c r="W1453" s="7">
        <v>99.98</v>
      </c>
      <c r="X1453" s="7">
        <v>0.01</v>
      </c>
      <c r="Y1453" s="7">
        <v>7.0000000000000007E-2</v>
      </c>
      <c r="Z1453" s="7"/>
      <c r="AA1453" s="7"/>
      <c r="AB1453" s="7"/>
      <c r="AC1453" s="8"/>
      <c r="AD1453" s="9"/>
      <c r="AE1453" s="7">
        <v>0.1</v>
      </c>
      <c r="AF1453" s="9">
        <v>2.1</v>
      </c>
      <c r="AG1453" s="8">
        <v>51.6</v>
      </c>
      <c r="AH1453" s="9">
        <v>35</v>
      </c>
      <c r="AI1453" s="9">
        <v>8.9</v>
      </c>
      <c r="AJ1453" s="9">
        <v>258.2</v>
      </c>
      <c r="AK1453" s="7">
        <v>7</v>
      </c>
      <c r="AL1453" s="7">
        <v>0.7</v>
      </c>
      <c r="AM1453" s="7">
        <v>3.7</v>
      </c>
      <c r="AN1453" s="7">
        <v>0.8</v>
      </c>
      <c r="AO1453" s="9">
        <v>11</v>
      </c>
      <c r="AP1453" s="8">
        <v>33</v>
      </c>
      <c r="AQ1453" s="8"/>
      <c r="AR1453" s="8">
        <v>1.4</v>
      </c>
      <c r="AS1453" s="8">
        <v>2.4</v>
      </c>
      <c r="AT1453" s="7">
        <v>50.1</v>
      </c>
      <c r="AU1453" s="8">
        <v>30</v>
      </c>
      <c r="AV1453" s="7">
        <v>1.2</v>
      </c>
      <c r="AW1453" s="8"/>
      <c r="AX1453" s="7"/>
      <c r="AY1453" s="7">
        <v>0.8</v>
      </c>
      <c r="AZ1453" s="7"/>
      <c r="BA1453" s="7"/>
      <c r="BB1453" s="9">
        <v>39.4</v>
      </c>
      <c r="BC1453" s="7">
        <v>13.4</v>
      </c>
      <c r="BD1453" s="7">
        <v>37</v>
      </c>
      <c r="BE1453" s="7">
        <v>4.45</v>
      </c>
      <c r="BF1453" s="7">
        <v>20.5</v>
      </c>
      <c r="BG1453" s="7">
        <v>5.3</v>
      </c>
      <c r="BH1453" s="7">
        <v>1.56</v>
      </c>
      <c r="BI1453" s="7">
        <v>5.79</v>
      </c>
      <c r="BJ1453" s="7">
        <v>1.0900000000000001</v>
      </c>
      <c r="BK1453" s="7">
        <v>6.07</v>
      </c>
      <c r="BL1453" s="7">
        <v>1.36</v>
      </c>
      <c r="BM1453" s="7">
        <v>4.16</v>
      </c>
      <c r="BN1453" s="7">
        <v>0.61</v>
      </c>
      <c r="BO1453" s="7">
        <v>4.01</v>
      </c>
      <c r="BP1453" s="7">
        <v>0.66</v>
      </c>
      <c r="BQ1453" s="6" t="s">
        <v>29</v>
      </c>
      <c r="BR1453" s="10">
        <v>56.54523657719627</v>
      </c>
      <c r="BS1453" s="10">
        <v>13.565499088884389</v>
      </c>
      <c r="BT1453" s="10">
        <v>2.1009505972869</v>
      </c>
      <c r="BU1453" s="10">
        <v>74.752842680704589</v>
      </c>
      <c r="BV1453" s="7">
        <v>0.13163232646529305</v>
      </c>
      <c r="BW1453" s="11">
        <v>978.47742016304653</v>
      </c>
      <c r="BX1453" s="7">
        <v>3.3416458852867832</v>
      </c>
      <c r="BY1453" s="7">
        <v>1.3096446700507616</v>
      </c>
      <c r="BZ1453" s="7">
        <f t="shared" si="113"/>
        <v>3</v>
      </c>
      <c r="CA1453" s="9">
        <v>2.2700632222449983</v>
      </c>
      <c r="CB1453" s="12">
        <v>2.1009505972869</v>
      </c>
      <c r="CC1453" s="7">
        <v>50.1</v>
      </c>
      <c r="CD1453" s="7">
        <v>50.1</v>
      </c>
      <c r="CJ1453" s="2">
        <v>2.1009505972869</v>
      </c>
      <c r="CK1453" s="12">
        <v>2.1009505972869</v>
      </c>
      <c r="CL1453" s="7">
        <v>3.2901400000000001</v>
      </c>
      <c r="CM1453" s="7">
        <v>3.2901400000000001</v>
      </c>
      <c r="CS1453" s="12">
        <v>2.1009505972869</v>
      </c>
      <c r="CU1453" s="7">
        <v>3.3416458852867832</v>
      </c>
    </row>
    <row r="1454" spans="1:99" x14ac:dyDescent="0.15">
      <c r="B1454" s="5" t="s">
        <v>47</v>
      </c>
      <c r="C1454" s="6">
        <v>17</v>
      </c>
      <c r="D1454" s="14">
        <v>631351</v>
      </c>
      <c r="E1454" s="14">
        <v>5341812</v>
      </c>
      <c r="F1454" s="2">
        <v>-79.231734000000003</v>
      </c>
      <c r="G1454" s="2">
        <v>48.21593</v>
      </c>
      <c r="H1454" s="5" t="s">
        <v>1</v>
      </c>
      <c r="I1454" s="1" t="s">
        <v>46</v>
      </c>
      <c r="J1454" s="3" t="s">
        <v>15</v>
      </c>
      <c r="K1454" s="3" t="s">
        <v>45</v>
      </c>
      <c r="L1454" s="7">
        <v>64.143186999999998</v>
      </c>
      <c r="M1454" s="7">
        <v>17.808081999999999</v>
      </c>
      <c r="N1454" s="7">
        <v>0.25067699999999998</v>
      </c>
      <c r="O1454" s="7">
        <v>3.2287180000000002</v>
      </c>
      <c r="P1454" s="7">
        <v>2.0956579999999998</v>
      </c>
      <c r="Q1454" s="7">
        <v>2.2460640000000001</v>
      </c>
      <c r="R1454" s="7">
        <v>7.0590590000000004</v>
      </c>
      <c r="S1454" s="7">
        <v>1.06287</v>
      </c>
      <c r="T1454" s="7">
        <v>1.7848189999999999</v>
      </c>
      <c r="U1454" s="7">
        <v>0.32086599999999998</v>
      </c>
      <c r="V1454" s="7">
        <v>0.98</v>
      </c>
      <c r="W1454" s="7">
        <v>100.71</v>
      </c>
      <c r="X1454" s="7"/>
      <c r="Y1454" s="7">
        <v>0.37</v>
      </c>
      <c r="Z1454" s="7"/>
      <c r="AA1454" s="7"/>
      <c r="AB1454" s="7">
        <v>1.2</v>
      </c>
      <c r="AC1454" s="8"/>
      <c r="AD1454" s="9"/>
      <c r="AE1454" s="7">
        <v>1.1000000000000001</v>
      </c>
      <c r="AF1454" s="9">
        <v>26.8</v>
      </c>
      <c r="AG1454" s="8">
        <v>99.1</v>
      </c>
      <c r="AH1454" s="9">
        <v>417</v>
      </c>
      <c r="AI1454" s="9">
        <v>7.9</v>
      </c>
      <c r="AJ1454" s="9">
        <v>136</v>
      </c>
      <c r="AK1454" s="7">
        <v>3.8</v>
      </c>
      <c r="AL1454" s="7">
        <v>2.2000000000000002</v>
      </c>
      <c r="AM1454" s="7">
        <v>1</v>
      </c>
      <c r="AN1454" s="7">
        <v>0.3</v>
      </c>
      <c r="AO1454" s="9">
        <v>37</v>
      </c>
      <c r="AP1454" s="8">
        <v>131</v>
      </c>
      <c r="AQ1454" s="8"/>
      <c r="AR1454" s="8">
        <v>2.4</v>
      </c>
      <c r="AS1454" s="8">
        <v>57.9</v>
      </c>
      <c r="AT1454" s="7">
        <v>39.6</v>
      </c>
      <c r="AU1454" s="8">
        <v>84</v>
      </c>
      <c r="AV1454" s="7">
        <v>5.5</v>
      </c>
      <c r="AW1454" s="8"/>
      <c r="AX1454" s="7"/>
      <c r="AY1454" s="7">
        <v>2.6</v>
      </c>
      <c r="AZ1454" s="7"/>
      <c r="BA1454" s="7"/>
      <c r="BB1454" s="9">
        <v>29.5</v>
      </c>
      <c r="BC1454" s="7">
        <v>10.1</v>
      </c>
      <c r="BD1454" s="7">
        <v>26.1</v>
      </c>
      <c r="BE1454" s="7">
        <v>3.7</v>
      </c>
      <c r="BF1454" s="7">
        <v>17.600000000000001</v>
      </c>
      <c r="BG1454" s="7">
        <v>4.38</v>
      </c>
      <c r="BH1454" s="7">
        <v>1.56</v>
      </c>
      <c r="BI1454" s="7">
        <v>4.93</v>
      </c>
      <c r="BJ1454" s="7">
        <v>0.86</v>
      </c>
      <c r="BK1454" s="7">
        <v>5.23</v>
      </c>
      <c r="BL1454" s="7">
        <v>1.05</v>
      </c>
      <c r="BM1454" s="7">
        <v>3.27</v>
      </c>
      <c r="BN1454" s="7">
        <v>0.47</v>
      </c>
      <c r="BO1454" s="7">
        <v>3.09</v>
      </c>
      <c r="BP1454" s="7">
        <v>0.47</v>
      </c>
      <c r="BQ1454" s="6" t="s">
        <v>29</v>
      </c>
      <c r="BR1454" s="10">
        <v>6.6415074280015434</v>
      </c>
      <c r="BS1454" s="10">
        <v>10.12734382833651</v>
      </c>
      <c r="BT1454" s="10">
        <v>2.1013315953073297</v>
      </c>
      <c r="BU1454" s="10">
        <v>64.31684247468165</v>
      </c>
      <c r="BV1454" s="7">
        <v>0.31860391222321516</v>
      </c>
      <c r="BW1454" s="11">
        <v>975.49826769602134</v>
      </c>
      <c r="BX1454" s="7">
        <v>3.2686084142394822</v>
      </c>
      <c r="BY1454" s="7">
        <v>3.3593220338983047</v>
      </c>
      <c r="BZ1454" s="7">
        <f t="shared" si="113"/>
        <v>3.5405405405405403</v>
      </c>
      <c r="CA1454" s="9">
        <v>2.220447050286062</v>
      </c>
      <c r="CB1454" s="12">
        <v>2.1013315953073297</v>
      </c>
      <c r="CC1454" s="7">
        <v>39.6</v>
      </c>
      <c r="CD1454" s="7">
        <v>39.6</v>
      </c>
      <c r="CJ1454" s="2">
        <v>2.1013315953073297</v>
      </c>
      <c r="CK1454" s="12">
        <v>2.1013315953073297</v>
      </c>
      <c r="CL1454" s="7">
        <v>3.2287180000000002</v>
      </c>
      <c r="CM1454" s="7">
        <v>3.2287180000000002</v>
      </c>
      <c r="CS1454" s="12">
        <v>2.1013315953073297</v>
      </c>
      <c r="CU1454" s="7">
        <v>3.2686084142394822</v>
      </c>
    </row>
    <row r="1455" spans="1:99" x14ac:dyDescent="0.15">
      <c r="B1455" s="5" t="s">
        <v>47</v>
      </c>
      <c r="C1455" s="6">
        <v>17</v>
      </c>
      <c r="D1455" s="14">
        <v>648358</v>
      </c>
      <c r="E1455" s="14">
        <v>5382431</v>
      </c>
      <c r="F1455" s="2">
        <v>-78.988569999999996</v>
      </c>
      <c r="G1455" s="2">
        <v>48.577390000000001</v>
      </c>
      <c r="H1455" s="5" t="s">
        <v>1</v>
      </c>
      <c r="I1455" s="1" t="s">
        <v>46</v>
      </c>
      <c r="J1455" s="3" t="s">
        <v>48</v>
      </c>
      <c r="K1455" s="3" t="s">
        <v>52</v>
      </c>
      <c r="L1455" s="7">
        <v>67.507660999999999</v>
      </c>
      <c r="M1455" s="7">
        <v>14.902962</v>
      </c>
      <c r="N1455" s="7">
        <v>6.1287000000000001E-2</v>
      </c>
      <c r="O1455" s="7">
        <v>5.6690500000000004</v>
      </c>
      <c r="P1455" s="7">
        <v>2.0633300000000001</v>
      </c>
      <c r="Q1455" s="7">
        <v>6.7415729999999998</v>
      </c>
      <c r="R1455" s="7">
        <v>2.0633300000000001</v>
      </c>
      <c r="S1455" s="7">
        <v>0.25536300000000001</v>
      </c>
      <c r="T1455" s="7">
        <v>0.61287000000000003</v>
      </c>
      <c r="U1455" s="7">
        <v>0.122574</v>
      </c>
      <c r="V1455" s="7">
        <v>1.9</v>
      </c>
      <c r="W1455" s="7">
        <v>99.8</v>
      </c>
      <c r="X1455" s="7">
        <v>0.01</v>
      </c>
      <c r="Y1455" s="7">
        <v>0.04</v>
      </c>
      <c r="Z1455" s="7"/>
      <c r="AA1455" s="7"/>
      <c r="AB1455" s="7"/>
      <c r="AC1455" s="8"/>
      <c r="AD1455" s="9"/>
      <c r="AE1455" s="7"/>
      <c r="AF1455" s="9">
        <v>4.8</v>
      </c>
      <c r="AG1455" s="8">
        <v>333.3</v>
      </c>
      <c r="AH1455" s="9">
        <v>276</v>
      </c>
      <c r="AI1455" s="9">
        <v>4.9000000000000004</v>
      </c>
      <c r="AJ1455" s="9">
        <v>173.2</v>
      </c>
      <c r="AK1455" s="7">
        <v>4.8</v>
      </c>
      <c r="AL1455" s="7">
        <v>0.4</v>
      </c>
      <c r="AM1455" s="7">
        <v>3.2</v>
      </c>
      <c r="AN1455" s="7">
        <v>0.7</v>
      </c>
      <c r="AO1455" s="9">
        <v>10</v>
      </c>
      <c r="AP1455" s="8">
        <v>86</v>
      </c>
      <c r="AQ1455" s="8">
        <v>20</v>
      </c>
      <c r="AR1455" s="8">
        <v>20.9</v>
      </c>
      <c r="AS1455" s="8">
        <v>13.4</v>
      </c>
      <c r="AT1455" s="7">
        <v>1.1000000000000001</v>
      </c>
      <c r="AU1455" s="8">
        <v>25</v>
      </c>
      <c r="AV1455" s="7">
        <v>0.6</v>
      </c>
      <c r="AW1455" s="8"/>
      <c r="AX1455" s="7"/>
      <c r="AY1455" s="7">
        <v>1.6</v>
      </c>
      <c r="AZ1455" s="7"/>
      <c r="BA1455" s="7"/>
      <c r="BB1455" s="9">
        <v>18.100000000000001</v>
      </c>
      <c r="BC1455" s="7">
        <v>23.4</v>
      </c>
      <c r="BD1455" s="7">
        <v>53.9</v>
      </c>
      <c r="BE1455" s="7">
        <v>6.21</v>
      </c>
      <c r="BF1455" s="7">
        <v>23.6</v>
      </c>
      <c r="BG1455" s="7">
        <v>3.9</v>
      </c>
      <c r="BH1455" s="7">
        <v>1.03</v>
      </c>
      <c r="BI1455" s="7">
        <v>3.19</v>
      </c>
      <c r="BJ1455" s="7">
        <v>0.55000000000000004</v>
      </c>
      <c r="BK1455" s="7">
        <v>2.98</v>
      </c>
      <c r="BL1455" s="7">
        <v>0.56999999999999995</v>
      </c>
      <c r="BM1455" s="7">
        <v>1.67</v>
      </c>
      <c r="BN1455" s="7">
        <v>0.27</v>
      </c>
      <c r="BO1455" s="7">
        <v>1.42</v>
      </c>
      <c r="BP1455" s="7">
        <v>0.26</v>
      </c>
      <c r="BQ1455" s="6" t="s">
        <v>29</v>
      </c>
      <c r="BR1455" s="10">
        <v>8.0799880953779528</v>
      </c>
      <c r="BS1455" s="10">
        <v>23.901940755873341</v>
      </c>
      <c r="BT1455" s="10">
        <v>2.1075893769152199</v>
      </c>
      <c r="BU1455" s="10">
        <v>68.955731358529121</v>
      </c>
      <c r="BV1455" s="7">
        <v>0.12281963927855712</v>
      </c>
      <c r="BW1455" s="11">
        <v>914.88923198592181</v>
      </c>
      <c r="BX1455" s="7">
        <v>16.47887323943662</v>
      </c>
      <c r="BY1455" s="7">
        <v>18.414364640883978</v>
      </c>
      <c r="BZ1455" s="7">
        <f t="shared" si="113"/>
        <v>8.6</v>
      </c>
      <c r="CA1455" s="9">
        <v>11.194508744804351</v>
      </c>
      <c r="CB1455" s="12"/>
      <c r="CC1455" s="7">
        <v>1.1000000000000001</v>
      </c>
      <c r="CD1455" s="7"/>
      <c r="CJ1455" s="2">
        <v>2.1075893769152199</v>
      </c>
      <c r="CK1455" s="12">
        <v>2.1075893769152199</v>
      </c>
      <c r="CL1455" s="7">
        <v>5.6690500000000004</v>
      </c>
      <c r="CM1455" s="7">
        <v>5.6690500000000004</v>
      </c>
      <c r="CS1455" s="12">
        <v>2.1075893769152199</v>
      </c>
      <c r="CU1455" s="7">
        <v>16.47887323943662</v>
      </c>
    </row>
    <row r="1456" spans="1:99" x14ac:dyDescent="0.15">
      <c r="B1456" s="5" t="s">
        <v>47</v>
      </c>
      <c r="C1456" s="6">
        <v>17</v>
      </c>
      <c r="D1456" s="14">
        <v>623808</v>
      </c>
      <c r="E1456" s="14">
        <v>5375119</v>
      </c>
      <c r="F1456" s="2">
        <v>-79.323428000000007</v>
      </c>
      <c r="G1456" s="2">
        <v>48.516969000000003</v>
      </c>
      <c r="H1456" s="5" t="s">
        <v>1</v>
      </c>
      <c r="I1456" s="1" t="s">
        <v>46</v>
      </c>
      <c r="J1456" s="3" t="s">
        <v>15</v>
      </c>
      <c r="K1456" s="3" t="s">
        <v>45</v>
      </c>
      <c r="L1456" s="7">
        <v>68.406565000000001</v>
      </c>
      <c r="M1456" s="7">
        <v>11.927821</v>
      </c>
      <c r="N1456" s="7">
        <v>9.1752E-2</v>
      </c>
      <c r="O1456" s="7">
        <v>8.0334389999999996</v>
      </c>
      <c r="P1456" s="7">
        <v>2.069528</v>
      </c>
      <c r="Q1456" s="7">
        <v>6.2799469999999999</v>
      </c>
      <c r="R1456" s="7">
        <v>2.018554</v>
      </c>
      <c r="S1456" s="7">
        <v>0.13253100000000001</v>
      </c>
      <c r="T1456" s="7">
        <v>0.92771899999999996</v>
      </c>
      <c r="U1456" s="7">
        <v>0.11214200000000001</v>
      </c>
      <c r="V1456" s="7">
        <v>2</v>
      </c>
      <c r="W1456" s="7">
        <v>100.09</v>
      </c>
      <c r="X1456" s="7">
        <v>0.09</v>
      </c>
      <c r="Y1456" s="7"/>
      <c r="Z1456" s="7"/>
      <c r="AA1456" s="7"/>
      <c r="AB1456" s="7"/>
      <c r="AC1456" s="8">
        <v>8</v>
      </c>
      <c r="AD1456" s="9">
        <v>1</v>
      </c>
      <c r="AE1456" s="7"/>
      <c r="AF1456" s="9">
        <v>2</v>
      </c>
      <c r="AG1456" s="8">
        <v>219</v>
      </c>
      <c r="AH1456" s="9">
        <v>86</v>
      </c>
      <c r="AI1456" s="9">
        <v>14.9</v>
      </c>
      <c r="AJ1456" s="9">
        <v>278</v>
      </c>
      <c r="AK1456" s="7">
        <v>8</v>
      </c>
      <c r="AL1456" s="7">
        <v>1</v>
      </c>
      <c r="AM1456" s="7">
        <v>1.81</v>
      </c>
      <c r="AN1456" s="7">
        <v>0.48</v>
      </c>
      <c r="AO1456" s="9">
        <v>18</v>
      </c>
      <c r="AP1456" s="8">
        <v>152</v>
      </c>
      <c r="AQ1456" s="8">
        <v>20</v>
      </c>
      <c r="AR1456" s="8">
        <v>11</v>
      </c>
      <c r="AS1456" s="8">
        <v>16</v>
      </c>
      <c r="AT1456" s="7">
        <v>61</v>
      </c>
      <c r="AU1456" s="8">
        <v>45</v>
      </c>
      <c r="AV1456" s="7"/>
      <c r="AW1456" s="8">
        <v>15.6</v>
      </c>
      <c r="AX1456" s="7">
        <v>2.2000000000000002</v>
      </c>
      <c r="AY1456" s="7"/>
      <c r="AZ1456" s="7"/>
      <c r="BA1456" s="7"/>
      <c r="BB1456" s="9">
        <v>117</v>
      </c>
      <c r="BC1456" s="7">
        <v>20.2</v>
      </c>
      <c r="BD1456" s="7">
        <v>55.5</v>
      </c>
      <c r="BE1456" s="7">
        <v>8.99</v>
      </c>
      <c r="BF1456" s="7">
        <v>43.3</v>
      </c>
      <c r="BG1456" s="7">
        <v>13.2</v>
      </c>
      <c r="BH1456" s="7">
        <v>2.85</v>
      </c>
      <c r="BI1456" s="7">
        <v>16.3</v>
      </c>
      <c r="BJ1456" s="7">
        <v>3.12</v>
      </c>
      <c r="BK1456" s="7">
        <v>20.3</v>
      </c>
      <c r="BL1456" s="7">
        <v>4.24</v>
      </c>
      <c r="BM1456" s="7">
        <v>12.9</v>
      </c>
      <c r="BN1456" s="7">
        <v>2.06</v>
      </c>
      <c r="BO1456" s="7">
        <v>13</v>
      </c>
      <c r="BP1456" s="7">
        <v>1.93</v>
      </c>
      <c r="BQ1456" s="6" t="s">
        <v>29</v>
      </c>
      <c r="BR1456" s="10">
        <v>15.230806377375858</v>
      </c>
      <c r="BS1456" s="10">
        <v>20.59333265368539</v>
      </c>
      <c r="BT1456" s="10">
        <v>2.1098256703027829</v>
      </c>
      <c r="BU1456" s="10">
        <v>69.738571719849119</v>
      </c>
      <c r="BV1456" s="7">
        <v>0.11204116295334199</v>
      </c>
      <c r="BW1456" s="11">
        <v>913.3395104565999</v>
      </c>
      <c r="BX1456" s="7">
        <v>1.5538461538461539</v>
      </c>
      <c r="BY1456" s="7">
        <v>1.8717948717948718</v>
      </c>
      <c r="BZ1456" s="7">
        <f t="shared" si="113"/>
        <v>8.4444444444444446</v>
      </c>
      <c r="CA1456" s="9">
        <v>1.0555663669821433</v>
      </c>
      <c r="CB1456" s="12">
        <v>2.1098256703027829</v>
      </c>
      <c r="CC1456" s="7">
        <v>61</v>
      </c>
      <c r="CD1456" s="7">
        <v>61</v>
      </c>
      <c r="CJ1456" s="2">
        <v>2.1098256703027829</v>
      </c>
      <c r="CK1456" s="12">
        <v>2.1098256703027829</v>
      </c>
      <c r="CL1456" s="7">
        <v>8.0334389999999996</v>
      </c>
      <c r="CM1456" s="7">
        <v>8.0334389999999996</v>
      </c>
      <c r="CS1456" s="12">
        <v>2.1098256703027829</v>
      </c>
      <c r="CU1456" s="7">
        <v>1.5538461538461539</v>
      </c>
    </row>
    <row r="1457" spans="1:99" x14ac:dyDescent="0.15">
      <c r="A1457" s="3" t="s">
        <v>493</v>
      </c>
      <c r="B1457" s="5" t="s">
        <v>67</v>
      </c>
      <c r="C1457" s="6">
        <v>17</v>
      </c>
      <c r="D1457" s="14">
        <v>567653.02640700003</v>
      </c>
      <c r="E1457" s="14">
        <v>5272235.8324720003</v>
      </c>
      <c r="F1457" s="2">
        <v>-80.099999999999994</v>
      </c>
      <c r="G1457" s="2">
        <v>47.6</v>
      </c>
      <c r="H1457" s="5" t="s">
        <v>1</v>
      </c>
      <c r="I1457" s="1" t="s">
        <v>46</v>
      </c>
      <c r="J1457" s="3" t="s">
        <v>48</v>
      </c>
      <c r="K1457" s="3" t="s">
        <v>52</v>
      </c>
      <c r="L1457" s="7">
        <v>67.860827</v>
      </c>
      <c r="M1457" s="7">
        <v>15.582857000000001</v>
      </c>
      <c r="N1457" s="7">
        <v>5.0266999999999999E-2</v>
      </c>
      <c r="O1457" s="7">
        <v>2.994205</v>
      </c>
      <c r="P1457" s="7">
        <v>2.101172</v>
      </c>
      <c r="Q1457" s="7">
        <v>2.8451279999999999</v>
      </c>
      <c r="R1457" s="7">
        <v>6.3336769999999998</v>
      </c>
      <c r="S1457" s="7">
        <v>1.749301</v>
      </c>
      <c r="T1457" s="7">
        <v>0.35187099999999999</v>
      </c>
      <c r="U1457" s="7">
        <v>0.13069500000000001</v>
      </c>
      <c r="V1457" s="7">
        <v>0.77</v>
      </c>
      <c r="W1457" s="7">
        <v>100.23828399999999</v>
      </c>
      <c r="X1457" s="7"/>
      <c r="Y1457" s="7"/>
      <c r="Z1457" s="7">
        <v>3.6206900000000002</v>
      </c>
      <c r="AA1457" s="7"/>
      <c r="AB1457" s="7"/>
      <c r="AC1457" s="8">
        <v>17</v>
      </c>
      <c r="AD1457" s="9">
        <v>3</v>
      </c>
      <c r="AE1457" s="7">
        <v>0.4</v>
      </c>
      <c r="AF1457" s="9">
        <v>29</v>
      </c>
      <c r="AG1457" s="8">
        <v>586</v>
      </c>
      <c r="AH1457" s="9">
        <v>471</v>
      </c>
      <c r="AI1457" s="9">
        <v>3</v>
      </c>
      <c r="AJ1457" s="9">
        <v>105</v>
      </c>
      <c r="AK1457" s="7">
        <v>2.8</v>
      </c>
      <c r="AL1457" s="7">
        <v>0.2</v>
      </c>
      <c r="AM1457" s="7">
        <v>2</v>
      </c>
      <c r="AN1457" s="7">
        <v>1.1000000000000001</v>
      </c>
      <c r="AO1457" s="9">
        <v>7.3</v>
      </c>
      <c r="AP1457" s="8">
        <v>46.1</v>
      </c>
      <c r="AQ1457" s="8">
        <v>66</v>
      </c>
      <c r="AR1457" s="8">
        <v>37</v>
      </c>
      <c r="AS1457" s="8">
        <v>16</v>
      </c>
      <c r="AT1457" s="7">
        <v>54.3</v>
      </c>
      <c r="AU1457" s="8">
        <v>92.6</v>
      </c>
      <c r="AV1457" s="7"/>
      <c r="AW1457" s="8"/>
      <c r="AX1457" s="7"/>
      <c r="AY1457" s="7"/>
      <c r="AZ1457" s="7"/>
      <c r="BA1457" s="7"/>
      <c r="BB1457" s="9">
        <v>6</v>
      </c>
      <c r="BC1457" s="7">
        <v>16</v>
      </c>
      <c r="BD1457" s="7">
        <v>36</v>
      </c>
      <c r="BE1457" s="7"/>
      <c r="BF1457" s="7">
        <v>17</v>
      </c>
      <c r="BG1457" s="7">
        <v>2.9</v>
      </c>
      <c r="BH1457" s="7">
        <v>0.77</v>
      </c>
      <c r="BI1457" s="7"/>
      <c r="BJ1457" s="7">
        <v>0.2</v>
      </c>
      <c r="BK1457" s="7"/>
      <c r="BL1457" s="7"/>
      <c r="BM1457" s="7"/>
      <c r="BN1457" s="7"/>
      <c r="BO1457" s="7">
        <v>0.42</v>
      </c>
      <c r="BP1457" s="7">
        <v>0.06</v>
      </c>
      <c r="BQ1457" s="6" t="s">
        <v>115</v>
      </c>
      <c r="BR1457" s="10">
        <v>3.6206902071170139</v>
      </c>
      <c r="BS1457" s="10">
        <v>16.085529333149047</v>
      </c>
      <c r="BT1457" s="10">
        <v>2.1124039899994655</v>
      </c>
      <c r="BU1457" s="10">
        <v>68.223582705015801</v>
      </c>
      <c r="BV1457" s="7">
        <v>0.13038431503875308</v>
      </c>
      <c r="BW1457" s="11">
        <v>913.59379857913007</v>
      </c>
      <c r="BX1457" s="7">
        <v>38.095238095238095</v>
      </c>
      <c r="BY1457" s="7">
        <v>97.666666666666671</v>
      </c>
      <c r="BZ1457" s="7">
        <f t="shared" si="113"/>
        <v>6.3150684931506849</v>
      </c>
      <c r="CA1457" s="9">
        <v>25.879043414932319</v>
      </c>
      <c r="CB1457" s="12">
        <v>2.1124039899994655</v>
      </c>
      <c r="CC1457" s="7">
        <v>54.3</v>
      </c>
      <c r="CD1457" s="7">
        <v>54.3</v>
      </c>
      <c r="CJ1457" s="2">
        <v>2.1124039899994655</v>
      </c>
      <c r="CK1457" s="12"/>
      <c r="CL1457" s="7">
        <v>2.994205</v>
      </c>
      <c r="CM1457" s="7"/>
      <c r="CS1457" s="12">
        <v>2.1124039899994655</v>
      </c>
      <c r="CU1457" s="7">
        <v>38.095238095238095</v>
      </c>
    </row>
    <row r="1458" spans="1:99" x14ac:dyDescent="0.15">
      <c r="B1458" s="5" t="s">
        <v>47</v>
      </c>
      <c r="C1458" s="6">
        <v>17</v>
      </c>
      <c r="D1458" s="14">
        <v>632393</v>
      </c>
      <c r="E1458" s="14">
        <v>5347294</v>
      </c>
      <c r="F1458" s="2">
        <v>-79.215999999999994</v>
      </c>
      <c r="G1458" s="2">
        <v>48.265009999999997</v>
      </c>
      <c r="H1458" s="5" t="s">
        <v>1</v>
      </c>
      <c r="I1458" s="1" t="s">
        <v>46</v>
      </c>
      <c r="J1458" s="3" t="s">
        <v>15</v>
      </c>
      <c r="K1458" s="3" t="s">
        <v>39</v>
      </c>
      <c r="L1458" s="7">
        <v>69.696352000000005</v>
      </c>
      <c r="M1458" s="7">
        <v>13.317709000000001</v>
      </c>
      <c r="N1458" s="7">
        <v>8.1516000000000005E-2</v>
      </c>
      <c r="O1458" s="7">
        <v>8.0395350000000008</v>
      </c>
      <c r="P1458" s="7">
        <v>2.0786630000000001</v>
      </c>
      <c r="Q1458" s="7">
        <v>1.3348279999999999</v>
      </c>
      <c r="R1458" s="7">
        <v>3.8618299999999999</v>
      </c>
      <c r="S1458" s="7">
        <v>0.88648899999999997</v>
      </c>
      <c r="T1458" s="7">
        <v>0.59099199999999996</v>
      </c>
      <c r="U1458" s="7">
        <v>0.112085</v>
      </c>
      <c r="V1458" s="7">
        <v>1.8</v>
      </c>
      <c r="W1458" s="7">
        <v>99.94</v>
      </c>
      <c r="X1458" s="7">
        <v>0.09</v>
      </c>
      <c r="Y1458" s="7"/>
      <c r="Z1458" s="7"/>
      <c r="AA1458" s="7"/>
      <c r="AB1458" s="7"/>
      <c r="AC1458" s="8"/>
      <c r="AD1458" s="9"/>
      <c r="AE1458" s="7">
        <v>0.5</v>
      </c>
      <c r="AF1458" s="9">
        <v>23.6</v>
      </c>
      <c r="AG1458" s="8">
        <v>90.4</v>
      </c>
      <c r="AH1458" s="9">
        <v>291</v>
      </c>
      <c r="AI1458" s="9">
        <v>8.6</v>
      </c>
      <c r="AJ1458" s="9">
        <v>246.4</v>
      </c>
      <c r="AK1458" s="7">
        <v>7</v>
      </c>
      <c r="AL1458" s="7">
        <v>0.6</v>
      </c>
      <c r="AM1458" s="7">
        <v>2.9</v>
      </c>
      <c r="AN1458" s="7">
        <v>0.8</v>
      </c>
      <c r="AO1458" s="9">
        <v>13</v>
      </c>
      <c r="AP1458" s="8">
        <v>32</v>
      </c>
      <c r="AQ1458" s="8"/>
      <c r="AR1458" s="8">
        <v>3.3</v>
      </c>
      <c r="AS1458" s="8">
        <v>9.6999999999999993</v>
      </c>
      <c r="AT1458" s="7">
        <v>13.1</v>
      </c>
      <c r="AU1458" s="8">
        <v>60</v>
      </c>
      <c r="AV1458" s="7">
        <v>0.7</v>
      </c>
      <c r="AW1458" s="8"/>
      <c r="AX1458" s="7"/>
      <c r="AY1458" s="7">
        <v>0.6</v>
      </c>
      <c r="AZ1458" s="7"/>
      <c r="BA1458" s="7"/>
      <c r="BB1458" s="9">
        <v>41.1</v>
      </c>
      <c r="BC1458" s="7">
        <v>19.899999999999999</v>
      </c>
      <c r="BD1458" s="7">
        <v>47.6</v>
      </c>
      <c r="BE1458" s="7">
        <v>5.67</v>
      </c>
      <c r="BF1458" s="7">
        <v>25.6</v>
      </c>
      <c r="BG1458" s="7">
        <v>6.2</v>
      </c>
      <c r="BH1458" s="7">
        <v>1.4</v>
      </c>
      <c r="BI1458" s="7">
        <v>6.5</v>
      </c>
      <c r="BJ1458" s="7">
        <v>1.25</v>
      </c>
      <c r="BK1458" s="7">
        <v>7.12</v>
      </c>
      <c r="BL1458" s="7">
        <v>1.4</v>
      </c>
      <c r="BM1458" s="7">
        <v>4.28</v>
      </c>
      <c r="BN1458" s="7">
        <v>0.7</v>
      </c>
      <c r="BO1458" s="7">
        <v>4.33</v>
      </c>
      <c r="BP1458" s="7">
        <v>0.64</v>
      </c>
      <c r="BQ1458" s="6" t="s">
        <v>29</v>
      </c>
      <c r="BR1458" s="10">
        <v>4.3563202701894781</v>
      </c>
      <c r="BS1458" s="10">
        <v>20.277155084573057</v>
      </c>
      <c r="BT1458" s="10">
        <v>2.118058895455472</v>
      </c>
      <c r="BU1458" s="10">
        <v>71.017273283065009</v>
      </c>
      <c r="BV1458" s="7">
        <v>0.11215229137482491</v>
      </c>
      <c r="BW1458" s="11">
        <v>926.29179824532173</v>
      </c>
      <c r="BX1458" s="7">
        <v>4.5958429561200917</v>
      </c>
      <c r="BY1458" s="7">
        <v>2.1995133819951338</v>
      </c>
      <c r="BZ1458" s="7">
        <f t="shared" si="113"/>
        <v>2.4615384615384617</v>
      </c>
      <c r="CA1458" s="9">
        <v>3.1220705089781222</v>
      </c>
      <c r="CB1458" s="12">
        <v>2.118058895455472</v>
      </c>
      <c r="CC1458" s="7">
        <v>13.1</v>
      </c>
      <c r="CD1458" s="7">
        <v>13.1</v>
      </c>
      <c r="CJ1458" s="2">
        <v>2.118058895455472</v>
      </c>
      <c r="CK1458" s="12">
        <v>2.118058895455472</v>
      </c>
      <c r="CL1458" s="7">
        <v>8.0395350000000008</v>
      </c>
      <c r="CM1458" s="7">
        <v>8.0395350000000008</v>
      </c>
      <c r="CS1458" s="12">
        <v>2.118058895455472</v>
      </c>
      <c r="CU1458" s="7">
        <v>4.5958429561200917</v>
      </c>
    </row>
    <row r="1459" spans="1:99" x14ac:dyDescent="0.15">
      <c r="B1459" s="5" t="s">
        <v>57</v>
      </c>
      <c r="C1459" s="6">
        <v>18</v>
      </c>
      <c r="D1459" s="14">
        <v>540830</v>
      </c>
      <c r="E1459" s="14">
        <v>5514878</v>
      </c>
      <c r="F1459" s="2">
        <v>-74.432805999999999</v>
      </c>
      <c r="G1459" s="2">
        <v>49.784975000000003</v>
      </c>
      <c r="H1459" s="5" t="s">
        <v>1</v>
      </c>
      <c r="I1459" s="1" t="s">
        <v>46</v>
      </c>
      <c r="J1459" s="3" t="s">
        <v>48</v>
      </c>
      <c r="K1459" s="3" t="s">
        <v>52</v>
      </c>
      <c r="L1459" s="7">
        <v>64.212554999999995</v>
      </c>
      <c r="M1459" s="7">
        <v>17.057093999999999</v>
      </c>
      <c r="N1459" s="7">
        <v>6.0845999999999997E-2</v>
      </c>
      <c r="O1459" s="7">
        <v>5.0197750000000001</v>
      </c>
      <c r="P1459" s="7">
        <v>2.089038</v>
      </c>
      <c r="Q1459" s="7">
        <v>5.6992190000000003</v>
      </c>
      <c r="R1459" s="7">
        <v>4.3910349999999996</v>
      </c>
      <c r="S1459" s="7">
        <v>0.78085400000000005</v>
      </c>
      <c r="T1459" s="7">
        <v>0.52732999999999997</v>
      </c>
      <c r="U1459" s="7">
        <v>0.16225500000000001</v>
      </c>
      <c r="V1459" s="7">
        <v>1.3</v>
      </c>
      <c r="W1459" s="7">
        <v>99.91</v>
      </c>
      <c r="X1459" s="7">
        <v>0.08</v>
      </c>
      <c r="Y1459" s="7"/>
      <c r="Z1459" s="7"/>
      <c r="AA1459" s="7"/>
      <c r="AB1459" s="7"/>
      <c r="AC1459" s="8">
        <v>10</v>
      </c>
      <c r="AD1459" s="9"/>
      <c r="AE1459" s="7">
        <v>0.2</v>
      </c>
      <c r="AF1459" s="9">
        <v>15</v>
      </c>
      <c r="AG1459" s="8">
        <v>415</v>
      </c>
      <c r="AH1459" s="9">
        <v>218</v>
      </c>
      <c r="AI1459" s="9">
        <v>4.9000000000000004</v>
      </c>
      <c r="AJ1459" s="9">
        <v>146</v>
      </c>
      <c r="AK1459" s="7">
        <v>3</v>
      </c>
      <c r="AL1459" s="7">
        <v>0.28999999999999998</v>
      </c>
      <c r="AM1459" s="7">
        <v>0.67</v>
      </c>
      <c r="AN1459" s="7">
        <v>0.35</v>
      </c>
      <c r="AO1459" s="9">
        <v>8.1999999999999993</v>
      </c>
      <c r="AP1459" s="8">
        <v>67</v>
      </c>
      <c r="AQ1459" s="8">
        <v>24</v>
      </c>
      <c r="AR1459" s="8">
        <v>28</v>
      </c>
      <c r="AS1459" s="8">
        <v>13</v>
      </c>
      <c r="AT1459" s="7">
        <v>35</v>
      </c>
      <c r="AU1459" s="8">
        <v>61</v>
      </c>
      <c r="AV1459" s="7"/>
      <c r="AW1459" s="8"/>
      <c r="AX1459" s="7">
        <v>1.1000000000000001</v>
      </c>
      <c r="AY1459" s="7"/>
      <c r="AZ1459" s="7"/>
      <c r="BA1459" s="7"/>
      <c r="BB1459" s="9">
        <v>9.1</v>
      </c>
      <c r="BC1459" s="7">
        <v>10.7</v>
      </c>
      <c r="BD1459" s="7">
        <v>23.8</v>
      </c>
      <c r="BE1459" s="7">
        <v>3.42</v>
      </c>
      <c r="BF1459" s="7">
        <v>14.5</v>
      </c>
      <c r="BG1459" s="7">
        <v>2.7</v>
      </c>
      <c r="BH1459" s="7">
        <v>0.90600000000000003</v>
      </c>
      <c r="BI1459" s="7">
        <v>2.29</v>
      </c>
      <c r="BJ1459" s="7">
        <v>0.32</v>
      </c>
      <c r="BK1459" s="7">
        <v>1.72</v>
      </c>
      <c r="BL1459" s="7">
        <v>0.34</v>
      </c>
      <c r="BM1459" s="7">
        <v>0.93</v>
      </c>
      <c r="BN1459" s="7">
        <v>0.13400000000000001</v>
      </c>
      <c r="BO1459" s="7">
        <v>0.85</v>
      </c>
      <c r="BP1459" s="7">
        <v>0.122</v>
      </c>
      <c r="BQ1459" s="6" t="s">
        <v>29</v>
      </c>
      <c r="BR1459" s="10">
        <v>5.6233751764094171</v>
      </c>
      <c r="BS1459" s="10">
        <v>10.850826488185783</v>
      </c>
      <c r="BT1459" s="10">
        <v>2.1184849406753878</v>
      </c>
      <c r="BU1459" s="10">
        <v>65.117690903559463</v>
      </c>
      <c r="BV1459" s="7">
        <v>0.16240116104494046</v>
      </c>
      <c r="BW1459" s="11">
        <v>903.87491262455626</v>
      </c>
      <c r="BX1459" s="7">
        <v>12.588235294117647</v>
      </c>
      <c r="BY1459" s="7">
        <v>45.604395604395606</v>
      </c>
      <c r="BZ1459" s="7">
        <f t="shared" si="113"/>
        <v>8.1707317073170742</v>
      </c>
      <c r="CA1459" s="9">
        <v>8.5515015519636659</v>
      </c>
      <c r="CB1459" s="12">
        <v>2.1184849406753878</v>
      </c>
      <c r="CC1459" s="7">
        <v>35</v>
      </c>
      <c r="CD1459" s="7">
        <v>35</v>
      </c>
      <c r="CJ1459" s="2">
        <v>2.1184849406753878</v>
      </c>
      <c r="CK1459" s="12">
        <v>2.1184849406753878</v>
      </c>
      <c r="CL1459" s="7">
        <v>5.0197750000000001</v>
      </c>
      <c r="CM1459" s="7">
        <v>5.0197750000000001</v>
      </c>
      <c r="CS1459" s="12">
        <v>2.1184849406753878</v>
      </c>
      <c r="CU1459" s="7">
        <v>12.588235294117647</v>
      </c>
    </row>
    <row r="1460" spans="1:99" x14ac:dyDescent="0.15">
      <c r="B1460" s="5" t="s">
        <v>57</v>
      </c>
      <c r="C1460" s="6">
        <v>17</v>
      </c>
      <c r="D1460" s="14">
        <v>712879</v>
      </c>
      <c r="E1460" s="14">
        <v>5353666</v>
      </c>
      <c r="F1460" s="2">
        <v>-78.129384999999999</v>
      </c>
      <c r="G1460" s="2">
        <v>48.300341000000003</v>
      </c>
      <c r="H1460" s="5" t="s">
        <v>1</v>
      </c>
      <c r="I1460" s="1" t="s">
        <v>46</v>
      </c>
      <c r="J1460" s="3" t="s">
        <v>48</v>
      </c>
      <c r="K1460" s="3" t="s">
        <v>52</v>
      </c>
      <c r="L1460" s="7">
        <v>67.454307</v>
      </c>
      <c r="M1460" s="7">
        <v>15.772997999999999</v>
      </c>
      <c r="N1460" s="7">
        <v>5.049E-2</v>
      </c>
      <c r="O1460" s="7">
        <v>3.4434010000000002</v>
      </c>
      <c r="P1460" s="7">
        <v>2.100374</v>
      </c>
      <c r="Q1460" s="7">
        <v>3.7665350000000002</v>
      </c>
      <c r="R1460" s="7">
        <v>5.1802479999999997</v>
      </c>
      <c r="S1460" s="7">
        <v>1.645966</v>
      </c>
      <c r="T1460" s="7">
        <v>0.414016</v>
      </c>
      <c r="U1460" s="7">
        <v>0.17166500000000001</v>
      </c>
      <c r="V1460" s="7">
        <v>1.01</v>
      </c>
      <c r="W1460" s="7">
        <v>100.04</v>
      </c>
      <c r="X1460" s="7">
        <v>0.03</v>
      </c>
      <c r="Y1460" s="7"/>
      <c r="Z1460" s="7"/>
      <c r="AA1460" s="7"/>
      <c r="AB1460" s="7"/>
      <c r="AC1460" s="8"/>
      <c r="AD1460" s="9">
        <v>2</v>
      </c>
      <c r="AE1460" s="7">
        <v>0.4</v>
      </c>
      <c r="AF1460" s="9">
        <v>34</v>
      </c>
      <c r="AG1460" s="8">
        <v>897</v>
      </c>
      <c r="AH1460" s="9">
        <v>821</v>
      </c>
      <c r="AI1460" s="9">
        <v>4.9000000000000004</v>
      </c>
      <c r="AJ1460" s="9">
        <v>119</v>
      </c>
      <c r="AK1460" s="7">
        <v>2.9</v>
      </c>
      <c r="AL1460" s="7">
        <v>0.24</v>
      </c>
      <c r="AM1460" s="7">
        <v>3.18</v>
      </c>
      <c r="AN1460" s="7">
        <v>1.1200000000000001</v>
      </c>
      <c r="AO1460" s="9">
        <v>6.6</v>
      </c>
      <c r="AP1460" s="8">
        <v>61</v>
      </c>
      <c r="AQ1460" s="8">
        <v>44</v>
      </c>
      <c r="AR1460" s="8">
        <v>31</v>
      </c>
      <c r="AS1460" s="8">
        <v>10</v>
      </c>
      <c r="AT1460" s="7">
        <v>25</v>
      </c>
      <c r="AU1460" s="8">
        <v>67</v>
      </c>
      <c r="AV1460" s="7">
        <v>8</v>
      </c>
      <c r="AW1460" s="8"/>
      <c r="AX1460" s="7"/>
      <c r="AY1460" s="7"/>
      <c r="AZ1460" s="7"/>
      <c r="BA1460" s="7"/>
      <c r="BB1460" s="9">
        <v>8.6999999999999993</v>
      </c>
      <c r="BC1460" s="7">
        <v>24.6</v>
      </c>
      <c r="BD1460" s="7">
        <v>53.2</v>
      </c>
      <c r="BE1460" s="7">
        <v>6.63</v>
      </c>
      <c r="BF1460" s="7">
        <v>27.7</v>
      </c>
      <c r="BG1460" s="7">
        <v>4.76</v>
      </c>
      <c r="BH1460" s="7">
        <v>1.1499999999999999</v>
      </c>
      <c r="BI1460" s="7">
        <v>3.31</v>
      </c>
      <c r="BJ1460" s="7">
        <v>0.34</v>
      </c>
      <c r="BK1460" s="7">
        <v>1.7</v>
      </c>
      <c r="BL1460" s="7">
        <v>0.3</v>
      </c>
      <c r="BM1460" s="7">
        <v>0.83</v>
      </c>
      <c r="BN1460" s="7">
        <v>0.13100000000000001</v>
      </c>
      <c r="BO1460" s="7">
        <v>0.84</v>
      </c>
      <c r="BP1460" s="7">
        <v>0.11799999999999999</v>
      </c>
      <c r="BQ1460" s="6" t="s">
        <v>29</v>
      </c>
      <c r="BR1460" s="10">
        <v>3.1472387643487165</v>
      </c>
      <c r="BS1460" s="10">
        <v>24.84095728567101</v>
      </c>
      <c r="BT1460" s="10">
        <v>2.1209471877208927</v>
      </c>
      <c r="BU1460" s="10">
        <v>68.115022720387756</v>
      </c>
      <c r="BV1460" s="7">
        <v>0.17159636145541785</v>
      </c>
      <c r="BW1460" s="11">
        <v>942.48199579491609</v>
      </c>
      <c r="BX1460" s="7">
        <v>29.285714285714288</v>
      </c>
      <c r="BY1460" s="7">
        <v>103.10344827586208</v>
      </c>
      <c r="BZ1460" s="7">
        <f t="shared" si="113"/>
        <v>9.2424242424242422</v>
      </c>
      <c r="CA1460" s="9">
        <v>19.894514625229224</v>
      </c>
      <c r="CB1460" s="12">
        <v>2.1209471877208927</v>
      </c>
      <c r="CC1460" s="7">
        <v>25</v>
      </c>
      <c r="CD1460" s="7">
        <v>25</v>
      </c>
      <c r="CJ1460" s="2">
        <v>2.1209471877208927</v>
      </c>
      <c r="CK1460" s="12">
        <v>2.1209471877208927</v>
      </c>
      <c r="CL1460" s="7">
        <v>3.4434010000000002</v>
      </c>
      <c r="CM1460" s="7">
        <v>3.4434010000000002</v>
      </c>
      <c r="CS1460" s="12">
        <v>2.1209471877208927</v>
      </c>
      <c r="CU1460" s="7">
        <v>29.285714285714288</v>
      </c>
    </row>
    <row r="1461" spans="1:99" x14ac:dyDescent="0.15">
      <c r="A1461" s="3" t="s">
        <v>541</v>
      </c>
      <c r="B1461" s="5" t="s">
        <v>57</v>
      </c>
      <c r="C1461" s="6">
        <v>17</v>
      </c>
      <c r="D1461" s="14">
        <v>435373</v>
      </c>
      <c r="E1461" s="14">
        <v>5272874</v>
      </c>
      <c r="F1461" s="2">
        <v>-81.859842999999998</v>
      </c>
      <c r="G1461" s="2">
        <v>47.606050000000003</v>
      </c>
      <c r="H1461" s="5" t="s">
        <v>1</v>
      </c>
      <c r="I1461" s="1" t="s">
        <v>46</v>
      </c>
      <c r="J1461" s="3" t="s">
        <v>48</v>
      </c>
      <c r="K1461" s="3" t="s">
        <v>52</v>
      </c>
      <c r="L1461" s="7">
        <v>64.710634999999996</v>
      </c>
      <c r="M1461" s="7">
        <v>16.210484000000001</v>
      </c>
      <c r="N1461" s="7">
        <v>6.0600000000000001E-2</v>
      </c>
      <c r="O1461" s="7">
        <v>3.9793959999999999</v>
      </c>
      <c r="P1461" s="7">
        <v>2.1007980000000002</v>
      </c>
      <c r="Q1461" s="7">
        <v>4.1308959999999999</v>
      </c>
      <c r="R1461" s="7">
        <v>5.4842950000000004</v>
      </c>
      <c r="S1461" s="7">
        <v>2.6865969999999999</v>
      </c>
      <c r="T1461" s="7">
        <v>0.40400000000000003</v>
      </c>
      <c r="U1461" s="7">
        <v>0.23230000000000001</v>
      </c>
      <c r="V1461" s="7">
        <v>0.69</v>
      </c>
      <c r="W1461" s="7">
        <v>99.7</v>
      </c>
      <c r="X1461" s="7"/>
      <c r="Y1461" s="7">
        <v>0.04</v>
      </c>
      <c r="Z1461" s="7"/>
      <c r="AA1461" s="7">
        <v>0.26</v>
      </c>
      <c r="AB1461" s="7">
        <v>0.82</v>
      </c>
      <c r="AC1461" s="8">
        <v>6</v>
      </c>
      <c r="AD1461" s="9">
        <v>2.17</v>
      </c>
      <c r="AE1461" s="7">
        <v>1.776</v>
      </c>
      <c r="AF1461" s="9">
        <v>42.1</v>
      </c>
      <c r="AG1461" s="8">
        <v>979</v>
      </c>
      <c r="AH1461" s="9">
        <v>1129</v>
      </c>
      <c r="AI1461" s="9">
        <v>6.79</v>
      </c>
      <c r="AJ1461" s="9">
        <v>169</v>
      </c>
      <c r="AK1461" s="7">
        <v>4.49</v>
      </c>
      <c r="AL1461" s="7">
        <v>0.5</v>
      </c>
      <c r="AM1461" s="7">
        <v>5.56</v>
      </c>
      <c r="AN1461" s="7">
        <v>1.21</v>
      </c>
      <c r="AO1461" s="9">
        <v>7.2</v>
      </c>
      <c r="AP1461" s="8">
        <v>69</v>
      </c>
      <c r="AQ1461" s="8">
        <v>59</v>
      </c>
      <c r="AR1461" s="8">
        <v>17</v>
      </c>
      <c r="AS1461" s="8">
        <v>11.1</v>
      </c>
      <c r="AT1461" s="7">
        <v>16</v>
      </c>
      <c r="AU1461" s="8">
        <v>72</v>
      </c>
      <c r="AV1461" s="7">
        <v>13.8</v>
      </c>
      <c r="AW1461" s="8"/>
      <c r="AX1461" s="7">
        <v>3</v>
      </c>
      <c r="AY1461" s="7"/>
      <c r="AZ1461" s="7">
        <v>0.4</v>
      </c>
      <c r="BA1461" s="7"/>
      <c r="BB1461" s="9">
        <v>13.85</v>
      </c>
      <c r="BC1461" s="7">
        <v>35.49</v>
      </c>
      <c r="BD1461" s="7">
        <v>77</v>
      </c>
      <c r="BE1461" s="7">
        <v>9.16</v>
      </c>
      <c r="BF1461" s="7">
        <v>34.700000000000003</v>
      </c>
      <c r="BG1461" s="7">
        <v>6.38</v>
      </c>
      <c r="BH1461" s="7">
        <v>1.54</v>
      </c>
      <c r="BI1461" s="7">
        <v>4.4800000000000004</v>
      </c>
      <c r="BJ1461" s="7">
        <v>0.54100000000000004</v>
      </c>
      <c r="BK1461" s="7">
        <v>2.8</v>
      </c>
      <c r="BL1461" s="7">
        <v>0.495</v>
      </c>
      <c r="BM1461" s="7">
        <v>1.34</v>
      </c>
      <c r="BN1461" s="7">
        <v>0.183</v>
      </c>
      <c r="BO1461" s="7">
        <v>1.1659999999999999</v>
      </c>
      <c r="BP1461" s="7">
        <v>0.16900000000000001</v>
      </c>
      <c r="BQ1461" s="6" t="s">
        <v>58</v>
      </c>
      <c r="BR1461" s="10">
        <v>2.0413538018541675</v>
      </c>
      <c r="BS1461" s="10">
        <v>35.844864155135845</v>
      </c>
      <c r="BT1461" s="10">
        <v>2.1218038581961416</v>
      </c>
      <c r="BU1461" s="10">
        <v>65.35767599232399</v>
      </c>
      <c r="BV1461" s="7">
        <v>0.23299899699097293</v>
      </c>
      <c r="BW1461" s="11">
        <v>948.32209437025597</v>
      </c>
      <c r="BX1461" s="7">
        <v>30.437392795883365</v>
      </c>
      <c r="BY1461" s="7">
        <v>70.685920577617324</v>
      </c>
      <c r="BZ1461" s="7">
        <f t="shared" si="113"/>
        <v>9.5833333333333339</v>
      </c>
      <c r="CA1461" s="9">
        <v>20.676878502052865</v>
      </c>
      <c r="CB1461" s="12">
        <v>2.1218038581961416</v>
      </c>
      <c r="CC1461" s="7">
        <v>16</v>
      </c>
      <c r="CD1461" s="7">
        <v>16</v>
      </c>
      <c r="CJ1461" s="2">
        <v>2.1218038581961416</v>
      </c>
      <c r="CK1461" s="12">
        <v>2.1218038581961416</v>
      </c>
      <c r="CL1461" s="7">
        <v>3.9793959999999999</v>
      </c>
      <c r="CM1461" s="7">
        <v>3.9793959999999999</v>
      </c>
      <c r="CS1461" s="12">
        <v>2.1218038581961416</v>
      </c>
      <c r="CU1461" s="7">
        <v>30.437392795883365</v>
      </c>
    </row>
    <row r="1462" spans="1:99" x14ac:dyDescent="0.15">
      <c r="B1462" s="5" t="s">
        <v>67</v>
      </c>
      <c r="C1462" s="6">
        <v>18</v>
      </c>
      <c r="D1462" s="14">
        <v>529295</v>
      </c>
      <c r="E1462" s="14">
        <v>5487158</v>
      </c>
      <c r="F1462" s="2">
        <v>-74.595115000000007</v>
      </c>
      <c r="G1462" s="2">
        <v>49.536324999999998</v>
      </c>
      <c r="H1462" s="5" t="s">
        <v>1</v>
      </c>
      <c r="I1462" s="1" t="s">
        <v>46</v>
      </c>
      <c r="J1462" s="3" t="s">
        <v>48</v>
      </c>
      <c r="K1462" s="3" t="s">
        <v>52</v>
      </c>
      <c r="L1462" s="7">
        <v>68.165704000000005</v>
      </c>
      <c r="M1462" s="7">
        <v>16.003240999999999</v>
      </c>
      <c r="N1462" s="7">
        <v>4.0515000000000002E-2</v>
      </c>
      <c r="O1462" s="7">
        <v>2.4612579999999999</v>
      </c>
      <c r="P1462" s="7">
        <v>2.0966269999999998</v>
      </c>
      <c r="Q1462" s="7">
        <v>3.1094909999999998</v>
      </c>
      <c r="R1462" s="7">
        <v>6.7963129999999996</v>
      </c>
      <c r="S1462" s="7">
        <v>0.79003299999999999</v>
      </c>
      <c r="T1462" s="7">
        <v>0.41527399999999998</v>
      </c>
      <c r="U1462" s="7">
        <v>0.121544</v>
      </c>
      <c r="V1462" s="7">
        <v>1.63</v>
      </c>
      <c r="W1462" s="7">
        <v>100.36</v>
      </c>
      <c r="X1462" s="7">
        <v>0.09</v>
      </c>
      <c r="Y1462" s="7"/>
      <c r="Z1462" s="7"/>
      <c r="AA1462" s="7"/>
      <c r="AB1462" s="7"/>
      <c r="AC1462" s="8">
        <v>6</v>
      </c>
      <c r="AD1462" s="9"/>
      <c r="AE1462" s="7">
        <v>0.4</v>
      </c>
      <c r="AF1462" s="9">
        <v>21</v>
      </c>
      <c r="AG1462" s="8">
        <v>532</v>
      </c>
      <c r="AH1462" s="9">
        <v>181</v>
      </c>
      <c r="AI1462" s="9">
        <v>1.9</v>
      </c>
      <c r="AJ1462" s="9">
        <v>89</v>
      </c>
      <c r="AK1462" s="7">
        <v>2.2000000000000002</v>
      </c>
      <c r="AL1462" s="7">
        <v>0.11</v>
      </c>
      <c r="AM1462" s="7">
        <v>2.19</v>
      </c>
      <c r="AN1462" s="7">
        <v>0.59</v>
      </c>
      <c r="AO1462" s="9">
        <v>7.1</v>
      </c>
      <c r="AP1462" s="8">
        <v>61</v>
      </c>
      <c r="AQ1462" s="8">
        <v>81</v>
      </c>
      <c r="AR1462" s="8">
        <v>34</v>
      </c>
      <c r="AS1462" s="8">
        <v>13</v>
      </c>
      <c r="AT1462" s="7">
        <v>23</v>
      </c>
      <c r="AU1462" s="8">
        <v>33</v>
      </c>
      <c r="AV1462" s="7">
        <v>4</v>
      </c>
      <c r="AW1462" s="8"/>
      <c r="AX1462" s="7">
        <v>0.9</v>
      </c>
      <c r="AY1462" s="7"/>
      <c r="AZ1462" s="7"/>
      <c r="BA1462" s="7"/>
      <c r="BB1462" s="9">
        <v>4.5</v>
      </c>
      <c r="BC1462" s="7">
        <v>16.100000000000001</v>
      </c>
      <c r="BD1462" s="7">
        <v>33.4</v>
      </c>
      <c r="BE1462" s="7">
        <v>4.38</v>
      </c>
      <c r="BF1462" s="7">
        <v>17.100000000000001</v>
      </c>
      <c r="BG1462" s="7">
        <v>2.9</v>
      </c>
      <c r="BH1462" s="7">
        <v>0.77600000000000002</v>
      </c>
      <c r="BI1462" s="7">
        <v>1.97</v>
      </c>
      <c r="BJ1462" s="7">
        <v>0.21</v>
      </c>
      <c r="BK1462" s="7">
        <v>0.94</v>
      </c>
      <c r="BL1462" s="7">
        <v>0.16</v>
      </c>
      <c r="BM1462" s="7">
        <v>0.44</v>
      </c>
      <c r="BN1462" s="7">
        <v>0.06</v>
      </c>
      <c r="BO1462" s="7">
        <v>0.35</v>
      </c>
      <c r="BP1462" s="7">
        <v>5.3999999999999999E-2</v>
      </c>
      <c r="BQ1462" s="6" t="s">
        <v>29</v>
      </c>
      <c r="BR1462" s="10">
        <v>8.6025685003031516</v>
      </c>
      <c r="BS1462" s="10">
        <v>16.307100172186775</v>
      </c>
      <c r="BT1462" s="10">
        <v>2.1235966778081634</v>
      </c>
      <c r="BU1462" s="10">
        <v>69.042544312772208</v>
      </c>
      <c r="BV1462" s="7">
        <v>0.12110801115982464</v>
      </c>
      <c r="BW1462" s="11">
        <v>914.31054711630452</v>
      </c>
      <c r="BX1462" s="7">
        <v>46.000000000000007</v>
      </c>
      <c r="BY1462" s="7">
        <v>118.22222222222223</v>
      </c>
      <c r="BZ1462" s="7">
        <f t="shared" si="113"/>
        <v>8.591549295774648</v>
      </c>
      <c r="CA1462" s="9">
        <v>31.248944923530782</v>
      </c>
      <c r="CB1462" s="12">
        <v>2.1235966778081634</v>
      </c>
      <c r="CC1462" s="7">
        <v>23</v>
      </c>
      <c r="CD1462" s="7">
        <v>23</v>
      </c>
      <c r="CJ1462" s="2">
        <v>2.1235966778081634</v>
      </c>
      <c r="CK1462" s="12"/>
      <c r="CL1462" s="7">
        <v>2.4612579999999999</v>
      </c>
      <c r="CM1462" s="7"/>
      <c r="CS1462" s="12">
        <v>2.1235966778081634</v>
      </c>
      <c r="CU1462" s="7">
        <v>46.000000000000007</v>
      </c>
    </row>
    <row r="1463" spans="1:99" x14ac:dyDescent="0.15">
      <c r="A1463" s="3" t="s">
        <v>204</v>
      </c>
      <c r="B1463" s="5" t="s">
        <v>47</v>
      </c>
      <c r="C1463" s="6">
        <v>17</v>
      </c>
      <c r="D1463" s="14">
        <v>547758.38812699995</v>
      </c>
      <c r="E1463" s="14">
        <v>5377903.9175399998</v>
      </c>
      <c r="F1463" s="2">
        <v>-80.352828000000002</v>
      </c>
      <c r="G1463" s="2">
        <v>48.552413999999999</v>
      </c>
      <c r="H1463" s="5" t="s">
        <v>1</v>
      </c>
      <c r="I1463" s="1" t="s">
        <v>46</v>
      </c>
      <c r="J1463" s="3" t="s">
        <v>15</v>
      </c>
      <c r="K1463" s="3" t="s">
        <v>9</v>
      </c>
      <c r="L1463" s="7">
        <v>67.877238000000006</v>
      </c>
      <c r="M1463" s="7">
        <v>16.879795000000001</v>
      </c>
      <c r="N1463" s="7">
        <v>2.0459999999999999E-2</v>
      </c>
      <c r="O1463" s="7">
        <v>3.8567770000000001</v>
      </c>
      <c r="P1463" s="7">
        <v>2.0767259999999998</v>
      </c>
      <c r="Q1463" s="7">
        <v>0.56266000000000005</v>
      </c>
      <c r="R1463" s="7">
        <v>7.3861889999999999</v>
      </c>
      <c r="S1463" s="7">
        <v>0.66496200000000005</v>
      </c>
      <c r="T1463" s="7">
        <v>0.58311999999999997</v>
      </c>
      <c r="U1463" s="7">
        <v>9.2072000000000001E-2</v>
      </c>
      <c r="V1463" s="7">
        <v>1.83</v>
      </c>
      <c r="W1463" s="7">
        <v>99.58</v>
      </c>
      <c r="X1463" s="7"/>
      <c r="Y1463" s="7"/>
      <c r="Z1463" s="7"/>
      <c r="AA1463" s="7"/>
      <c r="AB1463" s="7"/>
      <c r="AC1463" s="8"/>
      <c r="AD1463" s="9"/>
      <c r="AE1463" s="7">
        <v>0.69</v>
      </c>
      <c r="AF1463" s="9">
        <v>18</v>
      </c>
      <c r="AG1463" s="8">
        <v>110</v>
      </c>
      <c r="AH1463" s="9">
        <v>117</v>
      </c>
      <c r="AI1463" s="9">
        <v>5.44</v>
      </c>
      <c r="AJ1463" s="9">
        <v>125</v>
      </c>
      <c r="AK1463" s="7">
        <v>3.35</v>
      </c>
      <c r="AL1463" s="7">
        <v>0.45</v>
      </c>
      <c r="AM1463" s="7">
        <v>4.66</v>
      </c>
      <c r="AN1463" s="7">
        <v>1.26</v>
      </c>
      <c r="AO1463" s="9">
        <v>13</v>
      </c>
      <c r="AP1463" s="8">
        <v>104</v>
      </c>
      <c r="AQ1463" s="8">
        <v>180</v>
      </c>
      <c r="AR1463" s="8">
        <v>96</v>
      </c>
      <c r="AS1463" s="8">
        <v>16</v>
      </c>
      <c r="AT1463" s="7">
        <v>24</v>
      </c>
      <c r="AU1463" s="8">
        <v>19</v>
      </c>
      <c r="AV1463" s="7"/>
      <c r="AW1463" s="8">
        <v>29</v>
      </c>
      <c r="AX1463" s="7"/>
      <c r="AY1463" s="7"/>
      <c r="AZ1463" s="7"/>
      <c r="BA1463" s="7"/>
      <c r="BB1463" s="9">
        <v>15.89</v>
      </c>
      <c r="BC1463" s="7">
        <v>24.32</v>
      </c>
      <c r="BD1463" s="7">
        <v>57.12</v>
      </c>
      <c r="BE1463" s="7">
        <v>6.27</v>
      </c>
      <c r="BF1463" s="7">
        <v>24.94</v>
      </c>
      <c r="BG1463" s="7">
        <v>4.9000000000000004</v>
      </c>
      <c r="BH1463" s="7">
        <v>0.88</v>
      </c>
      <c r="BI1463" s="7">
        <v>3.9</v>
      </c>
      <c r="BJ1463" s="7">
        <v>0.56999999999999995</v>
      </c>
      <c r="BK1463" s="7">
        <v>2.9</v>
      </c>
      <c r="BL1463" s="7">
        <v>0.56000000000000005</v>
      </c>
      <c r="BM1463" s="7">
        <v>1.45</v>
      </c>
      <c r="BN1463" s="7">
        <v>0.23</v>
      </c>
      <c r="BO1463" s="7">
        <v>1.34</v>
      </c>
      <c r="BP1463" s="7">
        <v>0.2</v>
      </c>
      <c r="BQ1463" s="6" t="s">
        <v>26</v>
      </c>
      <c r="BR1463" s="10">
        <v>11.107685852725417</v>
      </c>
      <c r="BS1463" s="10">
        <v>24.879795396419436</v>
      </c>
      <c r="BT1463" s="10">
        <v>2.1245278772378517</v>
      </c>
      <c r="BU1463" s="10">
        <v>69.439629667519185</v>
      </c>
      <c r="BV1463" s="7">
        <v>9.2460333400281189E-2</v>
      </c>
      <c r="BW1463" s="11">
        <v>890.73218478357705</v>
      </c>
      <c r="BX1463" s="7">
        <v>18.149253731343283</v>
      </c>
      <c r="BY1463" s="7">
        <v>6.9225928256765261</v>
      </c>
      <c r="BZ1463" s="7">
        <f t="shared" si="113"/>
        <v>8</v>
      </c>
      <c r="CA1463" s="9">
        <v>12.32923978812895</v>
      </c>
      <c r="CB1463" s="12">
        <v>2.1245278772378517</v>
      </c>
      <c r="CC1463" s="7">
        <v>24</v>
      </c>
      <c r="CD1463" s="7">
        <v>24</v>
      </c>
      <c r="CJ1463" s="2">
        <v>2.1245278772378517</v>
      </c>
      <c r="CK1463" s="12">
        <v>2.1245278772378517</v>
      </c>
      <c r="CL1463" s="7">
        <v>3.8567770000000001</v>
      </c>
      <c r="CM1463" s="7">
        <v>3.8567770000000001</v>
      </c>
      <c r="CS1463" s="12">
        <v>2.1245278772378517</v>
      </c>
      <c r="CU1463" s="7">
        <v>18.149253731343283</v>
      </c>
    </row>
    <row r="1464" spans="1:99" x14ac:dyDescent="0.15">
      <c r="B1464" s="5" t="s">
        <v>57</v>
      </c>
      <c r="C1464" s="6">
        <v>17</v>
      </c>
      <c r="D1464" s="14">
        <v>715347</v>
      </c>
      <c r="E1464" s="14">
        <v>5359987</v>
      </c>
      <c r="F1464" s="2">
        <v>-78.092920000000007</v>
      </c>
      <c r="G1464" s="2">
        <v>48.356299999999997</v>
      </c>
      <c r="H1464" s="5" t="s">
        <v>1</v>
      </c>
      <c r="I1464" s="1" t="s">
        <v>46</v>
      </c>
      <c r="J1464" s="3" t="s">
        <v>48</v>
      </c>
      <c r="K1464" s="3" t="s">
        <v>52</v>
      </c>
      <c r="L1464" s="7">
        <v>65.264519000000007</v>
      </c>
      <c r="M1464" s="7">
        <v>17.313047000000001</v>
      </c>
      <c r="N1464" s="7">
        <v>4.9722000000000002E-2</v>
      </c>
      <c r="O1464" s="7">
        <v>2.645187</v>
      </c>
      <c r="P1464" s="7">
        <v>2.1380270000000001</v>
      </c>
      <c r="Q1464" s="7">
        <v>2.8341289999999999</v>
      </c>
      <c r="R1464" s="7">
        <v>9.1487669999999994</v>
      </c>
      <c r="S1464" s="7">
        <v>0.129276</v>
      </c>
      <c r="T1464" s="7">
        <v>0.377884</v>
      </c>
      <c r="U1464" s="7">
        <v>9.9443000000000004E-2</v>
      </c>
      <c r="V1464" s="7">
        <v>0.34</v>
      </c>
      <c r="W1464" s="7">
        <v>100.9</v>
      </c>
      <c r="X1464" s="7">
        <v>0.02</v>
      </c>
      <c r="Y1464" s="7"/>
      <c r="Z1464" s="7"/>
      <c r="AA1464" s="7"/>
      <c r="AB1464" s="7"/>
      <c r="AC1464" s="8"/>
      <c r="AD1464" s="9">
        <v>1</v>
      </c>
      <c r="AE1464" s="7"/>
      <c r="AF1464" s="9">
        <v>3</v>
      </c>
      <c r="AG1464" s="8">
        <v>393</v>
      </c>
      <c r="AH1464" s="9">
        <v>115</v>
      </c>
      <c r="AI1464" s="9">
        <v>2.6</v>
      </c>
      <c r="AJ1464" s="9">
        <v>101</v>
      </c>
      <c r="AK1464" s="7">
        <v>2.6</v>
      </c>
      <c r="AL1464" s="7">
        <v>0.1</v>
      </c>
      <c r="AM1464" s="7">
        <v>1.89</v>
      </c>
      <c r="AN1464" s="7">
        <v>0.51</v>
      </c>
      <c r="AO1464" s="9">
        <v>6.4</v>
      </c>
      <c r="AP1464" s="8">
        <v>50</v>
      </c>
      <c r="AQ1464" s="8">
        <v>21</v>
      </c>
      <c r="AR1464" s="8">
        <v>20</v>
      </c>
      <c r="AS1464" s="8">
        <v>9</v>
      </c>
      <c r="AT1464" s="7">
        <v>31</v>
      </c>
      <c r="AU1464" s="8">
        <v>29</v>
      </c>
      <c r="AV1464" s="7">
        <v>4</v>
      </c>
      <c r="AW1464" s="8"/>
      <c r="AX1464" s="7"/>
      <c r="AY1464" s="7"/>
      <c r="AZ1464" s="7"/>
      <c r="BA1464" s="7"/>
      <c r="BB1464" s="9">
        <v>6.8</v>
      </c>
      <c r="BC1464" s="7">
        <v>7.64</v>
      </c>
      <c r="BD1464" s="7">
        <v>16.5</v>
      </c>
      <c r="BE1464" s="7">
        <v>2.21</v>
      </c>
      <c r="BF1464" s="7">
        <v>9.57</v>
      </c>
      <c r="BG1464" s="7">
        <v>2.11</v>
      </c>
      <c r="BH1464" s="7">
        <v>0.79</v>
      </c>
      <c r="BI1464" s="7">
        <v>1.57</v>
      </c>
      <c r="BJ1464" s="7">
        <v>0.23</v>
      </c>
      <c r="BK1464" s="7">
        <v>1.33</v>
      </c>
      <c r="BL1464" s="7">
        <v>0.25</v>
      </c>
      <c r="BM1464" s="7">
        <v>0.71</v>
      </c>
      <c r="BN1464" s="7">
        <v>0.104</v>
      </c>
      <c r="BO1464" s="7">
        <v>0.65</v>
      </c>
      <c r="BP1464" s="7">
        <v>9.6000000000000002E-2</v>
      </c>
      <c r="BQ1464" s="6" t="s">
        <v>29</v>
      </c>
      <c r="BR1464" s="10">
        <v>70.769261115752343</v>
      </c>
      <c r="BS1464" s="10">
        <v>7.5974542561654728</v>
      </c>
      <c r="BT1464" s="10">
        <v>2.126120723945903</v>
      </c>
      <c r="BU1464" s="10">
        <v>64.901072991249009</v>
      </c>
      <c r="BV1464" s="7">
        <v>9.8555996035678883E-2</v>
      </c>
      <c r="BW1464" s="11">
        <v>848.10868625408159</v>
      </c>
      <c r="BX1464" s="7">
        <v>11.753846153846153</v>
      </c>
      <c r="BY1464" s="7">
        <v>57.794117647058826</v>
      </c>
      <c r="BZ1464" s="7">
        <f t="shared" si="113"/>
        <v>7.8125</v>
      </c>
      <c r="CA1464" s="9">
        <v>7.9846802413302713</v>
      </c>
      <c r="CB1464" s="12">
        <v>2.126120723945903</v>
      </c>
      <c r="CC1464" s="7">
        <v>31</v>
      </c>
      <c r="CD1464" s="7">
        <v>31</v>
      </c>
      <c r="CJ1464" s="2">
        <v>2.126120723945903</v>
      </c>
      <c r="CK1464" s="12"/>
      <c r="CL1464" s="7">
        <v>2.645187</v>
      </c>
      <c r="CM1464" s="7"/>
      <c r="CS1464" s="12">
        <v>2.126120723945903</v>
      </c>
      <c r="CU1464" s="7">
        <v>11.753846153846153</v>
      </c>
    </row>
    <row r="1465" spans="1:99" x14ac:dyDescent="0.15">
      <c r="B1465" s="5" t="s">
        <v>47</v>
      </c>
      <c r="C1465" s="6">
        <v>17</v>
      </c>
      <c r="D1465" s="14">
        <v>619673</v>
      </c>
      <c r="E1465" s="14">
        <v>5340661</v>
      </c>
      <c r="F1465" s="2">
        <v>-79.389201999999997</v>
      </c>
      <c r="G1465" s="2">
        <v>48.207889000000002</v>
      </c>
      <c r="H1465" s="5" t="s">
        <v>1</v>
      </c>
      <c r="I1465" s="1" t="s">
        <v>46</v>
      </c>
      <c r="J1465" s="3" t="s">
        <v>48</v>
      </c>
      <c r="K1465" s="3" t="s">
        <v>52</v>
      </c>
      <c r="L1465" s="7">
        <v>67.175959000000006</v>
      </c>
      <c r="M1465" s="7">
        <v>14.631185</v>
      </c>
      <c r="N1465" s="7">
        <v>6.071E-2</v>
      </c>
      <c r="O1465" s="7">
        <v>3.794394</v>
      </c>
      <c r="P1465" s="7">
        <v>2.1046239999999998</v>
      </c>
      <c r="Q1465" s="7">
        <v>2.5194779999999999</v>
      </c>
      <c r="R1465" s="7">
        <v>5.8585450000000003</v>
      </c>
      <c r="S1465" s="7">
        <v>3.298594</v>
      </c>
      <c r="T1465" s="7">
        <v>0.37437999999999999</v>
      </c>
      <c r="U1465" s="7">
        <v>0.18213099999999999</v>
      </c>
      <c r="V1465" s="7">
        <v>1</v>
      </c>
      <c r="W1465" s="7">
        <v>99.83</v>
      </c>
      <c r="X1465" s="7">
        <v>0.02</v>
      </c>
      <c r="Y1465" s="7">
        <v>0.48</v>
      </c>
      <c r="Z1465" s="7"/>
      <c r="AA1465" s="7"/>
      <c r="AB1465" s="7"/>
      <c r="AC1465" s="8"/>
      <c r="AD1465" s="9"/>
      <c r="AE1465" s="7">
        <v>0.7</v>
      </c>
      <c r="AF1465" s="9">
        <v>71.3</v>
      </c>
      <c r="AG1465" s="8">
        <v>437.2</v>
      </c>
      <c r="AH1465" s="9">
        <v>1026</v>
      </c>
      <c r="AI1465" s="9">
        <v>6.6</v>
      </c>
      <c r="AJ1465" s="9">
        <v>162</v>
      </c>
      <c r="AK1465" s="7">
        <v>5</v>
      </c>
      <c r="AL1465" s="7">
        <v>0.4</v>
      </c>
      <c r="AM1465" s="7">
        <v>4.2</v>
      </c>
      <c r="AN1465" s="7">
        <v>1.4</v>
      </c>
      <c r="AO1465" s="9">
        <v>7</v>
      </c>
      <c r="AP1465" s="8">
        <v>85</v>
      </c>
      <c r="AQ1465" s="8">
        <v>68.420199999999994</v>
      </c>
      <c r="AR1465" s="8">
        <v>14.6</v>
      </c>
      <c r="AS1465" s="8">
        <v>9.3000000000000007</v>
      </c>
      <c r="AT1465" s="7">
        <v>29.6</v>
      </c>
      <c r="AU1465" s="8">
        <v>18</v>
      </c>
      <c r="AV1465" s="7">
        <v>1.7</v>
      </c>
      <c r="AW1465" s="8"/>
      <c r="AX1465" s="7"/>
      <c r="AY1465" s="7">
        <v>4.9000000000000004</v>
      </c>
      <c r="AZ1465" s="7"/>
      <c r="BA1465" s="7"/>
      <c r="BB1465" s="9">
        <v>29.2</v>
      </c>
      <c r="BC1465" s="7">
        <v>23.2</v>
      </c>
      <c r="BD1465" s="7">
        <v>51.7</v>
      </c>
      <c r="BE1465" s="7">
        <v>6.5</v>
      </c>
      <c r="BF1465" s="7">
        <v>26.6</v>
      </c>
      <c r="BG1465" s="7">
        <v>5.5</v>
      </c>
      <c r="BH1465" s="7">
        <v>1.26</v>
      </c>
      <c r="BI1465" s="7">
        <v>4.53</v>
      </c>
      <c r="BJ1465" s="7">
        <v>0.87</v>
      </c>
      <c r="BK1465" s="7">
        <v>4.74</v>
      </c>
      <c r="BL1465" s="7">
        <v>0.95</v>
      </c>
      <c r="BM1465" s="7">
        <v>2.99</v>
      </c>
      <c r="BN1465" s="7">
        <v>0.51</v>
      </c>
      <c r="BO1465" s="7">
        <v>3.1</v>
      </c>
      <c r="BP1465" s="7">
        <v>0.5</v>
      </c>
      <c r="BQ1465" s="6" t="s">
        <v>29</v>
      </c>
      <c r="BR1465" s="10">
        <v>1.7760733815680256</v>
      </c>
      <c r="BS1465" s="10">
        <v>23.474653445310128</v>
      </c>
      <c r="BT1465" s="10">
        <v>2.1295396134776889</v>
      </c>
      <c r="BU1465" s="10">
        <v>67.971222300920772</v>
      </c>
      <c r="BV1465" s="7">
        <v>0.18244114995492333</v>
      </c>
      <c r="BW1465" s="11">
        <v>947.88937975150463</v>
      </c>
      <c r="BX1465" s="7">
        <v>7.4838709677419351</v>
      </c>
      <c r="BY1465" s="7">
        <v>14.972602739726028</v>
      </c>
      <c r="BZ1465" s="7">
        <f t="shared" si="113"/>
        <v>12.142857142857142</v>
      </c>
      <c r="CA1465" s="9">
        <v>5.0839798192560588</v>
      </c>
      <c r="CB1465" s="12">
        <v>2.1295396134776889</v>
      </c>
      <c r="CC1465" s="7">
        <v>29.6</v>
      </c>
      <c r="CD1465" s="7">
        <v>29.6</v>
      </c>
      <c r="CJ1465" s="2">
        <v>2.1295396134776889</v>
      </c>
      <c r="CK1465" s="12">
        <v>2.1295396134776889</v>
      </c>
      <c r="CL1465" s="7">
        <v>3.794394</v>
      </c>
      <c r="CM1465" s="7">
        <v>3.794394</v>
      </c>
      <c r="CS1465" s="12">
        <v>2.1295396134776889</v>
      </c>
      <c r="CU1465" s="7">
        <v>7.4838709677419351</v>
      </c>
    </row>
    <row r="1466" spans="1:99" x14ac:dyDescent="0.15">
      <c r="B1466" s="5" t="s">
        <v>47</v>
      </c>
      <c r="C1466" s="6">
        <v>18</v>
      </c>
      <c r="D1466" s="14">
        <v>496528</v>
      </c>
      <c r="E1466" s="14">
        <v>5435872</v>
      </c>
      <c r="F1466" s="2">
        <v>-75.047540999999995</v>
      </c>
      <c r="G1466" s="2">
        <v>49.075699</v>
      </c>
      <c r="H1466" s="5" t="s">
        <v>1</v>
      </c>
      <c r="I1466" s="1" t="s">
        <v>46</v>
      </c>
      <c r="J1466" s="3" t="s">
        <v>15</v>
      </c>
      <c r="K1466" s="3" t="s">
        <v>9</v>
      </c>
      <c r="L1466" s="7">
        <v>67.887007999999994</v>
      </c>
      <c r="M1466" s="7">
        <v>15.694473</v>
      </c>
      <c r="N1466" s="7">
        <v>6.1186999999999998E-2</v>
      </c>
      <c r="O1466" s="7">
        <v>3.9261680000000001</v>
      </c>
      <c r="P1466" s="7">
        <v>2.090557</v>
      </c>
      <c r="Q1466" s="7">
        <v>5.251887</v>
      </c>
      <c r="R1466" s="7">
        <v>3.5692430000000002</v>
      </c>
      <c r="S1466" s="7">
        <v>0.89741000000000004</v>
      </c>
      <c r="T1466" s="7">
        <v>0.46910099999999999</v>
      </c>
      <c r="U1466" s="7">
        <v>0.15296799999999999</v>
      </c>
      <c r="V1466" s="7">
        <v>1.7</v>
      </c>
      <c r="W1466" s="7">
        <v>99.76</v>
      </c>
      <c r="X1466" s="7"/>
      <c r="Y1466" s="7">
        <v>0.44</v>
      </c>
      <c r="Z1466" s="7"/>
      <c r="AA1466" s="7"/>
      <c r="AB1466" s="7"/>
      <c r="AC1466" s="8"/>
      <c r="AD1466" s="9"/>
      <c r="AE1466" s="7">
        <v>1.9</v>
      </c>
      <c r="AF1466" s="9">
        <v>35</v>
      </c>
      <c r="AG1466" s="8">
        <v>347.5</v>
      </c>
      <c r="AH1466" s="9">
        <v>378</v>
      </c>
      <c r="AI1466" s="9">
        <v>7</v>
      </c>
      <c r="AJ1466" s="9">
        <v>140.1</v>
      </c>
      <c r="AK1466" s="7">
        <v>3.8</v>
      </c>
      <c r="AL1466" s="7">
        <v>0.7</v>
      </c>
      <c r="AM1466" s="7">
        <v>4</v>
      </c>
      <c r="AN1466" s="7">
        <v>0.8</v>
      </c>
      <c r="AO1466" s="9">
        <v>8</v>
      </c>
      <c r="AP1466" s="8">
        <v>60</v>
      </c>
      <c r="AQ1466" s="8">
        <v>68.420199999999994</v>
      </c>
      <c r="AR1466" s="8">
        <v>41.3</v>
      </c>
      <c r="AS1466" s="8">
        <v>12.7</v>
      </c>
      <c r="AT1466" s="7">
        <v>18.5</v>
      </c>
      <c r="AU1466" s="8">
        <v>58</v>
      </c>
      <c r="AV1466" s="7">
        <v>1.6</v>
      </c>
      <c r="AW1466" s="8"/>
      <c r="AX1466" s="7">
        <v>0.1</v>
      </c>
      <c r="AY1466" s="7"/>
      <c r="AZ1466" s="7"/>
      <c r="BA1466" s="7"/>
      <c r="BB1466" s="9">
        <v>11.6</v>
      </c>
      <c r="BC1466" s="7">
        <v>22.3</v>
      </c>
      <c r="BD1466" s="7">
        <v>43.5</v>
      </c>
      <c r="BE1466" s="7">
        <v>4.43</v>
      </c>
      <c r="BF1466" s="7">
        <v>17.3</v>
      </c>
      <c r="BG1466" s="7">
        <v>3</v>
      </c>
      <c r="BH1466" s="7">
        <v>0.8</v>
      </c>
      <c r="BI1466" s="7">
        <v>2.3199999999999998</v>
      </c>
      <c r="BJ1466" s="7">
        <v>0.3</v>
      </c>
      <c r="BK1466" s="7">
        <v>1.91</v>
      </c>
      <c r="BL1466" s="7">
        <v>0.35</v>
      </c>
      <c r="BM1466" s="7">
        <v>1.08</v>
      </c>
      <c r="BN1466" s="7">
        <v>0.13</v>
      </c>
      <c r="BO1466" s="7">
        <v>1</v>
      </c>
      <c r="BP1466" s="7">
        <v>0.14000000000000001</v>
      </c>
      <c r="BQ1466" s="6" t="s">
        <v>29</v>
      </c>
      <c r="BR1466" s="10">
        <v>3.977271258399171</v>
      </c>
      <c r="BS1466" s="10">
        <v>22.741178870079544</v>
      </c>
      <c r="BT1466" s="10">
        <v>2.1319161737711605</v>
      </c>
      <c r="BU1466" s="10">
        <v>69.230071384866406</v>
      </c>
      <c r="BV1466" s="7">
        <v>0.15333600641539694</v>
      </c>
      <c r="BW1466" s="11">
        <v>941.53717714543029</v>
      </c>
      <c r="BX1466" s="7">
        <v>22.3</v>
      </c>
      <c r="BY1466" s="7">
        <v>29.956896551724139</v>
      </c>
      <c r="BZ1466" s="7">
        <f t="shared" si="113"/>
        <v>7.5</v>
      </c>
      <c r="CA1466" s="9">
        <v>15.148945039016008</v>
      </c>
      <c r="CB1466" s="12">
        <v>2.1319161737711605</v>
      </c>
      <c r="CC1466" s="7">
        <v>18.5</v>
      </c>
      <c r="CD1466" s="7">
        <v>18.5</v>
      </c>
      <c r="CJ1466" s="2">
        <v>2.1319161737711605</v>
      </c>
      <c r="CK1466" s="12">
        <v>2.1319161737711605</v>
      </c>
      <c r="CL1466" s="7">
        <v>3.9261680000000001</v>
      </c>
      <c r="CM1466" s="7">
        <v>3.9261680000000001</v>
      </c>
      <c r="CS1466" s="12">
        <v>2.1319161737711605</v>
      </c>
      <c r="CU1466" s="7">
        <v>22.3</v>
      </c>
    </row>
    <row r="1467" spans="1:99" x14ac:dyDescent="0.15">
      <c r="A1467" s="3" t="s">
        <v>201</v>
      </c>
      <c r="B1467" s="5" t="s">
        <v>47</v>
      </c>
      <c r="C1467" s="6">
        <v>18</v>
      </c>
      <c r="D1467" s="14">
        <v>297895</v>
      </c>
      <c r="E1467" s="14">
        <v>5389034</v>
      </c>
      <c r="F1467" s="2">
        <v>-77.742587999999998</v>
      </c>
      <c r="G1467" s="2">
        <v>48.621698000000002</v>
      </c>
      <c r="H1467" s="5" t="s">
        <v>1</v>
      </c>
      <c r="I1467" s="1" t="s">
        <v>46</v>
      </c>
      <c r="J1467" s="3" t="s">
        <v>15</v>
      </c>
      <c r="K1467" s="3" t="s">
        <v>39</v>
      </c>
      <c r="L1467" s="7">
        <v>63.710735999999997</v>
      </c>
      <c r="M1467" s="7">
        <v>16.089283999999999</v>
      </c>
      <c r="N1467" s="7">
        <v>0.10100000000000001</v>
      </c>
      <c r="O1467" s="7">
        <v>6.2619939999999996</v>
      </c>
      <c r="P1467" s="7">
        <v>2.1108980000000002</v>
      </c>
      <c r="Q1467" s="7">
        <v>6.0195939999999997</v>
      </c>
      <c r="R1467" s="7">
        <v>3.1309969999999998</v>
      </c>
      <c r="S1467" s="7">
        <v>1.797798</v>
      </c>
      <c r="T1467" s="7">
        <v>0.60599899999999995</v>
      </c>
      <c r="U1467" s="7">
        <v>0.17169999999999999</v>
      </c>
      <c r="V1467" s="7">
        <v>1.85</v>
      </c>
      <c r="W1467" s="7">
        <v>100.86</v>
      </c>
      <c r="X1467" s="7"/>
      <c r="Y1467" s="7"/>
      <c r="Z1467" s="7"/>
      <c r="AA1467" s="7"/>
      <c r="AB1467" s="7"/>
      <c r="AC1467" s="8"/>
      <c r="AD1467" s="9"/>
      <c r="AE1467" s="7">
        <v>0.4</v>
      </c>
      <c r="AF1467" s="9">
        <v>39</v>
      </c>
      <c r="AG1467" s="8">
        <v>196</v>
      </c>
      <c r="AH1467" s="9">
        <v>382</v>
      </c>
      <c r="AI1467" s="9">
        <v>7.6</v>
      </c>
      <c r="AJ1467" s="9">
        <v>178</v>
      </c>
      <c r="AK1467" s="7">
        <v>4.5</v>
      </c>
      <c r="AL1467" s="7">
        <v>0.74</v>
      </c>
      <c r="AM1467" s="7">
        <v>2.67</v>
      </c>
      <c r="AN1467" s="7">
        <v>0.68</v>
      </c>
      <c r="AO1467" s="9">
        <v>10.8</v>
      </c>
      <c r="AP1467" s="8">
        <v>82</v>
      </c>
      <c r="AQ1467" s="8">
        <v>32</v>
      </c>
      <c r="AR1467" s="8">
        <v>30</v>
      </c>
      <c r="AS1467" s="8">
        <v>15</v>
      </c>
      <c r="AT1467" s="7">
        <v>33</v>
      </c>
      <c r="AU1467" s="8">
        <v>83</v>
      </c>
      <c r="AV1467" s="7"/>
      <c r="AW1467" s="8"/>
      <c r="AX1467" s="7">
        <v>0.4</v>
      </c>
      <c r="AY1467" s="7">
        <v>4</v>
      </c>
      <c r="AZ1467" s="7"/>
      <c r="BA1467" s="7"/>
      <c r="BB1467" s="9">
        <v>28.6</v>
      </c>
      <c r="BC1467" s="7">
        <v>21.4</v>
      </c>
      <c r="BD1467" s="7">
        <v>46</v>
      </c>
      <c r="BE1467" s="7">
        <v>5.46</v>
      </c>
      <c r="BF1467" s="7">
        <v>21.1</v>
      </c>
      <c r="BG1467" s="7">
        <v>4.72</v>
      </c>
      <c r="BH1467" s="7">
        <v>1.17</v>
      </c>
      <c r="BI1467" s="7">
        <v>4.6399999999999997</v>
      </c>
      <c r="BJ1467" s="7">
        <v>0.79</v>
      </c>
      <c r="BK1467" s="7">
        <v>4.76</v>
      </c>
      <c r="BL1467" s="7">
        <v>0.95</v>
      </c>
      <c r="BM1467" s="7">
        <v>2.86</v>
      </c>
      <c r="BN1467" s="7">
        <v>0.44400000000000001</v>
      </c>
      <c r="BO1467" s="7">
        <v>2.86</v>
      </c>
      <c r="BP1467" s="7">
        <v>0.42599999999999999</v>
      </c>
      <c r="BQ1467" s="6" t="s">
        <v>29</v>
      </c>
      <c r="BR1467" s="10">
        <v>1.7415733024511095</v>
      </c>
      <c r="BS1467" s="10">
        <v>21.613978386021614</v>
      </c>
      <c r="BT1467" s="10">
        <v>2.1320048479951521</v>
      </c>
      <c r="BU1467" s="10">
        <v>64.347779012220983</v>
      </c>
      <c r="BV1467" s="7">
        <v>0.17023597065238943</v>
      </c>
      <c r="BW1467" s="11">
        <v>900.46315880444956</v>
      </c>
      <c r="BX1467" s="7">
        <v>7.4825174825174825</v>
      </c>
      <c r="BY1467" s="7">
        <v>6.8531468531468525</v>
      </c>
      <c r="BZ1467" s="7">
        <f t="shared" si="113"/>
        <v>7.5925925925925917</v>
      </c>
      <c r="CA1467" s="9">
        <v>5.0830603630553259</v>
      </c>
      <c r="CB1467" s="12">
        <v>2.1320048479951521</v>
      </c>
      <c r="CC1467" s="7">
        <v>33</v>
      </c>
      <c r="CD1467" s="7">
        <v>33</v>
      </c>
      <c r="CJ1467" s="2">
        <v>2.1320048479951521</v>
      </c>
      <c r="CK1467" s="12">
        <v>2.1320048479951521</v>
      </c>
      <c r="CL1467" s="7">
        <v>6.2619939999999996</v>
      </c>
      <c r="CM1467" s="7">
        <v>6.2619939999999996</v>
      </c>
      <c r="CS1467" s="12">
        <v>2.1320048479951521</v>
      </c>
      <c r="CU1467" s="7">
        <v>7.4825174825174825</v>
      </c>
    </row>
    <row r="1468" spans="1:99" x14ac:dyDescent="0.15">
      <c r="B1468" s="5" t="s">
        <v>47</v>
      </c>
      <c r="C1468" s="6">
        <v>17</v>
      </c>
      <c r="D1468" s="14">
        <v>632088</v>
      </c>
      <c r="E1468" s="14">
        <v>5348330</v>
      </c>
      <c r="F1468" s="2">
        <v>-79.219784000000004</v>
      </c>
      <c r="G1468" s="2">
        <v>48.274389999999997</v>
      </c>
      <c r="H1468" s="5" t="s">
        <v>1</v>
      </c>
      <c r="I1468" s="1" t="s">
        <v>46</v>
      </c>
      <c r="J1468" s="3" t="s">
        <v>15</v>
      </c>
      <c r="K1468" s="3" t="s">
        <v>9</v>
      </c>
      <c r="L1468" s="7">
        <v>72.568882000000002</v>
      </c>
      <c r="M1468" s="7">
        <v>12.834279</v>
      </c>
      <c r="N1468" s="7">
        <v>4.0518999999999999E-2</v>
      </c>
      <c r="O1468" s="7">
        <v>5.5307940000000002</v>
      </c>
      <c r="P1468" s="7">
        <v>2.1069689999999999</v>
      </c>
      <c r="Q1468" s="7">
        <v>0.64829800000000004</v>
      </c>
      <c r="R1468" s="7">
        <v>5.2269040000000002</v>
      </c>
      <c r="S1468" s="7">
        <v>0.45583499999999999</v>
      </c>
      <c r="T1468" s="7">
        <v>0.47609400000000002</v>
      </c>
      <c r="U1468" s="7">
        <v>0.111426</v>
      </c>
      <c r="V1468" s="7">
        <v>1.3</v>
      </c>
      <c r="W1468" s="7">
        <v>100.02</v>
      </c>
      <c r="X1468" s="7">
        <v>0.01</v>
      </c>
      <c r="Y1468" s="7">
        <v>0.04</v>
      </c>
      <c r="Z1468" s="7"/>
      <c r="AA1468" s="7"/>
      <c r="AB1468" s="7"/>
      <c r="AC1468" s="8"/>
      <c r="AD1468" s="9"/>
      <c r="AE1468" s="7">
        <v>0.1</v>
      </c>
      <c r="AF1468" s="9">
        <v>10.3</v>
      </c>
      <c r="AG1468" s="8">
        <v>49.2</v>
      </c>
      <c r="AH1468" s="9">
        <v>98</v>
      </c>
      <c r="AI1468" s="9">
        <v>14.6</v>
      </c>
      <c r="AJ1468" s="9">
        <v>285.7</v>
      </c>
      <c r="AK1468" s="7">
        <v>7.2</v>
      </c>
      <c r="AL1468" s="7">
        <v>0.8</v>
      </c>
      <c r="AM1468" s="7">
        <v>2.2000000000000002</v>
      </c>
      <c r="AN1468" s="7">
        <v>0.6</v>
      </c>
      <c r="AO1468" s="9">
        <v>17</v>
      </c>
      <c r="AP1468" s="8"/>
      <c r="AQ1468" s="8"/>
      <c r="AR1468" s="8">
        <v>1.2</v>
      </c>
      <c r="AS1468" s="8">
        <v>3.2</v>
      </c>
      <c r="AT1468" s="7">
        <v>2</v>
      </c>
      <c r="AU1468" s="8">
        <v>48</v>
      </c>
      <c r="AV1468" s="7">
        <v>0.6</v>
      </c>
      <c r="AW1468" s="8">
        <v>1.1000000000000001</v>
      </c>
      <c r="AX1468" s="7"/>
      <c r="AY1468" s="7">
        <v>2.1</v>
      </c>
      <c r="AZ1468" s="7"/>
      <c r="BA1468" s="7"/>
      <c r="BB1468" s="9">
        <v>55.6</v>
      </c>
      <c r="BC1468" s="7">
        <v>16.8</v>
      </c>
      <c r="BD1468" s="7">
        <v>44.7</v>
      </c>
      <c r="BE1468" s="7">
        <v>6.21</v>
      </c>
      <c r="BF1468" s="7">
        <v>27.4</v>
      </c>
      <c r="BG1468" s="7">
        <v>6.7</v>
      </c>
      <c r="BH1468" s="7">
        <v>1.35</v>
      </c>
      <c r="BI1468" s="7">
        <v>7.63</v>
      </c>
      <c r="BJ1468" s="7">
        <v>1.46</v>
      </c>
      <c r="BK1468" s="7">
        <v>8.7899999999999991</v>
      </c>
      <c r="BL1468" s="7">
        <v>2</v>
      </c>
      <c r="BM1468" s="7">
        <v>6.29</v>
      </c>
      <c r="BN1468" s="7">
        <v>0.98</v>
      </c>
      <c r="BO1468" s="7">
        <v>6.31</v>
      </c>
      <c r="BP1468" s="7">
        <v>0.96</v>
      </c>
      <c r="BQ1468" s="6" t="s">
        <v>29</v>
      </c>
      <c r="BR1468" s="10">
        <v>11.46665789156164</v>
      </c>
      <c r="BS1468" s="10">
        <v>17.017828200972449</v>
      </c>
      <c r="BT1468" s="10">
        <v>2.1342878849270663</v>
      </c>
      <c r="BU1468" s="10">
        <v>73.509807536466781</v>
      </c>
      <c r="BV1468" s="7">
        <v>0.11140371925614877</v>
      </c>
      <c r="BW1468" s="11">
        <v>949.67231582961369</v>
      </c>
      <c r="BX1468" s="7">
        <v>2.6624405705229797</v>
      </c>
      <c r="BY1468" s="7">
        <v>0.8848920863309353</v>
      </c>
      <c r="BZ1468" s="7">
        <f t="shared" si="113"/>
        <v>0</v>
      </c>
      <c r="CA1468" s="9">
        <v>1.808662146748836</v>
      </c>
      <c r="CB1468" s="12">
        <v>2.1342878849270663</v>
      </c>
      <c r="CC1468" s="7">
        <v>2</v>
      </c>
      <c r="CD1468" s="7">
        <v>2</v>
      </c>
      <c r="CJ1468" s="2">
        <v>2.1342878849270663</v>
      </c>
      <c r="CK1468" s="12">
        <v>2.1342878849270663</v>
      </c>
      <c r="CL1468" s="7">
        <v>5.5307940000000002</v>
      </c>
      <c r="CM1468" s="7">
        <v>5.5307940000000002</v>
      </c>
      <c r="CS1468" s="12"/>
      <c r="CU1468" s="7"/>
    </row>
    <row r="1469" spans="1:99" x14ac:dyDescent="0.15">
      <c r="A1469" s="3" t="s">
        <v>500</v>
      </c>
      <c r="B1469" s="5" t="s">
        <v>57</v>
      </c>
      <c r="C1469" s="6">
        <v>17</v>
      </c>
      <c r="D1469" s="14">
        <v>461835</v>
      </c>
      <c r="E1469" s="14">
        <v>5310953</v>
      </c>
      <c r="F1469" s="2">
        <v>-81.511139999999997</v>
      </c>
      <c r="G1469" s="2">
        <v>47.950752000000001</v>
      </c>
      <c r="H1469" s="5" t="s">
        <v>1</v>
      </c>
      <c r="I1469" s="1" t="s">
        <v>46</v>
      </c>
      <c r="J1469" s="3" t="s">
        <v>48</v>
      </c>
      <c r="K1469" s="3" t="s">
        <v>52</v>
      </c>
      <c r="L1469" s="7">
        <v>67.487138000000002</v>
      </c>
      <c r="M1469" s="7">
        <v>16.261475000000001</v>
      </c>
      <c r="N1469" s="7">
        <v>0.100878</v>
      </c>
      <c r="O1469" s="7">
        <v>4.2368610000000002</v>
      </c>
      <c r="P1469" s="7">
        <v>2.11843</v>
      </c>
      <c r="Q1469" s="7">
        <v>2.5925549999999999</v>
      </c>
      <c r="R1469" s="7">
        <v>4.8118629999999998</v>
      </c>
      <c r="S1469" s="7">
        <v>1.9469380000000001</v>
      </c>
      <c r="T1469" s="7">
        <v>0.353072</v>
      </c>
      <c r="U1469" s="7">
        <v>9.0789999999999996E-2</v>
      </c>
      <c r="V1469" s="7">
        <v>1.58</v>
      </c>
      <c r="W1469" s="7">
        <v>100.71</v>
      </c>
      <c r="X1469" s="7">
        <v>0.01</v>
      </c>
      <c r="Y1469" s="7">
        <v>0.03</v>
      </c>
      <c r="Z1469" s="7"/>
      <c r="AA1469" s="7">
        <v>0.32</v>
      </c>
      <c r="AB1469" s="7">
        <v>1.72</v>
      </c>
      <c r="AC1469" s="8">
        <v>33</v>
      </c>
      <c r="AD1469" s="9">
        <v>1.0900000000000001</v>
      </c>
      <c r="AE1469" s="7">
        <v>0.753</v>
      </c>
      <c r="AF1469" s="9">
        <v>72.3</v>
      </c>
      <c r="AG1469" s="8">
        <v>322</v>
      </c>
      <c r="AH1469" s="9">
        <v>508</v>
      </c>
      <c r="AI1469" s="9">
        <v>3.45</v>
      </c>
      <c r="AJ1469" s="9">
        <v>99</v>
      </c>
      <c r="AK1469" s="7">
        <v>2.91</v>
      </c>
      <c r="AL1469" s="7">
        <v>0.4</v>
      </c>
      <c r="AM1469" s="7">
        <v>1.94</v>
      </c>
      <c r="AN1469" s="7">
        <v>0.77</v>
      </c>
      <c r="AO1469" s="9">
        <v>7.7</v>
      </c>
      <c r="AP1469" s="8">
        <v>57</v>
      </c>
      <c r="AQ1469" s="8">
        <v>28</v>
      </c>
      <c r="AR1469" s="8">
        <v>11</v>
      </c>
      <c r="AS1469" s="8">
        <v>10.6</v>
      </c>
      <c r="AT1469" s="7">
        <v>9</v>
      </c>
      <c r="AU1469" s="8">
        <v>76</v>
      </c>
      <c r="AV1469" s="7">
        <v>5.9</v>
      </c>
      <c r="AW1469" s="8"/>
      <c r="AX1469" s="7">
        <v>3</v>
      </c>
      <c r="AY1469" s="7"/>
      <c r="AZ1469" s="7"/>
      <c r="BA1469" s="7"/>
      <c r="BB1469" s="9">
        <v>7.94</v>
      </c>
      <c r="BC1469" s="7">
        <v>10.28</v>
      </c>
      <c r="BD1469" s="7">
        <v>22.3</v>
      </c>
      <c r="BE1469" s="7">
        <v>2.75</v>
      </c>
      <c r="BF1469" s="7">
        <v>10.83</v>
      </c>
      <c r="BG1469" s="7">
        <v>2.0699999999999998</v>
      </c>
      <c r="BH1469" s="7">
        <v>0.60799999999999998</v>
      </c>
      <c r="BI1469" s="7">
        <v>1.7</v>
      </c>
      <c r="BJ1469" s="7">
        <v>0.246</v>
      </c>
      <c r="BK1469" s="7">
        <v>1.5</v>
      </c>
      <c r="BL1469" s="7">
        <v>0.28599999999999998</v>
      </c>
      <c r="BM1469" s="7">
        <v>0.82</v>
      </c>
      <c r="BN1469" s="7">
        <v>0.122</v>
      </c>
      <c r="BO1469" s="7">
        <v>0.86099999999999999</v>
      </c>
      <c r="BP1469" s="7">
        <v>0.13200000000000001</v>
      </c>
      <c r="BQ1469" s="6" t="s">
        <v>58</v>
      </c>
      <c r="BR1469" s="10">
        <v>2.4715029446238144</v>
      </c>
      <c r="BS1469" s="10">
        <v>10.370220922021588</v>
      </c>
      <c r="BT1469" s="10">
        <v>2.1370220922021592</v>
      </c>
      <c r="BU1469" s="10">
        <v>68.079429032583491</v>
      </c>
      <c r="BV1469" s="7">
        <v>9.0149935458246441E-2</v>
      </c>
      <c r="BW1469" s="11">
        <v>873.99139401054106</v>
      </c>
      <c r="BX1469" s="7">
        <v>11.939605110336817</v>
      </c>
      <c r="BY1469" s="7">
        <v>40.554156171284632</v>
      </c>
      <c r="BZ1469" s="7">
        <f t="shared" si="113"/>
        <v>7.4025974025974026</v>
      </c>
      <c r="CA1469" s="9">
        <v>8.1108709239482994</v>
      </c>
      <c r="CB1469" s="12">
        <v>2.1370220922021592</v>
      </c>
      <c r="CC1469" s="7">
        <v>9</v>
      </c>
      <c r="CD1469" s="7">
        <v>9</v>
      </c>
      <c r="CJ1469" s="2">
        <v>2.1370220922021592</v>
      </c>
      <c r="CK1469" s="12">
        <v>2.1370220922021592</v>
      </c>
      <c r="CL1469" s="7">
        <v>4.2368610000000002</v>
      </c>
      <c r="CM1469" s="7">
        <v>4.2368610000000002</v>
      </c>
      <c r="CS1469" s="12">
        <v>2.1370220922021592</v>
      </c>
      <c r="CU1469" s="7">
        <v>11.939605110336817</v>
      </c>
    </row>
    <row r="1470" spans="1:99" x14ac:dyDescent="0.15">
      <c r="B1470" s="5" t="s">
        <v>47</v>
      </c>
      <c r="C1470" s="6">
        <v>17</v>
      </c>
      <c r="D1470" s="14">
        <v>632802</v>
      </c>
      <c r="E1470" s="14">
        <v>5346951</v>
      </c>
      <c r="F1470" s="2">
        <v>-79.210599000000002</v>
      </c>
      <c r="G1470" s="2">
        <v>48.261839999999999</v>
      </c>
      <c r="H1470" s="5" t="s">
        <v>1</v>
      </c>
      <c r="I1470" s="1" t="s">
        <v>46</v>
      </c>
      <c r="J1470" s="3" t="s">
        <v>15</v>
      </c>
      <c r="K1470" s="3" t="s">
        <v>39</v>
      </c>
      <c r="L1470" s="7">
        <v>71.556641999999997</v>
      </c>
      <c r="M1470" s="7">
        <v>13.57987</v>
      </c>
      <c r="N1470" s="7">
        <v>5.0937000000000003E-2</v>
      </c>
      <c r="O1470" s="7">
        <v>5.9290950000000002</v>
      </c>
      <c r="P1470" s="7">
        <v>2.0986150000000001</v>
      </c>
      <c r="Q1470" s="7">
        <v>0.65199700000000005</v>
      </c>
      <c r="R1470" s="7">
        <v>4.4009780000000003</v>
      </c>
      <c r="S1470" s="7">
        <v>1.018745</v>
      </c>
      <c r="T1470" s="7">
        <v>0.60105900000000001</v>
      </c>
      <c r="U1470" s="7">
        <v>0.11206199999999999</v>
      </c>
      <c r="V1470" s="7">
        <v>1.8</v>
      </c>
      <c r="W1470" s="7">
        <v>99.96</v>
      </c>
      <c r="X1470" s="7"/>
      <c r="Y1470" s="7"/>
      <c r="Z1470" s="7"/>
      <c r="AA1470" s="7"/>
      <c r="AB1470" s="7"/>
      <c r="AC1470" s="8"/>
      <c r="AD1470" s="9"/>
      <c r="AE1470" s="7">
        <v>0.5</v>
      </c>
      <c r="AF1470" s="9">
        <v>24.7</v>
      </c>
      <c r="AG1470" s="8">
        <v>55.1</v>
      </c>
      <c r="AH1470" s="9">
        <v>178</v>
      </c>
      <c r="AI1470" s="9">
        <v>9.9</v>
      </c>
      <c r="AJ1470" s="9">
        <v>267.60000000000002</v>
      </c>
      <c r="AK1470" s="7">
        <v>6.8</v>
      </c>
      <c r="AL1470" s="7">
        <v>0.7</v>
      </c>
      <c r="AM1470" s="7">
        <v>3.3</v>
      </c>
      <c r="AN1470" s="7">
        <v>0.9</v>
      </c>
      <c r="AO1470" s="9">
        <v>13</v>
      </c>
      <c r="AP1470" s="8">
        <v>38</v>
      </c>
      <c r="AQ1470" s="8"/>
      <c r="AR1470" s="8">
        <v>1.4</v>
      </c>
      <c r="AS1470" s="8">
        <v>5.3</v>
      </c>
      <c r="AT1470" s="7">
        <v>7.5</v>
      </c>
      <c r="AU1470" s="8">
        <v>33</v>
      </c>
      <c r="AV1470" s="7">
        <v>1</v>
      </c>
      <c r="AW1470" s="8"/>
      <c r="AX1470" s="7"/>
      <c r="AY1470" s="7">
        <v>2</v>
      </c>
      <c r="AZ1470" s="7"/>
      <c r="BA1470" s="7"/>
      <c r="BB1470" s="9">
        <v>44</v>
      </c>
      <c r="BC1470" s="7">
        <v>26.5</v>
      </c>
      <c r="BD1470" s="7">
        <v>54.6</v>
      </c>
      <c r="BE1470" s="7">
        <v>6.68</v>
      </c>
      <c r="BF1470" s="7">
        <v>29.7</v>
      </c>
      <c r="BG1470" s="7">
        <v>7.1</v>
      </c>
      <c r="BH1470" s="7">
        <v>1.1299999999999999</v>
      </c>
      <c r="BI1470" s="7">
        <v>7.04</v>
      </c>
      <c r="BJ1470" s="7">
        <v>1.31</v>
      </c>
      <c r="BK1470" s="7">
        <v>6.95</v>
      </c>
      <c r="BL1470" s="7">
        <v>1.47</v>
      </c>
      <c r="BM1470" s="7">
        <v>4.3499999999999996</v>
      </c>
      <c r="BN1470" s="7">
        <v>0.65</v>
      </c>
      <c r="BO1470" s="7">
        <v>4.55</v>
      </c>
      <c r="BP1470" s="7">
        <v>0.67</v>
      </c>
      <c r="BQ1470" s="6" t="s">
        <v>29</v>
      </c>
      <c r="BR1470" s="10">
        <v>4.3199996073600362</v>
      </c>
      <c r="BS1470" s="10">
        <v>26.99674001629992</v>
      </c>
      <c r="BT1470" s="10">
        <v>2.1379533414832927</v>
      </c>
      <c r="BU1470" s="10">
        <v>72.897964547677262</v>
      </c>
      <c r="BV1470" s="7">
        <v>0.11210684273709484</v>
      </c>
      <c r="BW1470" s="11">
        <v>944.52520615375522</v>
      </c>
      <c r="BX1470" s="7">
        <v>5.8241758241758248</v>
      </c>
      <c r="BY1470" s="7">
        <v>1.2522727272727272</v>
      </c>
      <c r="BZ1470" s="7">
        <f t="shared" si="113"/>
        <v>2.9230769230769229</v>
      </c>
      <c r="CA1470" s="9">
        <v>3.9565075990136918</v>
      </c>
      <c r="CB1470" s="12">
        <v>2.1379533414832927</v>
      </c>
      <c r="CC1470" s="7">
        <v>7.5</v>
      </c>
      <c r="CD1470" s="7">
        <v>7.5</v>
      </c>
      <c r="CJ1470" s="2">
        <v>2.1379533414832927</v>
      </c>
      <c r="CK1470" s="12">
        <v>2.1379533414832927</v>
      </c>
      <c r="CL1470" s="7">
        <v>5.9290950000000002</v>
      </c>
      <c r="CM1470" s="7">
        <v>5.9290950000000002</v>
      </c>
      <c r="CS1470" s="12">
        <v>2.1379533414832927</v>
      </c>
      <c r="CU1470" s="7">
        <v>5.8241758241758248</v>
      </c>
    </row>
    <row r="1471" spans="1:99" x14ac:dyDescent="0.15">
      <c r="B1471" s="5" t="s">
        <v>47</v>
      </c>
      <c r="C1471" s="6">
        <v>17</v>
      </c>
      <c r="D1471" s="14">
        <v>716512</v>
      </c>
      <c r="E1471" s="14">
        <v>5352770</v>
      </c>
      <c r="F1471" s="2">
        <v>-78.080918999999994</v>
      </c>
      <c r="G1471" s="2">
        <v>48.291058</v>
      </c>
      <c r="H1471" s="5" t="s">
        <v>1</v>
      </c>
      <c r="I1471" s="1" t="s">
        <v>46</v>
      </c>
      <c r="J1471" s="3" t="s">
        <v>48</v>
      </c>
      <c r="K1471" s="3" t="s">
        <v>52</v>
      </c>
      <c r="L1471" s="7">
        <v>62.360463000000003</v>
      </c>
      <c r="M1471" s="7">
        <v>17.221433000000001</v>
      </c>
      <c r="N1471" s="7">
        <v>9.1332999999999998E-2</v>
      </c>
      <c r="O1471" s="7">
        <v>6.038157</v>
      </c>
      <c r="P1471" s="7">
        <v>2.1108180000000001</v>
      </c>
      <c r="Q1471" s="7">
        <v>5.906231</v>
      </c>
      <c r="R1471" s="7">
        <v>4.6072660000000001</v>
      </c>
      <c r="S1471" s="7">
        <v>0.86259399999999997</v>
      </c>
      <c r="T1471" s="7">
        <v>0.598742</v>
      </c>
      <c r="U1471" s="7">
        <v>0.202963</v>
      </c>
      <c r="V1471" s="7">
        <v>0.68</v>
      </c>
      <c r="W1471" s="7">
        <v>99.22</v>
      </c>
      <c r="X1471" s="7">
        <v>0.03</v>
      </c>
      <c r="Y1471" s="7"/>
      <c r="Z1471" s="7"/>
      <c r="AA1471" s="7"/>
      <c r="AB1471" s="7"/>
      <c r="AC1471" s="8"/>
      <c r="AD1471" s="9"/>
      <c r="AE1471" s="7">
        <v>1.1000000000000001</v>
      </c>
      <c r="AF1471" s="9">
        <v>21</v>
      </c>
      <c r="AG1471" s="8">
        <v>302</v>
      </c>
      <c r="AH1471" s="9">
        <v>217</v>
      </c>
      <c r="AI1471" s="9">
        <v>5</v>
      </c>
      <c r="AJ1471" s="9">
        <v>140</v>
      </c>
      <c r="AK1471" s="7">
        <v>3.4</v>
      </c>
      <c r="AL1471" s="7">
        <v>0.33</v>
      </c>
      <c r="AM1471" s="7">
        <v>1.31</v>
      </c>
      <c r="AN1471" s="7">
        <v>0.46</v>
      </c>
      <c r="AO1471" s="9">
        <v>9.8000000000000007</v>
      </c>
      <c r="AP1471" s="8">
        <v>78</v>
      </c>
      <c r="AQ1471" s="8"/>
      <c r="AR1471" s="8">
        <v>12</v>
      </c>
      <c r="AS1471" s="8">
        <v>12</v>
      </c>
      <c r="AT1471" s="7">
        <v>9</v>
      </c>
      <c r="AU1471" s="8">
        <v>73</v>
      </c>
      <c r="AV1471" s="7"/>
      <c r="AW1471" s="8"/>
      <c r="AX1471" s="7"/>
      <c r="AY1471" s="7"/>
      <c r="AZ1471" s="7"/>
      <c r="BA1471" s="7"/>
      <c r="BB1471" s="9">
        <v>20.7</v>
      </c>
      <c r="BC1471" s="7">
        <v>12</v>
      </c>
      <c r="BD1471" s="7">
        <v>26.4</v>
      </c>
      <c r="BE1471" s="7">
        <v>3.65</v>
      </c>
      <c r="BF1471" s="7">
        <v>15.5</v>
      </c>
      <c r="BG1471" s="7">
        <v>3.63</v>
      </c>
      <c r="BH1471" s="7">
        <v>0.94199999999999995</v>
      </c>
      <c r="BI1471" s="7">
        <v>3.79</v>
      </c>
      <c r="BJ1471" s="7">
        <v>0.61</v>
      </c>
      <c r="BK1471" s="7">
        <v>3.44</v>
      </c>
      <c r="BL1471" s="7">
        <v>0.72</v>
      </c>
      <c r="BM1471" s="7">
        <v>2.2000000000000002</v>
      </c>
      <c r="BN1471" s="7">
        <v>0.34799999999999998</v>
      </c>
      <c r="BO1471" s="7">
        <v>2.23</v>
      </c>
      <c r="BP1471" s="7">
        <v>0.32100000000000001</v>
      </c>
      <c r="BQ1471" s="6" t="s">
        <v>29</v>
      </c>
      <c r="BR1471" s="10">
        <v>5.3411755704305852</v>
      </c>
      <c r="BS1471" s="10">
        <v>12.177795818956771</v>
      </c>
      <c r="BT1471" s="10">
        <v>2.1420925512482243</v>
      </c>
      <c r="BU1471" s="10">
        <v>63.284415465800691</v>
      </c>
      <c r="BV1471" s="7">
        <v>0.20455855674259224</v>
      </c>
      <c r="BW1471" s="11">
        <v>909.35920236334857</v>
      </c>
      <c r="BX1471" s="7">
        <v>5.3811659192825116</v>
      </c>
      <c r="BY1471" s="7">
        <v>14.589371980676329</v>
      </c>
      <c r="BZ1471" s="7">
        <f t="shared" si="113"/>
        <v>7.9591836734693873</v>
      </c>
      <c r="CA1471" s="9">
        <v>3.6555599442617406</v>
      </c>
      <c r="CB1471" s="12">
        <v>2.1420925512482243</v>
      </c>
      <c r="CC1471" s="7">
        <v>9</v>
      </c>
      <c r="CD1471" s="7">
        <v>9</v>
      </c>
      <c r="CJ1471" s="2">
        <v>2.1420925512482243</v>
      </c>
      <c r="CK1471" s="12">
        <v>2.1420925512482243</v>
      </c>
      <c r="CL1471" s="7">
        <v>6.038157</v>
      </c>
      <c r="CM1471" s="7">
        <v>6.038157</v>
      </c>
      <c r="CS1471" s="12">
        <v>2.1420925512482243</v>
      </c>
      <c r="CU1471" s="7">
        <v>5.3811659192825116</v>
      </c>
    </row>
    <row r="1472" spans="1:99" x14ac:dyDescent="0.15">
      <c r="B1472" s="5" t="s">
        <v>47</v>
      </c>
      <c r="C1472" s="6">
        <v>17</v>
      </c>
      <c r="D1472" s="14">
        <v>631153</v>
      </c>
      <c r="E1472" s="14">
        <v>5350998</v>
      </c>
      <c r="F1472" s="2">
        <v>-79.231550999999996</v>
      </c>
      <c r="G1472" s="2">
        <v>48.298575999999997</v>
      </c>
      <c r="H1472" s="5" t="s">
        <v>1</v>
      </c>
      <c r="I1472" s="1" t="s">
        <v>46</v>
      </c>
      <c r="J1472" s="3" t="s">
        <v>15</v>
      </c>
      <c r="K1472" s="3" t="s">
        <v>39</v>
      </c>
      <c r="L1472" s="7">
        <v>69.593017000000003</v>
      </c>
      <c r="M1472" s="7">
        <v>13.173653</v>
      </c>
      <c r="N1472" s="7">
        <v>0.12179</v>
      </c>
      <c r="O1472" s="7">
        <v>6.7289149999999998</v>
      </c>
      <c r="P1472" s="7">
        <v>2.1110319999999998</v>
      </c>
      <c r="Q1472" s="7">
        <v>1.5325279999999999</v>
      </c>
      <c r="R1472" s="7">
        <v>4.5671369999999998</v>
      </c>
      <c r="S1472" s="7">
        <v>1.502081</v>
      </c>
      <c r="T1472" s="7">
        <v>0.55820599999999998</v>
      </c>
      <c r="U1472" s="7">
        <v>0.111641</v>
      </c>
      <c r="V1472" s="7">
        <v>1.4</v>
      </c>
      <c r="W1472" s="7">
        <v>99.93</v>
      </c>
      <c r="X1472" s="7"/>
      <c r="Y1472" s="7">
        <v>0.15</v>
      </c>
      <c r="Z1472" s="7"/>
      <c r="AA1472" s="7"/>
      <c r="AB1472" s="7"/>
      <c r="AC1472" s="8"/>
      <c r="AD1472" s="9"/>
      <c r="AE1472" s="7">
        <v>0.7</v>
      </c>
      <c r="AF1472" s="9">
        <v>28.2</v>
      </c>
      <c r="AG1472" s="8">
        <v>99.6</v>
      </c>
      <c r="AH1472" s="9">
        <v>327</v>
      </c>
      <c r="AI1472" s="9">
        <v>10.1</v>
      </c>
      <c r="AJ1472" s="9">
        <v>218.6</v>
      </c>
      <c r="AK1472" s="7">
        <v>6.6</v>
      </c>
      <c r="AL1472" s="7">
        <v>0.6</v>
      </c>
      <c r="AM1472" s="7">
        <v>2.5</v>
      </c>
      <c r="AN1472" s="7">
        <v>0.6</v>
      </c>
      <c r="AO1472" s="9">
        <v>16</v>
      </c>
      <c r="AP1472" s="8">
        <v>45</v>
      </c>
      <c r="AQ1472" s="8"/>
      <c r="AR1472" s="8">
        <v>6.3</v>
      </c>
      <c r="AS1472" s="8">
        <v>5.8</v>
      </c>
      <c r="AT1472" s="7">
        <v>1.7</v>
      </c>
      <c r="AU1472" s="8">
        <v>99</v>
      </c>
      <c r="AV1472" s="7">
        <v>1</v>
      </c>
      <c r="AW1472" s="8"/>
      <c r="AX1472" s="7"/>
      <c r="AY1472" s="7"/>
      <c r="AZ1472" s="7"/>
      <c r="BA1472" s="7"/>
      <c r="BB1472" s="9">
        <v>46.5</v>
      </c>
      <c r="BC1472" s="7">
        <v>17.600000000000001</v>
      </c>
      <c r="BD1472" s="7">
        <v>46.8</v>
      </c>
      <c r="BE1472" s="7">
        <v>5.83</v>
      </c>
      <c r="BF1472" s="7">
        <v>26.3</v>
      </c>
      <c r="BG1472" s="7">
        <v>6.3</v>
      </c>
      <c r="BH1472" s="7">
        <v>1.49</v>
      </c>
      <c r="BI1472" s="7">
        <v>6.72</v>
      </c>
      <c r="BJ1472" s="7">
        <v>1.24</v>
      </c>
      <c r="BK1472" s="7">
        <v>7.8</v>
      </c>
      <c r="BL1472" s="7">
        <v>1.71</v>
      </c>
      <c r="BM1472" s="7">
        <v>4.95</v>
      </c>
      <c r="BN1472" s="7">
        <v>0.77</v>
      </c>
      <c r="BO1472" s="7">
        <v>5.15</v>
      </c>
      <c r="BP1472" s="7">
        <v>0.83</v>
      </c>
      <c r="BQ1472" s="6" t="s">
        <v>29</v>
      </c>
      <c r="BR1472" s="10">
        <v>3.0405397578426197</v>
      </c>
      <c r="BS1472" s="10">
        <v>17.862579924895972</v>
      </c>
      <c r="BT1472" s="10">
        <v>2.1425271490916469</v>
      </c>
      <c r="BU1472" s="10">
        <v>70.631297066883178</v>
      </c>
      <c r="BV1472" s="7">
        <v>0.1117192034424097</v>
      </c>
      <c r="BW1472" s="11">
        <v>922.05088409040934</v>
      </c>
      <c r="BX1472" s="7">
        <v>3.4174757281553401</v>
      </c>
      <c r="BY1472" s="7">
        <v>2.1419354838709674</v>
      </c>
      <c r="BZ1472" s="7">
        <f t="shared" si="113"/>
        <v>2.8125</v>
      </c>
      <c r="CA1472" s="9">
        <v>2.3215763218832492</v>
      </c>
      <c r="CB1472" s="12">
        <v>2.1425271490916469</v>
      </c>
      <c r="CC1472" s="7">
        <v>1.7</v>
      </c>
      <c r="CD1472" s="7">
        <v>1.7</v>
      </c>
      <c r="CJ1472" s="2">
        <v>2.1425271490916469</v>
      </c>
      <c r="CK1472" s="12">
        <v>2.1425271490916469</v>
      </c>
      <c r="CL1472" s="7">
        <v>6.7289149999999998</v>
      </c>
      <c r="CM1472" s="7">
        <v>6.7289149999999998</v>
      </c>
      <c r="CS1472" s="12">
        <v>2.1425271490916469</v>
      </c>
      <c r="CU1472" s="7">
        <v>3.4174757281553401</v>
      </c>
    </row>
    <row r="1473" spans="1:99" x14ac:dyDescent="0.15">
      <c r="B1473" s="5" t="s">
        <v>47</v>
      </c>
      <c r="C1473" s="6">
        <v>17</v>
      </c>
      <c r="D1473" s="14">
        <v>715727</v>
      </c>
      <c r="E1473" s="14">
        <v>5351354</v>
      </c>
      <c r="F1473" s="2">
        <v>-78.092212000000004</v>
      </c>
      <c r="G1473" s="2">
        <v>48.278602999999997</v>
      </c>
      <c r="H1473" s="5" t="s">
        <v>1</v>
      </c>
      <c r="I1473" s="1" t="s">
        <v>46</v>
      </c>
      <c r="J1473" s="3" t="s">
        <v>48</v>
      </c>
      <c r="K1473" s="3" t="s">
        <v>52</v>
      </c>
      <c r="L1473" s="7">
        <v>62.349732000000003</v>
      </c>
      <c r="M1473" s="7">
        <v>17.779574</v>
      </c>
      <c r="N1473" s="7">
        <v>9.0917999999999999E-2</v>
      </c>
      <c r="O1473" s="7">
        <v>5.4854029999999998</v>
      </c>
      <c r="P1473" s="7">
        <v>2.121426</v>
      </c>
      <c r="Q1473" s="7">
        <v>5.9298919999999997</v>
      </c>
      <c r="R1473" s="7">
        <v>4.3539750000000002</v>
      </c>
      <c r="S1473" s="7">
        <v>1.1213249999999999</v>
      </c>
      <c r="T1473" s="7">
        <v>0.57581599999999999</v>
      </c>
      <c r="U1473" s="7">
        <v>0.191939</v>
      </c>
      <c r="V1473" s="7">
        <v>1.97</v>
      </c>
      <c r="W1473" s="7">
        <v>100.96</v>
      </c>
      <c r="X1473" s="7">
        <v>0.03</v>
      </c>
      <c r="Y1473" s="7"/>
      <c r="Z1473" s="7"/>
      <c r="AA1473" s="7"/>
      <c r="AB1473" s="7"/>
      <c r="AC1473" s="8"/>
      <c r="AD1473" s="9"/>
      <c r="AE1473" s="7">
        <v>1</v>
      </c>
      <c r="AF1473" s="9">
        <v>38</v>
      </c>
      <c r="AG1473" s="8">
        <v>363</v>
      </c>
      <c r="AH1473" s="9">
        <v>207</v>
      </c>
      <c r="AI1473" s="9">
        <v>3.8</v>
      </c>
      <c r="AJ1473" s="9">
        <v>134</v>
      </c>
      <c r="AK1473" s="7">
        <v>3.4</v>
      </c>
      <c r="AL1473" s="7">
        <v>0.16</v>
      </c>
      <c r="AM1473" s="7">
        <v>0.45</v>
      </c>
      <c r="AN1473" s="7">
        <v>0.16</v>
      </c>
      <c r="AO1473" s="9">
        <v>7.9</v>
      </c>
      <c r="AP1473" s="8">
        <v>72</v>
      </c>
      <c r="AQ1473" s="8">
        <v>11</v>
      </c>
      <c r="AR1473" s="8">
        <v>12</v>
      </c>
      <c r="AS1473" s="8">
        <v>12</v>
      </c>
      <c r="AT1473" s="7">
        <v>2</v>
      </c>
      <c r="AU1473" s="8">
        <v>67</v>
      </c>
      <c r="AV1473" s="7"/>
      <c r="AW1473" s="8"/>
      <c r="AX1473" s="7"/>
      <c r="AY1473" s="7"/>
      <c r="AZ1473" s="7"/>
      <c r="BA1473" s="7"/>
      <c r="BB1473" s="9">
        <v>9.8000000000000007</v>
      </c>
      <c r="BC1473" s="7">
        <v>8.74</v>
      </c>
      <c r="BD1473" s="7">
        <v>18.2</v>
      </c>
      <c r="BE1473" s="7">
        <v>2.37</v>
      </c>
      <c r="BF1473" s="7">
        <v>10.199999999999999</v>
      </c>
      <c r="BG1473" s="7">
        <v>2.29</v>
      </c>
      <c r="BH1473" s="7">
        <v>0.96899999999999997</v>
      </c>
      <c r="BI1473" s="7">
        <v>1.79</v>
      </c>
      <c r="BJ1473" s="7">
        <v>0.3</v>
      </c>
      <c r="BK1473" s="7">
        <v>1.82</v>
      </c>
      <c r="BL1473" s="7">
        <v>0.35</v>
      </c>
      <c r="BM1473" s="7">
        <v>1.06</v>
      </c>
      <c r="BN1473" s="7">
        <v>0.16400000000000001</v>
      </c>
      <c r="BO1473" s="7">
        <v>1.04</v>
      </c>
      <c r="BP1473" s="7">
        <v>0.14000000000000001</v>
      </c>
      <c r="BQ1473" s="6" t="s">
        <v>29</v>
      </c>
      <c r="BR1473" s="10">
        <v>3.8828840880208686</v>
      </c>
      <c r="BS1473" s="10">
        <v>8.8291746641074855</v>
      </c>
      <c r="BT1473" s="10">
        <v>2.1430710172744725</v>
      </c>
      <c r="BU1473" s="10">
        <v>62.985889483786245</v>
      </c>
      <c r="BV1473" s="7">
        <v>0.19011390649762283</v>
      </c>
      <c r="BW1473" s="11">
        <v>897.32286498604878</v>
      </c>
      <c r="BX1473" s="7">
        <v>8.4038461538461533</v>
      </c>
      <c r="BY1473" s="7">
        <v>37.04081632653061</v>
      </c>
      <c r="BZ1473" s="7">
        <f t="shared" si="113"/>
        <v>9.1139240506329102</v>
      </c>
      <c r="CA1473" s="9">
        <v>5.7089418610296612</v>
      </c>
      <c r="CB1473" s="12">
        <v>2.1430710172744725</v>
      </c>
      <c r="CC1473" s="7">
        <v>2</v>
      </c>
      <c r="CD1473" s="7">
        <v>2</v>
      </c>
      <c r="CJ1473" s="2">
        <v>2.1430710172744725</v>
      </c>
      <c r="CK1473" s="12">
        <v>2.1430710172744725</v>
      </c>
      <c r="CL1473" s="7">
        <v>5.4854029999999998</v>
      </c>
      <c r="CM1473" s="7">
        <v>5.4854029999999998</v>
      </c>
      <c r="CS1473" s="12">
        <v>2.1430710172744725</v>
      </c>
      <c r="CU1473" s="7">
        <v>8.4038461538461533</v>
      </c>
    </row>
    <row r="1474" spans="1:99" x14ac:dyDescent="0.15">
      <c r="A1474" s="3" t="s">
        <v>203</v>
      </c>
      <c r="B1474" s="5" t="s">
        <v>47</v>
      </c>
      <c r="C1474" s="6">
        <v>18</v>
      </c>
      <c r="D1474" s="14">
        <v>309664</v>
      </c>
      <c r="E1474" s="14">
        <v>5358797</v>
      </c>
      <c r="F1474" s="2">
        <v>-77.569282000000001</v>
      </c>
      <c r="G1474" s="2">
        <v>48.353639999999999</v>
      </c>
      <c r="H1474" s="5" t="s">
        <v>1</v>
      </c>
      <c r="I1474" s="1" t="s">
        <v>46</v>
      </c>
      <c r="J1474" s="3" t="s">
        <v>48</v>
      </c>
      <c r="K1474" s="3" t="s">
        <v>52</v>
      </c>
      <c r="L1474" s="7">
        <v>60.950729000000003</v>
      </c>
      <c r="M1474" s="7">
        <v>16.515352</v>
      </c>
      <c r="N1474" s="7">
        <v>0.11221100000000001</v>
      </c>
      <c r="O1474" s="7">
        <v>8.3647860000000005</v>
      </c>
      <c r="P1474" s="7">
        <v>2.1013980000000001</v>
      </c>
      <c r="Q1474" s="7">
        <v>4.8862589999999999</v>
      </c>
      <c r="R1474" s="7">
        <v>4.4884219999999999</v>
      </c>
      <c r="S1474" s="7">
        <v>1.0404979999999999</v>
      </c>
      <c r="T1474" s="7">
        <v>1.132306</v>
      </c>
      <c r="U1474" s="7">
        <v>0.40803800000000001</v>
      </c>
      <c r="V1474" s="7">
        <v>1.87</v>
      </c>
      <c r="W1474" s="7">
        <v>99.9</v>
      </c>
      <c r="X1474" s="7">
        <v>0.12</v>
      </c>
      <c r="Y1474" s="7"/>
      <c r="Z1474" s="7"/>
      <c r="AA1474" s="7"/>
      <c r="AB1474" s="7"/>
      <c r="AC1474" s="8"/>
      <c r="AD1474" s="9">
        <v>1</v>
      </c>
      <c r="AE1474" s="7">
        <v>0.5</v>
      </c>
      <c r="AF1474" s="9">
        <v>23</v>
      </c>
      <c r="AG1474" s="8">
        <v>218</v>
      </c>
      <c r="AH1474" s="9">
        <v>323</v>
      </c>
      <c r="AI1474" s="9">
        <v>6.4</v>
      </c>
      <c r="AJ1474" s="9">
        <v>188</v>
      </c>
      <c r="AK1474" s="7">
        <v>3.9</v>
      </c>
      <c r="AL1474" s="7">
        <v>0.49</v>
      </c>
      <c r="AM1474" s="7">
        <v>2.72</v>
      </c>
      <c r="AN1474" s="7">
        <v>0.63</v>
      </c>
      <c r="AO1474" s="9">
        <v>14.5</v>
      </c>
      <c r="AP1474" s="8">
        <v>62</v>
      </c>
      <c r="AQ1474" s="8">
        <v>17</v>
      </c>
      <c r="AR1474" s="8">
        <v>3</v>
      </c>
      <c r="AS1474" s="8">
        <v>15</v>
      </c>
      <c r="AT1474" s="7">
        <v>57</v>
      </c>
      <c r="AU1474" s="8">
        <v>92</v>
      </c>
      <c r="AV1474" s="7">
        <v>7</v>
      </c>
      <c r="AW1474" s="8">
        <v>3.7</v>
      </c>
      <c r="AX1474" s="7"/>
      <c r="AY1474" s="7">
        <v>44</v>
      </c>
      <c r="AZ1474" s="7"/>
      <c r="BA1474" s="7"/>
      <c r="BB1474" s="9">
        <v>23.3</v>
      </c>
      <c r="BC1474" s="7">
        <v>16.7</v>
      </c>
      <c r="BD1474" s="7">
        <v>39.9</v>
      </c>
      <c r="BE1474" s="7">
        <v>5.15</v>
      </c>
      <c r="BF1474" s="7">
        <v>21.7</v>
      </c>
      <c r="BG1474" s="7">
        <v>4.82</v>
      </c>
      <c r="BH1474" s="7">
        <v>1.5</v>
      </c>
      <c r="BI1474" s="7">
        <v>4.45</v>
      </c>
      <c r="BJ1474" s="7">
        <v>0.67</v>
      </c>
      <c r="BK1474" s="7">
        <v>4.04</v>
      </c>
      <c r="BL1474" s="7">
        <v>0.78</v>
      </c>
      <c r="BM1474" s="7">
        <v>2.31</v>
      </c>
      <c r="BN1474" s="7">
        <v>0.33300000000000002</v>
      </c>
      <c r="BO1474" s="7">
        <v>2.04</v>
      </c>
      <c r="BP1474" s="7">
        <v>0.35099999999999998</v>
      </c>
      <c r="BQ1474" s="6" t="s">
        <v>29</v>
      </c>
      <c r="BR1474" s="10">
        <v>4.3137247740985565</v>
      </c>
      <c r="BS1474" s="10">
        <v>17.035601346526573</v>
      </c>
      <c r="BT1474" s="10">
        <v>2.1436274609813322</v>
      </c>
      <c r="BU1474" s="10">
        <v>62.175588085280019</v>
      </c>
      <c r="BV1474" s="7">
        <v>0.40844644644644645</v>
      </c>
      <c r="BW1474" s="11">
        <v>983.76893332895486</v>
      </c>
      <c r="BX1474" s="7">
        <v>8.1862745098039209</v>
      </c>
      <c r="BY1474" s="7">
        <v>9.3562231759656651</v>
      </c>
      <c r="BZ1474" s="7">
        <f t="shared" si="113"/>
        <v>4.2758620689655169</v>
      </c>
      <c r="CA1474" s="9">
        <v>5.5611400279514482</v>
      </c>
      <c r="CB1474" s="12">
        <v>2.1436274609813322</v>
      </c>
      <c r="CC1474" s="7">
        <v>57</v>
      </c>
      <c r="CD1474" s="7">
        <v>57</v>
      </c>
      <c r="CJ1474" s="2">
        <v>2.1436274609813322</v>
      </c>
      <c r="CK1474" s="12">
        <v>2.1436274609813322</v>
      </c>
      <c r="CL1474" s="7">
        <v>8.3647860000000005</v>
      </c>
      <c r="CM1474" s="7">
        <v>8.3647860000000005</v>
      </c>
      <c r="CS1474" s="12">
        <v>2.1436274609813322</v>
      </c>
      <c r="CU1474" s="7">
        <v>8.1862745098039209</v>
      </c>
    </row>
    <row r="1475" spans="1:99" x14ac:dyDescent="0.15">
      <c r="B1475" s="5" t="s">
        <v>47</v>
      </c>
      <c r="C1475" s="6">
        <v>18</v>
      </c>
      <c r="D1475" s="14">
        <v>531264</v>
      </c>
      <c r="E1475" s="14">
        <v>5498599</v>
      </c>
      <c r="F1475" s="2">
        <v>-74.566991999999999</v>
      </c>
      <c r="G1475" s="2">
        <v>49.639131999999996</v>
      </c>
      <c r="H1475" s="5" t="s">
        <v>1</v>
      </c>
      <c r="I1475" s="1" t="s">
        <v>46</v>
      </c>
      <c r="J1475" s="3" t="s">
        <v>15</v>
      </c>
      <c r="K1475" s="3" t="s">
        <v>45</v>
      </c>
      <c r="L1475" s="7">
        <v>66.906031999999996</v>
      </c>
      <c r="M1475" s="7">
        <v>13.818218999999999</v>
      </c>
      <c r="N1475" s="7">
        <v>0.102585</v>
      </c>
      <c r="O1475" s="7">
        <v>7.139926</v>
      </c>
      <c r="P1475" s="7">
        <v>2.0927370000000001</v>
      </c>
      <c r="Q1475" s="7">
        <v>4.2162490000000004</v>
      </c>
      <c r="R1475" s="7">
        <v>3.1903980000000001</v>
      </c>
      <c r="S1475" s="7">
        <v>1.4361919999999999</v>
      </c>
      <c r="T1475" s="7">
        <v>0.89249100000000003</v>
      </c>
      <c r="U1475" s="7">
        <v>0.20516999999999999</v>
      </c>
      <c r="V1475" s="7">
        <v>0.85</v>
      </c>
      <c r="W1475" s="7">
        <v>98.33</v>
      </c>
      <c r="X1475" s="7">
        <v>0.05</v>
      </c>
      <c r="Y1475" s="7"/>
      <c r="Z1475" s="7"/>
      <c r="AA1475" s="7"/>
      <c r="AB1475" s="7"/>
      <c r="AC1475" s="8"/>
      <c r="AD1475" s="9"/>
      <c r="AE1475" s="7">
        <v>2.7</v>
      </c>
      <c r="AF1475" s="9">
        <v>69</v>
      </c>
      <c r="AG1475" s="8">
        <v>315</v>
      </c>
      <c r="AH1475" s="9">
        <v>411</v>
      </c>
      <c r="AI1475" s="9">
        <v>7.1</v>
      </c>
      <c r="AJ1475" s="9">
        <v>176</v>
      </c>
      <c r="AK1475" s="7">
        <v>4.0999999999999996</v>
      </c>
      <c r="AL1475" s="7">
        <v>0.64</v>
      </c>
      <c r="AM1475" s="7">
        <v>3.38</v>
      </c>
      <c r="AN1475" s="7">
        <v>0.92</v>
      </c>
      <c r="AO1475" s="9">
        <v>12.7</v>
      </c>
      <c r="AP1475" s="8">
        <v>138</v>
      </c>
      <c r="AQ1475" s="8">
        <v>51</v>
      </c>
      <c r="AR1475" s="8">
        <v>26</v>
      </c>
      <c r="AS1475" s="8">
        <v>18</v>
      </c>
      <c r="AT1475" s="7">
        <v>41</v>
      </c>
      <c r="AU1475" s="8">
        <v>78</v>
      </c>
      <c r="AV1475" s="7"/>
      <c r="AW1475" s="8">
        <v>3.3</v>
      </c>
      <c r="AX1475" s="7">
        <v>0.3</v>
      </c>
      <c r="AY1475" s="7"/>
      <c r="AZ1475" s="7"/>
      <c r="BA1475" s="7"/>
      <c r="BB1475" s="9">
        <v>21.2</v>
      </c>
      <c r="BC1475" s="7">
        <v>25</v>
      </c>
      <c r="BD1475" s="7">
        <v>51</v>
      </c>
      <c r="BE1475" s="7">
        <v>5.73</v>
      </c>
      <c r="BF1475" s="7">
        <v>22.5</v>
      </c>
      <c r="BG1475" s="7">
        <v>4.59</v>
      </c>
      <c r="BH1475" s="7">
        <v>1.2</v>
      </c>
      <c r="BI1475" s="7">
        <v>4.28</v>
      </c>
      <c r="BJ1475" s="7">
        <v>0.61</v>
      </c>
      <c r="BK1475" s="7">
        <v>3.38</v>
      </c>
      <c r="BL1475" s="7">
        <v>0.72</v>
      </c>
      <c r="BM1475" s="7">
        <v>2.13</v>
      </c>
      <c r="BN1475" s="7">
        <v>0.30499999999999999</v>
      </c>
      <c r="BO1475" s="7">
        <v>2.0099999999999998</v>
      </c>
      <c r="BP1475" s="7">
        <v>0.32</v>
      </c>
      <c r="BQ1475" s="6" t="s">
        <v>29</v>
      </c>
      <c r="BR1475" s="10">
        <v>2.2214286112163277</v>
      </c>
      <c r="BS1475" s="10">
        <v>25.646286417726714</v>
      </c>
      <c r="BT1475" s="10">
        <v>2.1468372999589662</v>
      </c>
      <c r="BU1475" s="10">
        <v>68.635650389823553</v>
      </c>
      <c r="BV1475" s="7">
        <v>0.20865453066205633</v>
      </c>
      <c r="BW1475" s="11">
        <v>970.1739432838084</v>
      </c>
      <c r="BX1475" s="7">
        <v>12.437810945273633</v>
      </c>
      <c r="BY1475" s="7">
        <v>14.858490566037736</v>
      </c>
      <c r="BZ1475" s="7">
        <f t="shared" si="113"/>
        <v>10.866141732283465</v>
      </c>
      <c r="CA1475" s="9">
        <v>8.4493145477857396</v>
      </c>
      <c r="CB1475" s="12">
        <v>2.1468372999589662</v>
      </c>
      <c r="CC1475" s="7">
        <v>41</v>
      </c>
      <c r="CD1475" s="7">
        <v>41</v>
      </c>
      <c r="CJ1475" s="2">
        <v>2.1468372999589662</v>
      </c>
      <c r="CK1475" s="12">
        <v>2.1468372999589662</v>
      </c>
      <c r="CL1475" s="7">
        <v>7.139926</v>
      </c>
      <c r="CM1475" s="7">
        <v>7.139926</v>
      </c>
      <c r="CS1475" s="12">
        <v>2.1468372999589662</v>
      </c>
      <c r="CU1475" s="7">
        <v>12.437810945273633</v>
      </c>
    </row>
    <row r="1476" spans="1:99" x14ac:dyDescent="0.15">
      <c r="B1476" s="5" t="s">
        <v>47</v>
      </c>
      <c r="C1476" s="6">
        <v>17</v>
      </c>
      <c r="D1476" s="14">
        <v>634011</v>
      </c>
      <c r="E1476" s="14">
        <v>5353775</v>
      </c>
      <c r="F1476" s="2">
        <v>-79.192151999999993</v>
      </c>
      <c r="G1476" s="2">
        <v>48.322949000000001</v>
      </c>
      <c r="H1476" s="5" t="s">
        <v>1</v>
      </c>
      <c r="I1476" s="1" t="s">
        <v>46</v>
      </c>
      <c r="J1476" s="3" t="s">
        <v>48</v>
      </c>
      <c r="K1476" s="3" t="s">
        <v>52</v>
      </c>
      <c r="L1476" s="7">
        <v>70.960237000000006</v>
      </c>
      <c r="M1476" s="7">
        <v>14.593909</v>
      </c>
      <c r="N1476" s="7">
        <v>8.4601999999999997E-2</v>
      </c>
      <c r="O1476" s="7">
        <v>1.4805410000000001</v>
      </c>
      <c r="P1476" s="7">
        <v>2.0304570000000002</v>
      </c>
      <c r="Q1476" s="7">
        <v>4.8540609999999997</v>
      </c>
      <c r="R1476" s="7">
        <v>4.441624</v>
      </c>
      <c r="S1476" s="7">
        <v>0.37013499999999999</v>
      </c>
      <c r="T1476" s="7">
        <v>1.0469539999999999</v>
      </c>
      <c r="U1476" s="7">
        <v>0.13747899999999999</v>
      </c>
      <c r="V1476" s="7">
        <v>1.3</v>
      </c>
      <c r="W1476" s="7">
        <v>95.86</v>
      </c>
      <c r="X1476" s="7"/>
      <c r="Y1476" s="7">
        <v>0.37</v>
      </c>
      <c r="Z1476" s="7"/>
      <c r="AA1476" s="7"/>
      <c r="AB1476" s="7"/>
      <c r="AC1476" s="8"/>
      <c r="AD1476" s="9">
        <v>0.9</v>
      </c>
      <c r="AE1476" s="7">
        <v>0.11</v>
      </c>
      <c r="AF1476" s="9">
        <v>4.3</v>
      </c>
      <c r="AG1476" s="8">
        <v>130</v>
      </c>
      <c r="AH1476" s="9">
        <v>70</v>
      </c>
      <c r="AI1476" s="9">
        <v>11</v>
      </c>
      <c r="AJ1476" s="9">
        <v>220</v>
      </c>
      <c r="AK1476" s="7">
        <v>5.2</v>
      </c>
      <c r="AL1476" s="7">
        <v>0.5</v>
      </c>
      <c r="AM1476" s="7">
        <v>1.2</v>
      </c>
      <c r="AN1476" s="7">
        <v>0.38</v>
      </c>
      <c r="AO1476" s="9">
        <v>18</v>
      </c>
      <c r="AP1476" s="8">
        <v>35</v>
      </c>
      <c r="AQ1476" s="8"/>
      <c r="AR1476" s="8"/>
      <c r="AS1476" s="8">
        <v>5</v>
      </c>
      <c r="AT1476" s="7"/>
      <c r="AU1476" s="8"/>
      <c r="AV1476" s="7"/>
      <c r="AW1476" s="8"/>
      <c r="AX1476" s="7">
        <v>8.9999999999999998E-4</v>
      </c>
      <c r="AY1476" s="7"/>
      <c r="AZ1476" s="7"/>
      <c r="BA1476" s="7"/>
      <c r="BB1476" s="9">
        <v>34</v>
      </c>
      <c r="BC1476" s="7">
        <v>7.6</v>
      </c>
      <c r="BD1476" s="7">
        <v>18</v>
      </c>
      <c r="BE1476" s="7">
        <v>2.9</v>
      </c>
      <c r="BF1476" s="7">
        <v>14</v>
      </c>
      <c r="BG1476" s="7">
        <v>3.8</v>
      </c>
      <c r="BH1476" s="7">
        <v>1.4</v>
      </c>
      <c r="BI1476" s="7">
        <v>4.7</v>
      </c>
      <c r="BJ1476" s="7">
        <v>0.79</v>
      </c>
      <c r="BK1476" s="7">
        <v>5.0999999999999996</v>
      </c>
      <c r="BL1476" s="7">
        <v>1.1000000000000001</v>
      </c>
      <c r="BM1476" s="7">
        <v>3.3</v>
      </c>
      <c r="BN1476" s="7">
        <v>0.51</v>
      </c>
      <c r="BO1476" s="7">
        <v>3.7</v>
      </c>
      <c r="BP1476" s="7">
        <v>0.57999999999999996</v>
      </c>
      <c r="BQ1476" s="6" t="s">
        <v>29</v>
      </c>
      <c r="BR1476" s="10">
        <v>12.000010806867765</v>
      </c>
      <c r="BS1476" s="10">
        <v>8.0372250423011842</v>
      </c>
      <c r="BT1476" s="10">
        <v>2.1472684010152285</v>
      </c>
      <c r="BU1476" s="10">
        <v>75.04255181895094</v>
      </c>
      <c r="BV1476" s="7">
        <v>0.14341644064260378</v>
      </c>
      <c r="BW1476" s="11">
        <v>990.16139951243292</v>
      </c>
      <c r="BX1476" s="7">
        <v>2.0540540540540539</v>
      </c>
      <c r="BY1476" s="7">
        <v>3.8235294117647061</v>
      </c>
      <c r="BZ1476" s="7">
        <f t="shared" si="113"/>
        <v>1.9444444444444444</v>
      </c>
      <c r="CA1476" s="9">
        <v>1.3953700435889183</v>
      </c>
      <c r="CB1476" s="12">
        <v>2.1472684010152285</v>
      </c>
      <c r="CC1476" s="7"/>
      <c r="CD1476" s="7"/>
      <c r="CJ1476" s="2">
        <v>2.1472684010152285</v>
      </c>
      <c r="CK1476" s="12"/>
      <c r="CL1476" s="7">
        <v>1.4805410000000001</v>
      </c>
      <c r="CM1476" s="7"/>
      <c r="CS1476" s="12">
        <v>2.1472684010152285</v>
      </c>
      <c r="CU1476" s="7">
        <v>2.0540540540540539</v>
      </c>
    </row>
    <row r="1477" spans="1:99" x14ac:dyDescent="0.15">
      <c r="A1477" s="3" t="s">
        <v>547</v>
      </c>
      <c r="B1477" s="5" t="s">
        <v>57</v>
      </c>
      <c r="C1477" s="6">
        <v>18</v>
      </c>
      <c r="D1477" s="14">
        <v>290280</v>
      </c>
      <c r="E1477" s="14">
        <v>5365333</v>
      </c>
      <c r="F1477" s="2">
        <v>-77.833883999999998</v>
      </c>
      <c r="G1477" s="2">
        <v>48.406230999999998</v>
      </c>
      <c r="H1477" s="5" t="s">
        <v>1</v>
      </c>
      <c r="I1477" s="1" t="s">
        <v>46</v>
      </c>
      <c r="J1477" s="3" t="s">
        <v>48</v>
      </c>
      <c r="K1477" s="3" t="s">
        <v>52</v>
      </c>
      <c r="L1477" s="7">
        <v>64.495671000000002</v>
      </c>
      <c r="M1477" s="7">
        <v>16.297564000000001</v>
      </c>
      <c r="N1477" s="7">
        <v>7.0465E-2</v>
      </c>
      <c r="O1477" s="7">
        <v>4.4493660000000004</v>
      </c>
      <c r="P1477" s="7">
        <v>2.1340849999999998</v>
      </c>
      <c r="Q1477" s="7">
        <v>4.8318899999999996</v>
      </c>
      <c r="R1477" s="7">
        <v>4.6506949999999998</v>
      </c>
      <c r="S1477" s="7">
        <v>2.3756789999999999</v>
      </c>
      <c r="T1477" s="7">
        <v>0.50332200000000005</v>
      </c>
      <c r="U1477" s="7">
        <v>0.19126199999999999</v>
      </c>
      <c r="V1477" s="7">
        <v>0.73</v>
      </c>
      <c r="W1477" s="7">
        <v>100.07</v>
      </c>
      <c r="X1477" s="7">
        <v>0.01</v>
      </c>
      <c r="Y1477" s="7"/>
      <c r="Z1477" s="7"/>
      <c r="AA1477" s="7"/>
      <c r="AB1477" s="7"/>
      <c r="AC1477" s="8"/>
      <c r="AD1477" s="9">
        <v>5</v>
      </c>
      <c r="AE1477" s="7">
        <v>29.4</v>
      </c>
      <c r="AF1477" s="9">
        <v>162</v>
      </c>
      <c r="AG1477" s="8">
        <v>870</v>
      </c>
      <c r="AH1477" s="9">
        <v>982</v>
      </c>
      <c r="AI1477" s="9">
        <v>6</v>
      </c>
      <c r="AJ1477" s="9">
        <v>155</v>
      </c>
      <c r="AK1477" s="7">
        <v>3.5</v>
      </c>
      <c r="AL1477" s="7">
        <v>0.59</v>
      </c>
      <c r="AM1477" s="7">
        <v>3.53</v>
      </c>
      <c r="AN1477" s="7">
        <v>1.2</v>
      </c>
      <c r="AO1477" s="9">
        <v>8.1999999999999993</v>
      </c>
      <c r="AP1477" s="8">
        <v>73</v>
      </c>
      <c r="AQ1477" s="8">
        <v>71</v>
      </c>
      <c r="AR1477" s="8">
        <v>28</v>
      </c>
      <c r="AS1477" s="8">
        <v>11</v>
      </c>
      <c r="AT1477" s="7">
        <v>12</v>
      </c>
      <c r="AU1477" s="8">
        <v>63</v>
      </c>
      <c r="AV1477" s="7">
        <v>13</v>
      </c>
      <c r="AW1477" s="8">
        <v>2.4</v>
      </c>
      <c r="AX1477" s="7"/>
      <c r="AY1477" s="7"/>
      <c r="AZ1477" s="7"/>
      <c r="BA1477" s="7"/>
      <c r="BB1477" s="9">
        <v>11.5</v>
      </c>
      <c r="BC1477" s="7">
        <v>32.1</v>
      </c>
      <c r="BD1477" s="7">
        <v>70.2</v>
      </c>
      <c r="BE1477" s="7">
        <v>8.84</v>
      </c>
      <c r="BF1477" s="7">
        <v>34.4</v>
      </c>
      <c r="BG1477" s="7">
        <v>6.35</v>
      </c>
      <c r="BH1477" s="7">
        <v>1.72</v>
      </c>
      <c r="BI1477" s="7">
        <v>4.4400000000000004</v>
      </c>
      <c r="BJ1477" s="7">
        <v>0.49</v>
      </c>
      <c r="BK1477" s="7">
        <v>2.48</v>
      </c>
      <c r="BL1477" s="7">
        <v>0.43</v>
      </c>
      <c r="BM1477" s="7">
        <v>1.1200000000000001</v>
      </c>
      <c r="BN1477" s="7">
        <v>0.154</v>
      </c>
      <c r="BO1477" s="7">
        <v>0.91</v>
      </c>
      <c r="BP1477" s="7">
        <v>0.13700000000000001</v>
      </c>
      <c r="BQ1477" s="6" t="s">
        <v>29</v>
      </c>
      <c r="BR1477" s="10">
        <v>1.9576276929669369</v>
      </c>
      <c r="BS1477" s="10">
        <v>32.313267565935178</v>
      </c>
      <c r="BT1477" s="10">
        <v>2.1482635393597747</v>
      </c>
      <c r="BU1477" s="10">
        <v>64.924170525468099</v>
      </c>
      <c r="BV1477" s="7">
        <v>0.19112821025282301</v>
      </c>
      <c r="BW1477" s="11">
        <v>920.20503686823656</v>
      </c>
      <c r="BX1477" s="7">
        <v>35.274725274725277</v>
      </c>
      <c r="BY1477" s="7">
        <v>75.652173913043484</v>
      </c>
      <c r="BZ1477" s="7">
        <f t="shared" si="113"/>
        <v>8.9024390243902438</v>
      </c>
      <c r="CA1477" s="9">
        <v>23.962998854403679</v>
      </c>
      <c r="CB1477" s="12">
        <v>2.1482635393597747</v>
      </c>
      <c r="CC1477" s="7">
        <v>12</v>
      </c>
      <c r="CD1477" s="7">
        <v>12</v>
      </c>
      <c r="CJ1477" s="2">
        <v>2.1482635393597747</v>
      </c>
      <c r="CK1477" s="12">
        <v>2.1482635393597747</v>
      </c>
      <c r="CL1477" s="7">
        <v>4.4493660000000004</v>
      </c>
      <c r="CM1477" s="7">
        <v>4.4493660000000004</v>
      </c>
      <c r="CS1477" s="12">
        <v>2.1482635393597747</v>
      </c>
      <c r="CU1477" s="7">
        <v>35.274725274725277</v>
      </c>
    </row>
    <row r="1478" spans="1:99" x14ac:dyDescent="0.15">
      <c r="B1478" s="5" t="s">
        <v>47</v>
      </c>
      <c r="C1478" s="6">
        <v>17</v>
      </c>
      <c r="D1478" s="14">
        <v>625841</v>
      </c>
      <c r="E1478" s="14">
        <v>5357457</v>
      </c>
      <c r="F1478" s="2">
        <v>-79.301214999999999</v>
      </c>
      <c r="G1478" s="2">
        <v>48.357739000000002</v>
      </c>
      <c r="H1478" s="5" t="s">
        <v>1</v>
      </c>
      <c r="I1478" s="1" t="s">
        <v>46</v>
      </c>
      <c r="J1478" s="3" t="s">
        <v>15</v>
      </c>
      <c r="K1478" s="3" t="s">
        <v>39</v>
      </c>
      <c r="L1478" s="7">
        <v>64.504705000000001</v>
      </c>
      <c r="M1478" s="7">
        <v>13.750885</v>
      </c>
      <c r="N1478" s="7">
        <v>0.13153899999999999</v>
      </c>
      <c r="O1478" s="7">
        <v>8.7220479999999991</v>
      </c>
      <c r="P1478" s="7">
        <v>2.1248610000000001</v>
      </c>
      <c r="Q1478" s="7">
        <v>3.2480020000000001</v>
      </c>
      <c r="R1478" s="7">
        <v>5.899019</v>
      </c>
      <c r="S1478" s="7">
        <v>0.101184</v>
      </c>
      <c r="T1478" s="7">
        <v>1.1534960000000001</v>
      </c>
      <c r="U1478" s="7">
        <v>0.36426199999999997</v>
      </c>
      <c r="V1478" s="7">
        <v>1.1000000000000001</v>
      </c>
      <c r="W1478" s="7">
        <v>99.93</v>
      </c>
      <c r="X1478" s="7">
        <v>0.37</v>
      </c>
      <c r="Y1478" s="7"/>
      <c r="Z1478" s="7"/>
      <c r="AA1478" s="7"/>
      <c r="AB1478" s="7"/>
      <c r="AC1478" s="8"/>
      <c r="AD1478" s="9"/>
      <c r="AE1478" s="7">
        <v>0.3</v>
      </c>
      <c r="AF1478" s="9">
        <v>2.5</v>
      </c>
      <c r="AG1478" s="8">
        <v>58.7</v>
      </c>
      <c r="AH1478" s="9">
        <v>41</v>
      </c>
      <c r="AI1478" s="9">
        <v>7.8</v>
      </c>
      <c r="AJ1478" s="9">
        <v>134.1</v>
      </c>
      <c r="AK1478" s="7">
        <v>4.3</v>
      </c>
      <c r="AL1478" s="7">
        <v>0.5</v>
      </c>
      <c r="AM1478" s="7">
        <v>1.8</v>
      </c>
      <c r="AN1478" s="7">
        <v>0.4</v>
      </c>
      <c r="AO1478" s="9">
        <v>31</v>
      </c>
      <c r="AP1478" s="8">
        <v>88</v>
      </c>
      <c r="AQ1478" s="8"/>
      <c r="AR1478" s="8">
        <v>3</v>
      </c>
      <c r="AS1478" s="8">
        <v>12.4</v>
      </c>
      <c r="AT1478" s="7">
        <v>81.3</v>
      </c>
      <c r="AU1478" s="8">
        <v>24</v>
      </c>
      <c r="AV1478" s="7">
        <v>0.8</v>
      </c>
      <c r="AW1478" s="8"/>
      <c r="AX1478" s="7"/>
      <c r="AY1478" s="7"/>
      <c r="AZ1478" s="7"/>
      <c r="BA1478" s="7"/>
      <c r="BB1478" s="9">
        <v>41.6</v>
      </c>
      <c r="BC1478" s="7">
        <v>13.3</v>
      </c>
      <c r="BD1478" s="7">
        <v>34.4</v>
      </c>
      <c r="BE1478" s="7">
        <v>5.07</v>
      </c>
      <c r="BF1478" s="7">
        <v>23.5</v>
      </c>
      <c r="BG1478" s="7">
        <v>5.91</v>
      </c>
      <c r="BH1478" s="7">
        <v>1.3</v>
      </c>
      <c r="BI1478" s="7">
        <v>6.61</v>
      </c>
      <c r="BJ1478" s="7">
        <v>1.18</v>
      </c>
      <c r="BK1478" s="7">
        <v>7.69</v>
      </c>
      <c r="BL1478" s="7">
        <v>1.63</v>
      </c>
      <c r="BM1478" s="7">
        <v>4.5999999999999996</v>
      </c>
      <c r="BN1478" s="7">
        <v>0.73</v>
      </c>
      <c r="BO1478" s="7">
        <v>4.46</v>
      </c>
      <c r="BP1478" s="7">
        <v>0.69</v>
      </c>
      <c r="BQ1478" s="6" t="s">
        <v>29</v>
      </c>
      <c r="BR1478" s="10">
        <v>58.299918959519296</v>
      </c>
      <c r="BS1478" s="10">
        <v>13.457452190630374</v>
      </c>
      <c r="BT1478" s="10">
        <v>2.1500161894161693</v>
      </c>
      <c r="BU1478" s="10">
        <v>65.268344632196701</v>
      </c>
      <c r="BV1478" s="7">
        <v>0.36451716201340928</v>
      </c>
      <c r="BW1478" s="11">
        <v>1003.4283221945874</v>
      </c>
      <c r="BX1478" s="7">
        <v>2.9820627802690587</v>
      </c>
      <c r="BY1478" s="7">
        <v>1.4110576923076923</v>
      </c>
      <c r="BZ1478" s="7">
        <f t="shared" si="113"/>
        <v>2.838709677419355</v>
      </c>
      <c r="CA1478" s="9">
        <v>2.0257894691117149</v>
      </c>
      <c r="CB1478" s="12">
        <v>2.1500161894161693</v>
      </c>
      <c r="CC1478" s="7">
        <v>81.3</v>
      </c>
      <c r="CD1478" s="7">
        <v>81.3</v>
      </c>
      <c r="CJ1478" s="2">
        <v>2.1500161894161693</v>
      </c>
      <c r="CK1478" s="12">
        <v>2.1500161894161693</v>
      </c>
      <c r="CL1478" s="7">
        <v>8.7220479999999991</v>
      </c>
      <c r="CM1478" s="7">
        <v>8.7220479999999991</v>
      </c>
      <c r="CS1478" s="12">
        <v>2.1500161894161693</v>
      </c>
      <c r="CU1478" s="7">
        <v>2.9820627802690587</v>
      </c>
    </row>
    <row r="1479" spans="1:99" x14ac:dyDescent="0.15">
      <c r="A1479" s="3" t="s">
        <v>200</v>
      </c>
      <c r="B1479" s="5" t="s">
        <v>47</v>
      </c>
      <c r="C1479" s="6">
        <v>18</v>
      </c>
      <c r="D1479" s="14">
        <v>306433.911708</v>
      </c>
      <c r="E1479" s="14">
        <v>5330684.8965530004</v>
      </c>
      <c r="F1479" s="2">
        <v>-77.599999999999994</v>
      </c>
      <c r="G1479" s="2">
        <v>48.1</v>
      </c>
      <c r="H1479" s="5" t="s">
        <v>1</v>
      </c>
      <c r="I1479" s="1" t="s">
        <v>46</v>
      </c>
      <c r="J1479" s="3" t="s">
        <v>48</v>
      </c>
      <c r="K1479" s="3" t="s">
        <v>52</v>
      </c>
      <c r="L1479" s="7">
        <v>64.712897999999996</v>
      </c>
      <c r="M1479" s="7">
        <v>16.077739000000001</v>
      </c>
      <c r="N1479" s="7">
        <v>0.11053399999999999</v>
      </c>
      <c r="O1479" s="7">
        <v>5.4829939999999997</v>
      </c>
      <c r="P1479" s="7">
        <v>2.1403490000000001</v>
      </c>
      <c r="Q1479" s="7">
        <v>5.164974</v>
      </c>
      <c r="R1479" s="7">
        <v>4.3309410000000002</v>
      </c>
      <c r="S1479" s="7">
        <v>1.1153930000000001</v>
      </c>
      <c r="T1479" s="7">
        <v>0.62301200000000001</v>
      </c>
      <c r="U1479" s="7">
        <v>0.24116599999999999</v>
      </c>
      <c r="V1479" s="7">
        <v>0.7</v>
      </c>
      <c r="W1479" s="7">
        <v>100.216483</v>
      </c>
      <c r="X1479" s="7"/>
      <c r="Y1479" s="7"/>
      <c r="Z1479" s="7"/>
      <c r="AA1479" s="7"/>
      <c r="AB1479" s="7"/>
      <c r="AC1479" s="8">
        <v>27</v>
      </c>
      <c r="AD1479" s="9">
        <v>2</v>
      </c>
      <c r="AE1479" s="7">
        <v>0.8</v>
      </c>
      <c r="AF1479" s="9">
        <v>28</v>
      </c>
      <c r="AG1479" s="8">
        <v>258</v>
      </c>
      <c r="AH1479" s="9">
        <v>387</v>
      </c>
      <c r="AI1479" s="9">
        <v>16</v>
      </c>
      <c r="AJ1479" s="9">
        <v>177</v>
      </c>
      <c r="AK1479" s="7">
        <v>4.3</v>
      </c>
      <c r="AL1479" s="7">
        <v>0.8</v>
      </c>
      <c r="AM1479" s="7">
        <v>3.2</v>
      </c>
      <c r="AN1479" s="7">
        <v>0.7</v>
      </c>
      <c r="AO1479" s="9">
        <v>7.4</v>
      </c>
      <c r="AP1479" s="8">
        <v>69.3</v>
      </c>
      <c r="AQ1479" s="8">
        <v>15</v>
      </c>
      <c r="AR1479" s="8">
        <v>17</v>
      </c>
      <c r="AS1479" s="8">
        <v>12</v>
      </c>
      <c r="AT1479" s="7">
        <v>15.3</v>
      </c>
      <c r="AU1479" s="8">
        <v>70.7</v>
      </c>
      <c r="AV1479" s="7"/>
      <c r="AW1479" s="8"/>
      <c r="AX1479" s="7"/>
      <c r="AY1479" s="7"/>
      <c r="AZ1479" s="7"/>
      <c r="BA1479" s="7"/>
      <c r="BB1479" s="9">
        <v>17</v>
      </c>
      <c r="BC1479" s="7">
        <v>20</v>
      </c>
      <c r="BD1479" s="7">
        <v>41</v>
      </c>
      <c r="BE1479" s="7"/>
      <c r="BF1479" s="7">
        <v>16</v>
      </c>
      <c r="BG1479" s="7">
        <v>3</v>
      </c>
      <c r="BH1479" s="7">
        <v>0.94</v>
      </c>
      <c r="BI1479" s="7"/>
      <c r="BJ1479" s="7">
        <v>0.4</v>
      </c>
      <c r="BK1479" s="7"/>
      <c r="BL1479" s="7"/>
      <c r="BM1479" s="7"/>
      <c r="BN1479" s="7"/>
      <c r="BO1479" s="7">
        <v>1.65</v>
      </c>
      <c r="BP1479" s="7">
        <v>0.28000000000000003</v>
      </c>
      <c r="BQ1479" s="6" t="s">
        <v>115</v>
      </c>
      <c r="BR1479" s="10">
        <v>3.882883432117648</v>
      </c>
      <c r="BS1479" s="10">
        <v>20.097173249179235</v>
      </c>
      <c r="BT1479" s="10">
        <v>2.1507482333353765</v>
      </c>
      <c r="BU1479" s="10">
        <v>65.027316128123218</v>
      </c>
      <c r="BV1479" s="7">
        <v>0.2406450443885563</v>
      </c>
      <c r="BW1479" s="11">
        <v>948.54555347218673</v>
      </c>
      <c r="BX1479" s="7">
        <v>12.121212121212121</v>
      </c>
      <c r="BY1479" s="7">
        <v>15.176470588235293</v>
      </c>
      <c r="BZ1479" s="7">
        <f t="shared" si="113"/>
        <v>9.3648648648648649</v>
      </c>
      <c r="CA1479" s="9">
        <v>8.2342410865693747</v>
      </c>
      <c r="CB1479" s="12">
        <v>2.1507482333353765</v>
      </c>
      <c r="CC1479" s="7">
        <v>15.3</v>
      </c>
      <c r="CD1479" s="7">
        <v>15.3</v>
      </c>
      <c r="CJ1479" s="2">
        <v>2.1507482333353765</v>
      </c>
      <c r="CK1479" s="12">
        <v>2.1507482333353765</v>
      </c>
      <c r="CL1479" s="7">
        <v>5.4829939999999997</v>
      </c>
      <c r="CM1479" s="7">
        <v>5.4829939999999997</v>
      </c>
      <c r="CS1479" s="12">
        <v>2.1507482333353765</v>
      </c>
      <c r="CU1479" s="7">
        <v>12.121212121212121</v>
      </c>
    </row>
    <row r="1480" spans="1:99" x14ac:dyDescent="0.15">
      <c r="A1480" s="3" t="s">
        <v>484</v>
      </c>
      <c r="B1480" s="5" t="s">
        <v>67</v>
      </c>
      <c r="C1480" s="6">
        <v>17</v>
      </c>
      <c r="D1480" s="14">
        <v>567653.02640700003</v>
      </c>
      <c r="E1480" s="14">
        <v>5272235.8324720003</v>
      </c>
      <c r="F1480" s="2">
        <v>-80.099999999999994</v>
      </c>
      <c r="G1480" s="2">
        <v>47.6</v>
      </c>
      <c r="H1480" s="5" t="s">
        <v>1</v>
      </c>
      <c r="I1480" s="1" t="s">
        <v>46</v>
      </c>
      <c r="J1480" s="3" t="s">
        <v>48</v>
      </c>
      <c r="K1480" s="3" t="s">
        <v>52</v>
      </c>
      <c r="L1480" s="7">
        <v>68.293634999999995</v>
      </c>
      <c r="M1480" s="7">
        <v>15.109211</v>
      </c>
      <c r="N1480" s="7">
        <v>5.0363999999999999E-2</v>
      </c>
      <c r="O1480" s="7">
        <v>3.0895190000000001</v>
      </c>
      <c r="P1480" s="7">
        <v>2.1354350000000002</v>
      </c>
      <c r="Q1480" s="7">
        <v>3.112498</v>
      </c>
      <c r="R1480" s="7">
        <v>5.590408</v>
      </c>
      <c r="S1480" s="7">
        <v>2.0951439999999999</v>
      </c>
      <c r="T1480" s="7">
        <v>0.38276700000000002</v>
      </c>
      <c r="U1480" s="7">
        <v>0.14101900000000001</v>
      </c>
      <c r="V1480" s="7">
        <v>0.77</v>
      </c>
      <c r="W1480" s="7">
        <v>100.04718800000001</v>
      </c>
      <c r="X1480" s="7"/>
      <c r="Y1480" s="7"/>
      <c r="Z1480" s="7">
        <v>2.668269</v>
      </c>
      <c r="AA1480" s="7"/>
      <c r="AB1480" s="7"/>
      <c r="AC1480" s="8">
        <v>17</v>
      </c>
      <c r="AD1480" s="9">
        <v>1</v>
      </c>
      <c r="AE1480" s="7">
        <v>0.7</v>
      </c>
      <c r="AF1480" s="9">
        <v>33</v>
      </c>
      <c r="AG1480" s="8">
        <v>598</v>
      </c>
      <c r="AH1480" s="9">
        <v>749</v>
      </c>
      <c r="AI1480" s="9">
        <v>3</v>
      </c>
      <c r="AJ1480" s="9">
        <v>100</v>
      </c>
      <c r="AK1480" s="7">
        <v>3.1</v>
      </c>
      <c r="AL1480" s="7"/>
      <c r="AM1480" s="7">
        <v>2.6</v>
      </c>
      <c r="AN1480" s="7">
        <v>0.9</v>
      </c>
      <c r="AO1480" s="9">
        <v>3.7</v>
      </c>
      <c r="AP1480" s="8">
        <v>43.7</v>
      </c>
      <c r="AQ1480" s="8">
        <v>60</v>
      </c>
      <c r="AR1480" s="8">
        <v>41</v>
      </c>
      <c r="AS1480" s="8">
        <v>13</v>
      </c>
      <c r="AT1480" s="7">
        <v>7.9</v>
      </c>
      <c r="AU1480" s="8">
        <v>63.4</v>
      </c>
      <c r="AV1480" s="7"/>
      <c r="AW1480" s="8"/>
      <c r="AX1480" s="7"/>
      <c r="AY1480" s="7"/>
      <c r="AZ1480" s="7"/>
      <c r="BA1480" s="7"/>
      <c r="BB1480" s="9">
        <v>6</v>
      </c>
      <c r="BC1480" s="7">
        <v>18</v>
      </c>
      <c r="BD1480" s="7">
        <v>42</v>
      </c>
      <c r="BE1480" s="7"/>
      <c r="BF1480" s="7">
        <v>19</v>
      </c>
      <c r="BG1480" s="7">
        <v>3.2</v>
      </c>
      <c r="BH1480" s="7">
        <v>0.85</v>
      </c>
      <c r="BI1480" s="7"/>
      <c r="BJ1480" s="7">
        <v>0.3</v>
      </c>
      <c r="BK1480" s="7"/>
      <c r="BL1480" s="7"/>
      <c r="BM1480" s="7"/>
      <c r="BN1480" s="7"/>
      <c r="BO1480" s="7">
        <v>0.51</v>
      </c>
      <c r="BP1480" s="7">
        <v>7.0000000000000007E-2</v>
      </c>
      <c r="BQ1480" s="6" t="s">
        <v>115</v>
      </c>
      <c r="BR1480" s="10">
        <v>2.6682691022669567</v>
      </c>
      <c r="BS1480" s="10">
        <v>18.131053429917856</v>
      </c>
      <c r="BT1480" s="10">
        <v>2.1509825600620358</v>
      </c>
      <c r="BU1480" s="10">
        <v>68.790863617128224</v>
      </c>
      <c r="BV1480" s="7">
        <v>0.14095248734027388</v>
      </c>
      <c r="BW1480" s="11">
        <v>927.86616226899957</v>
      </c>
      <c r="BX1480" s="7">
        <v>35.294117647058826</v>
      </c>
      <c r="BY1480" s="7">
        <v>99.666666666666671</v>
      </c>
      <c r="BZ1480" s="7">
        <f t="shared" si="113"/>
        <v>11.810810810810811</v>
      </c>
      <c r="CA1480" s="9">
        <v>23.976172575599062</v>
      </c>
      <c r="CB1480" s="12">
        <v>2.1509825600620358</v>
      </c>
      <c r="CC1480" s="7">
        <v>7.9</v>
      </c>
      <c r="CD1480" s="7">
        <v>7.9</v>
      </c>
      <c r="CJ1480" s="2">
        <v>2.1509825600620358</v>
      </c>
      <c r="CK1480" s="12">
        <v>2.1509825600620358</v>
      </c>
      <c r="CL1480" s="7">
        <v>3.0895190000000001</v>
      </c>
      <c r="CM1480" s="7">
        <v>3.0895190000000001</v>
      </c>
      <c r="CS1480" s="12">
        <v>2.1509825600620358</v>
      </c>
      <c r="CU1480" s="7">
        <v>35.294117647058826</v>
      </c>
    </row>
    <row r="1481" spans="1:99" x14ac:dyDescent="0.15">
      <c r="B1481" s="5" t="s">
        <v>57</v>
      </c>
      <c r="C1481" s="6">
        <v>18</v>
      </c>
      <c r="D1481" s="14">
        <v>511224</v>
      </c>
      <c r="E1481" s="14">
        <v>5511329</v>
      </c>
      <c r="F1481" s="2">
        <v>-74.844178999999997</v>
      </c>
      <c r="G1481" s="2">
        <v>49.754337</v>
      </c>
      <c r="H1481" s="5" t="s">
        <v>1</v>
      </c>
      <c r="I1481" s="1" t="s">
        <v>46</v>
      </c>
      <c r="J1481" s="3" t="s">
        <v>48</v>
      </c>
      <c r="K1481" s="3" t="s">
        <v>52</v>
      </c>
      <c r="L1481" s="7">
        <v>65.983564999999999</v>
      </c>
      <c r="M1481" s="7">
        <v>16.100232999999999</v>
      </c>
      <c r="N1481" s="7">
        <v>6.087E-2</v>
      </c>
      <c r="O1481" s="7">
        <v>3.2971490000000001</v>
      </c>
      <c r="P1481" s="7">
        <v>2.1203210000000001</v>
      </c>
      <c r="Q1481" s="7">
        <v>3.8145479999999998</v>
      </c>
      <c r="R1481" s="7">
        <v>5.8029830000000002</v>
      </c>
      <c r="S1481" s="7">
        <v>2.3232219999999999</v>
      </c>
      <c r="T1481" s="7">
        <v>0.334787</v>
      </c>
      <c r="U1481" s="7">
        <v>0.16232099999999999</v>
      </c>
      <c r="V1481" s="7">
        <v>0.61</v>
      </c>
      <c r="W1481" s="7">
        <v>99.18</v>
      </c>
      <c r="X1481" s="7">
        <v>0.12</v>
      </c>
      <c r="Y1481" s="7"/>
      <c r="Z1481" s="7"/>
      <c r="AA1481" s="7"/>
      <c r="AB1481" s="7"/>
      <c r="AC1481" s="8">
        <v>9</v>
      </c>
      <c r="AD1481" s="9">
        <v>2</v>
      </c>
      <c r="AE1481" s="7">
        <v>0.2</v>
      </c>
      <c r="AF1481" s="9">
        <v>23</v>
      </c>
      <c r="AG1481" s="8">
        <v>1229</v>
      </c>
      <c r="AH1481" s="9">
        <v>1009</v>
      </c>
      <c r="AI1481" s="9">
        <v>4.5</v>
      </c>
      <c r="AJ1481" s="9">
        <v>110</v>
      </c>
      <c r="AK1481" s="7">
        <v>2.8</v>
      </c>
      <c r="AL1481" s="7">
        <v>1.25</v>
      </c>
      <c r="AM1481" s="7">
        <v>4.1900000000000004</v>
      </c>
      <c r="AN1481" s="7">
        <v>1.29</v>
      </c>
      <c r="AO1481" s="9">
        <v>6.1</v>
      </c>
      <c r="AP1481" s="8">
        <v>41</v>
      </c>
      <c r="AQ1481" s="8">
        <v>76</v>
      </c>
      <c r="AR1481" s="8">
        <v>40</v>
      </c>
      <c r="AS1481" s="8">
        <v>48</v>
      </c>
      <c r="AT1481" s="7">
        <v>21</v>
      </c>
      <c r="AU1481" s="8">
        <v>49</v>
      </c>
      <c r="AV1481" s="7">
        <v>10</v>
      </c>
      <c r="AW1481" s="8"/>
      <c r="AX1481" s="7">
        <v>0.6</v>
      </c>
      <c r="AY1481" s="7"/>
      <c r="AZ1481" s="7"/>
      <c r="BA1481" s="7"/>
      <c r="BB1481" s="9">
        <v>7.8</v>
      </c>
      <c r="BC1481" s="7">
        <v>22.1</v>
      </c>
      <c r="BD1481" s="7">
        <v>54.6</v>
      </c>
      <c r="BE1481" s="7">
        <v>6.16</v>
      </c>
      <c r="BF1481" s="7">
        <v>23.7</v>
      </c>
      <c r="BG1481" s="7">
        <v>4.1900000000000004</v>
      </c>
      <c r="BH1481" s="7">
        <v>1.03</v>
      </c>
      <c r="BI1481" s="7">
        <v>2.59</v>
      </c>
      <c r="BJ1481" s="7">
        <v>0.32</v>
      </c>
      <c r="BK1481" s="7">
        <v>1.57</v>
      </c>
      <c r="BL1481" s="7">
        <v>0.28000000000000003</v>
      </c>
      <c r="BM1481" s="7">
        <v>0.72</v>
      </c>
      <c r="BN1481" s="7">
        <v>0.10100000000000001</v>
      </c>
      <c r="BO1481" s="7">
        <v>0.7</v>
      </c>
      <c r="BP1481" s="7">
        <v>0.12</v>
      </c>
      <c r="BQ1481" s="6" t="s">
        <v>29</v>
      </c>
      <c r="BR1481" s="10">
        <v>2.4978168250817188</v>
      </c>
      <c r="BS1481" s="10">
        <v>22.420614791518716</v>
      </c>
      <c r="BT1481" s="10">
        <v>2.1510814649487675</v>
      </c>
      <c r="BU1481" s="10">
        <v>66.940818707517494</v>
      </c>
      <c r="BV1481" s="7">
        <v>0.16366303690260131</v>
      </c>
      <c r="BW1481" s="11">
        <v>924.75088247096403</v>
      </c>
      <c r="BX1481" s="7">
        <v>31.571428571428577</v>
      </c>
      <c r="BY1481" s="7">
        <v>157.56410256410257</v>
      </c>
      <c r="BZ1481" s="7">
        <f t="shared" si="113"/>
        <v>6.7213114754098369</v>
      </c>
      <c r="CA1481" s="9">
        <v>21.447257230125164</v>
      </c>
      <c r="CB1481" s="12">
        <v>2.1510814649487675</v>
      </c>
      <c r="CC1481" s="7">
        <v>21</v>
      </c>
      <c r="CD1481" s="7">
        <v>21</v>
      </c>
      <c r="CJ1481" s="2">
        <v>2.1510814649487675</v>
      </c>
      <c r="CK1481" s="12">
        <v>2.1510814649487675</v>
      </c>
      <c r="CL1481" s="7">
        <v>3.2971490000000001</v>
      </c>
      <c r="CM1481" s="7">
        <v>3.2971490000000001</v>
      </c>
      <c r="CS1481" s="12"/>
      <c r="CU1481" s="7"/>
    </row>
    <row r="1482" spans="1:99" x14ac:dyDescent="0.15">
      <c r="A1482" s="3" t="s">
        <v>202</v>
      </c>
      <c r="B1482" s="5" t="s">
        <v>47</v>
      </c>
      <c r="C1482" s="6">
        <v>18</v>
      </c>
      <c r="D1482" s="14">
        <v>561335</v>
      </c>
      <c r="E1482" s="14">
        <v>5518567</v>
      </c>
      <c r="F1482" s="2">
        <v>-74.147405000000006</v>
      </c>
      <c r="G1482" s="2">
        <v>49.816406999999998</v>
      </c>
      <c r="H1482" s="5" t="s">
        <v>1</v>
      </c>
      <c r="I1482" s="1" t="s">
        <v>46</v>
      </c>
      <c r="J1482" s="3" t="s">
        <v>48</v>
      </c>
      <c r="K1482" s="3" t="s">
        <v>52</v>
      </c>
      <c r="L1482" s="7">
        <v>68.977469999999997</v>
      </c>
      <c r="M1482" s="7">
        <v>16.291160999999999</v>
      </c>
      <c r="N1482" s="7">
        <v>4.0779000000000003E-2</v>
      </c>
      <c r="O1482" s="7">
        <v>3.659904</v>
      </c>
      <c r="P1482" s="7">
        <v>2.1103070000000002</v>
      </c>
      <c r="Q1482" s="7">
        <v>2.1306959999999999</v>
      </c>
      <c r="R1482" s="7">
        <v>4.9240490000000001</v>
      </c>
      <c r="S1482" s="7">
        <v>1.6413500000000001</v>
      </c>
      <c r="T1482" s="7">
        <v>0.16311600000000001</v>
      </c>
      <c r="U1482" s="7">
        <v>6.1168E-2</v>
      </c>
      <c r="V1482" s="7">
        <v>1.9</v>
      </c>
      <c r="W1482" s="7">
        <v>99.99</v>
      </c>
      <c r="X1482" s="7"/>
      <c r="Y1482" s="7">
        <v>0.04</v>
      </c>
      <c r="Z1482" s="7"/>
      <c r="AA1482" s="7"/>
      <c r="AB1482" s="7"/>
      <c r="AC1482" s="8"/>
      <c r="AD1482" s="9"/>
      <c r="AE1482" s="7">
        <v>0.4</v>
      </c>
      <c r="AF1482" s="9">
        <v>33.6</v>
      </c>
      <c r="AG1482" s="8">
        <v>188.2</v>
      </c>
      <c r="AH1482" s="9">
        <v>328</v>
      </c>
      <c r="AI1482" s="9">
        <v>4.0999999999999996</v>
      </c>
      <c r="AJ1482" s="9">
        <v>53.6</v>
      </c>
      <c r="AK1482" s="7">
        <v>2.2999999999999998</v>
      </c>
      <c r="AL1482" s="7">
        <v>0.3</v>
      </c>
      <c r="AM1482" s="7">
        <v>1.9</v>
      </c>
      <c r="AN1482" s="7">
        <v>0.7</v>
      </c>
      <c r="AO1482" s="9">
        <v>9</v>
      </c>
      <c r="AP1482" s="8">
        <v>36</v>
      </c>
      <c r="AQ1482" s="8"/>
      <c r="AR1482" s="8">
        <v>21.3</v>
      </c>
      <c r="AS1482" s="8">
        <v>10.8</v>
      </c>
      <c r="AT1482" s="7">
        <v>7.9</v>
      </c>
      <c r="AU1482" s="8">
        <v>29</v>
      </c>
      <c r="AV1482" s="7">
        <v>0.8</v>
      </c>
      <c r="AW1482" s="8"/>
      <c r="AX1482" s="7"/>
      <c r="AY1482" s="7">
        <v>1.1000000000000001</v>
      </c>
      <c r="AZ1482" s="7"/>
      <c r="BA1482" s="7"/>
      <c r="BB1482" s="9">
        <v>7</v>
      </c>
      <c r="BC1482" s="7">
        <v>8.6999999999999993</v>
      </c>
      <c r="BD1482" s="7">
        <v>20.5</v>
      </c>
      <c r="BE1482" s="7">
        <v>2.41</v>
      </c>
      <c r="BF1482" s="7">
        <v>9.1999999999999993</v>
      </c>
      <c r="BG1482" s="7">
        <v>1.6</v>
      </c>
      <c r="BH1482" s="7">
        <v>0.45</v>
      </c>
      <c r="BI1482" s="7">
        <v>1.24</v>
      </c>
      <c r="BJ1482" s="7">
        <v>0.21</v>
      </c>
      <c r="BK1482" s="7">
        <v>1.22</v>
      </c>
      <c r="BL1482" s="7">
        <v>0.24</v>
      </c>
      <c r="BM1482" s="7">
        <v>0.69</v>
      </c>
      <c r="BN1482" s="7">
        <v>0.11</v>
      </c>
      <c r="BO1482" s="7">
        <v>0.61</v>
      </c>
      <c r="BP1482" s="7">
        <v>0.12</v>
      </c>
      <c r="BQ1482" s="6" t="s">
        <v>29</v>
      </c>
      <c r="BR1482" s="10">
        <v>2.999999390745423</v>
      </c>
      <c r="BS1482" s="10">
        <v>8.8694056478744017</v>
      </c>
      <c r="BT1482" s="10">
        <v>2.1513987154653895</v>
      </c>
      <c r="BU1482" s="10">
        <v>70.320593332653687</v>
      </c>
      <c r="BV1482" s="7">
        <v>6.1174117411741176E-2</v>
      </c>
      <c r="BW1482" s="11">
        <v>859.83936432564917</v>
      </c>
      <c r="BX1482" s="7">
        <v>14.262295081967212</v>
      </c>
      <c r="BY1482" s="7">
        <v>26.885714285714283</v>
      </c>
      <c r="BZ1482" s="7">
        <f t="shared" si="113"/>
        <v>4</v>
      </c>
      <c r="CA1482" s="9">
        <v>9.6887320325986366</v>
      </c>
      <c r="CB1482" s="12">
        <v>2.1513987154653895</v>
      </c>
      <c r="CC1482" s="7">
        <v>7.9</v>
      </c>
      <c r="CD1482" s="7">
        <v>7.9</v>
      </c>
      <c r="CJ1482" s="2">
        <v>2.1513987154653895</v>
      </c>
      <c r="CK1482" s="12">
        <v>2.1513987154653895</v>
      </c>
      <c r="CL1482" s="7">
        <v>3.659904</v>
      </c>
      <c r="CM1482" s="7">
        <v>3.659904</v>
      </c>
      <c r="CS1482" s="12">
        <v>2.1513987154653895</v>
      </c>
      <c r="CU1482" s="7">
        <v>14.262295081967212</v>
      </c>
    </row>
    <row r="1483" spans="1:99" x14ac:dyDescent="0.15">
      <c r="B1483" s="5" t="s">
        <v>47</v>
      </c>
      <c r="C1483" s="6">
        <v>18</v>
      </c>
      <c r="D1483" s="14">
        <v>510351</v>
      </c>
      <c r="E1483" s="14">
        <v>5514443</v>
      </c>
      <c r="F1483" s="2">
        <v>-74.856216000000003</v>
      </c>
      <c r="G1483" s="2">
        <v>49.782361000000002</v>
      </c>
      <c r="H1483" s="5" t="s">
        <v>1</v>
      </c>
      <c r="I1483" s="1" t="s">
        <v>46</v>
      </c>
      <c r="J1483" s="3" t="s">
        <v>48</v>
      </c>
      <c r="K1483" s="3" t="s">
        <v>52</v>
      </c>
      <c r="L1483" s="7">
        <v>67.684168</v>
      </c>
      <c r="M1483" s="7">
        <v>14.936915000000001</v>
      </c>
      <c r="N1483" s="7">
        <v>7.1224999999999997E-2</v>
      </c>
      <c r="O1483" s="7">
        <v>5.3418799999999997</v>
      </c>
      <c r="P1483" s="7">
        <v>2.1164019999999999</v>
      </c>
      <c r="Q1483" s="7">
        <v>3.6223040000000002</v>
      </c>
      <c r="R1483" s="7">
        <v>4.9654049999999996</v>
      </c>
      <c r="S1483" s="7">
        <v>0.62067600000000001</v>
      </c>
      <c r="T1483" s="7">
        <v>0.518926</v>
      </c>
      <c r="U1483" s="7">
        <v>0.1221</v>
      </c>
      <c r="V1483" s="7">
        <v>1.74</v>
      </c>
      <c r="W1483" s="7">
        <v>100.02</v>
      </c>
      <c r="X1483" s="7">
        <v>0.16</v>
      </c>
      <c r="Y1483" s="7"/>
      <c r="Z1483" s="7"/>
      <c r="AA1483" s="7"/>
      <c r="AB1483" s="7"/>
      <c r="AC1483" s="8"/>
      <c r="AD1483" s="9">
        <v>1</v>
      </c>
      <c r="AE1483" s="7">
        <v>0.3</v>
      </c>
      <c r="AF1483" s="9">
        <v>15</v>
      </c>
      <c r="AG1483" s="8">
        <v>335</v>
      </c>
      <c r="AH1483" s="9">
        <v>206</v>
      </c>
      <c r="AI1483" s="9">
        <v>8.3000000000000007</v>
      </c>
      <c r="AJ1483" s="9">
        <v>122</v>
      </c>
      <c r="AK1483" s="7">
        <v>3</v>
      </c>
      <c r="AL1483" s="7">
        <v>0.67</v>
      </c>
      <c r="AM1483" s="7">
        <v>3.11</v>
      </c>
      <c r="AN1483" s="7">
        <v>1.1499999999999999</v>
      </c>
      <c r="AO1483" s="9">
        <v>7.5</v>
      </c>
      <c r="AP1483" s="8">
        <v>72</v>
      </c>
      <c r="AQ1483" s="8">
        <v>47</v>
      </c>
      <c r="AR1483" s="8">
        <v>24</v>
      </c>
      <c r="AS1483" s="8">
        <v>13</v>
      </c>
      <c r="AT1483" s="7">
        <v>23</v>
      </c>
      <c r="AU1483" s="8">
        <v>35</v>
      </c>
      <c r="AV1483" s="7"/>
      <c r="AW1483" s="8">
        <v>2.9</v>
      </c>
      <c r="AX1483" s="7"/>
      <c r="AY1483" s="7"/>
      <c r="AZ1483" s="7"/>
      <c r="BA1483" s="7"/>
      <c r="BB1483" s="9">
        <v>10.8</v>
      </c>
      <c r="BC1483" s="7">
        <v>25.4</v>
      </c>
      <c r="BD1483" s="7">
        <v>48</v>
      </c>
      <c r="BE1483" s="7">
        <v>5.12</v>
      </c>
      <c r="BF1483" s="7">
        <v>19.399999999999999</v>
      </c>
      <c r="BG1483" s="7">
        <v>3.94</v>
      </c>
      <c r="BH1483" s="7">
        <v>1.1499999999999999</v>
      </c>
      <c r="BI1483" s="7">
        <v>2.69</v>
      </c>
      <c r="BJ1483" s="7">
        <v>0.41</v>
      </c>
      <c r="BK1483" s="7">
        <v>2.21</v>
      </c>
      <c r="BL1483" s="7">
        <v>0.42</v>
      </c>
      <c r="BM1483" s="7">
        <v>1.19</v>
      </c>
      <c r="BN1483" s="7">
        <v>0.187</v>
      </c>
      <c r="BO1483" s="7">
        <v>1.37</v>
      </c>
      <c r="BP1483" s="7">
        <v>0.221</v>
      </c>
      <c r="BQ1483" s="6" t="s">
        <v>29</v>
      </c>
      <c r="BR1483" s="10">
        <v>7.9999951665603302</v>
      </c>
      <c r="BS1483" s="10">
        <v>25.844525844525844</v>
      </c>
      <c r="BT1483" s="10">
        <v>2.1534411884411884</v>
      </c>
      <c r="BU1483" s="10">
        <v>68.868709808709809</v>
      </c>
      <c r="BV1483" s="7">
        <v>0.12207558488302341</v>
      </c>
      <c r="BW1483" s="11">
        <v>913.34879073628929</v>
      </c>
      <c r="BX1483" s="7">
        <v>18.540145985401459</v>
      </c>
      <c r="BY1483" s="7">
        <v>31.018518518518515</v>
      </c>
      <c r="BZ1483" s="7">
        <f t="shared" si="113"/>
        <v>9.6</v>
      </c>
      <c r="CA1483" s="9">
        <v>12.594782625478922</v>
      </c>
      <c r="CB1483" s="12">
        <v>2.1534411884411884</v>
      </c>
      <c r="CC1483" s="7">
        <v>23</v>
      </c>
      <c r="CD1483" s="7">
        <v>23</v>
      </c>
      <c r="CJ1483" s="2">
        <v>2.1534411884411884</v>
      </c>
      <c r="CK1483" s="12">
        <v>2.1534411884411884</v>
      </c>
      <c r="CL1483" s="7">
        <v>5.3418799999999997</v>
      </c>
      <c r="CM1483" s="7">
        <v>5.3418799999999997</v>
      </c>
      <c r="CS1483" s="12">
        <v>2.1534411884411884</v>
      </c>
      <c r="CU1483" s="7">
        <v>18.540145985401459</v>
      </c>
    </row>
    <row r="1484" spans="1:99" x14ac:dyDescent="0.15">
      <c r="B1484" s="5" t="s">
        <v>47</v>
      </c>
      <c r="C1484" s="6">
        <v>17</v>
      </c>
      <c r="D1484" s="14">
        <v>631384</v>
      </c>
      <c r="E1484" s="14">
        <v>5341994</v>
      </c>
      <c r="F1484" s="2">
        <v>-79.231234000000001</v>
      </c>
      <c r="G1484" s="2">
        <v>48.217559999999999</v>
      </c>
      <c r="H1484" s="5" t="s">
        <v>1</v>
      </c>
      <c r="I1484" s="1" t="s">
        <v>46</v>
      </c>
      <c r="J1484" s="3" t="s">
        <v>15</v>
      </c>
      <c r="K1484" s="3" t="s">
        <v>45</v>
      </c>
      <c r="L1484" s="7">
        <v>62.583182000000001</v>
      </c>
      <c r="M1484" s="7">
        <v>13.399879</v>
      </c>
      <c r="N1484" s="7">
        <v>0.231902</v>
      </c>
      <c r="O1484" s="7">
        <v>9.3668080000000007</v>
      </c>
      <c r="P1484" s="7">
        <v>2.1375280000000001</v>
      </c>
      <c r="Q1484" s="7">
        <v>5.9084490000000001</v>
      </c>
      <c r="R1484" s="7">
        <v>3.6398470000000001</v>
      </c>
      <c r="S1484" s="7">
        <v>1.703973</v>
      </c>
      <c r="T1484" s="7">
        <v>0.78644899999999995</v>
      </c>
      <c r="U1484" s="7">
        <v>0.241984</v>
      </c>
      <c r="V1484" s="7">
        <v>0.7</v>
      </c>
      <c r="W1484" s="7">
        <v>99.88</v>
      </c>
      <c r="X1484" s="7">
        <v>0.25</v>
      </c>
      <c r="Y1484" s="7">
        <v>0.33</v>
      </c>
      <c r="Z1484" s="7"/>
      <c r="AA1484" s="7"/>
      <c r="AB1484" s="7"/>
      <c r="AC1484" s="8"/>
      <c r="AD1484" s="9"/>
      <c r="AE1484" s="7">
        <v>0.9</v>
      </c>
      <c r="AF1484" s="9">
        <v>36.299999999999997</v>
      </c>
      <c r="AG1484" s="8">
        <v>98.1</v>
      </c>
      <c r="AH1484" s="9">
        <v>170</v>
      </c>
      <c r="AI1484" s="9">
        <v>7.7</v>
      </c>
      <c r="AJ1484" s="9">
        <v>148.6</v>
      </c>
      <c r="AK1484" s="7">
        <v>4.5999999999999996</v>
      </c>
      <c r="AL1484" s="7">
        <v>0.4</v>
      </c>
      <c r="AM1484" s="7">
        <v>1.7</v>
      </c>
      <c r="AN1484" s="7">
        <v>0.4</v>
      </c>
      <c r="AO1484" s="9">
        <v>21</v>
      </c>
      <c r="AP1484" s="8">
        <v>23</v>
      </c>
      <c r="AQ1484" s="8"/>
      <c r="AR1484" s="8">
        <v>1.3</v>
      </c>
      <c r="AS1484" s="8">
        <v>10.5</v>
      </c>
      <c r="AT1484" s="7">
        <v>55</v>
      </c>
      <c r="AU1484" s="8">
        <v>104</v>
      </c>
      <c r="AV1484" s="7">
        <v>2.7</v>
      </c>
      <c r="AW1484" s="8"/>
      <c r="AX1484" s="7"/>
      <c r="AY1484" s="7">
        <v>4</v>
      </c>
      <c r="AZ1484" s="7"/>
      <c r="BA1484" s="7"/>
      <c r="BB1484" s="9">
        <v>49.7</v>
      </c>
      <c r="BC1484" s="7">
        <v>14.7</v>
      </c>
      <c r="BD1484" s="7">
        <v>34</v>
      </c>
      <c r="BE1484" s="7">
        <v>5.17</v>
      </c>
      <c r="BF1484" s="7">
        <v>24.4</v>
      </c>
      <c r="BG1484" s="7">
        <v>5.62</v>
      </c>
      <c r="BH1484" s="7">
        <v>1.56</v>
      </c>
      <c r="BI1484" s="7">
        <v>6.95</v>
      </c>
      <c r="BJ1484" s="7">
        <v>1.3</v>
      </c>
      <c r="BK1484" s="7">
        <v>7.93</v>
      </c>
      <c r="BL1484" s="7">
        <v>1.68</v>
      </c>
      <c r="BM1484" s="7">
        <v>5.27</v>
      </c>
      <c r="BN1484" s="7">
        <v>0.79</v>
      </c>
      <c r="BO1484" s="7">
        <v>4.96</v>
      </c>
      <c r="BP1484" s="7">
        <v>0.77</v>
      </c>
      <c r="BQ1484" s="6" t="s">
        <v>29</v>
      </c>
      <c r="BR1484" s="10">
        <v>2.1360942925738846</v>
      </c>
      <c r="BS1484" s="10">
        <v>14.821536600120993</v>
      </c>
      <c r="BT1484" s="10">
        <v>2.1552006452913894</v>
      </c>
      <c r="BU1484" s="10">
        <v>63.100606977213147</v>
      </c>
      <c r="BV1484" s="7">
        <v>0.24227472967561073</v>
      </c>
      <c r="BW1484" s="11">
        <v>927.43377733233081</v>
      </c>
      <c r="BX1484" s="7">
        <v>2.9637096774193545</v>
      </c>
      <c r="BY1484" s="7">
        <v>1.9738430583501003</v>
      </c>
      <c r="BZ1484" s="7">
        <f t="shared" ref="BZ1484:BZ1492" si="114">AP1484/AO1484</f>
        <v>1.0952380952380953</v>
      </c>
      <c r="CA1484" s="9">
        <v>2.0133217495437514</v>
      </c>
      <c r="CB1484" s="12">
        <v>2.1552006452913894</v>
      </c>
      <c r="CC1484" s="7">
        <v>55</v>
      </c>
      <c r="CD1484" s="7">
        <v>55</v>
      </c>
      <c r="CJ1484" s="2">
        <v>2.1552006452913894</v>
      </c>
      <c r="CK1484" s="12">
        <v>2.1552006452913894</v>
      </c>
      <c r="CL1484" s="7">
        <v>9.3668080000000007</v>
      </c>
      <c r="CM1484" s="7">
        <v>9.3668080000000007</v>
      </c>
      <c r="CS1484" s="12">
        <v>2.1552006452913894</v>
      </c>
      <c r="CU1484" s="7">
        <v>2.9637096774193545</v>
      </c>
    </row>
    <row r="1485" spans="1:99" x14ac:dyDescent="0.15">
      <c r="B1485" s="5" t="s">
        <v>47</v>
      </c>
      <c r="C1485" s="6">
        <v>18</v>
      </c>
      <c r="D1485" s="14">
        <v>286569</v>
      </c>
      <c r="E1485" s="14">
        <v>5512447</v>
      </c>
      <c r="F1485" s="2">
        <v>-77.961547999999993</v>
      </c>
      <c r="G1485" s="2">
        <v>49.726629000000003</v>
      </c>
      <c r="H1485" s="5" t="s">
        <v>1</v>
      </c>
      <c r="I1485" s="1" t="s">
        <v>46</v>
      </c>
      <c r="J1485" s="3" t="s">
        <v>48</v>
      </c>
      <c r="K1485" s="3" t="s">
        <v>52</v>
      </c>
      <c r="L1485" s="7">
        <v>69.605568000000005</v>
      </c>
      <c r="M1485" s="7">
        <v>13.810148</v>
      </c>
      <c r="N1485" s="7">
        <v>7.0613999999999996E-2</v>
      </c>
      <c r="O1485" s="7">
        <v>4.6302830000000004</v>
      </c>
      <c r="P1485" s="7">
        <v>2.1386059999999998</v>
      </c>
      <c r="Q1485" s="7">
        <v>4.0552809999999999</v>
      </c>
      <c r="R1485" s="7">
        <v>3.772824</v>
      </c>
      <c r="S1485" s="7">
        <v>1.2407950000000001</v>
      </c>
      <c r="T1485" s="7">
        <v>0.57500300000000004</v>
      </c>
      <c r="U1485" s="7">
        <v>0.100878</v>
      </c>
      <c r="V1485" s="7">
        <v>0.7</v>
      </c>
      <c r="W1485" s="7">
        <v>99.83</v>
      </c>
      <c r="X1485" s="7"/>
      <c r="Y1485" s="7"/>
      <c r="Z1485" s="7"/>
      <c r="AA1485" s="7"/>
      <c r="AB1485" s="7"/>
      <c r="AC1485" s="8"/>
      <c r="AD1485" s="9"/>
      <c r="AE1485" s="7">
        <v>0.5</v>
      </c>
      <c r="AF1485" s="9">
        <v>31.9</v>
      </c>
      <c r="AG1485" s="8">
        <v>141.5</v>
      </c>
      <c r="AH1485" s="9">
        <v>323</v>
      </c>
      <c r="AI1485" s="9">
        <v>7.6</v>
      </c>
      <c r="AJ1485" s="9">
        <v>188.1</v>
      </c>
      <c r="AK1485" s="7">
        <v>5.4</v>
      </c>
      <c r="AL1485" s="7">
        <v>0.6</v>
      </c>
      <c r="AM1485" s="7">
        <v>2.6</v>
      </c>
      <c r="AN1485" s="7">
        <v>0.6</v>
      </c>
      <c r="AO1485" s="9">
        <v>11</v>
      </c>
      <c r="AP1485" s="8">
        <v>54</v>
      </c>
      <c r="AQ1485" s="8">
        <v>68.420199999999994</v>
      </c>
      <c r="AR1485" s="8">
        <v>25.7</v>
      </c>
      <c r="AS1485" s="8">
        <v>12</v>
      </c>
      <c r="AT1485" s="7">
        <v>17.100000000000001</v>
      </c>
      <c r="AU1485" s="8">
        <v>30</v>
      </c>
      <c r="AV1485" s="7">
        <v>2.6</v>
      </c>
      <c r="AW1485" s="8"/>
      <c r="AX1485" s="7"/>
      <c r="AY1485" s="7">
        <v>1.3</v>
      </c>
      <c r="AZ1485" s="7"/>
      <c r="BA1485" s="7"/>
      <c r="BB1485" s="9">
        <v>21.4</v>
      </c>
      <c r="BC1485" s="7">
        <v>17.100000000000001</v>
      </c>
      <c r="BD1485" s="7">
        <v>37.700000000000003</v>
      </c>
      <c r="BE1485" s="7">
        <v>4.49</v>
      </c>
      <c r="BF1485" s="7">
        <v>17.8</v>
      </c>
      <c r="BG1485" s="7">
        <v>3.79</v>
      </c>
      <c r="BH1485" s="7">
        <v>0.78</v>
      </c>
      <c r="BI1485" s="7">
        <v>3.69</v>
      </c>
      <c r="BJ1485" s="7">
        <v>0.63</v>
      </c>
      <c r="BK1485" s="7">
        <v>3.53</v>
      </c>
      <c r="BL1485" s="7">
        <v>0.73</v>
      </c>
      <c r="BM1485" s="7">
        <v>2.1</v>
      </c>
      <c r="BN1485" s="7">
        <v>0.31</v>
      </c>
      <c r="BO1485" s="7">
        <v>2.0299999999999998</v>
      </c>
      <c r="BP1485" s="7">
        <v>0.28999999999999998</v>
      </c>
      <c r="BQ1485" s="6" t="s">
        <v>29</v>
      </c>
      <c r="BR1485" s="10">
        <v>3.0406505506550232</v>
      </c>
      <c r="BS1485" s="10">
        <v>17.250075658226574</v>
      </c>
      <c r="BT1485" s="10">
        <v>2.1573751639261576</v>
      </c>
      <c r="BU1485" s="10">
        <v>70.216451124785635</v>
      </c>
      <c r="BV1485" s="7">
        <v>0.10104978463387759</v>
      </c>
      <c r="BW1485" s="11">
        <v>907.61014379529308</v>
      </c>
      <c r="BX1485" s="7">
        <v>8.4236453201970463</v>
      </c>
      <c r="BY1485" s="7">
        <v>6.6121495327102808</v>
      </c>
      <c r="BZ1485" s="7">
        <f t="shared" si="114"/>
        <v>4.9090909090909092</v>
      </c>
      <c r="CA1485" s="9">
        <v>5.722391927525984</v>
      </c>
      <c r="CB1485" s="12">
        <v>2.1573751639261576</v>
      </c>
      <c r="CC1485" s="7">
        <v>17.100000000000001</v>
      </c>
      <c r="CD1485" s="7">
        <v>17.100000000000001</v>
      </c>
      <c r="CJ1485" s="2">
        <v>2.1573751639261576</v>
      </c>
      <c r="CK1485" s="12">
        <v>2.1573751639261576</v>
      </c>
      <c r="CL1485" s="7">
        <v>4.6302830000000004</v>
      </c>
      <c r="CM1485" s="7">
        <v>4.6302830000000004</v>
      </c>
      <c r="CS1485" s="12">
        <v>2.1573751639261576</v>
      </c>
      <c r="CU1485" s="7">
        <v>8.4236453201970463</v>
      </c>
    </row>
    <row r="1486" spans="1:99" x14ac:dyDescent="0.15">
      <c r="B1486" s="5" t="s">
        <v>47</v>
      </c>
      <c r="C1486" s="6">
        <v>17</v>
      </c>
      <c r="D1486" s="14">
        <v>632171</v>
      </c>
      <c r="E1486" s="14">
        <v>5346916</v>
      </c>
      <c r="F1486" s="2">
        <v>-79.219108000000006</v>
      </c>
      <c r="G1486" s="2">
        <v>48.261657</v>
      </c>
      <c r="H1486" s="5" t="s">
        <v>1</v>
      </c>
      <c r="I1486" s="1" t="s">
        <v>46</v>
      </c>
      <c r="J1486" s="3" t="s">
        <v>15</v>
      </c>
      <c r="K1486" s="3" t="s">
        <v>39</v>
      </c>
      <c r="L1486" s="7">
        <v>70.481251</v>
      </c>
      <c r="M1486" s="7">
        <v>13.52815</v>
      </c>
      <c r="N1486" s="7">
        <v>0.11239399999999999</v>
      </c>
      <c r="O1486" s="7">
        <v>6.1918870000000004</v>
      </c>
      <c r="P1486" s="7">
        <v>2.1150509999999998</v>
      </c>
      <c r="Q1486" s="7">
        <v>1.736998</v>
      </c>
      <c r="R1486" s="7">
        <v>3.7294369999999999</v>
      </c>
      <c r="S1486" s="7">
        <v>1.3691629999999999</v>
      </c>
      <c r="T1486" s="7">
        <v>0.59262300000000001</v>
      </c>
      <c r="U1486" s="7">
        <v>0.14304700000000001</v>
      </c>
      <c r="V1486" s="7">
        <v>1.6</v>
      </c>
      <c r="W1486" s="7">
        <v>99.47</v>
      </c>
      <c r="X1486" s="7">
        <v>0.01</v>
      </c>
      <c r="Y1486" s="7">
        <v>0.15</v>
      </c>
      <c r="Z1486" s="7"/>
      <c r="AA1486" s="7"/>
      <c r="AB1486" s="7"/>
      <c r="AC1486" s="8"/>
      <c r="AD1486" s="9"/>
      <c r="AE1486" s="7">
        <v>0.6</v>
      </c>
      <c r="AF1486" s="9">
        <v>33.299999999999997</v>
      </c>
      <c r="AG1486" s="8">
        <v>77.2</v>
      </c>
      <c r="AH1486" s="9">
        <v>427</v>
      </c>
      <c r="AI1486" s="9">
        <v>9.1999999999999993</v>
      </c>
      <c r="AJ1486" s="9">
        <v>250.1</v>
      </c>
      <c r="AK1486" s="7">
        <v>7.5</v>
      </c>
      <c r="AL1486" s="7">
        <v>0.7</v>
      </c>
      <c r="AM1486" s="7">
        <v>3.8</v>
      </c>
      <c r="AN1486" s="7">
        <v>0.7</v>
      </c>
      <c r="AO1486" s="9">
        <v>13</v>
      </c>
      <c r="AP1486" s="8">
        <v>48</v>
      </c>
      <c r="AQ1486" s="8"/>
      <c r="AR1486" s="8">
        <v>1.8</v>
      </c>
      <c r="AS1486" s="8">
        <v>7.4</v>
      </c>
      <c r="AT1486" s="7">
        <v>24.2</v>
      </c>
      <c r="AU1486" s="8">
        <v>91</v>
      </c>
      <c r="AV1486" s="7">
        <v>1.5</v>
      </c>
      <c r="AW1486" s="8"/>
      <c r="AX1486" s="7"/>
      <c r="AY1486" s="7">
        <v>1.3</v>
      </c>
      <c r="AZ1486" s="7"/>
      <c r="BA1486" s="7"/>
      <c r="BB1486" s="9">
        <v>45</v>
      </c>
      <c r="BC1486" s="7">
        <v>22.5</v>
      </c>
      <c r="BD1486" s="7">
        <v>52.8</v>
      </c>
      <c r="BE1486" s="7">
        <v>6.54</v>
      </c>
      <c r="BF1486" s="7">
        <v>31</v>
      </c>
      <c r="BG1486" s="7">
        <v>6.3</v>
      </c>
      <c r="BH1486" s="7">
        <v>1.82</v>
      </c>
      <c r="BI1486" s="7">
        <v>6.9</v>
      </c>
      <c r="BJ1486" s="7">
        <v>1.19</v>
      </c>
      <c r="BK1486" s="7">
        <v>7.55</v>
      </c>
      <c r="BL1486" s="7">
        <v>1.56</v>
      </c>
      <c r="BM1486" s="7">
        <v>4.58</v>
      </c>
      <c r="BN1486" s="7">
        <v>0.74</v>
      </c>
      <c r="BO1486" s="7">
        <v>4.93</v>
      </c>
      <c r="BP1486" s="7">
        <v>0.75</v>
      </c>
      <c r="BQ1486" s="6" t="s">
        <v>29</v>
      </c>
      <c r="BR1486" s="10">
        <v>2.7238809403993534</v>
      </c>
      <c r="BS1486" s="10">
        <v>22.989680188004495</v>
      </c>
      <c r="BT1486" s="10">
        <v>2.1610820476141819</v>
      </c>
      <c r="BU1486" s="10">
        <v>72.015174210687647</v>
      </c>
      <c r="BV1486" s="7">
        <v>0.14380918870011059</v>
      </c>
      <c r="BW1486" s="11">
        <v>962.21257090701113</v>
      </c>
      <c r="BX1486" s="7">
        <v>4.5638945233265726</v>
      </c>
      <c r="BY1486" s="7">
        <v>1.7155555555555557</v>
      </c>
      <c r="BZ1486" s="7">
        <f t="shared" si="114"/>
        <v>3.6923076923076925</v>
      </c>
      <c r="CA1486" s="9">
        <v>3.1003671433964306</v>
      </c>
      <c r="CB1486" s="12">
        <v>2.1610820476141819</v>
      </c>
      <c r="CC1486" s="7">
        <v>24.2</v>
      </c>
      <c r="CD1486" s="7">
        <v>24.2</v>
      </c>
      <c r="CJ1486" s="2">
        <v>2.1610820476141819</v>
      </c>
      <c r="CK1486" s="12">
        <v>2.1610820476141819</v>
      </c>
      <c r="CL1486" s="7">
        <v>6.1918870000000004</v>
      </c>
      <c r="CM1486" s="7">
        <v>6.1918870000000004</v>
      </c>
      <c r="CS1486" s="12">
        <v>2.1610820476141819</v>
      </c>
      <c r="CU1486" s="7">
        <v>4.5638945233265726</v>
      </c>
    </row>
    <row r="1487" spans="1:99" x14ac:dyDescent="0.15">
      <c r="B1487" s="5" t="s">
        <v>57</v>
      </c>
      <c r="C1487" s="6">
        <v>17</v>
      </c>
      <c r="D1487" s="14">
        <v>702945</v>
      </c>
      <c r="E1487" s="14">
        <v>5379430</v>
      </c>
      <c r="F1487" s="2">
        <v>-78.250714000000002</v>
      </c>
      <c r="G1487" s="2">
        <v>48.535125999999998</v>
      </c>
      <c r="H1487" s="5" t="s">
        <v>1</v>
      </c>
      <c r="I1487" s="1" t="s">
        <v>46</v>
      </c>
      <c r="J1487" s="3" t="s">
        <v>48</v>
      </c>
      <c r="K1487" s="3" t="s">
        <v>52</v>
      </c>
      <c r="L1487" s="7">
        <v>65.552043999999995</v>
      </c>
      <c r="M1487" s="7">
        <v>16.923234000000001</v>
      </c>
      <c r="N1487" s="7">
        <v>5.0973999999999998E-2</v>
      </c>
      <c r="O1487" s="7">
        <v>3.3438680000000001</v>
      </c>
      <c r="P1487" s="7">
        <v>2.1205020000000001</v>
      </c>
      <c r="Q1487" s="7">
        <v>3.6191249999999999</v>
      </c>
      <c r="R1487" s="7">
        <v>5.2298910000000003</v>
      </c>
      <c r="S1487" s="7">
        <v>2.6200429999999999</v>
      </c>
      <c r="T1487" s="7">
        <v>0.37720500000000001</v>
      </c>
      <c r="U1487" s="7">
        <v>0.16311600000000001</v>
      </c>
      <c r="V1487" s="7">
        <v>1.1100000000000001</v>
      </c>
      <c r="W1487" s="7">
        <v>99.2</v>
      </c>
      <c r="X1487" s="7"/>
      <c r="Y1487" s="7"/>
      <c r="Z1487" s="7"/>
      <c r="AA1487" s="7"/>
      <c r="AB1487" s="7"/>
      <c r="AC1487" s="8"/>
      <c r="AD1487" s="9"/>
      <c r="AE1487" s="7">
        <v>2.1</v>
      </c>
      <c r="AF1487" s="9">
        <v>75</v>
      </c>
      <c r="AG1487" s="8">
        <v>753</v>
      </c>
      <c r="AH1487" s="9">
        <v>730</v>
      </c>
      <c r="AI1487" s="9">
        <v>5</v>
      </c>
      <c r="AJ1487" s="9">
        <v>128</v>
      </c>
      <c r="AK1487" s="7">
        <v>3.7</v>
      </c>
      <c r="AL1487" s="7"/>
      <c r="AM1487" s="7">
        <v>4.9000000000000004</v>
      </c>
      <c r="AN1487" s="7">
        <v>0.5</v>
      </c>
      <c r="AO1487" s="9">
        <v>7.4</v>
      </c>
      <c r="AP1487" s="8"/>
      <c r="AQ1487" s="8">
        <v>57</v>
      </c>
      <c r="AR1487" s="8"/>
      <c r="AS1487" s="8">
        <v>10</v>
      </c>
      <c r="AT1487" s="7"/>
      <c r="AU1487" s="8"/>
      <c r="AV1487" s="7"/>
      <c r="AW1487" s="8">
        <v>0.9</v>
      </c>
      <c r="AX1487" s="7">
        <v>3</v>
      </c>
      <c r="AY1487" s="7"/>
      <c r="AZ1487" s="7"/>
      <c r="BA1487" s="7"/>
      <c r="BB1487" s="9">
        <v>6</v>
      </c>
      <c r="BC1487" s="7">
        <v>26</v>
      </c>
      <c r="BD1487" s="7">
        <v>49</v>
      </c>
      <c r="BE1487" s="7"/>
      <c r="BF1487" s="7">
        <v>28</v>
      </c>
      <c r="BG1487" s="7">
        <v>4</v>
      </c>
      <c r="BH1487" s="7">
        <v>1</v>
      </c>
      <c r="BI1487" s="7"/>
      <c r="BJ1487" s="7"/>
      <c r="BK1487" s="7"/>
      <c r="BL1487" s="7"/>
      <c r="BM1487" s="7"/>
      <c r="BN1487" s="7"/>
      <c r="BO1487" s="7">
        <v>0.6</v>
      </c>
      <c r="BP1487" s="7"/>
      <c r="BQ1487" s="6" t="s">
        <v>29</v>
      </c>
      <c r="BR1487" s="10">
        <v>1.9961088424884632</v>
      </c>
      <c r="BS1487" s="10">
        <v>26.506269752268324</v>
      </c>
      <c r="BT1487" s="10">
        <v>2.1617922316240188</v>
      </c>
      <c r="BU1487" s="10">
        <v>66.828467733713936</v>
      </c>
      <c r="BV1487" s="7">
        <v>0.16443145161290323</v>
      </c>
      <c r="BW1487" s="11">
        <v>924.06468316567941</v>
      </c>
      <c r="BX1487" s="7">
        <v>43.333333333333336</v>
      </c>
      <c r="BY1487" s="7">
        <v>125.5</v>
      </c>
      <c r="BZ1487" s="7">
        <f t="shared" si="114"/>
        <v>0</v>
      </c>
      <c r="CA1487" s="9">
        <v>29.437411884485517</v>
      </c>
      <c r="CB1487" s="12">
        <v>2.1617922316240188</v>
      </c>
      <c r="CC1487" s="7"/>
      <c r="CD1487" s="7"/>
      <c r="CJ1487" s="2">
        <v>2.1617922316240188</v>
      </c>
      <c r="CK1487" s="12">
        <v>2.1617922316240188</v>
      </c>
      <c r="CL1487" s="7">
        <v>3.3438680000000001</v>
      </c>
      <c r="CM1487" s="7">
        <v>3.3438680000000001</v>
      </c>
      <c r="CS1487" s="12"/>
      <c r="CU1487" s="7"/>
    </row>
    <row r="1488" spans="1:99" x14ac:dyDescent="0.15">
      <c r="A1488" s="3" t="s">
        <v>164</v>
      </c>
      <c r="B1488" s="5" t="s">
        <v>67</v>
      </c>
      <c r="C1488" s="6">
        <v>17</v>
      </c>
      <c r="D1488" s="14">
        <v>498784.62774600001</v>
      </c>
      <c r="E1488" s="14">
        <v>5278796.2846100004</v>
      </c>
      <c r="F1488" s="2">
        <v>-81.016188</v>
      </c>
      <c r="G1488" s="2">
        <v>47.662559000000002</v>
      </c>
      <c r="H1488" s="5" t="s">
        <v>1</v>
      </c>
      <c r="I1488" s="1" t="s">
        <v>46</v>
      </c>
      <c r="J1488" s="3" t="s">
        <v>15</v>
      </c>
      <c r="K1488" s="3" t="s">
        <v>39</v>
      </c>
      <c r="L1488" s="7">
        <v>67.055271000000005</v>
      </c>
      <c r="M1488" s="7">
        <v>16.040386999999999</v>
      </c>
      <c r="N1488" s="7">
        <v>5.2045000000000001E-2</v>
      </c>
      <c r="O1488" s="7">
        <v>3.7993130000000002</v>
      </c>
      <c r="P1488" s="7">
        <v>2.1650879999999999</v>
      </c>
      <c r="Q1488" s="7">
        <v>3.0914959999999998</v>
      </c>
      <c r="R1488" s="7">
        <v>5.7770380000000001</v>
      </c>
      <c r="S1488" s="7">
        <v>1.613407</v>
      </c>
      <c r="T1488" s="7">
        <v>0.39554499999999998</v>
      </c>
      <c r="U1488" s="7">
        <v>1.0409E-2</v>
      </c>
      <c r="V1488" s="7">
        <v>1.52</v>
      </c>
      <c r="W1488" s="7">
        <v>101.519994</v>
      </c>
      <c r="X1488" s="7"/>
      <c r="Y1488" s="7"/>
      <c r="Z1488" s="7"/>
      <c r="AA1488" s="7"/>
      <c r="AB1488" s="7"/>
      <c r="AC1488" s="8"/>
      <c r="AD1488" s="9"/>
      <c r="AE1488" s="7">
        <v>0.61413499999999999</v>
      </c>
      <c r="AF1488" s="9">
        <v>42.677211999999997</v>
      </c>
      <c r="AG1488" s="8">
        <v>718.22625700000003</v>
      </c>
      <c r="AH1488" s="9">
        <v>707</v>
      </c>
      <c r="AI1488" s="9">
        <v>2.6022690000000002</v>
      </c>
      <c r="AJ1488" s="9">
        <v>103</v>
      </c>
      <c r="AK1488" s="7">
        <v>2.4253149999999999</v>
      </c>
      <c r="AL1488" s="7">
        <v>0.15</v>
      </c>
      <c r="AM1488" s="7">
        <v>3.2892679999999999</v>
      </c>
      <c r="AN1488" s="7">
        <v>0.884772</v>
      </c>
      <c r="AO1488" s="9">
        <v>7.2863530000000001</v>
      </c>
      <c r="AP1488" s="8">
        <v>71.822624000000005</v>
      </c>
      <c r="AQ1488" s="8">
        <v>46</v>
      </c>
      <c r="AR1488" s="8">
        <v>34.349952999999999</v>
      </c>
      <c r="AS1488" s="8">
        <v>10.409077</v>
      </c>
      <c r="AT1488" s="7">
        <v>19</v>
      </c>
      <c r="AU1488" s="8">
        <v>63.495365</v>
      </c>
      <c r="AV1488" s="7"/>
      <c r="AW1488" s="8"/>
      <c r="AX1488" s="7"/>
      <c r="AY1488" s="7"/>
      <c r="AZ1488" s="7"/>
      <c r="BA1488" s="7"/>
      <c r="BB1488" s="9">
        <v>6.2454460000000003</v>
      </c>
      <c r="BC1488" s="7">
        <v>21.640470000000001</v>
      </c>
      <c r="BD1488" s="7">
        <v>46.153843000000002</v>
      </c>
      <c r="BE1488" s="7">
        <v>5.849901</v>
      </c>
      <c r="BF1488" s="7">
        <v>23.316330000000001</v>
      </c>
      <c r="BG1488" s="7">
        <v>4.0179029999999996</v>
      </c>
      <c r="BH1488" s="7">
        <v>1.12418</v>
      </c>
      <c r="BI1488" s="7">
        <v>3.0498590000000001</v>
      </c>
      <c r="BJ1488" s="7">
        <v>0.37472699999999998</v>
      </c>
      <c r="BK1488" s="7">
        <v>1.675861</v>
      </c>
      <c r="BL1488" s="7">
        <v>0.28104499999999999</v>
      </c>
      <c r="BM1488" s="7">
        <v>0.78068099999999996</v>
      </c>
      <c r="BN1488" s="7">
        <v>9.3682000000000001E-2</v>
      </c>
      <c r="BO1488" s="7">
        <v>0.71822600000000003</v>
      </c>
      <c r="BP1488" s="7">
        <v>0.104091</v>
      </c>
      <c r="BQ1488" s="6" t="s">
        <v>27</v>
      </c>
      <c r="BR1488" s="10">
        <v>3.5806451812840776</v>
      </c>
      <c r="BS1488" s="10">
        <v>21.640471298428277</v>
      </c>
      <c r="BT1488" s="10">
        <v>2.1650881299052878</v>
      </c>
      <c r="BU1488" s="10">
        <v>67.055275023316497</v>
      </c>
      <c r="BV1488" s="7">
        <v>1.0253152694236763E-2</v>
      </c>
      <c r="BW1488" s="11">
        <v>680.46472953024011</v>
      </c>
      <c r="BX1488" s="7">
        <v>30.130446405448982</v>
      </c>
      <c r="BY1488" s="7">
        <v>114.99999471614997</v>
      </c>
      <c r="BZ1488" s="7">
        <f t="shared" si="114"/>
        <v>9.8571430728102261</v>
      </c>
      <c r="CA1488" s="9">
        <v>20.468362179245023</v>
      </c>
      <c r="CB1488" s="12">
        <v>2.1650881299052878</v>
      </c>
      <c r="CC1488" s="7">
        <v>19</v>
      </c>
      <c r="CD1488" s="7">
        <v>19</v>
      </c>
      <c r="CJ1488" s="2">
        <v>2.1650881299052878</v>
      </c>
      <c r="CK1488" s="12">
        <v>2.1650881299052878</v>
      </c>
      <c r="CL1488" s="7">
        <v>3.7993130000000002</v>
      </c>
      <c r="CM1488" s="7">
        <v>3.7993130000000002</v>
      </c>
      <c r="CS1488" s="12">
        <v>2.1650881299052878</v>
      </c>
      <c r="CU1488" s="7">
        <v>30.130446405448982</v>
      </c>
    </row>
    <row r="1489" spans="1:99" x14ac:dyDescent="0.15">
      <c r="B1489" s="5" t="s">
        <v>47</v>
      </c>
      <c r="C1489" s="6">
        <v>18</v>
      </c>
      <c r="D1489" s="14">
        <v>508870</v>
      </c>
      <c r="E1489" s="14">
        <v>5510947</v>
      </c>
      <c r="F1489" s="2">
        <v>-74.876868000000002</v>
      </c>
      <c r="G1489" s="2">
        <v>49.75094</v>
      </c>
      <c r="H1489" s="5" t="s">
        <v>1</v>
      </c>
      <c r="I1489" s="1" t="s">
        <v>46</v>
      </c>
      <c r="J1489" s="3" t="s">
        <v>48</v>
      </c>
      <c r="K1489" s="3" t="s">
        <v>52</v>
      </c>
      <c r="L1489" s="7">
        <v>58.230286</v>
      </c>
      <c r="M1489" s="7">
        <v>19.166836</v>
      </c>
      <c r="N1489" s="7">
        <v>8.1087000000000006E-2</v>
      </c>
      <c r="O1489" s="7">
        <v>7.3991490000000004</v>
      </c>
      <c r="P1489" s="7">
        <v>2.1386579999999999</v>
      </c>
      <c r="Q1489" s="7">
        <v>5.5848370000000003</v>
      </c>
      <c r="R1489" s="7">
        <v>4.4901679999999997</v>
      </c>
      <c r="S1489" s="7">
        <v>1.3784719999999999</v>
      </c>
      <c r="T1489" s="7">
        <v>1.1048039999999999</v>
      </c>
      <c r="U1489" s="7">
        <v>0.42570400000000003</v>
      </c>
      <c r="V1489" s="7">
        <v>1.1000000000000001</v>
      </c>
      <c r="W1489" s="7">
        <v>99.76</v>
      </c>
      <c r="X1489" s="7"/>
      <c r="Y1489" s="7">
        <v>0.11</v>
      </c>
      <c r="Z1489" s="7"/>
      <c r="AA1489" s="7"/>
      <c r="AB1489" s="7"/>
      <c r="AC1489" s="8"/>
      <c r="AD1489" s="9"/>
      <c r="AE1489" s="7">
        <v>1.2</v>
      </c>
      <c r="AF1489" s="9">
        <v>41.6</v>
      </c>
      <c r="AG1489" s="8">
        <v>399.2</v>
      </c>
      <c r="AH1489" s="9">
        <v>268</v>
      </c>
      <c r="AI1489" s="9">
        <v>8.6</v>
      </c>
      <c r="AJ1489" s="9">
        <v>640.70000000000005</v>
      </c>
      <c r="AK1489" s="7">
        <v>13.4</v>
      </c>
      <c r="AL1489" s="7">
        <v>0.6</v>
      </c>
      <c r="AM1489" s="7">
        <v>1.8</v>
      </c>
      <c r="AN1489" s="7">
        <v>0.6</v>
      </c>
      <c r="AO1489" s="9">
        <v>10</v>
      </c>
      <c r="AP1489" s="8">
        <v>99</v>
      </c>
      <c r="AQ1489" s="8"/>
      <c r="AR1489" s="8">
        <v>4.4000000000000004</v>
      </c>
      <c r="AS1489" s="8">
        <v>14.1</v>
      </c>
      <c r="AT1489" s="7">
        <v>25.5</v>
      </c>
      <c r="AU1489" s="8">
        <v>72</v>
      </c>
      <c r="AV1489" s="7">
        <v>1.4</v>
      </c>
      <c r="AW1489" s="8"/>
      <c r="AX1489" s="7"/>
      <c r="AY1489" s="7">
        <v>1</v>
      </c>
      <c r="AZ1489" s="7"/>
      <c r="BA1489" s="7"/>
      <c r="BB1489" s="9">
        <v>20.3</v>
      </c>
      <c r="BC1489" s="7">
        <v>15.5</v>
      </c>
      <c r="BD1489" s="7">
        <v>35.1</v>
      </c>
      <c r="BE1489" s="7">
        <v>4.3099999999999996</v>
      </c>
      <c r="BF1489" s="7">
        <v>19.100000000000001</v>
      </c>
      <c r="BG1489" s="7">
        <v>3.77</v>
      </c>
      <c r="BH1489" s="7">
        <v>1.27</v>
      </c>
      <c r="BI1489" s="7">
        <v>3.81</v>
      </c>
      <c r="BJ1489" s="7">
        <v>0.63</v>
      </c>
      <c r="BK1489" s="7">
        <v>3.51</v>
      </c>
      <c r="BL1489" s="7">
        <v>0.7</v>
      </c>
      <c r="BM1489" s="7">
        <v>2.04</v>
      </c>
      <c r="BN1489" s="7">
        <v>0.3</v>
      </c>
      <c r="BO1489" s="7">
        <v>1.83</v>
      </c>
      <c r="BP1489" s="7">
        <v>0.28999999999999998</v>
      </c>
      <c r="BQ1489" s="6" t="s">
        <v>29</v>
      </c>
      <c r="BR1489" s="10">
        <v>3.2573516183136109</v>
      </c>
      <c r="BS1489" s="10">
        <v>15.710520981147374</v>
      </c>
      <c r="BT1489" s="10">
        <v>2.1677052503547536</v>
      </c>
      <c r="BU1489" s="10">
        <v>59.021169673626588</v>
      </c>
      <c r="BV1489" s="7">
        <v>0.42672814755412991</v>
      </c>
      <c r="BW1489" s="11">
        <v>951.27872453441034</v>
      </c>
      <c r="BX1489" s="7">
        <v>8.4699453551912569</v>
      </c>
      <c r="BY1489" s="7">
        <v>19.665024630541872</v>
      </c>
      <c r="BZ1489" s="7">
        <f t="shared" si="114"/>
        <v>9.9</v>
      </c>
      <c r="CA1489" s="9">
        <v>5.7538446936888459</v>
      </c>
      <c r="CB1489" s="12">
        <v>2.1677052503547536</v>
      </c>
      <c r="CC1489" s="7">
        <v>25.5</v>
      </c>
      <c r="CD1489" s="7">
        <v>25.5</v>
      </c>
      <c r="CJ1489" s="2">
        <v>2.1677052503547536</v>
      </c>
      <c r="CK1489" s="12">
        <v>2.1677052503547536</v>
      </c>
      <c r="CL1489" s="7">
        <v>7.3991490000000004</v>
      </c>
      <c r="CM1489" s="7">
        <v>7.3991490000000004</v>
      </c>
      <c r="CS1489" s="12">
        <v>2.1677052503547536</v>
      </c>
      <c r="CU1489" s="7">
        <v>8.4699453551912569</v>
      </c>
    </row>
    <row r="1490" spans="1:99" x14ac:dyDescent="0.15">
      <c r="A1490" s="3" t="s">
        <v>554</v>
      </c>
      <c r="B1490" s="5" t="s">
        <v>57</v>
      </c>
      <c r="C1490" s="6">
        <v>18</v>
      </c>
      <c r="D1490" s="14">
        <v>291730</v>
      </c>
      <c r="E1490" s="14">
        <v>5365739</v>
      </c>
      <c r="F1490" s="2">
        <v>-77.814516999999995</v>
      </c>
      <c r="G1490" s="2">
        <v>48.410359999999997</v>
      </c>
      <c r="H1490" s="5" t="s">
        <v>1</v>
      </c>
      <c r="I1490" s="1" t="s">
        <v>46</v>
      </c>
      <c r="J1490" s="3" t="s">
        <v>48</v>
      </c>
      <c r="K1490" s="3" t="s">
        <v>52</v>
      </c>
      <c r="L1490" s="7">
        <v>63.913621999999997</v>
      </c>
      <c r="M1490" s="7">
        <v>16.692253000000001</v>
      </c>
      <c r="N1490" s="7">
        <v>7.1640999999999996E-2</v>
      </c>
      <c r="O1490" s="7">
        <v>4.1449189999999998</v>
      </c>
      <c r="P1490" s="7">
        <v>2.1185139999999998</v>
      </c>
      <c r="Q1490" s="7">
        <v>4.625934</v>
      </c>
      <c r="R1490" s="7">
        <v>5.2092929999999997</v>
      </c>
      <c r="S1490" s="7">
        <v>2.5892949999999999</v>
      </c>
      <c r="T1490" s="7">
        <v>0.45031199999999999</v>
      </c>
      <c r="U1490" s="7">
        <v>0.18421899999999999</v>
      </c>
      <c r="V1490" s="7">
        <v>0.78</v>
      </c>
      <c r="W1490" s="7">
        <v>98.49</v>
      </c>
      <c r="X1490" s="7"/>
      <c r="Y1490" s="7"/>
      <c r="Z1490" s="7"/>
      <c r="AA1490" s="7"/>
      <c r="AB1490" s="7"/>
      <c r="AC1490" s="8"/>
      <c r="AD1490" s="9">
        <v>2</v>
      </c>
      <c r="AE1490" s="7">
        <v>8.9</v>
      </c>
      <c r="AF1490" s="9">
        <v>174</v>
      </c>
      <c r="AG1490" s="8">
        <v>841</v>
      </c>
      <c r="AH1490" s="9">
        <v>818</v>
      </c>
      <c r="AI1490" s="9">
        <v>3.8</v>
      </c>
      <c r="AJ1490" s="9">
        <v>125</v>
      </c>
      <c r="AK1490" s="7">
        <v>2.9</v>
      </c>
      <c r="AL1490" s="7">
        <v>0.27</v>
      </c>
      <c r="AM1490" s="7">
        <v>3.21</v>
      </c>
      <c r="AN1490" s="7">
        <v>1.24</v>
      </c>
      <c r="AO1490" s="9">
        <v>6.6</v>
      </c>
      <c r="AP1490" s="8">
        <v>68</v>
      </c>
      <c r="AQ1490" s="8">
        <v>57</v>
      </c>
      <c r="AR1490" s="8">
        <v>24</v>
      </c>
      <c r="AS1490" s="8">
        <v>11</v>
      </c>
      <c r="AT1490" s="7">
        <v>6</v>
      </c>
      <c r="AU1490" s="8">
        <v>66</v>
      </c>
      <c r="AV1490" s="7">
        <v>13</v>
      </c>
      <c r="AW1490" s="8">
        <v>3.7</v>
      </c>
      <c r="AX1490" s="7"/>
      <c r="AY1490" s="7"/>
      <c r="AZ1490" s="7"/>
      <c r="BA1490" s="7"/>
      <c r="BB1490" s="9">
        <v>9.5</v>
      </c>
      <c r="BC1490" s="7">
        <v>24.3</v>
      </c>
      <c r="BD1490" s="7">
        <v>53.6</v>
      </c>
      <c r="BE1490" s="7">
        <v>6.63</v>
      </c>
      <c r="BF1490" s="7">
        <v>27.5</v>
      </c>
      <c r="BG1490" s="7">
        <v>4.95</v>
      </c>
      <c r="BH1490" s="7">
        <v>1.24</v>
      </c>
      <c r="BI1490" s="7">
        <v>3.09</v>
      </c>
      <c r="BJ1490" s="7">
        <v>0.4</v>
      </c>
      <c r="BK1490" s="7">
        <v>1.9</v>
      </c>
      <c r="BL1490" s="7">
        <v>0.32</v>
      </c>
      <c r="BM1490" s="7">
        <v>0.91</v>
      </c>
      <c r="BN1490" s="7">
        <v>0.11899999999999999</v>
      </c>
      <c r="BO1490" s="7">
        <v>0.72</v>
      </c>
      <c r="BP1490" s="7">
        <v>0.112</v>
      </c>
      <c r="BQ1490" s="6" t="s">
        <v>29</v>
      </c>
      <c r="BR1490" s="10">
        <v>2.0118576678207774</v>
      </c>
      <c r="BS1490" s="10">
        <v>24.869511820693891</v>
      </c>
      <c r="BT1490" s="10">
        <v>2.1681649779961107</v>
      </c>
      <c r="BU1490" s="10">
        <v>65.411546412854364</v>
      </c>
      <c r="BV1490" s="7">
        <v>0.18704335465529498</v>
      </c>
      <c r="BW1490" s="11">
        <v>923.15688796122856</v>
      </c>
      <c r="BX1490" s="7">
        <v>33.75</v>
      </c>
      <c r="BY1490" s="7">
        <v>88.526315789473685</v>
      </c>
      <c r="BZ1490" s="7">
        <f t="shared" si="114"/>
        <v>10.303030303030303</v>
      </c>
      <c r="CA1490" s="9">
        <v>22.927215025416604</v>
      </c>
      <c r="CB1490" s="12">
        <v>2.1681649779961107</v>
      </c>
      <c r="CC1490" s="7">
        <v>6</v>
      </c>
      <c r="CD1490" s="7">
        <v>6</v>
      </c>
      <c r="CJ1490" s="2">
        <v>2.1681649779961107</v>
      </c>
      <c r="CK1490" s="12">
        <v>2.1681649779961107</v>
      </c>
      <c r="CL1490" s="7">
        <v>4.1449189999999998</v>
      </c>
      <c r="CM1490" s="7">
        <v>4.1449189999999998</v>
      </c>
      <c r="CS1490" s="12">
        <v>2.1681649779961107</v>
      </c>
      <c r="CU1490" s="7">
        <v>33.75</v>
      </c>
    </row>
    <row r="1491" spans="1:99" x14ac:dyDescent="0.15">
      <c r="A1491" s="3" t="s">
        <v>172</v>
      </c>
      <c r="B1491" s="5" t="s">
        <v>67</v>
      </c>
      <c r="C1491" s="6">
        <v>17</v>
      </c>
      <c r="D1491" s="14">
        <v>495197.841258</v>
      </c>
      <c r="E1491" s="14">
        <v>5351828.1042799996</v>
      </c>
      <c r="F1491" s="2">
        <v>-81.064777000000007</v>
      </c>
      <c r="G1491" s="2">
        <v>48.319623999999997</v>
      </c>
      <c r="H1491" s="5" t="s">
        <v>1</v>
      </c>
      <c r="I1491" s="1" t="s">
        <v>46</v>
      </c>
      <c r="J1491" s="3" t="s">
        <v>15</v>
      </c>
      <c r="K1491" s="3" t="s">
        <v>39</v>
      </c>
      <c r="L1491" s="7">
        <v>68.228105999999997</v>
      </c>
      <c r="M1491" s="7">
        <v>16.802444000000001</v>
      </c>
      <c r="N1491" s="7">
        <v>5.0916000000000003E-2</v>
      </c>
      <c r="O1491" s="7">
        <v>3.2586560000000002</v>
      </c>
      <c r="P1491" s="7">
        <v>2.0977600000000001</v>
      </c>
      <c r="Q1491" s="7">
        <v>5.5804479999999996</v>
      </c>
      <c r="R1491" s="7">
        <v>2.953157</v>
      </c>
      <c r="S1491" s="7">
        <v>0.59063100000000002</v>
      </c>
      <c r="T1491" s="7">
        <v>0.35641499999999998</v>
      </c>
      <c r="U1491" s="7">
        <v>8.1465999999999997E-2</v>
      </c>
      <c r="V1491" s="7">
        <v>1.6</v>
      </c>
      <c r="W1491" s="7">
        <v>98.2</v>
      </c>
      <c r="X1491" s="7"/>
      <c r="Y1491" s="7"/>
      <c r="Z1491" s="7"/>
      <c r="AA1491" s="7"/>
      <c r="AB1491" s="7"/>
      <c r="AC1491" s="8"/>
      <c r="AD1491" s="9">
        <v>0.8</v>
      </c>
      <c r="AE1491" s="7">
        <v>0.2</v>
      </c>
      <c r="AF1491" s="9">
        <v>12</v>
      </c>
      <c r="AG1491" s="8">
        <v>480</v>
      </c>
      <c r="AH1491" s="9">
        <v>81</v>
      </c>
      <c r="AI1491" s="9">
        <v>2.8</v>
      </c>
      <c r="AJ1491" s="9">
        <v>92</v>
      </c>
      <c r="AK1491" s="7">
        <v>2.2999999999999998</v>
      </c>
      <c r="AL1491" s="7">
        <v>0.3</v>
      </c>
      <c r="AM1491" s="7">
        <v>0.55000000000000004</v>
      </c>
      <c r="AN1491" s="7">
        <v>0.22</v>
      </c>
      <c r="AO1491" s="9">
        <v>5.5</v>
      </c>
      <c r="AP1491" s="8">
        <v>43</v>
      </c>
      <c r="AQ1491" s="8">
        <v>51</v>
      </c>
      <c r="AR1491" s="8">
        <v>24</v>
      </c>
      <c r="AS1491" s="8">
        <v>9</v>
      </c>
      <c r="AT1491" s="7"/>
      <c r="AU1491" s="8">
        <v>19</v>
      </c>
      <c r="AV1491" s="7">
        <v>3</v>
      </c>
      <c r="AW1491" s="8"/>
      <c r="AX1491" s="7"/>
      <c r="AY1491" s="7"/>
      <c r="AZ1491" s="7"/>
      <c r="BA1491" s="7"/>
      <c r="BB1491" s="9">
        <v>6.2</v>
      </c>
      <c r="BC1491" s="7">
        <v>7.5</v>
      </c>
      <c r="BD1491" s="7">
        <v>17</v>
      </c>
      <c r="BE1491" s="7">
        <v>2.1</v>
      </c>
      <c r="BF1491" s="7">
        <v>7.8</v>
      </c>
      <c r="BG1491" s="7">
        <v>1.7</v>
      </c>
      <c r="BH1491" s="7">
        <v>0.55000000000000004</v>
      </c>
      <c r="BI1491" s="7">
        <v>1.3</v>
      </c>
      <c r="BJ1491" s="7">
        <v>0.2</v>
      </c>
      <c r="BK1491" s="7">
        <v>1.1000000000000001</v>
      </c>
      <c r="BL1491" s="7">
        <v>0.2</v>
      </c>
      <c r="BM1491" s="7">
        <v>0.55000000000000004</v>
      </c>
      <c r="BN1491" s="7">
        <v>0.09</v>
      </c>
      <c r="BO1491" s="7">
        <v>0.59</v>
      </c>
      <c r="BP1491" s="7">
        <v>0.09</v>
      </c>
      <c r="BQ1491" s="6" t="s">
        <v>32</v>
      </c>
      <c r="BR1491" s="10">
        <v>5.000003386208987</v>
      </c>
      <c r="BS1491" s="10">
        <v>7.7639751552795024</v>
      </c>
      <c r="BT1491" s="10">
        <v>2.1715942028985507</v>
      </c>
      <c r="BU1491" s="10">
        <v>70.629509316770182</v>
      </c>
      <c r="BV1491" s="7">
        <v>8.295926680244399E-2</v>
      </c>
      <c r="BW1491" s="11">
        <v>892.09580471892048</v>
      </c>
      <c r="BX1491" s="7">
        <v>12.711864406779661</v>
      </c>
      <c r="BY1491" s="7">
        <v>77.41935483870968</v>
      </c>
      <c r="BZ1491" s="7">
        <f t="shared" si="114"/>
        <v>7.8181818181818183</v>
      </c>
      <c r="CA1491" s="9">
        <v>8.6354858852793228</v>
      </c>
      <c r="CB1491" s="12">
        <v>2.1715942028985507</v>
      </c>
      <c r="CC1491" s="7"/>
      <c r="CD1491" s="7"/>
      <c r="CJ1491" s="2">
        <v>2.1715942028985507</v>
      </c>
      <c r="CK1491" s="12">
        <v>2.1715942028985507</v>
      </c>
      <c r="CL1491" s="7">
        <v>3.2586560000000002</v>
      </c>
      <c r="CM1491" s="7">
        <v>3.2586560000000002</v>
      </c>
      <c r="CS1491" s="12">
        <v>2.1715942028985507</v>
      </c>
      <c r="CU1491" s="7">
        <v>12.711864406779661</v>
      </c>
    </row>
    <row r="1492" spans="1:99" x14ac:dyDescent="0.15">
      <c r="B1492" s="5" t="s">
        <v>47</v>
      </c>
      <c r="C1492" s="6">
        <v>18</v>
      </c>
      <c r="D1492" s="14">
        <v>491884</v>
      </c>
      <c r="E1492" s="14">
        <v>5440152</v>
      </c>
      <c r="F1492" s="2">
        <v>-75.111215999999999</v>
      </c>
      <c r="G1492" s="2">
        <v>49.114156000000001</v>
      </c>
      <c r="H1492" s="5" t="s">
        <v>1</v>
      </c>
      <c r="I1492" s="1" t="s">
        <v>46</v>
      </c>
      <c r="J1492" s="3" t="s">
        <v>15</v>
      </c>
      <c r="K1492" s="3" t="s">
        <v>45</v>
      </c>
      <c r="L1492" s="7">
        <v>62.076613000000002</v>
      </c>
      <c r="M1492" s="7">
        <v>14.415323000000001</v>
      </c>
      <c r="N1492" s="7">
        <v>0.46371000000000001</v>
      </c>
      <c r="O1492" s="7">
        <v>12.006048</v>
      </c>
      <c r="P1492" s="7">
        <v>2.1572580000000001</v>
      </c>
      <c r="Q1492" s="7">
        <v>5.0403229999999999</v>
      </c>
      <c r="R1492" s="7">
        <v>2.4596770000000001</v>
      </c>
      <c r="S1492" s="7">
        <v>0.86693500000000001</v>
      </c>
      <c r="T1492" s="7">
        <v>0.39314500000000002</v>
      </c>
      <c r="U1492" s="7">
        <v>0.12096800000000001</v>
      </c>
      <c r="V1492" s="7">
        <v>0.6</v>
      </c>
      <c r="W1492" s="7">
        <v>99.8</v>
      </c>
      <c r="X1492" s="7">
        <v>0.44</v>
      </c>
      <c r="Y1492" s="7"/>
      <c r="Z1492" s="7"/>
      <c r="AA1492" s="7"/>
      <c r="AB1492" s="7"/>
      <c r="AC1492" s="8"/>
      <c r="AD1492" s="9"/>
      <c r="AE1492" s="7">
        <v>3.6</v>
      </c>
      <c r="AF1492" s="9">
        <v>38.9</v>
      </c>
      <c r="AG1492" s="8">
        <v>312.7</v>
      </c>
      <c r="AH1492" s="9">
        <v>229</v>
      </c>
      <c r="AI1492" s="9">
        <v>2.4</v>
      </c>
      <c r="AJ1492" s="9">
        <v>98.8</v>
      </c>
      <c r="AK1492" s="7">
        <v>3.3</v>
      </c>
      <c r="AL1492" s="7">
        <v>0.3</v>
      </c>
      <c r="AM1492" s="7">
        <v>1.7</v>
      </c>
      <c r="AN1492" s="7">
        <v>0.4</v>
      </c>
      <c r="AO1492" s="9">
        <v>8</v>
      </c>
      <c r="AP1492" s="8">
        <v>75</v>
      </c>
      <c r="AQ1492" s="8">
        <v>68.420199999999994</v>
      </c>
      <c r="AR1492" s="8">
        <v>34.5</v>
      </c>
      <c r="AS1492" s="8">
        <v>11.9</v>
      </c>
      <c r="AT1492" s="7">
        <v>59.7</v>
      </c>
      <c r="AU1492" s="8">
        <v>105</v>
      </c>
      <c r="AV1492" s="7">
        <v>0.9</v>
      </c>
      <c r="AW1492" s="8"/>
      <c r="AX1492" s="7">
        <v>0.1</v>
      </c>
      <c r="AY1492" s="7">
        <v>0.9</v>
      </c>
      <c r="AZ1492" s="7"/>
      <c r="BA1492" s="7"/>
      <c r="BB1492" s="9">
        <v>9.9</v>
      </c>
      <c r="BC1492" s="7">
        <v>10.9</v>
      </c>
      <c r="BD1492" s="7">
        <v>23.7</v>
      </c>
      <c r="BE1492" s="7">
        <v>2.74</v>
      </c>
      <c r="BF1492" s="7">
        <v>11.2</v>
      </c>
      <c r="BG1492" s="7">
        <v>2.1</v>
      </c>
      <c r="BH1492" s="7">
        <v>0.67</v>
      </c>
      <c r="BI1492" s="7">
        <v>1.84</v>
      </c>
      <c r="BJ1492" s="7">
        <v>0.27</v>
      </c>
      <c r="BK1492" s="7">
        <v>1.59</v>
      </c>
      <c r="BL1492" s="7">
        <v>0.34</v>
      </c>
      <c r="BM1492" s="7">
        <v>0.88</v>
      </c>
      <c r="BN1492" s="7">
        <v>0.15</v>
      </c>
      <c r="BO1492" s="7">
        <v>0.87</v>
      </c>
      <c r="BP1492" s="7">
        <v>0.13</v>
      </c>
      <c r="BQ1492" s="6" t="s">
        <v>29</v>
      </c>
      <c r="BR1492" s="10">
        <v>2.8372104021639455</v>
      </c>
      <c r="BS1492" s="10">
        <v>10.987903225806452</v>
      </c>
      <c r="BT1492" s="10">
        <v>2.1746552419354841</v>
      </c>
      <c r="BU1492" s="10">
        <v>62.577230846774192</v>
      </c>
      <c r="BV1492" s="7">
        <v>0.12121042084168338</v>
      </c>
      <c r="BW1492" s="11">
        <v>842.54899168625673</v>
      </c>
      <c r="BX1492" s="7">
        <v>12.528735632183908</v>
      </c>
      <c r="BY1492" s="7">
        <v>31.585858585858585</v>
      </c>
      <c r="BZ1492" s="7">
        <f t="shared" si="114"/>
        <v>9.375</v>
      </c>
      <c r="CA1492" s="9">
        <v>8.5110819506867941</v>
      </c>
      <c r="CB1492" s="12">
        <v>2.1746552419354841</v>
      </c>
      <c r="CC1492" s="7">
        <v>59.7</v>
      </c>
      <c r="CD1492" s="7">
        <v>59.7</v>
      </c>
      <c r="CJ1492" s="2">
        <v>2.1746552419354841</v>
      </c>
      <c r="CK1492" s="12">
        <v>2.1746552419354841</v>
      </c>
      <c r="CL1492" s="7">
        <v>12.006048</v>
      </c>
      <c r="CM1492" s="7">
        <v>12.006048</v>
      </c>
      <c r="CS1492" s="12">
        <v>2.1746552419354841</v>
      </c>
      <c r="CU1492" s="7">
        <v>12.528735632183908</v>
      </c>
    </row>
    <row r="1493" spans="1:99" x14ac:dyDescent="0.15">
      <c r="B1493" s="5" t="s">
        <v>47</v>
      </c>
      <c r="C1493" s="6">
        <v>18</v>
      </c>
      <c r="D1493" s="14">
        <v>397454</v>
      </c>
      <c r="E1493" s="14">
        <v>5442940</v>
      </c>
      <c r="F1493" s="2">
        <v>-76.405704999999998</v>
      </c>
      <c r="G1493" s="2">
        <v>49.130730999999997</v>
      </c>
      <c r="H1493" s="5" t="s">
        <v>1</v>
      </c>
      <c r="I1493" s="1" t="s">
        <v>46</v>
      </c>
      <c r="J1493" s="3" t="s">
        <v>15</v>
      </c>
      <c r="K1493" s="3" t="s">
        <v>41</v>
      </c>
      <c r="L1493" s="7">
        <v>65.992925999999997</v>
      </c>
      <c r="M1493" s="7">
        <v>15.361293999999999</v>
      </c>
      <c r="N1493" s="7">
        <v>0.131379</v>
      </c>
      <c r="O1493" s="7">
        <v>5.8312280000000003</v>
      </c>
      <c r="P1493" s="7">
        <v>2.1526019999999999</v>
      </c>
      <c r="Q1493" s="7">
        <v>4.7902979999999999</v>
      </c>
      <c r="R1493" s="7">
        <v>4.153613</v>
      </c>
      <c r="S1493" s="7">
        <v>0.59626100000000004</v>
      </c>
      <c r="T1493" s="7">
        <v>0.86912599999999995</v>
      </c>
      <c r="U1493" s="7">
        <v>0.12127300000000001</v>
      </c>
      <c r="V1493" s="7">
        <v>0.87</v>
      </c>
      <c r="W1493" s="7">
        <v>99.82</v>
      </c>
      <c r="X1493" s="7"/>
      <c r="Y1493" s="7"/>
      <c r="Z1493" s="7"/>
      <c r="AA1493" s="7"/>
      <c r="AB1493" s="7"/>
      <c r="AC1493" s="8"/>
      <c r="AD1493" s="9"/>
      <c r="AE1493" s="7">
        <v>0.57999999999999996</v>
      </c>
      <c r="AF1493" s="9">
        <v>19.3</v>
      </c>
      <c r="AG1493" s="8">
        <v>214.2</v>
      </c>
      <c r="AH1493" s="9">
        <v>175.8</v>
      </c>
      <c r="AI1493" s="9">
        <v>6.81</v>
      </c>
      <c r="AJ1493" s="9">
        <v>137.5</v>
      </c>
      <c r="AK1493" s="7">
        <v>3.1309999999999998</v>
      </c>
      <c r="AL1493" s="7">
        <v>0.55500000000000005</v>
      </c>
      <c r="AM1493" s="7">
        <v>1.67</v>
      </c>
      <c r="AN1493" s="7">
        <v>0.44</v>
      </c>
      <c r="AO1493" s="9"/>
      <c r="AP1493" s="8"/>
      <c r="AQ1493" s="8"/>
      <c r="AR1493" s="8"/>
      <c r="AS1493" s="8"/>
      <c r="AT1493" s="7"/>
      <c r="AU1493" s="8"/>
      <c r="AV1493" s="7"/>
      <c r="AW1493" s="8"/>
      <c r="AX1493" s="7"/>
      <c r="AY1493" s="7"/>
      <c r="AZ1493" s="7"/>
      <c r="BA1493" s="7"/>
      <c r="BB1493" s="9">
        <v>16.3</v>
      </c>
      <c r="BC1493" s="7">
        <v>13.43</v>
      </c>
      <c r="BD1493" s="7">
        <v>30.15</v>
      </c>
      <c r="BE1493" s="7">
        <v>3.59</v>
      </c>
      <c r="BF1493" s="7">
        <v>14.31</v>
      </c>
      <c r="BG1493" s="7">
        <v>2.97</v>
      </c>
      <c r="BH1493" s="7">
        <v>0.90400000000000003</v>
      </c>
      <c r="BI1493" s="7">
        <v>2.944</v>
      </c>
      <c r="BJ1493" s="7">
        <v>0.442</v>
      </c>
      <c r="BK1493" s="7">
        <v>2.6059999999999999</v>
      </c>
      <c r="BL1493" s="7">
        <v>0.51800000000000002</v>
      </c>
      <c r="BM1493" s="7">
        <v>1.524</v>
      </c>
      <c r="BN1493" s="7">
        <v>0.21299999999999999</v>
      </c>
      <c r="BO1493" s="7">
        <v>1.4239999999999999</v>
      </c>
      <c r="BP1493" s="7">
        <v>0.22600000000000001</v>
      </c>
      <c r="BQ1493" s="6" t="s">
        <v>29</v>
      </c>
      <c r="BR1493" s="10">
        <v>6.966098738639622</v>
      </c>
      <c r="BS1493" s="10">
        <v>13.572511369378475</v>
      </c>
      <c r="BT1493" s="10">
        <v>2.1754441637190505</v>
      </c>
      <c r="BU1493" s="10">
        <v>66.693204648812539</v>
      </c>
      <c r="BV1493" s="7">
        <v>0.12149168503305952</v>
      </c>
      <c r="BW1493" s="11">
        <v>889.745031370839</v>
      </c>
      <c r="BX1493" s="7">
        <v>9.4311797752808992</v>
      </c>
      <c r="BY1493" s="7">
        <v>13.141104294478525</v>
      </c>
      <c r="BZ1493" s="7"/>
      <c r="CA1493" s="9">
        <v>6.4068351600363087</v>
      </c>
      <c r="CB1493" s="12">
        <v>2.1754441637190505</v>
      </c>
      <c r="CC1493" s="7"/>
      <c r="CD1493" s="7"/>
      <c r="CJ1493" s="2">
        <v>2.1754441637190505</v>
      </c>
      <c r="CK1493" s="12">
        <v>2.1754441637190505</v>
      </c>
      <c r="CL1493" s="7">
        <v>5.8312280000000003</v>
      </c>
      <c r="CM1493" s="7">
        <v>5.8312280000000003</v>
      </c>
      <c r="CS1493" s="12">
        <v>2.1754441637190505</v>
      </c>
      <c r="CU1493" s="7">
        <v>9.4311797752808992</v>
      </c>
    </row>
    <row r="1494" spans="1:99" x14ac:dyDescent="0.15">
      <c r="B1494" s="5" t="s">
        <v>67</v>
      </c>
      <c r="C1494" s="6">
        <v>17</v>
      </c>
      <c r="D1494" s="14">
        <v>671406</v>
      </c>
      <c r="E1494" s="14">
        <v>5366414</v>
      </c>
      <c r="F1494" s="2">
        <v>-78.682911000000004</v>
      </c>
      <c r="G1494" s="2">
        <v>48.427531999999999</v>
      </c>
      <c r="H1494" s="5" t="s">
        <v>1</v>
      </c>
      <c r="I1494" s="1" t="s">
        <v>46</v>
      </c>
      <c r="J1494" s="3" t="s">
        <v>48</v>
      </c>
      <c r="K1494" s="3" t="s">
        <v>52</v>
      </c>
      <c r="L1494" s="7">
        <v>60.842942999999998</v>
      </c>
      <c r="M1494" s="7">
        <v>17.134401</v>
      </c>
      <c r="N1494" s="7">
        <v>7.1435999999999999E-2</v>
      </c>
      <c r="O1494" s="7">
        <v>5.5311769999999996</v>
      </c>
      <c r="P1494" s="7">
        <v>2.1328710000000002</v>
      </c>
      <c r="Q1494" s="7">
        <v>6.2047150000000002</v>
      </c>
      <c r="R1494" s="7">
        <v>4.5923049999999996</v>
      </c>
      <c r="S1494" s="7">
        <v>2.204307</v>
      </c>
      <c r="T1494" s="7">
        <v>0.85723000000000005</v>
      </c>
      <c r="U1494" s="7">
        <v>0.42861500000000002</v>
      </c>
      <c r="V1494" s="7">
        <v>1.37</v>
      </c>
      <c r="W1494" s="7">
        <v>99.36</v>
      </c>
      <c r="X1494" s="7">
        <v>0.1</v>
      </c>
      <c r="Y1494" s="7"/>
      <c r="Z1494" s="7"/>
      <c r="AA1494" s="7"/>
      <c r="AB1494" s="7"/>
      <c r="AC1494" s="8"/>
      <c r="AD1494" s="9">
        <v>1</v>
      </c>
      <c r="AE1494" s="7">
        <v>0.5</v>
      </c>
      <c r="AF1494" s="9">
        <v>63</v>
      </c>
      <c r="AG1494" s="8">
        <v>1384</v>
      </c>
      <c r="AH1494" s="9">
        <v>1095</v>
      </c>
      <c r="AI1494" s="9">
        <v>2.7</v>
      </c>
      <c r="AJ1494" s="9">
        <v>167</v>
      </c>
      <c r="AK1494" s="7">
        <v>4.0999999999999996</v>
      </c>
      <c r="AL1494" s="7">
        <v>0.21</v>
      </c>
      <c r="AM1494" s="7">
        <v>5.17</v>
      </c>
      <c r="AN1494" s="7">
        <v>1.31</v>
      </c>
      <c r="AO1494" s="9">
        <v>8</v>
      </c>
      <c r="AP1494" s="8">
        <v>101</v>
      </c>
      <c r="AQ1494" s="8">
        <v>25</v>
      </c>
      <c r="AR1494" s="8">
        <v>24</v>
      </c>
      <c r="AS1494" s="8">
        <v>8</v>
      </c>
      <c r="AT1494" s="7">
        <v>6</v>
      </c>
      <c r="AU1494" s="8">
        <v>79</v>
      </c>
      <c r="AV1494" s="7">
        <v>17</v>
      </c>
      <c r="AW1494" s="8">
        <v>1.9</v>
      </c>
      <c r="AX1494" s="7">
        <v>0.9</v>
      </c>
      <c r="AY1494" s="7">
        <v>3</v>
      </c>
      <c r="AZ1494" s="7"/>
      <c r="BA1494" s="7"/>
      <c r="BB1494" s="9">
        <v>11.1</v>
      </c>
      <c r="BC1494" s="7">
        <v>35.1</v>
      </c>
      <c r="BD1494" s="7">
        <v>70.8</v>
      </c>
      <c r="BE1494" s="7">
        <v>9.1300000000000008</v>
      </c>
      <c r="BF1494" s="7">
        <v>39.200000000000003</v>
      </c>
      <c r="BG1494" s="7">
        <v>7.34</v>
      </c>
      <c r="BH1494" s="7">
        <v>1.92</v>
      </c>
      <c r="BI1494" s="7">
        <v>5.12</v>
      </c>
      <c r="BJ1494" s="7">
        <v>0.54</v>
      </c>
      <c r="BK1494" s="7">
        <v>2.46</v>
      </c>
      <c r="BL1494" s="7">
        <v>0.4</v>
      </c>
      <c r="BM1494" s="7">
        <v>1.04</v>
      </c>
      <c r="BN1494" s="7">
        <v>0.13800000000000001</v>
      </c>
      <c r="BO1494" s="7">
        <v>0.89</v>
      </c>
      <c r="BP1494" s="7">
        <v>0.124</v>
      </c>
      <c r="BQ1494" s="6" t="s">
        <v>29</v>
      </c>
      <c r="BR1494" s="10">
        <v>2.0833327662616865</v>
      </c>
      <c r="BS1494" s="10">
        <v>35.819981630778656</v>
      </c>
      <c r="BT1494" s="10">
        <v>2.1766210837840596</v>
      </c>
      <c r="BU1494" s="10">
        <v>62.090971527706905</v>
      </c>
      <c r="BV1494" s="7">
        <v>0.43137580515297907</v>
      </c>
      <c r="BW1494" s="11">
        <v>990.25387924373251</v>
      </c>
      <c r="BX1494" s="7">
        <v>39.438202247191015</v>
      </c>
      <c r="BY1494" s="7">
        <v>124.68468468468468</v>
      </c>
      <c r="BZ1494" s="7">
        <f t="shared" ref="BZ1494:BZ1509" si="115">AP1494/AO1494</f>
        <v>12.625</v>
      </c>
      <c r="CA1494" s="9">
        <v>26.791352389250864</v>
      </c>
      <c r="CB1494" s="12">
        <v>2.1766210837840596</v>
      </c>
      <c r="CC1494" s="7">
        <v>6</v>
      </c>
      <c r="CD1494" s="7">
        <v>6</v>
      </c>
      <c r="CJ1494" s="2">
        <v>2.1766210837840596</v>
      </c>
      <c r="CK1494" s="12">
        <v>2.1766210837840596</v>
      </c>
      <c r="CL1494" s="7">
        <v>5.5311769999999996</v>
      </c>
      <c r="CM1494" s="7">
        <v>5.5311769999999996</v>
      </c>
      <c r="CS1494" s="12"/>
      <c r="CU1494" s="7"/>
    </row>
    <row r="1495" spans="1:99" x14ac:dyDescent="0.15">
      <c r="B1495" s="5" t="s">
        <v>47</v>
      </c>
      <c r="C1495" s="6">
        <v>17</v>
      </c>
      <c r="D1495" s="14">
        <v>629065</v>
      </c>
      <c r="E1495" s="14">
        <v>5355798</v>
      </c>
      <c r="F1495" s="2">
        <v>-79.258222000000004</v>
      </c>
      <c r="G1495" s="2">
        <v>48.342170000000003</v>
      </c>
      <c r="H1495" s="5" t="s">
        <v>1</v>
      </c>
      <c r="I1495" s="1" t="s">
        <v>46</v>
      </c>
      <c r="J1495" s="3" t="s">
        <v>15</v>
      </c>
      <c r="K1495" s="3" t="s">
        <v>39</v>
      </c>
      <c r="L1495" s="7">
        <v>68.857287999999997</v>
      </c>
      <c r="M1495" s="7">
        <v>12.899948999999999</v>
      </c>
      <c r="N1495" s="7">
        <v>0.121889</v>
      </c>
      <c r="O1495" s="7">
        <v>7.0391060000000003</v>
      </c>
      <c r="P1495" s="7">
        <v>2.1432199999999999</v>
      </c>
      <c r="Q1495" s="7">
        <v>3.3316400000000002</v>
      </c>
      <c r="R1495" s="7">
        <v>4.3575419999999996</v>
      </c>
      <c r="S1495" s="7">
        <v>0.31488100000000002</v>
      </c>
      <c r="T1495" s="7">
        <v>0.81259499999999996</v>
      </c>
      <c r="U1495" s="7">
        <v>0.121889</v>
      </c>
      <c r="V1495" s="7">
        <v>1.5</v>
      </c>
      <c r="W1495" s="7">
        <v>99.95</v>
      </c>
      <c r="X1495" s="7"/>
      <c r="Y1495" s="7">
        <v>7.0000000000000007E-2</v>
      </c>
      <c r="Z1495" s="7"/>
      <c r="AA1495" s="7"/>
      <c r="AB1495" s="7"/>
      <c r="AC1495" s="8"/>
      <c r="AD1495" s="9"/>
      <c r="AE1495" s="7"/>
      <c r="AF1495" s="9">
        <v>6.3</v>
      </c>
      <c r="AG1495" s="8">
        <v>100.9</v>
      </c>
      <c r="AH1495" s="9">
        <v>60</v>
      </c>
      <c r="AI1495" s="9">
        <v>10.4</v>
      </c>
      <c r="AJ1495" s="9">
        <v>204.2</v>
      </c>
      <c r="AK1495" s="7">
        <v>5.5</v>
      </c>
      <c r="AL1495" s="7">
        <v>0.8</v>
      </c>
      <c r="AM1495" s="7">
        <v>1.8</v>
      </c>
      <c r="AN1495" s="7">
        <v>0.6</v>
      </c>
      <c r="AO1495" s="9">
        <v>21</v>
      </c>
      <c r="AP1495" s="8">
        <v>96</v>
      </c>
      <c r="AQ1495" s="8"/>
      <c r="AR1495" s="8">
        <v>8.1</v>
      </c>
      <c r="AS1495" s="8">
        <v>9.9</v>
      </c>
      <c r="AT1495" s="7">
        <v>17.899999999999999</v>
      </c>
      <c r="AU1495" s="8">
        <v>46</v>
      </c>
      <c r="AV1495" s="7">
        <v>0.6</v>
      </c>
      <c r="AW1495" s="8"/>
      <c r="AX1495" s="7"/>
      <c r="AY1495" s="7"/>
      <c r="AZ1495" s="7"/>
      <c r="BA1495" s="7"/>
      <c r="BB1495" s="9">
        <v>46.7</v>
      </c>
      <c r="BC1495" s="7">
        <v>17.100000000000001</v>
      </c>
      <c r="BD1495" s="7">
        <v>38.4</v>
      </c>
      <c r="BE1495" s="7">
        <v>5.79</v>
      </c>
      <c r="BF1495" s="7">
        <v>25.1</v>
      </c>
      <c r="BG1495" s="7">
        <v>6.04</v>
      </c>
      <c r="BH1495" s="7">
        <v>1.28</v>
      </c>
      <c r="BI1495" s="7">
        <v>6.76</v>
      </c>
      <c r="BJ1495" s="7">
        <v>1.22</v>
      </c>
      <c r="BK1495" s="7">
        <v>6.87</v>
      </c>
      <c r="BL1495" s="7">
        <v>1.59</v>
      </c>
      <c r="BM1495" s="7">
        <v>4.84</v>
      </c>
      <c r="BN1495" s="7">
        <v>0.82</v>
      </c>
      <c r="BO1495" s="7">
        <v>4.7</v>
      </c>
      <c r="BP1495" s="7">
        <v>0.71</v>
      </c>
      <c r="BQ1495" s="6" t="s">
        <v>29</v>
      </c>
      <c r="BR1495" s="10">
        <v>13.838694617966786</v>
      </c>
      <c r="BS1495" s="10">
        <v>17.369222955815136</v>
      </c>
      <c r="BT1495" s="10">
        <v>2.1769629253428135</v>
      </c>
      <c r="BU1495" s="10">
        <v>69.941379380396143</v>
      </c>
      <c r="BV1495" s="7">
        <v>0.12194997498749374</v>
      </c>
      <c r="BW1495" s="11">
        <v>924.22728441044626</v>
      </c>
      <c r="BX1495" s="7">
        <v>3.6382978723404258</v>
      </c>
      <c r="BY1495" s="7">
        <v>2.1605995717344753</v>
      </c>
      <c r="BZ1495" s="7">
        <f t="shared" si="115"/>
        <v>4.5714285714285712</v>
      </c>
      <c r="CA1495" s="9">
        <v>2.4715863006122865</v>
      </c>
      <c r="CB1495" s="12">
        <v>2.1769629253428135</v>
      </c>
      <c r="CC1495" s="7">
        <v>17.899999999999999</v>
      </c>
      <c r="CD1495" s="7">
        <v>17.899999999999999</v>
      </c>
      <c r="CJ1495" s="2">
        <v>2.1769629253428135</v>
      </c>
      <c r="CK1495" s="12">
        <v>2.1769629253428135</v>
      </c>
      <c r="CL1495" s="7">
        <v>7.0391060000000003</v>
      </c>
      <c r="CM1495" s="7">
        <v>7.0391060000000003</v>
      </c>
      <c r="CS1495" s="12">
        <v>2.1769629253428135</v>
      </c>
      <c r="CU1495" s="7">
        <v>3.6382978723404258</v>
      </c>
    </row>
    <row r="1496" spans="1:99" x14ac:dyDescent="0.15">
      <c r="B1496" s="5" t="s">
        <v>47</v>
      </c>
      <c r="C1496" s="6">
        <v>18</v>
      </c>
      <c r="D1496" s="14">
        <v>307730</v>
      </c>
      <c r="E1496" s="14">
        <v>5325930</v>
      </c>
      <c r="F1496" s="2">
        <v>-77.580470000000005</v>
      </c>
      <c r="G1496" s="2">
        <v>48.057656000000001</v>
      </c>
      <c r="H1496" s="5" t="s">
        <v>1</v>
      </c>
      <c r="I1496" s="1" t="s">
        <v>46</v>
      </c>
      <c r="J1496" s="3" t="s">
        <v>15</v>
      </c>
      <c r="K1496" s="3" t="s">
        <v>9</v>
      </c>
      <c r="L1496" s="7">
        <v>66.404279000000002</v>
      </c>
      <c r="M1496" s="7">
        <v>13.825815</v>
      </c>
      <c r="N1496" s="7">
        <v>6.0551000000000001E-2</v>
      </c>
      <c r="O1496" s="7">
        <v>6.4789589999999997</v>
      </c>
      <c r="P1496" s="7">
        <v>2.159653</v>
      </c>
      <c r="Q1496" s="7">
        <v>4.1679279999999999</v>
      </c>
      <c r="R1496" s="7">
        <v>4.3798570000000003</v>
      </c>
      <c r="S1496" s="7">
        <v>1.3825810000000001</v>
      </c>
      <c r="T1496" s="7">
        <v>0.93854099999999996</v>
      </c>
      <c r="U1496" s="7">
        <v>0.20183699999999999</v>
      </c>
      <c r="V1496" s="7">
        <v>1.1299999999999999</v>
      </c>
      <c r="W1496" s="7">
        <v>100.22</v>
      </c>
      <c r="X1496" s="7"/>
      <c r="Y1496" s="7"/>
      <c r="Z1496" s="7"/>
      <c r="AA1496" s="7"/>
      <c r="AB1496" s="7"/>
      <c r="AC1496" s="8"/>
      <c r="AD1496" s="9"/>
      <c r="AE1496" s="7">
        <v>2.4</v>
      </c>
      <c r="AF1496" s="9">
        <v>36</v>
      </c>
      <c r="AG1496" s="8">
        <v>232</v>
      </c>
      <c r="AH1496" s="9">
        <v>710</v>
      </c>
      <c r="AI1496" s="9">
        <v>7</v>
      </c>
      <c r="AJ1496" s="9">
        <v>158</v>
      </c>
      <c r="AK1496" s="7">
        <v>3.8</v>
      </c>
      <c r="AL1496" s="7">
        <v>0.2</v>
      </c>
      <c r="AM1496" s="7">
        <v>1.7</v>
      </c>
      <c r="AN1496" s="7"/>
      <c r="AO1496" s="9">
        <v>26</v>
      </c>
      <c r="AP1496" s="8"/>
      <c r="AQ1496" s="8">
        <v>40</v>
      </c>
      <c r="AR1496" s="8">
        <v>15</v>
      </c>
      <c r="AS1496" s="8">
        <v>11</v>
      </c>
      <c r="AT1496" s="7">
        <v>120</v>
      </c>
      <c r="AU1496" s="8">
        <v>32</v>
      </c>
      <c r="AV1496" s="7"/>
      <c r="AW1496" s="8">
        <v>9.4</v>
      </c>
      <c r="AX1496" s="7"/>
      <c r="AY1496" s="7">
        <v>10</v>
      </c>
      <c r="AZ1496" s="7"/>
      <c r="BA1496" s="7"/>
      <c r="BB1496" s="9">
        <v>29</v>
      </c>
      <c r="BC1496" s="7">
        <v>18</v>
      </c>
      <c r="BD1496" s="7">
        <v>39</v>
      </c>
      <c r="BE1496" s="7"/>
      <c r="BF1496" s="7">
        <v>21</v>
      </c>
      <c r="BG1496" s="7">
        <v>5.6</v>
      </c>
      <c r="BH1496" s="7">
        <v>1.3</v>
      </c>
      <c r="BI1496" s="7"/>
      <c r="BJ1496" s="7">
        <v>0.7</v>
      </c>
      <c r="BK1496" s="7"/>
      <c r="BL1496" s="7">
        <v>0.6</v>
      </c>
      <c r="BM1496" s="7"/>
      <c r="BN1496" s="7">
        <v>0.2</v>
      </c>
      <c r="BO1496" s="7">
        <v>2.8</v>
      </c>
      <c r="BP1496" s="7">
        <v>0.42</v>
      </c>
      <c r="BQ1496" s="6" t="s">
        <v>29</v>
      </c>
      <c r="BR1496" s="10">
        <v>3.1678845579391011</v>
      </c>
      <c r="BS1496" s="10">
        <v>18.165304268846501</v>
      </c>
      <c r="BT1496" s="10">
        <v>2.1794863255626198</v>
      </c>
      <c r="BU1496" s="10">
        <v>67.014107377131907</v>
      </c>
      <c r="BV1496" s="7">
        <v>0.20139393334663738</v>
      </c>
      <c r="BW1496" s="11">
        <v>949.11423339829173</v>
      </c>
      <c r="BX1496" s="7">
        <v>6.4285714285714288</v>
      </c>
      <c r="BY1496" s="7">
        <v>8</v>
      </c>
      <c r="BZ1496" s="7">
        <f t="shared" si="115"/>
        <v>0</v>
      </c>
      <c r="CA1496" s="9">
        <v>4.367088576269829</v>
      </c>
      <c r="CB1496" s="12"/>
      <c r="CC1496" s="7">
        <v>120</v>
      </c>
      <c r="CD1496" s="7"/>
      <c r="CJ1496" s="2">
        <v>2.1794863255626198</v>
      </c>
      <c r="CK1496" s="12">
        <v>2.1794863255626198</v>
      </c>
      <c r="CL1496" s="7">
        <v>6.4789589999999997</v>
      </c>
      <c r="CM1496" s="7">
        <v>6.4789589999999997</v>
      </c>
      <c r="CS1496" s="12">
        <v>2.1794863255626198</v>
      </c>
      <c r="CU1496" s="7">
        <v>6.4285714285714288</v>
      </c>
    </row>
    <row r="1497" spans="1:99" x14ac:dyDescent="0.15">
      <c r="B1497" s="5" t="s">
        <v>67</v>
      </c>
      <c r="C1497" s="6">
        <v>17</v>
      </c>
      <c r="D1497" s="14">
        <v>671433</v>
      </c>
      <c r="E1497" s="14">
        <v>5366625</v>
      </c>
      <c r="F1497" s="2">
        <v>-78.682460000000006</v>
      </c>
      <c r="G1497" s="2">
        <v>48.429422000000002</v>
      </c>
      <c r="H1497" s="5" t="s">
        <v>1</v>
      </c>
      <c r="I1497" s="1" t="s">
        <v>46</v>
      </c>
      <c r="J1497" s="3" t="s">
        <v>48</v>
      </c>
      <c r="K1497" s="3" t="s">
        <v>52</v>
      </c>
      <c r="L1497" s="7">
        <v>66.016143999999997</v>
      </c>
      <c r="M1497" s="7">
        <v>16.910187000000001</v>
      </c>
      <c r="N1497" s="7">
        <v>4.0870999999999998E-2</v>
      </c>
      <c r="O1497" s="7">
        <v>3.4331260000000001</v>
      </c>
      <c r="P1497" s="7">
        <v>2.1354860000000002</v>
      </c>
      <c r="Q1497" s="7">
        <v>3.463778</v>
      </c>
      <c r="R1497" s="7">
        <v>5.0986000000000002</v>
      </c>
      <c r="S1497" s="7">
        <v>2.2376619999999998</v>
      </c>
      <c r="T1497" s="7">
        <v>0.45979399999999998</v>
      </c>
      <c r="U1497" s="7">
        <v>0.20435300000000001</v>
      </c>
      <c r="V1497" s="7">
        <v>1.24</v>
      </c>
      <c r="W1497" s="7">
        <v>99.11</v>
      </c>
      <c r="X1497" s="7">
        <v>0.08</v>
      </c>
      <c r="Y1497" s="7">
        <v>0.15</v>
      </c>
      <c r="Z1497" s="7"/>
      <c r="AA1497" s="7"/>
      <c r="AB1497" s="7"/>
      <c r="AC1497" s="8"/>
      <c r="AD1497" s="9">
        <v>2</v>
      </c>
      <c r="AE1497" s="7">
        <v>1</v>
      </c>
      <c r="AF1497" s="9">
        <v>57</v>
      </c>
      <c r="AG1497" s="8">
        <v>1028</v>
      </c>
      <c r="AH1497" s="9">
        <v>1440</v>
      </c>
      <c r="AI1497" s="9">
        <v>1.4</v>
      </c>
      <c r="AJ1497" s="9">
        <v>137</v>
      </c>
      <c r="AK1497" s="7">
        <v>3.5</v>
      </c>
      <c r="AL1497" s="7">
        <v>0.12</v>
      </c>
      <c r="AM1497" s="7">
        <v>4.1399999999999997</v>
      </c>
      <c r="AN1497" s="7">
        <v>0.99</v>
      </c>
      <c r="AO1497" s="9">
        <v>5.7</v>
      </c>
      <c r="AP1497" s="8">
        <v>65</v>
      </c>
      <c r="AQ1497" s="8">
        <v>104</v>
      </c>
      <c r="AR1497" s="8">
        <v>58</v>
      </c>
      <c r="AS1497" s="8">
        <v>8</v>
      </c>
      <c r="AT1497" s="7">
        <v>17</v>
      </c>
      <c r="AU1497" s="8">
        <v>83</v>
      </c>
      <c r="AV1497" s="7">
        <v>10</v>
      </c>
      <c r="AW1497" s="8"/>
      <c r="AX1497" s="7">
        <v>0.9</v>
      </c>
      <c r="AY1497" s="7"/>
      <c r="AZ1497" s="7"/>
      <c r="BA1497" s="7"/>
      <c r="BB1497" s="9">
        <v>7.8</v>
      </c>
      <c r="BC1497" s="7">
        <v>21.2</v>
      </c>
      <c r="BD1497" s="7">
        <v>50.6</v>
      </c>
      <c r="BE1497" s="7">
        <v>6.29</v>
      </c>
      <c r="BF1497" s="7">
        <v>27</v>
      </c>
      <c r="BG1497" s="7">
        <v>5.67</v>
      </c>
      <c r="BH1497" s="7">
        <v>1.37</v>
      </c>
      <c r="BI1497" s="7">
        <v>3.51</v>
      </c>
      <c r="BJ1497" s="7">
        <v>0.41</v>
      </c>
      <c r="BK1497" s="7">
        <v>1.71</v>
      </c>
      <c r="BL1497" s="7">
        <v>0.27</v>
      </c>
      <c r="BM1497" s="7">
        <v>0.66</v>
      </c>
      <c r="BN1497" s="7">
        <v>0.09</v>
      </c>
      <c r="BO1497" s="7">
        <v>0.56999999999999995</v>
      </c>
      <c r="BP1497" s="7">
        <v>8.3000000000000004E-2</v>
      </c>
      <c r="BQ1497" s="6" t="s">
        <v>29</v>
      </c>
      <c r="BR1497" s="10">
        <v>2.2785389393036128</v>
      </c>
      <c r="BS1497" s="10">
        <v>21.661387554919791</v>
      </c>
      <c r="BT1497" s="10">
        <v>2.1819617860427098</v>
      </c>
      <c r="BU1497" s="10">
        <v>67.452890569122303</v>
      </c>
      <c r="BV1497" s="7">
        <v>0.20618807385733026</v>
      </c>
      <c r="BW1497" s="11">
        <v>956.49645147024205</v>
      </c>
      <c r="BX1497" s="7">
        <v>37.192982456140356</v>
      </c>
      <c r="BY1497" s="7">
        <v>131.7948717948718</v>
      </c>
      <c r="BZ1497" s="7">
        <f t="shared" si="115"/>
        <v>11.403508771929824</v>
      </c>
      <c r="CA1497" s="9">
        <v>25.266118702473399</v>
      </c>
      <c r="CB1497" s="12">
        <v>2.1819617860427098</v>
      </c>
      <c r="CC1497" s="7">
        <v>17</v>
      </c>
      <c r="CD1497" s="7">
        <v>17</v>
      </c>
      <c r="CJ1497" s="2">
        <v>2.1819617860427098</v>
      </c>
      <c r="CK1497" s="12">
        <v>2.1819617860427098</v>
      </c>
      <c r="CL1497" s="7">
        <v>3.4331260000000001</v>
      </c>
      <c r="CM1497" s="7">
        <v>3.4331260000000001</v>
      </c>
      <c r="CS1497" s="12"/>
      <c r="CU1497" s="7"/>
    </row>
    <row r="1498" spans="1:99" x14ac:dyDescent="0.15">
      <c r="B1498" s="5" t="s">
        <v>47</v>
      </c>
      <c r="C1498" s="6">
        <v>17</v>
      </c>
      <c r="D1498" s="14">
        <v>629716</v>
      </c>
      <c r="E1498" s="14">
        <v>5357002</v>
      </c>
      <c r="F1498" s="2">
        <v>-79.249070000000003</v>
      </c>
      <c r="G1498" s="2">
        <v>48.352862999999999</v>
      </c>
      <c r="H1498" s="5" t="s">
        <v>1</v>
      </c>
      <c r="I1498" s="1" t="s">
        <v>46</v>
      </c>
      <c r="J1498" s="3" t="s">
        <v>15</v>
      </c>
      <c r="K1498" s="3" t="s">
        <v>45</v>
      </c>
      <c r="L1498" s="7">
        <v>59.836900999999997</v>
      </c>
      <c r="M1498" s="7">
        <v>16.014271000000001</v>
      </c>
      <c r="N1498" s="7">
        <v>0.18348600000000001</v>
      </c>
      <c r="O1498" s="7">
        <v>10.061161999999999</v>
      </c>
      <c r="P1498" s="7">
        <v>2.140673</v>
      </c>
      <c r="Q1498" s="7">
        <v>5.1783890000000001</v>
      </c>
      <c r="R1498" s="7">
        <v>4.3832820000000003</v>
      </c>
      <c r="S1498" s="7">
        <v>0.64220200000000005</v>
      </c>
      <c r="T1498" s="7">
        <v>1.2538229999999999</v>
      </c>
      <c r="U1498" s="7">
        <v>0.30581000000000003</v>
      </c>
      <c r="V1498" s="7">
        <v>1.8</v>
      </c>
      <c r="W1498" s="7">
        <v>99.9</v>
      </c>
      <c r="X1498" s="7">
        <v>0.12</v>
      </c>
      <c r="Y1498" s="7"/>
      <c r="Z1498" s="7"/>
      <c r="AA1498" s="7"/>
      <c r="AB1498" s="7"/>
      <c r="AC1498" s="8"/>
      <c r="AD1498" s="9"/>
      <c r="AE1498" s="7">
        <v>0.2</v>
      </c>
      <c r="AF1498" s="9">
        <v>17</v>
      </c>
      <c r="AG1498" s="8">
        <v>231.6</v>
      </c>
      <c r="AH1498" s="9">
        <v>189</v>
      </c>
      <c r="AI1498" s="9">
        <v>8.5</v>
      </c>
      <c r="AJ1498" s="9">
        <v>166.6</v>
      </c>
      <c r="AK1498" s="7">
        <v>5</v>
      </c>
      <c r="AL1498" s="7">
        <v>0.6</v>
      </c>
      <c r="AM1498" s="7">
        <v>1.7</v>
      </c>
      <c r="AN1498" s="7">
        <v>0.4</v>
      </c>
      <c r="AO1498" s="9">
        <v>24</v>
      </c>
      <c r="AP1498" s="8">
        <v>65</v>
      </c>
      <c r="AQ1498" s="8"/>
      <c r="AR1498" s="8">
        <v>1.3</v>
      </c>
      <c r="AS1498" s="8">
        <v>15.3</v>
      </c>
      <c r="AT1498" s="7">
        <v>46.3</v>
      </c>
      <c r="AU1498" s="8">
        <v>69</v>
      </c>
      <c r="AV1498" s="7">
        <v>0.6</v>
      </c>
      <c r="AW1498" s="8"/>
      <c r="AX1498" s="7"/>
      <c r="AY1498" s="7"/>
      <c r="AZ1498" s="7"/>
      <c r="BA1498" s="7"/>
      <c r="BB1498" s="9">
        <v>36.5</v>
      </c>
      <c r="BC1498" s="7">
        <v>14.6</v>
      </c>
      <c r="BD1498" s="7">
        <v>36.1</v>
      </c>
      <c r="BE1498" s="7">
        <v>5.14</v>
      </c>
      <c r="BF1498" s="7">
        <v>23.2</v>
      </c>
      <c r="BG1498" s="7">
        <v>5.89</v>
      </c>
      <c r="BH1498" s="7">
        <v>1.64</v>
      </c>
      <c r="BI1498" s="7">
        <v>6.33</v>
      </c>
      <c r="BJ1498" s="7">
        <v>1.22</v>
      </c>
      <c r="BK1498" s="7">
        <v>6.7</v>
      </c>
      <c r="BL1498" s="7">
        <v>1.64</v>
      </c>
      <c r="BM1498" s="7">
        <v>4.3499999999999996</v>
      </c>
      <c r="BN1498" s="7">
        <v>0.76</v>
      </c>
      <c r="BO1498" s="7">
        <v>4.28</v>
      </c>
      <c r="BP1498" s="7">
        <v>0.68</v>
      </c>
      <c r="BQ1498" s="6" t="s">
        <v>29</v>
      </c>
      <c r="BR1498" s="10">
        <v>6.825394502041414</v>
      </c>
      <c r="BS1498" s="10">
        <v>14.882772680937817</v>
      </c>
      <c r="BT1498" s="10">
        <v>2.1821335372069317</v>
      </c>
      <c r="BU1498" s="10">
        <v>60.995821610601418</v>
      </c>
      <c r="BV1498" s="7">
        <v>0.30611611611611611</v>
      </c>
      <c r="BW1498" s="11">
        <v>931.53593153888039</v>
      </c>
      <c r="BX1498" s="7">
        <v>3.4112149532710276</v>
      </c>
      <c r="BY1498" s="7">
        <v>6.3452054794520549</v>
      </c>
      <c r="BZ1498" s="7">
        <f t="shared" si="115"/>
        <v>2.7083333333333335</v>
      </c>
      <c r="CA1498" s="9">
        <v>2.3173232216758901</v>
      </c>
      <c r="CB1498" s="12">
        <v>2.1821335372069317</v>
      </c>
      <c r="CC1498" s="7">
        <v>46.3</v>
      </c>
      <c r="CD1498" s="7">
        <v>46.3</v>
      </c>
      <c r="CJ1498" s="2">
        <v>2.1821335372069317</v>
      </c>
      <c r="CK1498" s="12">
        <v>2.1821335372069317</v>
      </c>
      <c r="CL1498" s="7">
        <v>10.061161999999999</v>
      </c>
      <c r="CM1498" s="7">
        <v>10.061161999999999</v>
      </c>
      <c r="CS1498" s="12">
        <v>2.1821335372069317</v>
      </c>
      <c r="CU1498" s="7">
        <v>3.4112149532710276</v>
      </c>
    </row>
    <row r="1499" spans="1:99" x14ac:dyDescent="0.15">
      <c r="B1499" s="5" t="s">
        <v>47</v>
      </c>
      <c r="C1499" s="6">
        <v>17</v>
      </c>
      <c r="D1499" s="14">
        <v>629289</v>
      </c>
      <c r="E1499" s="14">
        <v>5358695</v>
      </c>
      <c r="F1499" s="2">
        <v>-79.254311000000001</v>
      </c>
      <c r="G1499" s="2">
        <v>48.368175000000001</v>
      </c>
      <c r="H1499" s="5" t="s">
        <v>1</v>
      </c>
      <c r="I1499" s="1" t="s">
        <v>46</v>
      </c>
      <c r="J1499" s="3" t="s">
        <v>15</v>
      </c>
      <c r="K1499" s="3" t="s">
        <v>39</v>
      </c>
      <c r="L1499" s="7">
        <v>70.019244</v>
      </c>
      <c r="M1499" s="7">
        <v>13.855971</v>
      </c>
      <c r="N1499" s="7">
        <v>8.1029000000000004E-2</v>
      </c>
      <c r="O1499" s="7">
        <v>5.125089</v>
      </c>
      <c r="P1499" s="7">
        <v>2.1573989999999998</v>
      </c>
      <c r="Q1499" s="7">
        <v>1.6307100000000001</v>
      </c>
      <c r="R1499" s="7">
        <v>5.9657650000000002</v>
      </c>
      <c r="S1499" s="7">
        <v>0.111415</v>
      </c>
      <c r="T1499" s="7">
        <v>0.79003299999999999</v>
      </c>
      <c r="U1499" s="7">
        <v>0.26334400000000002</v>
      </c>
      <c r="V1499" s="7">
        <v>1.2</v>
      </c>
      <c r="W1499" s="7">
        <v>99.93</v>
      </c>
      <c r="X1499" s="7"/>
      <c r="Y1499" s="7"/>
      <c r="Z1499" s="7"/>
      <c r="AA1499" s="7"/>
      <c r="AB1499" s="7"/>
      <c r="AC1499" s="8"/>
      <c r="AD1499" s="9"/>
      <c r="AE1499" s="7"/>
      <c r="AF1499" s="9">
        <v>0.6</v>
      </c>
      <c r="AG1499" s="8">
        <v>95.9</v>
      </c>
      <c r="AH1499" s="9">
        <v>64</v>
      </c>
      <c r="AI1499" s="9">
        <v>9.4</v>
      </c>
      <c r="AJ1499" s="9">
        <v>177.8</v>
      </c>
      <c r="AK1499" s="7">
        <v>5.3</v>
      </c>
      <c r="AL1499" s="7">
        <v>0.5</v>
      </c>
      <c r="AM1499" s="7">
        <v>2</v>
      </c>
      <c r="AN1499" s="7">
        <v>0.4</v>
      </c>
      <c r="AO1499" s="9">
        <v>23</v>
      </c>
      <c r="AP1499" s="8"/>
      <c r="AQ1499" s="8"/>
      <c r="AR1499" s="8">
        <v>2.6</v>
      </c>
      <c r="AS1499" s="8">
        <v>6.4</v>
      </c>
      <c r="AT1499" s="7">
        <v>4.7</v>
      </c>
      <c r="AU1499" s="8">
        <v>82</v>
      </c>
      <c r="AV1499" s="7">
        <v>0.7</v>
      </c>
      <c r="AW1499" s="8"/>
      <c r="AX1499" s="7"/>
      <c r="AY1499" s="7"/>
      <c r="AZ1499" s="7"/>
      <c r="BA1499" s="7"/>
      <c r="BB1499" s="9">
        <v>47.2</v>
      </c>
      <c r="BC1499" s="7">
        <v>18.8</v>
      </c>
      <c r="BD1499" s="7">
        <v>46.4</v>
      </c>
      <c r="BE1499" s="7">
        <v>6.55</v>
      </c>
      <c r="BF1499" s="7">
        <v>27.1</v>
      </c>
      <c r="BG1499" s="7">
        <v>6.93</v>
      </c>
      <c r="BH1499" s="7">
        <v>1.88</v>
      </c>
      <c r="BI1499" s="7">
        <v>7.78</v>
      </c>
      <c r="BJ1499" s="7">
        <v>1.36</v>
      </c>
      <c r="BK1499" s="7">
        <v>8.6999999999999993</v>
      </c>
      <c r="BL1499" s="7">
        <v>1.8</v>
      </c>
      <c r="BM1499" s="7">
        <v>4.95</v>
      </c>
      <c r="BN1499" s="7">
        <v>0.9</v>
      </c>
      <c r="BO1499" s="7">
        <v>5.46</v>
      </c>
      <c r="BP1499" s="7">
        <v>0.78</v>
      </c>
      <c r="BQ1499" s="6" t="s">
        <v>29</v>
      </c>
      <c r="BR1499" s="10">
        <v>53.545438226450656</v>
      </c>
      <c r="BS1499" s="10">
        <v>19.041831256963434</v>
      </c>
      <c r="BT1499" s="10">
        <v>2.1851504102096624</v>
      </c>
      <c r="BU1499" s="10">
        <v>70.919927073837741</v>
      </c>
      <c r="BV1499" s="7">
        <v>0.26352846992895029</v>
      </c>
      <c r="BW1499" s="11">
        <v>1020.4553306089175</v>
      </c>
      <c r="BX1499" s="7">
        <v>3.4432234432234434</v>
      </c>
      <c r="BY1499" s="7">
        <v>2.031779661016949</v>
      </c>
      <c r="BZ1499" s="7">
        <f t="shared" si="115"/>
        <v>0</v>
      </c>
      <c r="CA1499" s="9">
        <v>2.3390673855804214</v>
      </c>
      <c r="CB1499" s="12">
        <v>2.1851504102096624</v>
      </c>
      <c r="CC1499" s="7">
        <v>4.7</v>
      </c>
      <c r="CD1499" s="7">
        <v>4.7</v>
      </c>
      <c r="CJ1499" s="2">
        <v>2.1851504102096624</v>
      </c>
      <c r="CK1499" s="12">
        <v>2.1851504102096624</v>
      </c>
      <c r="CL1499" s="7">
        <v>5.125089</v>
      </c>
      <c r="CM1499" s="7">
        <v>5.125089</v>
      </c>
      <c r="CS1499" s="12">
        <v>2.1851504102096624</v>
      </c>
      <c r="CU1499" s="7">
        <v>3.4432234432234434</v>
      </c>
    </row>
    <row r="1500" spans="1:99" x14ac:dyDescent="0.15">
      <c r="B1500" s="5" t="s">
        <v>47</v>
      </c>
      <c r="C1500" s="6">
        <v>18</v>
      </c>
      <c r="D1500" s="14">
        <v>314819</v>
      </c>
      <c r="E1500" s="14">
        <v>5516280</v>
      </c>
      <c r="F1500" s="2">
        <v>-77.571822999999995</v>
      </c>
      <c r="G1500" s="2">
        <v>49.770425000000003</v>
      </c>
      <c r="H1500" s="5" t="s">
        <v>1</v>
      </c>
      <c r="I1500" s="1" t="s">
        <v>46</v>
      </c>
      <c r="J1500" s="3" t="s">
        <v>15</v>
      </c>
      <c r="K1500" s="3" t="s">
        <v>9</v>
      </c>
      <c r="L1500" s="7">
        <v>56.524794</v>
      </c>
      <c r="M1500" s="7">
        <v>12.60791</v>
      </c>
      <c r="N1500" s="7">
        <v>0.24091499999999999</v>
      </c>
      <c r="O1500" s="7">
        <v>15.729773</v>
      </c>
      <c r="P1500" s="7">
        <v>2.178277</v>
      </c>
      <c r="Q1500" s="7">
        <v>6.7155189999999996</v>
      </c>
      <c r="R1500" s="7">
        <v>3.0817100000000002</v>
      </c>
      <c r="S1500" s="7">
        <v>0.58221199999999995</v>
      </c>
      <c r="T1500" s="7">
        <v>1.616141</v>
      </c>
      <c r="U1500" s="7">
        <v>0.722746</v>
      </c>
      <c r="V1500" s="7">
        <v>0.2</v>
      </c>
      <c r="W1500" s="7">
        <v>99.82</v>
      </c>
      <c r="X1500" s="7">
        <v>0.15</v>
      </c>
      <c r="Y1500" s="7"/>
      <c r="Z1500" s="7"/>
      <c r="AA1500" s="7"/>
      <c r="AB1500" s="7"/>
      <c r="AC1500" s="8"/>
      <c r="AD1500" s="9">
        <v>1</v>
      </c>
      <c r="AE1500" s="7">
        <v>0.3</v>
      </c>
      <c r="AF1500" s="9">
        <v>9.6999999999999993</v>
      </c>
      <c r="AG1500" s="8">
        <v>75.599999999999994</v>
      </c>
      <c r="AH1500" s="9">
        <v>95</v>
      </c>
      <c r="AI1500" s="9">
        <v>12.8</v>
      </c>
      <c r="AJ1500" s="9">
        <v>323.8</v>
      </c>
      <c r="AK1500" s="7">
        <v>8</v>
      </c>
      <c r="AL1500" s="7">
        <v>0.8</v>
      </c>
      <c r="AM1500" s="7">
        <v>1.9</v>
      </c>
      <c r="AN1500" s="7">
        <v>0.5</v>
      </c>
      <c r="AO1500" s="9">
        <v>35</v>
      </c>
      <c r="AP1500" s="8">
        <v>9</v>
      </c>
      <c r="AQ1500" s="8"/>
      <c r="AR1500" s="8"/>
      <c r="AS1500" s="8">
        <v>18.100000000000001</v>
      </c>
      <c r="AT1500" s="7">
        <v>15.3</v>
      </c>
      <c r="AU1500" s="8">
        <v>164</v>
      </c>
      <c r="AV1500" s="7">
        <v>2.7</v>
      </c>
      <c r="AW1500" s="8"/>
      <c r="AX1500" s="7"/>
      <c r="AY1500" s="7">
        <v>0.6</v>
      </c>
      <c r="AZ1500" s="7"/>
      <c r="BA1500" s="7"/>
      <c r="BB1500" s="9">
        <v>68.3</v>
      </c>
      <c r="BC1500" s="7">
        <v>17.5</v>
      </c>
      <c r="BD1500" s="7">
        <v>49.1</v>
      </c>
      <c r="BE1500" s="7">
        <v>7.09</v>
      </c>
      <c r="BF1500" s="7">
        <v>34.4</v>
      </c>
      <c r="BG1500" s="7">
        <v>9.44</v>
      </c>
      <c r="BH1500" s="7">
        <v>3.07</v>
      </c>
      <c r="BI1500" s="7">
        <v>11.72</v>
      </c>
      <c r="BJ1500" s="7">
        <v>2.0299999999999998</v>
      </c>
      <c r="BK1500" s="7">
        <v>12.14</v>
      </c>
      <c r="BL1500" s="7">
        <v>2.67</v>
      </c>
      <c r="BM1500" s="7">
        <v>7.76</v>
      </c>
      <c r="BN1500" s="7">
        <v>1.1000000000000001</v>
      </c>
      <c r="BO1500" s="7">
        <v>7.16</v>
      </c>
      <c r="BP1500" s="7">
        <v>1.1100000000000001</v>
      </c>
      <c r="BQ1500" s="6" t="s">
        <v>29</v>
      </c>
      <c r="BR1500" s="10">
        <v>5.2931062911791589</v>
      </c>
      <c r="BS1500" s="10">
        <v>17.56675366392291</v>
      </c>
      <c r="BT1500" s="10">
        <v>2.1865860269022286</v>
      </c>
      <c r="BU1500" s="10">
        <v>56.740407548685013</v>
      </c>
      <c r="BV1500" s="7">
        <v>0.72404928871969554</v>
      </c>
      <c r="BW1500" s="11">
        <v>1000.2581582751651</v>
      </c>
      <c r="BX1500" s="7">
        <v>2.4441340782122905</v>
      </c>
      <c r="BY1500" s="7">
        <v>1.1068814055636895</v>
      </c>
      <c r="BZ1500" s="7">
        <f t="shared" si="115"/>
        <v>0.25714285714285712</v>
      </c>
      <c r="CA1500" s="9">
        <v>1.6603611129517506</v>
      </c>
      <c r="CB1500" s="12">
        <v>2.1865860269022286</v>
      </c>
      <c r="CC1500" s="7">
        <v>15.3</v>
      </c>
      <c r="CD1500" s="7">
        <v>15.3</v>
      </c>
      <c r="CJ1500" s="2">
        <v>2.1865860269022286</v>
      </c>
      <c r="CK1500" s="12"/>
      <c r="CL1500" s="7">
        <v>15.729773</v>
      </c>
      <c r="CM1500" s="7"/>
      <c r="CS1500" s="12">
        <v>2.1865860269022286</v>
      </c>
      <c r="CU1500" s="7">
        <v>2.4441340782122905</v>
      </c>
    </row>
    <row r="1501" spans="1:99" x14ac:dyDescent="0.15">
      <c r="B1501" s="5" t="s">
        <v>67</v>
      </c>
      <c r="C1501" s="6">
        <v>17</v>
      </c>
      <c r="D1501" s="14">
        <v>653057</v>
      </c>
      <c r="E1501" s="14">
        <v>5408461</v>
      </c>
      <c r="F1501" s="2">
        <v>-78.915260000000004</v>
      </c>
      <c r="G1501" s="2">
        <v>48.810273000000002</v>
      </c>
      <c r="H1501" s="5" t="s">
        <v>1</v>
      </c>
      <c r="I1501" s="1" t="s">
        <v>46</v>
      </c>
      <c r="J1501" s="3" t="s">
        <v>48</v>
      </c>
      <c r="K1501" s="3" t="s">
        <v>52</v>
      </c>
      <c r="L1501" s="7">
        <v>67.088864000000001</v>
      </c>
      <c r="M1501" s="7">
        <v>16.019860000000001</v>
      </c>
      <c r="N1501" s="7">
        <v>4.0530999999999998E-2</v>
      </c>
      <c r="O1501" s="7">
        <v>3.0499540000000001</v>
      </c>
      <c r="P1501" s="7">
        <v>2.1582729999999999</v>
      </c>
      <c r="Q1501" s="7">
        <v>4.0429630000000003</v>
      </c>
      <c r="R1501" s="7">
        <v>5.2487589999999997</v>
      </c>
      <c r="S1501" s="7">
        <v>1.81376</v>
      </c>
      <c r="T1501" s="7">
        <v>0.37491099999999999</v>
      </c>
      <c r="U1501" s="7">
        <v>0.16212399999999999</v>
      </c>
      <c r="V1501" s="7">
        <v>1</v>
      </c>
      <c r="W1501" s="7">
        <v>99.69</v>
      </c>
      <c r="X1501" s="7">
        <v>0.01</v>
      </c>
      <c r="Y1501" s="7">
        <v>0.04</v>
      </c>
      <c r="Z1501" s="7"/>
      <c r="AA1501" s="7"/>
      <c r="AB1501" s="7"/>
      <c r="AC1501" s="8"/>
      <c r="AD1501" s="9"/>
      <c r="AE1501" s="7">
        <v>1.2</v>
      </c>
      <c r="AF1501" s="9">
        <v>43.6</v>
      </c>
      <c r="AG1501" s="8">
        <v>1079.8</v>
      </c>
      <c r="AH1501" s="9">
        <v>610</v>
      </c>
      <c r="AI1501" s="9">
        <v>3.5</v>
      </c>
      <c r="AJ1501" s="9">
        <v>115.4</v>
      </c>
      <c r="AK1501" s="7">
        <v>3.7</v>
      </c>
      <c r="AL1501" s="7">
        <v>0.2</v>
      </c>
      <c r="AM1501" s="7">
        <v>3.7</v>
      </c>
      <c r="AN1501" s="7">
        <v>0.8</v>
      </c>
      <c r="AO1501" s="9">
        <v>6</v>
      </c>
      <c r="AP1501" s="8">
        <v>50</v>
      </c>
      <c r="AQ1501" s="8">
        <v>20</v>
      </c>
      <c r="AR1501" s="8">
        <v>26.1</v>
      </c>
      <c r="AS1501" s="8">
        <v>10.4</v>
      </c>
      <c r="AT1501" s="7">
        <v>0.9</v>
      </c>
      <c r="AU1501" s="8">
        <v>30</v>
      </c>
      <c r="AV1501" s="7">
        <v>1.2</v>
      </c>
      <c r="AW1501" s="8"/>
      <c r="AX1501" s="7"/>
      <c r="AY1501" s="7">
        <v>0.9</v>
      </c>
      <c r="AZ1501" s="7"/>
      <c r="BA1501" s="7"/>
      <c r="BB1501" s="9">
        <v>8</v>
      </c>
      <c r="BC1501" s="7">
        <v>27.4</v>
      </c>
      <c r="BD1501" s="7">
        <v>62.1</v>
      </c>
      <c r="BE1501" s="7">
        <v>7.28</v>
      </c>
      <c r="BF1501" s="7">
        <v>31.1</v>
      </c>
      <c r="BG1501" s="7">
        <v>5</v>
      </c>
      <c r="BH1501" s="7">
        <v>1.1599999999999999</v>
      </c>
      <c r="BI1501" s="7">
        <v>2.79</v>
      </c>
      <c r="BJ1501" s="7">
        <v>0.42</v>
      </c>
      <c r="BK1501" s="7">
        <v>1.58</v>
      </c>
      <c r="BL1501" s="7">
        <v>0.24</v>
      </c>
      <c r="BM1501" s="7">
        <v>0.67</v>
      </c>
      <c r="BN1501" s="7">
        <v>0.11</v>
      </c>
      <c r="BO1501" s="7">
        <v>0.51</v>
      </c>
      <c r="BP1501" s="7">
        <v>0.1</v>
      </c>
      <c r="BQ1501" s="6" t="s">
        <v>29</v>
      </c>
      <c r="BR1501" s="10">
        <v>2.8938553061044456</v>
      </c>
      <c r="BS1501" s="10">
        <v>27.76370452933428</v>
      </c>
      <c r="BT1501" s="10">
        <v>2.1869216739284627</v>
      </c>
      <c r="BU1501" s="10">
        <v>67.979394062215022</v>
      </c>
      <c r="BV1501" s="7">
        <v>0.16262814725649513</v>
      </c>
      <c r="BW1501" s="11">
        <v>935.07313891103638</v>
      </c>
      <c r="BX1501" s="7">
        <v>53.725490196078425</v>
      </c>
      <c r="BY1501" s="7">
        <v>134.97499999999999</v>
      </c>
      <c r="BZ1501" s="7">
        <f t="shared" si="115"/>
        <v>8.3333333333333339</v>
      </c>
      <c r="CA1501" s="9">
        <v>36.497062698411902</v>
      </c>
      <c r="CB1501" s="12"/>
      <c r="CC1501" s="7">
        <v>0.9</v>
      </c>
      <c r="CD1501" s="7"/>
      <c r="CJ1501" s="2">
        <v>2.1869216739284627</v>
      </c>
      <c r="CK1501" s="12">
        <v>2.1869216739284627</v>
      </c>
      <c r="CL1501" s="7">
        <v>3.0499540000000001</v>
      </c>
      <c r="CM1501" s="7">
        <v>3.0499540000000001</v>
      </c>
      <c r="CS1501" s="12"/>
      <c r="CU1501" s="7"/>
    </row>
    <row r="1502" spans="1:99" x14ac:dyDescent="0.15">
      <c r="B1502" s="5" t="s">
        <v>47</v>
      </c>
      <c r="C1502" s="6">
        <v>18</v>
      </c>
      <c r="D1502" s="14">
        <v>311544</v>
      </c>
      <c r="E1502" s="14">
        <v>5517016</v>
      </c>
      <c r="F1502" s="2">
        <v>-77.617614000000003</v>
      </c>
      <c r="G1502" s="2">
        <v>49.776020000000003</v>
      </c>
      <c r="H1502" s="5" t="s">
        <v>1</v>
      </c>
      <c r="I1502" s="1" t="s">
        <v>46</v>
      </c>
      <c r="J1502" s="3" t="s">
        <v>15</v>
      </c>
      <c r="K1502" s="3" t="s">
        <v>39</v>
      </c>
      <c r="L1502" s="7">
        <v>64.943112999999997</v>
      </c>
      <c r="M1502" s="7">
        <v>13.734254</v>
      </c>
      <c r="N1502" s="7">
        <v>0.111743</v>
      </c>
      <c r="O1502" s="7">
        <v>8.8886629999999993</v>
      </c>
      <c r="P1502" s="7">
        <v>2.1535959999999998</v>
      </c>
      <c r="Q1502" s="7">
        <v>4.6424219999999998</v>
      </c>
      <c r="R1502" s="7">
        <v>4.0430720000000004</v>
      </c>
      <c r="S1502" s="7">
        <v>0.17269399999999999</v>
      </c>
      <c r="T1502" s="7">
        <v>1.0361640000000001</v>
      </c>
      <c r="U1502" s="7">
        <v>0.274279</v>
      </c>
      <c r="V1502" s="7">
        <v>1.5</v>
      </c>
      <c r="W1502" s="7">
        <v>99.94</v>
      </c>
      <c r="X1502" s="7">
        <v>0.6</v>
      </c>
      <c r="Y1502" s="7">
        <v>0.26</v>
      </c>
      <c r="Z1502" s="7"/>
      <c r="AA1502" s="7"/>
      <c r="AB1502" s="7"/>
      <c r="AC1502" s="8"/>
      <c r="AD1502" s="9">
        <v>1</v>
      </c>
      <c r="AE1502" s="7">
        <v>0.1</v>
      </c>
      <c r="AF1502" s="9">
        <v>3.8</v>
      </c>
      <c r="AG1502" s="8">
        <v>58.1</v>
      </c>
      <c r="AH1502" s="9">
        <v>42</v>
      </c>
      <c r="AI1502" s="9">
        <v>13.4</v>
      </c>
      <c r="AJ1502" s="9">
        <v>201.3</v>
      </c>
      <c r="AK1502" s="7">
        <v>5.5</v>
      </c>
      <c r="AL1502" s="7">
        <v>1</v>
      </c>
      <c r="AM1502" s="7">
        <v>2.7</v>
      </c>
      <c r="AN1502" s="7">
        <v>0.9</v>
      </c>
      <c r="AO1502" s="9">
        <v>20</v>
      </c>
      <c r="AP1502" s="8">
        <v>74</v>
      </c>
      <c r="AQ1502" s="8"/>
      <c r="AR1502" s="8">
        <v>6.3</v>
      </c>
      <c r="AS1502" s="8">
        <v>18.899999999999999</v>
      </c>
      <c r="AT1502" s="7">
        <v>54.2</v>
      </c>
      <c r="AU1502" s="8">
        <v>44</v>
      </c>
      <c r="AV1502" s="7">
        <v>0.8</v>
      </c>
      <c r="AW1502" s="8"/>
      <c r="AX1502" s="7"/>
      <c r="AY1502" s="7"/>
      <c r="AZ1502" s="7"/>
      <c r="BA1502" s="7"/>
      <c r="BB1502" s="9">
        <v>61</v>
      </c>
      <c r="BC1502" s="7">
        <v>17.8</v>
      </c>
      <c r="BD1502" s="7">
        <v>46.2</v>
      </c>
      <c r="BE1502" s="7">
        <v>6.24</v>
      </c>
      <c r="BF1502" s="7">
        <v>28.5</v>
      </c>
      <c r="BG1502" s="7">
        <v>7.28</v>
      </c>
      <c r="BH1502" s="7">
        <v>1.63</v>
      </c>
      <c r="BI1502" s="7">
        <v>8.98</v>
      </c>
      <c r="BJ1502" s="7">
        <v>1.68</v>
      </c>
      <c r="BK1502" s="7">
        <v>9.5500000000000007</v>
      </c>
      <c r="BL1502" s="7">
        <v>2.15</v>
      </c>
      <c r="BM1502" s="7">
        <v>6.57</v>
      </c>
      <c r="BN1502" s="7">
        <v>1.01</v>
      </c>
      <c r="BO1502" s="7">
        <v>6.59</v>
      </c>
      <c r="BP1502" s="7">
        <v>1.03</v>
      </c>
      <c r="BQ1502" s="6" t="s">
        <v>29</v>
      </c>
      <c r="BR1502" s="10">
        <v>23.411768793357041</v>
      </c>
      <c r="BS1502" s="10">
        <v>18.082080455099554</v>
      </c>
      <c r="BT1502" s="10">
        <v>2.1877245022348637</v>
      </c>
      <c r="BU1502" s="10">
        <v>65.972280577001214</v>
      </c>
      <c r="BV1502" s="7">
        <v>0.27444366619971983</v>
      </c>
      <c r="BW1502" s="11">
        <v>974.9461303446559</v>
      </c>
      <c r="BX1502" s="7">
        <v>2.7010622154779971</v>
      </c>
      <c r="BY1502" s="7">
        <v>0.95245901639344266</v>
      </c>
      <c r="BZ1502" s="7">
        <f t="shared" si="115"/>
        <v>3.7</v>
      </c>
      <c r="CA1502" s="9">
        <v>1.8348987914456945</v>
      </c>
      <c r="CB1502" s="12">
        <v>2.1877245022348637</v>
      </c>
      <c r="CC1502" s="7">
        <v>54.2</v>
      </c>
      <c r="CD1502" s="7">
        <v>54.2</v>
      </c>
      <c r="CJ1502" s="2">
        <v>2.1877245022348637</v>
      </c>
      <c r="CK1502" s="12">
        <v>2.1877245022348637</v>
      </c>
      <c r="CL1502" s="7">
        <v>8.8886629999999993</v>
      </c>
      <c r="CM1502" s="7">
        <v>8.8886629999999993</v>
      </c>
      <c r="CS1502" s="12">
        <v>2.1877245022348637</v>
      </c>
      <c r="CU1502" s="7">
        <v>2.7010622154779971</v>
      </c>
    </row>
    <row r="1503" spans="1:99" x14ac:dyDescent="0.15">
      <c r="B1503" s="5" t="s">
        <v>57</v>
      </c>
      <c r="C1503" s="6">
        <v>17</v>
      </c>
      <c r="D1503" s="14">
        <v>679215</v>
      </c>
      <c r="E1503" s="14">
        <v>5397113</v>
      </c>
      <c r="F1503" s="2">
        <v>-78.564222000000001</v>
      </c>
      <c r="G1503" s="2">
        <v>48.701287999999998</v>
      </c>
      <c r="H1503" s="5" t="s">
        <v>1</v>
      </c>
      <c r="I1503" s="1" t="s">
        <v>46</v>
      </c>
      <c r="J1503" s="3" t="s">
        <v>48</v>
      </c>
      <c r="K1503" s="3" t="s">
        <v>52</v>
      </c>
      <c r="L1503" s="7">
        <v>66.727512000000004</v>
      </c>
      <c r="M1503" s="7">
        <v>16.326944999999998</v>
      </c>
      <c r="N1503" s="7">
        <v>5.0705E-2</v>
      </c>
      <c r="O1503" s="7">
        <v>2.9408780000000001</v>
      </c>
      <c r="P1503" s="7">
        <v>2.1600239999999999</v>
      </c>
      <c r="Q1503" s="7">
        <v>3.0929929999999999</v>
      </c>
      <c r="R1503" s="7">
        <v>5.4152719999999999</v>
      </c>
      <c r="S1503" s="7">
        <v>2.7786230000000001</v>
      </c>
      <c r="T1503" s="7">
        <v>0.34479300000000002</v>
      </c>
      <c r="U1503" s="7">
        <v>0.16225500000000001</v>
      </c>
      <c r="V1503" s="7">
        <v>0.94</v>
      </c>
      <c r="W1503" s="7">
        <v>99.55</v>
      </c>
      <c r="X1503" s="7"/>
      <c r="Y1503" s="7"/>
      <c r="Z1503" s="7"/>
      <c r="AA1503" s="7"/>
      <c r="AB1503" s="7"/>
      <c r="AC1503" s="8"/>
      <c r="AD1503" s="9"/>
      <c r="AE1503" s="7">
        <v>1.1000000000000001</v>
      </c>
      <c r="AF1503" s="9">
        <v>57</v>
      </c>
      <c r="AG1503" s="8">
        <v>1100</v>
      </c>
      <c r="AH1503" s="9">
        <v>1300</v>
      </c>
      <c r="AI1503" s="9">
        <v>7</v>
      </c>
      <c r="AJ1503" s="9">
        <v>163</v>
      </c>
      <c r="AK1503" s="7">
        <v>4.4000000000000004</v>
      </c>
      <c r="AL1503" s="7"/>
      <c r="AM1503" s="7">
        <v>5.5</v>
      </c>
      <c r="AN1503" s="7">
        <v>0.8</v>
      </c>
      <c r="AO1503" s="9">
        <v>5.8</v>
      </c>
      <c r="AP1503" s="8"/>
      <c r="AQ1503" s="8">
        <v>77</v>
      </c>
      <c r="AR1503" s="8"/>
      <c r="AS1503" s="8">
        <v>11</v>
      </c>
      <c r="AT1503" s="7"/>
      <c r="AU1503" s="8"/>
      <c r="AV1503" s="7"/>
      <c r="AW1503" s="8"/>
      <c r="AX1503" s="7">
        <v>2</v>
      </c>
      <c r="AY1503" s="7"/>
      <c r="AZ1503" s="7"/>
      <c r="BA1503" s="7"/>
      <c r="BB1503" s="9">
        <v>5</v>
      </c>
      <c r="BC1503" s="7">
        <v>25</v>
      </c>
      <c r="BD1503" s="7">
        <v>68</v>
      </c>
      <c r="BE1503" s="7"/>
      <c r="BF1503" s="7">
        <v>24</v>
      </c>
      <c r="BG1503" s="7">
        <v>4.4000000000000004</v>
      </c>
      <c r="BH1503" s="7">
        <v>1.2</v>
      </c>
      <c r="BI1503" s="7"/>
      <c r="BJ1503" s="7"/>
      <c r="BK1503" s="7"/>
      <c r="BL1503" s="7"/>
      <c r="BM1503" s="7"/>
      <c r="BN1503" s="7"/>
      <c r="BO1503" s="7">
        <v>0.4</v>
      </c>
      <c r="BP1503" s="7"/>
      <c r="BQ1503" s="6" t="s">
        <v>29</v>
      </c>
      <c r="BR1503" s="10">
        <v>1.9489049072148326</v>
      </c>
      <c r="BS1503" s="10">
        <v>25.352398336882668</v>
      </c>
      <c r="BT1503" s="10">
        <v>2.1904715546090658</v>
      </c>
      <c r="BU1503" s="10">
        <v>67.668098570124741</v>
      </c>
      <c r="BV1503" s="7">
        <v>0.16298844801607235</v>
      </c>
      <c r="BW1503" s="11">
        <v>932.04087831530967</v>
      </c>
      <c r="BX1503" s="7">
        <v>62.5</v>
      </c>
      <c r="BY1503" s="7">
        <v>220</v>
      </c>
      <c r="BZ1503" s="7">
        <f t="shared" si="115"/>
        <v>0</v>
      </c>
      <c r="CA1503" s="9">
        <v>42.457805602623338</v>
      </c>
      <c r="CB1503" s="12">
        <v>2.1904715546090658</v>
      </c>
      <c r="CC1503" s="7"/>
      <c r="CD1503" s="7"/>
      <c r="CJ1503" s="2">
        <v>2.1904715546090658</v>
      </c>
      <c r="CK1503" s="12"/>
      <c r="CL1503" s="7">
        <v>2.9408780000000001</v>
      </c>
      <c r="CM1503" s="7"/>
      <c r="CS1503" s="12"/>
      <c r="CU1503" s="7"/>
    </row>
    <row r="1504" spans="1:99" x14ac:dyDescent="0.15">
      <c r="B1504" s="5" t="s">
        <v>47</v>
      </c>
      <c r="C1504" s="6">
        <v>18</v>
      </c>
      <c r="D1504" s="14">
        <v>517799</v>
      </c>
      <c r="E1504" s="14">
        <v>5495822</v>
      </c>
      <c r="F1504" s="2">
        <v>-74.753607000000002</v>
      </c>
      <c r="G1504" s="2">
        <v>49.614700999999997</v>
      </c>
      <c r="H1504" s="5" t="s">
        <v>1</v>
      </c>
      <c r="I1504" s="1" t="s">
        <v>46</v>
      </c>
      <c r="J1504" s="3" t="s">
        <v>48</v>
      </c>
      <c r="K1504" s="3" t="s">
        <v>52</v>
      </c>
      <c r="L1504" s="7">
        <v>68.830228000000005</v>
      </c>
      <c r="M1504" s="7">
        <v>13.995858999999999</v>
      </c>
      <c r="N1504" s="7">
        <v>9.3168000000000001E-2</v>
      </c>
      <c r="O1504" s="7">
        <v>5.7349899999999998</v>
      </c>
      <c r="P1504" s="7">
        <v>2.122153</v>
      </c>
      <c r="Q1504" s="7">
        <v>4.7826089999999999</v>
      </c>
      <c r="R1504" s="7">
        <v>3.1262940000000001</v>
      </c>
      <c r="S1504" s="7">
        <v>0.56935800000000003</v>
      </c>
      <c r="T1504" s="7">
        <v>0.600414</v>
      </c>
      <c r="U1504" s="7">
        <v>0.144928</v>
      </c>
      <c r="V1504" s="7">
        <v>1.67</v>
      </c>
      <c r="W1504" s="7">
        <v>98.27</v>
      </c>
      <c r="X1504" s="7">
        <v>0.02</v>
      </c>
      <c r="Y1504" s="7"/>
      <c r="Z1504" s="7"/>
      <c r="AA1504" s="7"/>
      <c r="AB1504" s="7"/>
      <c r="AC1504" s="8"/>
      <c r="AD1504" s="9"/>
      <c r="AE1504" s="7">
        <v>0.6</v>
      </c>
      <c r="AF1504" s="9">
        <v>20</v>
      </c>
      <c r="AG1504" s="8">
        <v>283</v>
      </c>
      <c r="AH1504" s="9">
        <v>197</v>
      </c>
      <c r="AI1504" s="9">
        <v>5.0999999999999996</v>
      </c>
      <c r="AJ1504" s="9">
        <v>202</v>
      </c>
      <c r="AK1504" s="7">
        <v>4.9000000000000004</v>
      </c>
      <c r="AL1504" s="7">
        <v>0.5</v>
      </c>
      <c r="AM1504" s="7">
        <v>1.78</v>
      </c>
      <c r="AN1504" s="7">
        <v>0.78</v>
      </c>
      <c r="AO1504" s="9">
        <v>11.2</v>
      </c>
      <c r="AP1504" s="8">
        <v>84</v>
      </c>
      <c r="AQ1504" s="8">
        <v>79</v>
      </c>
      <c r="AR1504" s="8">
        <v>33</v>
      </c>
      <c r="AS1504" s="8">
        <v>14</v>
      </c>
      <c r="AT1504" s="7">
        <v>22</v>
      </c>
      <c r="AU1504" s="8">
        <v>63</v>
      </c>
      <c r="AV1504" s="7"/>
      <c r="AW1504" s="8">
        <v>5.5</v>
      </c>
      <c r="AX1504" s="7"/>
      <c r="AY1504" s="7">
        <v>12</v>
      </c>
      <c r="AZ1504" s="7"/>
      <c r="BA1504" s="7"/>
      <c r="BB1504" s="9">
        <v>9.4</v>
      </c>
      <c r="BC1504" s="7">
        <v>12.9</v>
      </c>
      <c r="BD1504" s="7">
        <v>26.1</v>
      </c>
      <c r="BE1504" s="7">
        <v>3.06</v>
      </c>
      <c r="BF1504" s="7">
        <v>11.5</v>
      </c>
      <c r="BG1504" s="7">
        <v>2.04</v>
      </c>
      <c r="BH1504" s="7">
        <v>0.92800000000000005</v>
      </c>
      <c r="BI1504" s="7">
        <v>1.79</v>
      </c>
      <c r="BJ1504" s="7">
        <v>0.27</v>
      </c>
      <c r="BK1504" s="7">
        <v>1.53</v>
      </c>
      <c r="BL1504" s="7">
        <v>0.28999999999999998</v>
      </c>
      <c r="BM1504" s="7">
        <v>0.89</v>
      </c>
      <c r="BN1504" s="7">
        <v>0.13600000000000001</v>
      </c>
      <c r="BO1504" s="7">
        <v>0.96</v>
      </c>
      <c r="BP1504" s="7">
        <v>0.153</v>
      </c>
      <c r="BQ1504" s="6" t="s">
        <v>29</v>
      </c>
      <c r="BR1504" s="10">
        <v>5.4909108153393822</v>
      </c>
      <c r="BS1504" s="10">
        <v>13.354037267080747</v>
      </c>
      <c r="BT1504" s="10">
        <v>2.1968457556935816</v>
      </c>
      <c r="BU1504" s="10">
        <v>71.252824016563153</v>
      </c>
      <c r="BV1504" s="7">
        <v>0.14747939350768294</v>
      </c>
      <c r="BW1504" s="11">
        <v>957.52664346054951</v>
      </c>
      <c r="BX1504" s="7">
        <v>13.4375</v>
      </c>
      <c r="BY1504" s="7">
        <v>30.106382978723403</v>
      </c>
      <c r="BZ1504" s="7">
        <f t="shared" si="115"/>
        <v>7.5000000000000009</v>
      </c>
      <c r="CA1504" s="9">
        <v>9.1284282045640168</v>
      </c>
      <c r="CB1504" s="12">
        <v>2.1968457556935816</v>
      </c>
      <c r="CC1504" s="7">
        <v>22</v>
      </c>
      <c r="CD1504" s="7">
        <v>22</v>
      </c>
      <c r="CJ1504" s="2">
        <v>2.1968457556935816</v>
      </c>
      <c r="CK1504" s="12">
        <v>2.1968457556935816</v>
      </c>
      <c r="CL1504" s="7">
        <v>5.7349899999999998</v>
      </c>
      <c r="CM1504" s="7">
        <v>5.7349899999999998</v>
      </c>
      <c r="CS1504" s="12">
        <v>2.1968457556935816</v>
      </c>
      <c r="CU1504" s="7">
        <v>13.4375</v>
      </c>
    </row>
    <row r="1505" spans="1:99" x14ac:dyDescent="0.15">
      <c r="B1505" s="5" t="s">
        <v>47</v>
      </c>
      <c r="C1505" s="6">
        <v>17</v>
      </c>
      <c r="D1505" s="14">
        <v>639460</v>
      </c>
      <c r="E1505" s="14">
        <v>5357849</v>
      </c>
      <c r="F1505" s="2">
        <v>-79.117334</v>
      </c>
      <c r="G1505" s="2">
        <v>48.358403000000003</v>
      </c>
      <c r="H1505" s="5" t="s">
        <v>1</v>
      </c>
      <c r="I1505" s="1" t="s">
        <v>46</v>
      </c>
      <c r="J1505" s="3" t="s">
        <v>15</v>
      </c>
      <c r="K1505" s="3" t="s">
        <v>9</v>
      </c>
      <c r="L1505" s="7">
        <v>74.877550999999997</v>
      </c>
      <c r="M1505" s="7">
        <v>12.918367</v>
      </c>
      <c r="N1505" s="7">
        <v>0.153061</v>
      </c>
      <c r="O1505" s="7">
        <v>3.7959179999999999</v>
      </c>
      <c r="P1505" s="7">
        <v>2.1530610000000001</v>
      </c>
      <c r="Q1505" s="7">
        <v>0.438776</v>
      </c>
      <c r="R1505" s="7">
        <v>3.9489800000000002</v>
      </c>
      <c r="S1505" s="7">
        <v>1.285714</v>
      </c>
      <c r="T1505" s="7">
        <v>0.35714299999999999</v>
      </c>
      <c r="U1505" s="7">
        <v>7.1429000000000006E-2</v>
      </c>
      <c r="V1505" s="7">
        <v>1.61</v>
      </c>
      <c r="W1505" s="7">
        <v>99.61</v>
      </c>
      <c r="X1505" s="7"/>
      <c r="Y1505" s="7"/>
      <c r="Z1505" s="7"/>
      <c r="AA1505" s="7"/>
      <c r="AB1505" s="7"/>
      <c r="AC1505" s="8"/>
      <c r="AD1505" s="9"/>
      <c r="AE1505" s="7">
        <v>0.32</v>
      </c>
      <c r="AF1505" s="9">
        <v>25</v>
      </c>
      <c r="AG1505" s="8">
        <v>45</v>
      </c>
      <c r="AH1505" s="9"/>
      <c r="AI1505" s="9">
        <v>15</v>
      </c>
      <c r="AJ1505" s="9">
        <v>280</v>
      </c>
      <c r="AK1505" s="7">
        <v>6.9</v>
      </c>
      <c r="AL1505" s="7">
        <v>0.98</v>
      </c>
      <c r="AM1505" s="7">
        <v>3.3</v>
      </c>
      <c r="AN1505" s="7">
        <v>0.98</v>
      </c>
      <c r="AO1505" s="9">
        <v>12</v>
      </c>
      <c r="AP1505" s="8"/>
      <c r="AQ1505" s="8"/>
      <c r="AR1505" s="8"/>
      <c r="AS1505" s="8"/>
      <c r="AT1505" s="7"/>
      <c r="AU1505" s="8"/>
      <c r="AV1505" s="7"/>
      <c r="AW1505" s="8"/>
      <c r="AX1505" s="7"/>
      <c r="AY1505" s="7"/>
      <c r="AZ1505" s="7"/>
      <c r="BA1505" s="7"/>
      <c r="BB1505" s="9">
        <v>66</v>
      </c>
      <c r="BC1505" s="7">
        <v>26</v>
      </c>
      <c r="BD1505" s="7">
        <v>61</v>
      </c>
      <c r="BE1505" s="7"/>
      <c r="BF1505" s="7">
        <v>38</v>
      </c>
      <c r="BG1505" s="7">
        <v>9</v>
      </c>
      <c r="BH1505" s="7">
        <v>1</v>
      </c>
      <c r="BI1505" s="7"/>
      <c r="BJ1505" s="7">
        <v>1.7</v>
      </c>
      <c r="BK1505" s="7"/>
      <c r="BL1505" s="7">
        <v>2.8</v>
      </c>
      <c r="BM1505" s="7"/>
      <c r="BN1505" s="7">
        <v>1.3</v>
      </c>
      <c r="BO1505" s="7">
        <v>6.9</v>
      </c>
      <c r="BP1505" s="7">
        <v>0.98</v>
      </c>
      <c r="BQ1505" s="6" t="s">
        <v>29</v>
      </c>
      <c r="BR1505" s="10">
        <v>3.0714295714287938</v>
      </c>
      <c r="BS1505" s="10">
        <v>26.530612244897959</v>
      </c>
      <c r="BT1505" s="10">
        <v>2.1970010204081634</v>
      </c>
      <c r="BU1505" s="10">
        <v>76.40566428571428</v>
      </c>
      <c r="BV1505" s="7">
        <v>7.1708663788776231E-2</v>
      </c>
      <c r="BW1505" s="11">
        <v>932.93538187185766</v>
      </c>
      <c r="BX1505" s="7">
        <v>3.7681159420289854</v>
      </c>
      <c r="BY1505" s="7">
        <v>0.68181818181818177</v>
      </c>
      <c r="BZ1505" s="7">
        <f t="shared" si="115"/>
        <v>0</v>
      </c>
      <c r="CA1505" s="9">
        <v>2.5597749464770012</v>
      </c>
      <c r="CB1505" s="12">
        <v>2.1970010204081634</v>
      </c>
      <c r="CC1505" s="7"/>
      <c r="CD1505" s="7"/>
      <c r="CJ1505" s="2">
        <v>2.1970010204081634</v>
      </c>
      <c r="CK1505" s="12">
        <v>2.1970010204081634</v>
      </c>
      <c r="CL1505" s="7">
        <v>3.7959179999999999</v>
      </c>
      <c r="CM1505" s="7">
        <v>3.7959179999999999</v>
      </c>
      <c r="CS1505" s="12"/>
      <c r="CU1505" s="7"/>
    </row>
    <row r="1506" spans="1:99" x14ac:dyDescent="0.15">
      <c r="B1506" s="5" t="s">
        <v>47</v>
      </c>
      <c r="C1506" s="6">
        <v>17</v>
      </c>
      <c r="D1506" s="14">
        <v>670977</v>
      </c>
      <c r="E1506" s="14">
        <v>5349153</v>
      </c>
      <c r="F1506" s="2">
        <v>-78.695715000000007</v>
      </c>
      <c r="G1506" s="2">
        <v>48.272483999999999</v>
      </c>
      <c r="H1506" s="5" t="s">
        <v>1</v>
      </c>
      <c r="I1506" s="1" t="s">
        <v>46</v>
      </c>
      <c r="J1506" s="3" t="s">
        <v>15</v>
      </c>
      <c r="K1506" s="3" t="s">
        <v>45</v>
      </c>
      <c r="L1506" s="7">
        <v>63.331985000000003</v>
      </c>
      <c r="M1506" s="7">
        <v>11.278575999999999</v>
      </c>
      <c r="N1506" s="7">
        <v>0.18207599999999999</v>
      </c>
      <c r="O1506" s="7">
        <v>12.097916</v>
      </c>
      <c r="P1506" s="7">
        <v>2.1747930000000002</v>
      </c>
      <c r="Q1506" s="7">
        <v>5.4622700000000002</v>
      </c>
      <c r="R1506" s="7">
        <v>3.1762090000000001</v>
      </c>
      <c r="S1506" s="7">
        <v>0.31357499999999999</v>
      </c>
      <c r="T1506" s="7">
        <v>1.7094879999999999</v>
      </c>
      <c r="U1506" s="7">
        <v>0.27311299999999999</v>
      </c>
      <c r="V1506" s="7">
        <v>1.2</v>
      </c>
      <c r="W1506" s="7">
        <v>100.06</v>
      </c>
      <c r="X1506" s="7"/>
      <c r="Y1506" s="7">
        <v>0.51</v>
      </c>
      <c r="Z1506" s="7"/>
      <c r="AA1506" s="7"/>
      <c r="AB1506" s="7"/>
      <c r="AC1506" s="8"/>
      <c r="AD1506" s="9"/>
      <c r="AE1506" s="7">
        <v>0.1</v>
      </c>
      <c r="AF1506" s="9">
        <v>3.7</v>
      </c>
      <c r="AG1506" s="8">
        <v>98</v>
      </c>
      <c r="AH1506" s="9">
        <v>45</v>
      </c>
      <c r="AI1506" s="9">
        <v>11.3</v>
      </c>
      <c r="AJ1506" s="9">
        <v>162.1</v>
      </c>
      <c r="AK1506" s="7">
        <v>4.5999999999999996</v>
      </c>
      <c r="AL1506" s="7">
        <v>0.8</v>
      </c>
      <c r="AM1506" s="7">
        <v>1.6</v>
      </c>
      <c r="AN1506" s="7">
        <v>0.5</v>
      </c>
      <c r="AO1506" s="9">
        <v>39</v>
      </c>
      <c r="AP1506" s="8">
        <v>229</v>
      </c>
      <c r="AQ1506" s="8"/>
      <c r="AR1506" s="8">
        <v>4.4000000000000004</v>
      </c>
      <c r="AS1506" s="8">
        <v>27.9</v>
      </c>
      <c r="AT1506" s="7">
        <v>6.3</v>
      </c>
      <c r="AU1506" s="8">
        <v>53</v>
      </c>
      <c r="AV1506" s="7">
        <v>0.6</v>
      </c>
      <c r="AW1506" s="8"/>
      <c r="AX1506" s="7"/>
      <c r="AY1506" s="7"/>
      <c r="AZ1506" s="7"/>
      <c r="BA1506" s="7"/>
      <c r="BB1506" s="9">
        <v>57.5</v>
      </c>
      <c r="BC1506" s="7">
        <v>15.3</v>
      </c>
      <c r="BD1506" s="7">
        <v>39.5</v>
      </c>
      <c r="BE1506" s="7">
        <v>5.3</v>
      </c>
      <c r="BF1506" s="7">
        <v>23.2</v>
      </c>
      <c r="BG1506" s="7">
        <v>7.3</v>
      </c>
      <c r="BH1506" s="7">
        <v>2.15</v>
      </c>
      <c r="BI1506" s="7">
        <v>9.0299999999999994</v>
      </c>
      <c r="BJ1506" s="7">
        <v>1.56</v>
      </c>
      <c r="BK1506" s="7">
        <v>9.25</v>
      </c>
      <c r="BL1506" s="7">
        <v>1.99</v>
      </c>
      <c r="BM1506" s="7">
        <v>5.87</v>
      </c>
      <c r="BN1506" s="7">
        <v>0.88</v>
      </c>
      <c r="BO1506" s="7">
        <v>5.63</v>
      </c>
      <c r="BP1506" s="7">
        <v>0.93</v>
      </c>
      <c r="BQ1506" s="6" t="s">
        <v>29</v>
      </c>
      <c r="BR1506" s="10">
        <v>10.129024954157698</v>
      </c>
      <c r="BS1506" s="10">
        <v>15.47643131701396</v>
      </c>
      <c r="BT1506" s="10">
        <v>2.1998715355047542</v>
      </c>
      <c r="BU1506" s="10">
        <v>64.062295164879629</v>
      </c>
      <c r="BV1506" s="7">
        <v>0.27294923046172292</v>
      </c>
      <c r="BW1506" s="11">
        <v>953.13320764026992</v>
      </c>
      <c r="BX1506" s="7">
        <v>2.7175843694493786</v>
      </c>
      <c r="BY1506" s="7">
        <v>1.7043478260869565</v>
      </c>
      <c r="BZ1506" s="7">
        <f t="shared" si="115"/>
        <v>5.8717948717948714</v>
      </c>
      <c r="CA1506" s="9">
        <v>1.846122701868951</v>
      </c>
      <c r="CB1506" s="12">
        <v>2.1998715355047542</v>
      </c>
      <c r="CC1506" s="7">
        <v>6.3</v>
      </c>
      <c r="CD1506" s="7">
        <v>6.3</v>
      </c>
      <c r="CJ1506" s="2">
        <v>2.1998715355047542</v>
      </c>
      <c r="CK1506" s="12">
        <v>2.1998715355047542</v>
      </c>
      <c r="CL1506" s="7">
        <v>12.097916</v>
      </c>
      <c r="CM1506" s="7">
        <v>12.097916</v>
      </c>
      <c r="CS1506" s="12">
        <v>2.1998715355047542</v>
      </c>
      <c r="CU1506" s="7">
        <v>2.7175843694493786</v>
      </c>
    </row>
    <row r="1507" spans="1:99" x14ac:dyDescent="0.15">
      <c r="A1507" s="3" t="s">
        <v>199</v>
      </c>
      <c r="B1507" s="5" t="s">
        <v>47</v>
      </c>
      <c r="C1507" s="6">
        <v>17</v>
      </c>
      <c r="D1507" s="14">
        <v>507037.57958999998</v>
      </c>
      <c r="E1507" s="14">
        <v>5430368.9863999998</v>
      </c>
      <c r="F1507" s="2">
        <v>-80.903732000000005</v>
      </c>
      <c r="G1507" s="2">
        <v>49.026166000000003</v>
      </c>
      <c r="H1507" s="5" t="s">
        <v>1</v>
      </c>
      <c r="I1507" s="1" t="s">
        <v>46</v>
      </c>
      <c r="J1507" s="3" t="s">
        <v>15</v>
      </c>
      <c r="K1507" s="3" t="s">
        <v>39</v>
      </c>
      <c r="L1507" s="7">
        <v>63.224766000000002</v>
      </c>
      <c r="M1507" s="7">
        <v>16.335584999999998</v>
      </c>
      <c r="N1507" s="7">
        <v>0.151255</v>
      </c>
      <c r="O1507" s="7">
        <v>6.9577489999999997</v>
      </c>
      <c r="P1507" s="7">
        <v>2.1679940000000002</v>
      </c>
      <c r="Q1507" s="7">
        <v>5.142684</v>
      </c>
      <c r="R1507" s="7">
        <v>3.529293</v>
      </c>
      <c r="S1507" s="7">
        <v>1.0184530000000001</v>
      </c>
      <c r="T1507" s="7">
        <v>1.240294</v>
      </c>
      <c r="U1507" s="7">
        <v>0.23192499999999999</v>
      </c>
      <c r="V1507" s="7">
        <v>0.7</v>
      </c>
      <c r="W1507" s="7">
        <v>99.1</v>
      </c>
      <c r="X1507" s="7"/>
      <c r="Y1507" s="7"/>
      <c r="Z1507" s="7"/>
      <c r="AA1507" s="7"/>
      <c r="AB1507" s="7"/>
      <c r="AC1507" s="8"/>
      <c r="AD1507" s="9"/>
      <c r="AE1507" s="7">
        <v>2.9</v>
      </c>
      <c r="AF1507" s="9">
        <v>44</v>
      </c>
      <c r="AG1507" s="8">
        <v>270</v>
      </c>
      <c r="AH1507" s="9">
        <v>370</v>
      </c>
      <c r="AI1507" s="9">
        <v>6.2</v>
      </c>
      <c r="AJ1507" s="9">
        <v>78</v>
      </c>
      <c r="AK1507" s="7">
        <v>2</v>
      </c>
      <c r="AL1507" s="7">
        <v>0.4</v>
      </c>
      <c r="AM1507" s="7">
        <v>0.87</v>
      </c>
      <c r="AN1507" s="7">
        <v>0.22</v>
      </c>
      <c r="AO1507" s="9">
        <v>27</v>
      </c>
      <c r="AP1507" s="8">
        <v>260</v>
      </c>
      <c r="AQ1507" s="8">
        <v>170</v>
      </c>
      <c r="AR1507" s="8">
        <v>76</v>
      </c>
      <c r="AS1507" s="8">
        <v>21</v>
      </c>
      <c r="AT1507" s="7">
        <v>51</v>
      </c>
      <c r="AU1507" s="8">
        <v>40</v>
      </c>
      <c r="AV1507" s="7">
        <v>3</v>
      </c>
      <c r="AW1507" s="8"/>
      <c r="AX1507" s="7"/>
      <c r="AY1507" s="7"/>
      <c r="AZ1507" s="7"/>
      <c r="BA1507" s="7"/>
      <c r="BB1507" s="9">
        <v>20</v>
      </c>
      <c r="BC1507" s="7">
        <v>11</v>
      </c>
      <c r="BD1507" s="7">
        <v>28</v>
      </c>
      <c r="BE1507" s="7">
        <v>4</v>
      </c>
      <c r="BF1507" s="7">
        <v>16</v>
      </c>
      <c r="BG1507" s="7">
        <v>3.9</v>
      </c>
      <c r="BH1507" s="7">
        <v>1.1000000000000001</v>
      </c>
      <c r="BI1507" s="7">
        <v>3.7</v>
      </c>
      <c r="BJ1507" s="7">
        <v>0.63</v>
      </c>
      <c r="BK1507" s="7">
        <v>3.7</v>
      </c>
      <c r="BL1507" s="7">
        <v>0.76</v>
      </c>
      <c r="BM1507" s="7">
        <v>2.1</v>
      </c>
      <c r="BN1507" s="7">
        <v>0.32</v>
      </c>
      <c r="BO1507" s="7">
        <v>2</v>
      </c>
      <c r="BP1507" s="7">
        <v>0.31</v>
      </c>
      <c r="BQ1507" s="6" t="s">
        <v>32</v>
      </c>
      <c r="BR1507" s="10">
        <v>3.4653469526821561</v>
      </c>
      <c r="BS1507" s="10">
        <v>11.178861788617887</v>
      </c>
      <c r="BT1507" s="10">
        <v>2.2032459349593498</v>
      </c>
      <c r="BU1507" s="10">
        <v>64.252810975609762</v>
      </c>
      <c r="BV1507" s="7">
        <v>0.23403128153380423</v>
      </c>
      <c r="BW1507" s="11">
        <v>936.49303882179072</v>
      </c>
      <c r="BX1507" s="7">
        <v>5.5</v>
      </c>
      <c r="BY1507" s="7">
        <v>13.5</v>
      </c>
      <c r="BZ1507" s="7">
        <f t="shared" si="115"/>
        <v>9.6296296296296298</v>
      </c>
      <c r="CA1507" s="9">
        <v>3.7362868930308539</v>
      </c>
      <c r="CB1507" s="12">
        <v>2.2032459349593498</v>
      </c>
      <c r="CC1507" s="7">
        <v>51</v>
      </c>
      <c r="CD1507" s="7">
        <v>51</v>
      </c>
      <c r="CJ1507" s="2">
        <v>2.2032459349593498</v>
      </c>
      <c r="CK1507" s="12">
        <v>2.2032459349593498</v>
      </c>
      <c r="CL1507" s="7">
        <v>6.9577489999999997</v>
      </c>
      <c r="CM1507" s="7">
        <v>6.9577489999999997</v>
      </c>
      <c r="CS1507" s="12">
        <v>2.2032459349593498</v>
      </c>
      <c r="CU1507" s="7">
        <v>5.5</v>
      </c>
    </row>
    <row r="1508" spans="1:99" x14ac:dyDescent="0.15">
      <c r="B1508" s="5" t="s">
        <v>47</v>
      </c>
      <c r="C1508" s="6">
        <v>18</v>
      </c>
      <c r="D1508" s="14">
        <v>438770</v>
      </c>
      <c r="E1508" s="14">
        <v>5421674</v>
      </c>
      <c r="F1508" s="2">
        <v>-75.836215999999993</v>
      </c>
      <c r="G1508" s="2">
        <v>48.944958</v>
      </c>
      <c r="H1508" s="5" t="s">
        <v>1</v>
      </c>
      <c r="I1508" s="1" t="s">
        <v>46</v>
      </c>
      <c r="J1508" s="3" t="s">
        <v>15</v>
      </c>
      <c r="K1508" s="3" t="s">
        <v>45</v>
      </c>
      <c r="L1508" s="7">
        <v>56.440089999999998</v>
      </c>
      <c r="M1508" s="7">
        <v>17.00347</v>
      </c>
      <c r="N1508" s="7">
        <v>0.11226800000000001</v>
      </c>
      <c r="O1508" s="7">
        <v>8.6854460000000007</v>
      </c>
      <c r="P1508" s="7">
        <v>2.163707</v>
      </c>
      <c r="Q1508" s="7">
        <v>9.6244130000000006</v>
      </c>
      <c r="R1508" s="7">
        <v>3.4905080000000002</v>
      </c>
      <c r="S1508" s="7">
        <v>0.724638</v>
      </c>
      <c r="T1508" s="7">
        <v>1.2859769999999999</v>
      </c>
      <c r="U1508" s="7">
        <v>0.46948400000000001</v>
      </c>
      <c r="V1508" s="7">
        <v>1.8</v>
      </c>
      <c r="W1508" s="7">
        <v>99.78</v>
      </c>
      <c r="X1508" s="7">
        <v>0.56999999999999995</v>
      </c>
      <c r="Y1508" s="7">
        <v>1.03</v>
      </c>
      <c r="Z1508" s="7"/>
      <c r="AA1508" s="7"/>
      <c r="AB1508" s="7"/>
      <c r="AC1508" s="8"/>
      <c r="AD1508" s="9"/>
      <c r="AE1508" s="7">
        <v>1.2</v>
      </c>
      <c r="AF1508" s="9">
        <v>17.899999999999999</v>
      </c>
      <c r="AG1508" s="8">
        <v>774.1</v>
      </c>
      <c r="AH1508" s="9">
        <v>259</v>
      </c>
      <c r="AI1508" s="9">
        <v>8.6999999999999993</v>
      </c>
      <c r="AJ1508" s="9">
        <v>175.8</v>
      </c>
      <c r="AK1508" s="7">
        <v>5.0999999999999996</v>
      </c>
      <c r="AL1508" s="7">
        <v>0.5</v>
      </c>
      <c r="AM1508" s="7">
        <v>3.1</v>
      </c>
      <c r="AN1508" s="7">
        <v>0.7</v>
      </c>
      <c r="AO1508" s="9">
        <v>17</v>
      </c>
      <c r="AP1508" s="8">
        <v>160</v>
      </c>
      <c r="AQ1508" s="8"/>
      <c r="AR1508" s="8">
        <v>22.4</v>
      </c>
      <c r="AS1508" s="8">
        <v>24.5</v>
      </c>
      <c r="AT1508" s="7">
        <v>114.3</v>
      </c>
      <c r="AU1508" s="8">
        <v>54</v>
      </c>
      <c r="AV1508" s="7">
        <v>1.6</v>
      </c>
      <c r="AW1508" s="8">
        <v>2.1</v>
      </c>
      <c r="AX1508" s="7">
        <v>0.2</v>
      </c>
      <c r="AY1508" s="7">
        <v>58.5</v>
      </c>
      <c r="AZ1508" s="7"/>
      <c r="BA1508" s="7"/>
      <c r="BB1508" s="9">
        <v>27.9</v>
      </c>
      <c r="BC1508" s="7">
        <v>39.700000000000003</v>
      </c>
      <c r="BD1508" s="7">
        <v>97.4</v>
      </c>
      <c r="BE1508" s="7">
        <v>12.14</v>
      </c>
      <c r="BF1508" s="7">
        <v>52.6</v>
      </c>
      <c r="BG1508" s="7">
        <v>9</v>
      </c>
      <c r="BH1508" s="7">
        <v>2.31</v>
      </c>
      <c r="BI1508" s="7">
        <v>6.67</v>
      </c>
      <c r="BJ1508" s="7">
        <v>0.95</v>
      </c>
      <c r="BK1508" s="7">
        <v>5.09</v>
      </c>
      <c r="BL1508" s="7">
        <v>1.05</v>
      </c>
      <c r="BM1508" s="7">
        <v>2.66</v>
      </c>
      <c r="BN1508" s="7">
        <v>0.39</v>
      </c>
      <c r="BO1508" s="7">
        <v>2.39</v>
      </c>
      <c r="BP1508" s="7">
        <v>0.39</v>
      </c>
      <c r="BQ1508" s="6" t="s">
        <v>29</v>
      </c>
      <c r="BR1508" s="10">
        <v>4.8168989205644754</v>
      </c>
      <c r="BS1508" s="10">
        <v>40.518473157787305</v>
      </c>
      <c r="BT1508" s="10">
        <v>2.2083149622371914</v>
      </c>
      <c r="BU1508" s="10">
        <v>57.603684425392935</v>
      </c>
      <c r="BV1508" s="7">
        <v>0.47051914211264784</v>
      </c>
      <c r="BW1508" s="11">
        <v>946.6623458990033</v>
      </c>
      <c r="BX1508" s="7">
        <v>16.610878661087867</v>
      </c>
      <c r="BY1508" s="7">
        <v>27.74551971326165</v>
      </c>
      <c r="BZ1508" s="7">
        <f t="shared" si="115"/>
        <v>9.4117647058823533</v>
      </c>
      <c r="CA1508" s="9">
        <v>11.284183313299726</v>
      </c>
      <c r="CB1508" s="12"/>
      <c r="CC1508" s="7">
        <v>114.3</v>
      </c>
      <c r="CD1508" s="7"/>
      <c r="CJ1508" s="2">
        <v>2.2083149622371914</v>
      </c>
      <c r="CK1508" s="12">
        <v>2.2083149622371914</v>
      </c>
      <c r="CL1508" s="7">
        <v>8.6854460000000007</v>
      </c>
      <c r="CM1508" s="7">
        <v>8.6854460000000007</v>
      </c>
      <c r="CS1508" s="12">
        <v>2.2083149622371914</v>
      </c>
      <c r="CU1508" s="7">
        <v>16.610878661087867</v>
      </c>
    </row>
    <row r="1509" spans="1:99" x14ac:dyDescent="0.15">
      <c r="A1509" s="3" t="s">
        <v>198</v>
      </c>
      <c r="B1509" s="5" t="s">
        <v>47</v>
      </c>
      <c r="C1509" s="6">
        <v>18</v>
      </c>
      <c r="D1509" s="14">
        <v>520809</v>
      </c>
      <c r="E1509" s="14">
        <v>5519477</v>
      </c>
      <c r="F1509" s="2">
        <v>-74.710678000000001</v>
      </c>
      <c r="G1509" s="2">
        <v>49.827367000000002</v>
      </c>
      <c r="H1509" s="5" t="s">
        <v>1</v>
      </c>
      <c r="I1509" s="1" t="s">
        <v>46</v>
      </c>
      <c r="J1509" s="3" t="s">
        <v>48</v>
      </c>
      <c r="K1509" s="3" t="s">
        <v>52</v>
      </c>
      <c r="L1509" s="7">
        <v>64.325530000000001</v>
      </c>
      <c r="M1509" s="7">
        <v>16.104185999999999</v>
      </c>
      <c r="N1509" s="7">
        <v>8.1077999999999997E-2</v>
      </c>
      <c r="O1509" s="7">
        <v>5.8072359999999996</v>
      </c>
      <c r="P1509" s="7">
        <v>2.1789800000000001</v>
      </c>
      <c r="Q1509" s="7">
        <v>5.9795280000000002</v>
      </c>
      <c r="R1509" s="7">
        <v>3.6687949999999998</v>
      </c>
      <c r="S1509" s="7">
        <v>0.83105300000000004</v>
      </c>
      <c r="T1509" s="7">
        <v>0.74997499999999995</v>
      </c>
      <c r="U1509" s="7">
        <v>0.27363900000000002</v>
      </c>
      <c r="V1509" s="7">
        <v>1.58</v>
      </c>
      <c r="W1509" s="7">
        <v>100.25</v>
      </c>
      <c r="X1509" s="7"/>
      <c r="Y1509" s="7"/>
      <c r="Z1509" s="7"/>
      <c r="AA1509" s="7"/>
      <c r="AB1509" s="7"/>
      <c r="AC1509" s="8"/>
      <c r="AD1509" s="9">
        <v>1</v>
      </c>
      <c r="AE1509" s="7">
        <v>0.3</v>
      </c>
      <c r="AF1509" s="9">
        <v>23</v>
      </c>
      <c r="AG1509" s="8">
        <v>338</v>
      </c>
      <c r="AH1509" s="9">
        <v>207</v>
      </c>
      <c r="AI1509" s="9">
        <v>8.4</v>
      </c>
      <c r="AJ1509" s="9">
        <v>150</v>
      </c>
      <c r="AK1509" s="7">
        <v>3.8</v>
      </c>
      <c r="AL1509" s="7">
        <v>0.73</v>
      </c>
      <c r="AM1509" s="7">
        <v>4.84</v>
      </c>
      <c r="AN1509" s="7">
        <v>0.81</v>
      </c>
      <c r="AO1509" s="9">
        <v>8.4</v>
      </c>
      <c r="AP1509" s="8">
        <v>57</v>
      </c>
      <c r="AQ1509" s="8">
        <v>16</v>
      </c>
      <c r="AR1509" s="8">
        <v>17</v>
      </c>
      <c r="AS1509" s="8">
        <v>14</v>
      </c>
      <c r="AT1509" s="7">
        <v>3</v>
      </c>
      <c r="AU1509" s="8">
        <v>53</v>
      </c>
      <c r="AV1509" s="7">
        <v>5</v>
      </c>
      <c r="AW1509" s="8"/>
      <c r="AX1509" s="7"/>
      <c r="AY1509" s="7"/>
      <c r="AZ1509" s="7"/>
      <c r="BA1509" s="7"/>
      <c r="BB1509" s="9">
        <v>20.6</v>
      </c>
      <c r="BC1509" s="7">
        <v>18.3</v>
      </c>
      <c r="BD1509" s="7">
        <v>43.5</v>
      </c>
      <c r="BE1509" s="7">
        <v>5.76</v>
      </c>
      <c r="BF1509" s="7">
        <v>24.6</v>
      </c>
      <c r="BG1509" s="7">
        <v>4.84</v>
      </c>
      <c r="BH1509" s="7">
        <v>1.28</v>
      </c>
      <c r="BI1509" s="7">
        <v>4.1500000000000004</v>
      </c>
      <c r="BJ1509" s="7">
        <v>0.61</v>
      </c>
      <c r="BK1509" s="7">
        <v>3.33</v>
      </c>
      <c r="BL1509" s="7">
        <v>0.66</v>
      </c>
      <c r="BM1509" s="7">
        <v>2.0099999999999998</v>
      </c>
      <c r="BN1509" s="7">
        <v>0.32600000000000001</v>
      </c>
      <c r="BO1509" s="7">
        <v>2.09</v>
      </c>
      <c r="BP1509" s="7">
        <v>0.28999999999999998</v>
      </c>
      <c r="BQ1509" s="6" t="s">
        <v>29</v>
      </c>
      <c r="BR1509" s="10">
        <v>4.4146342050386673</v>
      </c>
      <c r="BS1509" s="10">
        <v>18.546670720583762</v>
      </c>
      <c r="BT1509" s="10">
        <v>2.2083510692206345</v>
      </c>
      <c r="BU1509" s="10">
        <v>65.19259146650451</v>
      </c>
      <c r="BV1509" s="7">
        <v>0.27295660847880299</v>
      </c>
      <c r="BW1509" s="11">
        <v>965.76705723412954</v>
      </c>
      <c r="BX1509" s="7">
        <v>8.7559808612440193</v>
      </c>
      <c r="BY1509" s="7">
        <v>16.407766990291261</v>
      </c>
      <c r="BZ1509" s="7">
        <f t="shared" si="115"/>
        <v>6.7857142857142856</v>
      </c>
      <c r="CA1509" s="9">
        <v>5.9481557322718244</v>
      </c>
      <c r="CB1509" s="12">
        <v>2.2083510692206345</v>
      </c>
      <c r="CC1509" s="7">
        <v>3</v>
      </c>
      <c r="CD1509" s="7">
        <v>3</v>
      </c>
      <c r="CJ1509" s="2">
        <v>2.2083510692206345</v>
      </c>
      <c r="CK1509" s="12">
        <v>2.2083510692206345</v>
      </c>
      <c r="CL1509" s="7">
        <v>5.8072359999999996</v>
      </c>
      <c r="CM1509" s="7">
        <v>5.8072359999999996</v>
      </c>
      <c r="CS1509" s="12">
        <v>2.2083510692206345</v>
      </c>
      <c r="CU1509" s="7">
        <v>8.7559808612440193</v>
      </c>
    </row>
    <row r="1510" spans="1:99" x14ac:dyDescent="0.15">
      <c r="A1510" s="3" t="s">
        <v>517</v>
      </c>
      <c r="B1510" s="5" t="s">
        <v>67</v>
      </c>
      <c r="C1510" s="6">
        <v>17</v>
      </c>
      <c r="D1510" s="14">
        <v>554778</v>
      </c>
      <c r="E1510" s="14">
        <v>5307028</v>
      </c>
      <c r="F1510" s="2">
        <v>-80.266878000000005</v>
      </c>
      <c r="G1510" s="2">
        <v>47.914234999999998</v>
      </c>
      <c r="H1510" s="5" t="s">
        <v>1</v>
      </c>
      <c r="I1510" s="1" t="s">
        <v>46</v>
      </c>
      <c r="J1510" s="3" t="s">
        <v>48</v>
      </c>
      <c r="K1510" s="3" t="s">
        <v>52</v>
      </c>
      <c r="L1510" s="7">
        <v>66.686615000000003</v>
      </c>
      <c r="M1510" s="7">
        <v>16.427288999999998</v>
      </c>
      <c r="N1510" s="7">
        <v>4.9869999999999998E-2</v>
      </c>
      <c r="O1510" s="7">
        <v>3.291442</v>
      </c>
      <c r="P1510" s="7">
        <v>2.2142430000000002</v>
      </c>
      <c r="Q1510" s="7">
        <v>3.570716</v>
      </c>
      <c r="R1510" s="7">
        <v>5.7350890000000003</v>
      </c>
      <c r="S1510" s="7">
        <v>1.5260320000000001</v>
      </c>
      <c r="T1510" s="7">
        <v>0.34909200000000001</v>
      </c>
      <c r="U1510" s="7">
        <v>0.14961099999999999</v>
      </c>
      <c r="V1510" s="7">
        <v>0.95</v>
      </c>
      <c r="W1510" s="7">
        <v>101.21</v>
      </c>
      <c r="X1510" s="7"/>
      <c r="Y1510" s="7"/>
      <c r="Z1510" s="7"/>
      <c r="AA1510" s="7"/>
      <c r="AB1510" s="7">
        <v>0.89</v>
      </c>
      <c r="AC1510" s="8">
        <v>19</v>
      </c>
      <c r="AD1510" s="9"/>
      <c r="AE1510" s="7">
        <v>0.42899999999999999</v>
      </c>
      <c r="AF1510" s="9">
        <v>21.32</v>
      </c>
      <c r="AG1510" s="8">
        <v>844.6</v>
      </c>
      <c r="AH1510" s="9">
        <v>526</v>
      </c>
      <c r="AI1510" s="9">
        <v>2.6</v>
      </c>
      <c r="AJ1510" s="9">
        <v>93</v>
      </c>
      <c r="AK1510" s="7">
        <v>3</v>
      </c>
      <c r="AL1510" s="7">
        <v>0.18</v>
      </c>
      <c r="AM1510" s="7">
        <v>1.61</v>
      </c>
      <c r="AN1510" s="7">
        <v>0.46</v>
      </c>
      <c r="AO1510" s="9"/>
      <c r="AP1510" s="8"/>
      <c r="AQ1510" s="8">
        <v>66</v>
      </c>
      <c r="AR1510" s="8"/>
      <c r="AS1510" s="8"/>
      <c r="AT1510" s="7"/>
      <c r="AU1510" s="8"/>
      <c r="AV1510" s="7">
        <v>7</v>
      </c>
      <c r="AW1510" s="8"/>
      <c r="AX1510" s="7"/>
      <c r="AY1510" s="7"/>
      <c r="AZ1510" s="7"/>
      <c r="BA1510" s="7"/>
      <c r="BB1510" s="9">
        <v>5.58</v>
      </c>
      <c r="BC1510" s="7">
        <v>16.37</v>
      </c>
      <c r="BD1510" s="7">
        <v>36.799999999999997</v>
      </c>
      <c r="BE1510" s="7">
        <v>4.4960000000000004</v>
      </c>
      <c r="BF1510" s="7">
        <v>18.059999999999999</v>
      </c>
      <c r="BG1510" s="7">
        <v>3.26</v>
      </c>
      <c r="BH1510" s="7">
        <v>0.85799999999999998</v>
      </c>
      <c r="BI1510" s="7">
        <v>2.23</v>
      </c>
      <c r="BJ1510" s="7">
        <v>0.251</v>
      </c>
      <c r="BK1510" s="7">
        <v>1.222</v>
      </c>
      <c r="BL1510" s="7">
        <v>0.21199999999999999</v>
      </c>
      <c r="BM1510" s="7">
        <v>0.54100000000000004</v>
      </c>
      <c r="BN1510" s="7">
        <v>7.1999999999999995E-2</v>
      </c>
      <c r="BO1510" s="7">
        <v>0.46</v>
      </c>
      <c r="BP1510" s="7">
        <v>6.5000000000000002E-2</v>
      </c>
      <c r="BQ1510" s="6" t="s">
        <v>58</v>
      </c>
      <c r="BR1510" s="10">
        <v>3.7581708640447906</v>
      </c>
      <c r="BS1510" s="10">
        <v>16.32754837422701</v>
      </c>
      <c r="BT1510" s="10">
        <v>2.2085008976660685</v>
      </c>
      <c r="BU1510" s="10">
        <v>66.513679433472973</v>
      </c>
      <c r="BV1510" s="7">
        <v>0.14782234957020057</v>
      </c>
      <c r="BW1510" s="11">
        <v>908.88536545052409</v>
      </c>
      <c r="BX1510" s="7">
        <v>35.586956521739133</v>
      </c>
      <c r="BY1510" s="7">
        <v>151.36200716845877</v>
      </c>
      <c r="BZ1510" s="7"/>
      <c r="CA1510" s="9">
        <v>24.175105311824144</v>
      </c>
      <c r="CB1510" s="12">
        <v>2.2085008976660685</v>
      </c>
      <c r="CC1510" s="7"/>
      <c r="CD1510" s="7"/>
      <c r="CJ1510" s="2">
        <v>2.2085008976660685</v>
      </c>
      <c r="CK1510" s="12">
        <v>2.2085008976660685</v>
      </c>
      <c r="CL1510" s="7">
        <v>3.291442</v>
      </c>
      <c r="CM1510" s="7">
        <v>3.291442</v>
      </c>
      <c r="CS1510" s="12"/>
      <c r="CU1510" s="7"/>
    </row>
    <row r="1511" spans="1:99" x14ac:dyDescent="0.15">
      <c r="A1511" s="3" t="s">
        <v>163</v>
      </c>
      <c r="B1511" s="5" t="s">
        <v>67</v>
      </c>
      <c r="C1511" s="6">
        <v>17</v>
      </c>
      <c r="D1511" s="14">
        <v>656651.97620999999</v>
      </c>
      <c r="E1511" s="14">
        <v>5419253.7591049997</v>
      </c>
      <c r="F1511" s="2">
        <v>-78.862200000000001</v>
      </c>
      <c r="G1511" s="2">
        <v>48.906399999999998</v>
      </c>
      <c r="H1511" s="5" t="s">
        <v>1</v>
      </c>
      <c r="I1511" s="1" t="s">
        <v>46</v>
      </c>
      <c r="J1511" s="3" t="s">
        <v>15</v>
      </c>
      <c r="K1511" s="3" t="s">
        <v>39</v>
      </c>
      <c r="L1511" s="7">
        <v>64.980637000000002</v>
      </c>
      <c r="M1511" s="7">
        <v>18.523845999999999</v>
      </c>
      <c r="N1511" s="7">
        <v>4.0599999999999997E-2</v>
      </c>
      <c r="O1511" s="7">
        <v>3.259849</v>
      </c>
      <c r="P1511" s="7">
        <v>2.182261</v>
      </c>
      <c r="Q1511" s="7">
        <v>4.3340719999999999</v>
      </c>
      <c r="R1511" s="7">
        <v>4.5675239999999997</v>
      </c>
      <c r="S1511" s="7">
        <v>1.6950590000000001</v>
      </c>
      <c r="T1511" s="7">
        <v>0.32480199999999998</v>
      </c>
      <c r="U1511" s="7">
        <v>9.1350000000000001E-2</v>
      </c>
      <c r="V1511" s="7">
        <v>1.66</v>
      </c>
      <c r="W1511" s="7">
        <v>100.181657</v>
      </c>
      <c r="X1511" s="7"/>
      <c r="Y1511" s="7"/>
      <c r="Z1511" s="7"/>
      <c r="AA1511" s="7"/>
      <c r="AB1511" s="7"/>
      <c r="AC1511" s="8">
        <v>28</v>
      </c>
      <c r="AD1511" s="9">
        <v>0.56000000000000005</v>
      </c>
      <c r="AE1511" s="7">
        <v>2.0219999999999998</v>
      </c>
      <c r="AF1511" s="9">
        <v>69.11</v>
      </c>
      <c r="AG1511" s="8">
        <v>602.4</v>
      </c>
      <c r="AH1511" s="9">
        <v>249.18</v>
      </c>
      <c r="AI1511" s="9">
        <v>1.7</v>
      </c>
      <c r="AJ1511" s="9">
        <v>113.7</v>
      </c>
      <c r="AK1511" s="7">
        <v>2.8</v>
      </c>
      <c r="AL1511" s="7">
        <v>0.26</v>
      </c>
      <c r="AM1511" s="7">
        <v>1.44</v>
      </c>
      <c r="AN1511" s="7">
        <v>0.42699999999999999</v>
      </c>
      <c r="AO1511" s="9">
        <v>3.8</v>
      </c>
      <c r="AP1511" s="8">
        <v>42.2</v>
      </c>
      <c r="AQ1511" s="8">
        <v>31.07</v>
      </c>
      <c r="AR1511" s="8">
        <v>15.68</v>
      </c>
      <c r="AS1511" s="8">
        <v>5.66</v>
      </c>
      <c r="AT1511" s="7">
        <v>4.53</v>
      </c>
      <c r="AU1511" s="8">
        <v>60.05</v>
      </c>
      <c r="AV1511" s="7">
        <v>5</v>
      </c>
      <c r="AW1511" s="8"/>
      <c r="AX1511" s="7"/>
      <c r="AY1511" s="7"/>
      <c r="AZ1511" s="7"/>
      <c r="BA1511" s="7"/>
      <c r="BB1511" s="9">
        <v>3.32</v>
      </c>
      <c r="BC1511" s="7">
        <v>11.14</v>
      </c>
      <c r="BD1511" s="7">
        <v>20.059999999999999</v>
      </c>
      <c r="BE1511" s="7">
        <v>2.3959999999999999</v>
      </c>
      <c r="BF1511" s="7">
        <v>8.9600000000000009</v>
      </c>
      <c r="BG1511" s="7">
        <v>1.58</v>
      </c>
      <c r="BH1511" s="7">
        <v>0.63400000000000001</v>
      </c>
      <c r="BI1511" s="7">
        <v>1.159</v>
      </c>
      <c r="BJ1511" s="7">
        <v>0.14499999999999999</v>
      </c>
      <c r="BK1511" s="7">
        <v>0.69599999999999995</v>
      </c>
      <c r="BL1511" s="7">
        <v>0.122</v>
      </c>
      <c r="BM1511" s="7">
        <v>0.316</v>
      </c>
      <c r="BN1511" s="7">
        <v>4.3999999999999997E-2</v>
      </c>
      <c r="BO1511" s="7">
        <v>0.28000000000000003</v>
      </c>
      <c r="BP1511" s="7">
        <v>4.1000000000000002E-2</v>
      </c>
      <c r="BQ1511" s="6" t="s">
        <v>55</v>
      </c>
      <c r="BR1511" s="10">
        <v>2.694610630072463</v>
      </c>
      <c r="BS1511" s="10">
        <v>11.307158587476863</v>
      </c>
      <c r="BT1511" s="10">
        <v>2.2150063919448693</v>
      </c>
      <c r="BU1511" s="10">
        <v>65.955688301101148</v>
      </c>
      <c r="BV1511" s="7">
        <v>9.1184357232182725E-2</v>
      </c>
      <c r="BW1511" s="11">
        <v>852.08962304638874</v>
      </c>
      <c r="BX1511" s="7">
        <v>39.785714285714285</v>
      </c>
      <c r="BY1511" s="7">
        <v>181.44578313253012</v>
      </c>
      <c r="BZ1511" s="7">
        <f t="shared" ref="BZ1511:BZ1536" si="116">AP1511/AO1511</f>
        <v>11.105263157894738</v>
      </c>
      <c r="CA1511" s="9">
        <v>27.027425966469941</v>
      </c>
      <c r="CB1511" s="12">
        <v>2.2150063919448693</v>
      </c>
      <c r="CC1511" s="7">
        <v>4.53</v>
      </c>
      <c r="CD1511" s="7">
        <v>4.53</v>
      </c>
      <c r="CJ1511" s="2">
        <v>2.2150063919448693</v>
      </c>
      <c r="CK1511" s="12">
        <v>2.2150063919448693</v>
      </c>
      <c r="CL1511" s="7">
        <v>3.259849</v>
      </c>
      <c r="CM1511" s="7">
        <v>3.259849</v>
      </c>
      <c r="CS1511" s="12"/>
      <c r="CU1511" s="7"/>
    </row>
    <row r="1512" spans="1:99" x14ac:dyDescent="0.15">
      <c r="B1512" s="5" t="s">
        <v>47</v>
      </c>
      <c r="C1512" s="6">
        <v>18</v>
      </c>
      <c r="D1512" s="14">
        <v>312109</v>
      </c>
      <c r="E1512" s="14">
        <v>5516398</v>
      </c>
      <c r="F1512" s="2">
        <v>-77.609476000000001</v>
      </c>
      <c r="G1512" s="2">
        <v>49.770643999999997</v>
      </c>
      <c r="H1512" s="5" t="s">
        <v>1</v>
      </c>
      <c r="I1512" s="1" t="s">
        <v>46</v>
      </c>
      <c r="J1512" s="3" t="s">
        <v>48</v>
      </c>
      <c r="K1512" s="3" t="s">
        <v>49</v>
      </c>
      <c r="L1512" s="7">
        <v>61.998584999999999</v>
      </c>
      <c r="M1512" s="7">
        <v>11.629787</v>
      </c>
      <c r="N1512" s="7">
        <v>0.19197700000000001</v>
      </c>
      <c r="O1512" s="7">
        <v>13.377791</v>
      </c>
      <c r="P1512" s="7">
        <v>2.1925840000000001</v>
      </c>
      <c r="Q1512" s="7">
        <v>5.5471349999999999</v>
      </c>
      <c r="R1512" s="7">
        <v>3.1322619999999999</v>
      </c>
      <c r="S1512" s="7">
        <v>0.37385099999999999</v>
      </c>
      <c r="T1512" s="7">
        <v>1.2326969999999999</v>
      </c>
      <c r="U1512" s="7">
        <v>0.32333000000000001</v>
      </c>
      <c r="V1512" s="7">
        <v>0.9</v>
      </c>
      <c r="W1512" s="7">
        <v>99.87</v>
      </c>
      <c r="X1512" s="7"/>
      <c r="Y1512" s="7"/>
      <c r="Z1512" s="7"/>
      <c r="AA1512" s="7"/>
      <c r="AB1512" s="7"/>
      <c r="AC1512" s="8"/>
      <c r="AD1512" s="9">
        <v>1</v>
      </c>
      <c r="AE1512" s="7">
        <v>0.1</v>
      </c>
      <c r="AF1512" s="9">
        <v>4.5</v>
      </c>
      <c r="AG1512" s="8">
        <v>100.3</v>
      </c>
      <c r="AH1512" s="9">
        <v>107</v>
      </c>
      <c r="AI1512" s="9">
        <v>15.4</v>
      </c>
      <c r="AJ1512" s="9">
        <v>323.60000000000002</v>
      </c>
      <c r="AK1512" s="7">
        <v>8.6999999999999993</v>
      </c>
      <c r="AL1512" s="7">
        <v>1.1000000000000001</v>
      </c>
      <c r="AM1512" s="7">
        <v>2.2999999999999998</v>
      </c>
      <c r="AN1512" s="7">
        <v>0.4</v>
      </c>
      <c r="AO1512" s="9">
        <v>26</v>
      </c>
      <c r="AP1512" s="8">
        <v>69</v>
      </c>
      <c r="AQ1512" s="8"/>
      <c r="AR1512" s="8">
        <v>3.6</v>
      </c>
      <c r="AS1512" s="8">
        <v>18.100000000000001</v>
      </c>
      <c r="AT1512" s="7">
        <v>13.9</v>
      </c>
      <c r="AU1512" s="8">
        <v>73</v>
      </c>
      <c r="AV1512" s="7">
        <v>0.7</v>
      </c>
      <c r="AW1512" s="8"/>
      <c r="AX1512" s="7"/>
      <c r="AY1512" s="7"/>
      <c r="AZ1512" s="7"/>
      <c r="BA1512" s="7"/>
      <c r="BB1512" s="9">
        <v>80.900000000000006</v>
      </c>
      <c r="BC1512" s="7">
        <v>17.5</v>
      </c>
      <c r="BD1512" s="7">
        <v>48.9</v>
      </c>
      <c r="BE1512" s="7">
        <v>7.24</v>
      </c>
      <c r="BF1512" s="7">
        <v>36.5</v>
      </c>
      <c r="BG1512" s="7">
        <v>9.91</v>
      </c>
      <c r="BH1512" s="7">
        <v>2.5299999999999998</v>
      </c>
      <c r="BI1512" s="7">
        <v>12.69</v>
      </c>
      <c r="BJ1512" s="7">
        <v>2.21</v>
      </c>
      <c r="BK1512" s="7">
        <v>13.45</v>
      </c>
      <c r="BL1512" s="7">
        <v>3.02</v>
      </c>
      <c r="BM1512" s="7">
        <v>8.6199999999999992</v>
      </c>
      <c r="BN1512" s="7">
        <v>1.29</v>
      </c>
      <c r="BO1512" s="7">
        <v>8.5399999999999991</v>
      </c>
      <c r="BP1512" s="7">
        <v>1.36</v>
      </c>
      <c r="BQ1512" s="6" t="s">
        <v>29</v>
      </c>
      <c r="BR1512" s="10">
        <v>8.3783699923231438</v>
      </c>
      <c r="BS1512" s="10">
        <v>17.682125896736384</v>
      </c>
      <c r="BT1512" s="10">
        <v>2.2154026472668487</v>
      </c>
      <c r="BU1512" s="10">
        <v>62.643816307972116</v>
      </c>
      <c r="BV1512" s="7">
        <v>0.32375087613898063</v>
      </c>
      <c r="BW1512" s="11">
        <v>958.43462642425845</v>
      </c>
      <c r="BX1512" s="7">
        <v>2.0491803278688527</v>
      </c>
      <c r="BY1512" s="7">
        <v>1.2398022249690974</v>
      </c>
      <c r="BZ1512" s="7">
        <f t="shared" si="116"/>
        <v>2.6538461538461537</v>
      </c>
      <c r="CA1512" s="9">
        <v>1.3920592000860113</v>
      </c>
      <c r="CB1512" s="12">
        <v>2.2154026472668487</v>
      </c>
      <c r="CC1512" s="7">
        <v>13.9</v>
      </c>
      <c r="CD1512" s="7">
        <v>13.9</v>
      </c>
      <c r="CJ1512" s="2">
        <v>2.2154026472668487</v>
      </c>
      <c r="CK1512" s="12"/>
      <c r="CL1512" s="7">
        <v>13.377791</v>
      </c>
      <c r="CM1512" s="7"/>
      <c r="CS1512" s="12">
        <v>2.2154026472668487</v>
      </c>
      <c r="CU1512" s="7">
        <v>2.0491803278688527</v>
      </c>
    </row>
    <row r="1513" spans="1:99" x14ac:dyDescent="0.15">
      <c r="A1513" s="3" t="s">
        <v>558</v>
      </c>
      <c r="B1513" s="5" t="s">
        <v>57</v>
      </c>
      <c r="C1513" s="6">
        <v>17</v>
      </c>
      <c r="D1513" s="14">
        <v>464039</v>
      </c>
      <c r="E1513" s="14">
        <v>5319947</v>
      </c>
      <c r="F1513" s="2">
        <v>-81.482377</v>
      </c>
      <c r="G1513" s="2">
        <v>48.031798000000002</v>
      </c>
      <c r="H1513" s="5" t="s">
        <v>1</v>
      </c>
      <c r="I1513" s="1" t="s">
        <v>46</v>
      </c>
      <c r="J1513" s="3" t="s">
        <v>48</v>
      </c>
      <c r="K1513" s="3" t="s">
        <v>52</v>
      </c>
      <c r="L1513" s="7">
        <v>63.354225999999997</v>
      </c>
      <c r="M1513" s="7">
        <v>17.397897</v>
      </c>
      <c r="N1513" s="7">
        <v>8.0873E-2</v>
      </c>
      <c r="O1513" s="7">
        <v>5.3376469999999996</v>
      </c>
      <c r="P1513" s="7">
        <v>2.193692</v>
      </c>
      <c r="Q1513" s="7">
        <v>5.3780830000000002</v>
      </c>
      <c r="R1513" s="7">
        <v>4.357056</v>
      </c>
      <c r="S1513" s="7">
        <v>1.263647</v>
      </c>
      <c r="T1513" s="7">
        <v>0.50545899999999999</v>
      </c>
      <c r="U1513" s="7">
        <v>0.13141900000000001</v>
      </c>
      <c r="V1513" s="7">
        <v>0.86</v>
      </c>
      <c r="W1513" s="7">
        <v>99.76</v>
      </c>
      <c r="X1513" s="7">
        <v>0.01</v>
      </c>
      <c r="Y1513" s="7">
        <v>0.03</v>
      </c>
      <c r="Z1513" s="7"/>
      <c r="AA1513" s="7">
        <v>0.27</v>
      </c>
      <c r="AB1513" s="7">
        <v>1.22</v>
      </c>
      <c r="AC1513" s="8">
        <v>30.7</v>
      </c>
      <c r="AD1513" s="9">
        <v>0.75</v>
      </c>
      <c r="AE1513" s="7">
        <v>1.536</v>
      </c>
      <c r="AF1513" s="9">
        <v>22.6</v>
      </c>
      <c r="AG1513" s="8">
        <v>463</v>
      </c>
      <c r="AH1513" s="9">
        <v>326</v>
      </c>
      <c r="AI1513" s="9">
        <v>3.15</v>
      </c>
      <c r="AJ1513" s="9">
        <v>97</v>
      </c>
      <c r="AK1513" s="7">
        <v>2.85</v>
      </c>
      <c r="AL1513" s="7">
        <v>0.2</v>
      </c>
      <c r="AM1513" s="7">
        <v>1.23</v>
      </c>
      <c r="AN1513" s="7">
        <v>0.24</v>
      </c>
      <c r="AO1513" s="9">
        <v>11.2</v>
      </c>
      <c r="AP1513" s="8">
        <v>86</v>
      </c>
      <c r="AQ1513" s="8">
        <v>37</v>
      </c>
      <c r="AR1513" s="8">
        <v>19</v>
      </c>
      <c r="AS1513" s="8">
        <v>14.7</v>
      </c>
      <c r="AT1513" s="7">
        <v>15</v>
      </c>
      <c r="AU1513" s="8">
        <v>83</v>
      </c>
      <c r="AV1513" s="7">
        <v>3.8</v>
      </c>
      <c r="AW1513" s="8">
        <v>3</v>
      </c>
      <c r="AX1513" s="7">
        <v>3</v>
      </c>
      <c r="AY1513" s="7"/>
      <c r="AZ1513" s="7"/>
      <c r="BA1513" s="7"/>
      <c r="BB1513" s="9">
        <v>10.4</v>
      </c>
      <c r="BC1513" s="7">
        <v>16.16</v>
      </c>
      <c r="BD1513" s="7">
        <v>35.200000000000003</v>
      </c>
      <c r="BE1513" s="7">
        <v>4.49</v>
      </c>
      <c r="BF1513" s="7">
        <v>18.2</v>
      </c>
      <c r="BG1513" s="7">
        <v>3.34</v>
      </c>
      <c r="BH1513" s="7">
        <v>0.90200000000000002</v>
      </c>
      <c r="BI1513" s="7">
        <v>2.61</v>
      </c>
      <c r="BJ1513" s="7">
        <v>0.35299999999999998</v>
      </c>
      <c r="BK1513" s="7">
        <v>2</v>
      </c>
      <c r="BL1513" s="7">
        <v>0.38400000000000001</v>
      </c>
      <c r="BM1513" s="7">
        <v>1.1000000000000001</v>
      </c>
      <c r="BN1513" s="7">
        <v>0.153</v>
      </c>
      <c r="BO1513" s="7">
        <v>0.96799999999999997</v>
      </c>
      <c r="BP1513" s="7">
        <v>0.14299999999999999</v>
      </c>
      <c r="BQ1513" s="6" t="s">
        <v>58</v>
      </c>
      <c r="BR1513" s="10">
        <v>3.4480009053161207</v>
      </c>
      <c r="BS1513" s="10">
        <v>16.339737108190089</v>
      </c>
      <c r="BT1513" s="10">
        <v>2.2180910010111221</v>
      </c>
      <c r="BU1513" s="10">
        <v>64.058873609706765</v>
      </c>
      <c r="BV1513" s="7">
        <v>0.13173516439454691</v>
      </c>
      <c r="BW1513" s="11">
        <v>868.86311050982533</v>
      </c>
      <c r="BX1513" s="7">
        <v>16.694214876033058</v>
      </c>
      <c r="BY1513" s="7">
        <v>44.519230769230766</v>
      </c>
      <c r="BZ1513" s="7">
        <f t="shared" si="116"/>
        <v>7.6785714285714288</v>
      </c>
      <c r="CA1513" s="9">
        <v>11.340795678320548</v>
      </c>
      <c r="CB1513" s="12">
        <v>2.2180910010111221</v>
      </c>
      <c r="CC1513" s="7">
        <v>15</v>
      </c>
      <c r="CD1513" s="7">
        <v>15</v>
      </c>
      <c r="CJ1513" s="2">
        <v>2.2180910010111221</v>
      </c>
      <c r="CK1513" s="12">
        <v>2.2180910010111221</v>
      </c>
      <c r="CL1513" s="7">
        <v>5.3376469999999996</v>
      </c>
      <c r="CM1513" s="7">
        <v>5.3376469999999996</v>
      </c>
      <c r="CS1513" s="12">
        <v>2.2180910010111221</v>
      </c>
      <c r="CU1513" s="7">
        <v>16.694214876033058</v>
      </c>
    </row>
    <row r="1514" spans="1:99" x14ac:dyDescent="0.15">
      <c r="B1514" s="5" t="s">
        <v>47</v>
      </c>
      <c r="C1514" s="6">
        <v>17</v>
      </c>
      <c r="D1514" s="14">
        <v>626588</v>
      </c>
      <c r="E1514" s="14">
        <v>5348866</v>
      </c>
      <c r="F1514" s="2">
        <v>-79.293715000000006</v>
      </c>
      <c r="G1514" s="2">
        <v>48.280332999999999</v>
      </c>
      <c r="H1514" s="5" t="s">
        <v>1</v>
      </c>
      <c r="I1514" s="1" t="s">
        <v>46</v>
      </c>
      <c r="J1514" s="3" t="s">
        <v>48</v>
      </c>
      <c r="K1514" s="3" t="s">
        <v>52</v>
      </c>
      <c r="L1514" s="7">
        <v>63.317898</v>
      </c>
      <c r="M1514" s="7">
        <v>13.2273</v>
      </c>
      <c r="N1514" s="7">
        <v>0.16106300000000001</v>
      </c>
      <c r="O1514" s="7">
        <v>9.0899940000000008</v>
      </c>
      <c r="P1514" s="7">
        <v>2.2045499999999998</v>
      </c>
      <c r="Q1514" s="7">
        <v>4.3084360000000004</v>
      </c>
      <c r="R1514" s="7">
        <v>5.59694</v>
      </c>
      <c r="S1514" s="7">
        <v>0.50332200000000005</v>
      </c>
      <c r="T1514" s="7">
        <v>1.1677070000000001</v>
      </c>
      <c r="U1514" s="7">
        <v>0.42279</v>
      </c>
      <c r="V1514" s="7">
        <v>0.5</v>
      </c>
      <c r="W1514" s="7">
        <v>99.84</v>
      </c>
      <c r="X1514" s="7">
        <v>0.01</v>
      </c>
      <c r="Y1514" s="7">
        <v>0.04</v>
      </c>
      <c r="Z1514" s="7"/>
      <c r="AA1514" s="7"/>
      <c r="AB1514" s="7"/>
      <c r="AC1514" s="8"/>
      <c r="AD1514" s="9"/>
      <c r="AE1514" s="7">
        <v>0.4</v>
      </c>
      <c r="AF1514" s="9">
        <v>11.7</v>
      </c>
      <c r="AG1514" s="8">
        <v>152.30000000000001</v>
      </c>
      <c r="AH1514" s="9">
        <v>117</v>
      </c>
      <c r="AI1514" s="9">
        <v>6.5</v>
      </c>
      <c r="AJ1514" s="9">
        <v>158</v>
      </c>
      <c r="AK1514" s="7">
        <v>4.7</v>
      </c>
      <c r="AL1514" s="7">
        <v>0.5</v>
      </c>
      <c r="AM1514" s="7">
        <v>1.4</v>
      </c>
      <c r="AN1514" s="7">
        <v>0.5</v>
      </c>
      <c r="AO1514" s="9">
        <v>27</v>
      </c>
      <c r="AP1514" s="8">
        <v>60</v>
      </c>
      <c r="AQ1514" s="8"/>
      <c r="AR1514" s="8">
        <v>1</v>
      </c>
      <c r="AS1514" s="8">
        <v>14.9</v>
      </c>
      <c r="AT1514" s="7">
        <v>5.4</v>
      </c>
      <c r="AU1514" s="8">
        <v>22</v>
      </c>
      <c r="AV1514" s="7">
        <v>1.3</v>
      </c>
      <c r="AW1514" s="8"/>
      <c r="AX1514" s="7"/>
      <c r="AY1514" s="7">
        <v>1.6</v>
      </c>
      <c r="AZ1514" s="7"/>
      <c r="BA1514" s="7"/>
      <c r="BB1514" s="9">
        <v>47.6</v>
      </c>
      <c r="BC1514" s="7">
        <v>12.8</v>
      </c>
      <c r="BD1514" s="7">
        <v>34.700000000000003</v>
      </c>
      <c r="BE1514" s="7">
        <v>4.97</v>
      </c>
      <c r="BF1514" s="7">
        <v>22.7</v>
      </c>
      <c r="BG1514" s="7">
        <v>7</v>
      </c>
      <c r="BH1514" s="7">
        <v>1.96</v>
      </c>
      <c r="BI1514" s="7">
        <v>7.32</v>
      </c>
      <c r="BJ1514" s="7">
        <v>1.34</v>
      </c>
      <c r="BK1514" s="7">
        <v>7.97</v>
      </c>
      <c r="BL1514" s="7">
        <v>1.79</v>
      </c>
      <c r="BM1514" s="7">
        <v>4.87</v>
      </c>
      <c r="BN1514" s="7">
        <v>0.74</v>
      </c>
      <c r="BO1514" s="7">
        <v>4.95</v>
      </c>
      <c r="BP1514" s="7">
        <v>0.76</v>
      </c>
      <c r="BQ1514" s="6" t="s">
        <v>29</v>
      </c>
      <c r="BR1514" s="10">
        <v>11.11999872844819</v>
      </c>
      <c r="BS1514" s="10">
        <v>12.885041272397824</v>
      </c>
      <c r="BT1514" s="10">
        <v>2.2191966982081737</v>
      </c>
      <c r="BU1514" s="10">
        <v>63.738572579021536</v>
      </c>
      <c r="BV1514" s="7">
        <v>0.42346754807692305</v>
      </c>
      <c r="BW1514" s="11">
        <v>1006.5842780266747</v>
      </c>
      <c r="BX1514" s="7">
        <v>2.5858585858585861</v>
      </c>
      <c r="BY1514" s="7">
        <v>3.1995798319327733</v>
      </c>
      <c r="BZ1514" s="7">
        <f t="shared" si="116"/>
        <v>2.2222222222222223</v>
      </c>
      <c r="CA1514" s="9">
        <v>1.7566380984681333</v>
      </c>
      <c r="CB1514" s="12">
        <v>2.2191966982081737</v>
      </c>
      <c r="CC1514" s="7">
        <v>5.4</v>
      </c>
      <c r="CD1514" s="7">
        <v>5.4</v>
      </c>
      <c r="CJ1514" s="2">
        <v>2.2191966982081737</v>
      </c>
      <c r="CK1514" s="12">
        <v>2.2191966982081737</v>
      </c>
      <c r="CL1514" s="7">
        <v>9.0899940000000008</v>
      </c>
      <c r="CM1514" s="7">
        <v>9.0899940000000008</v>
      </c>
      <c r="CS1514" s="12">
        <v>2.2191966982081737</v>
      </c>
      <c r="CU1514" s="7">
        <v>2.5858585858585861</v>
      </c>
    </row>
    <row r="1515" spans="1:99" x14ac:dyDescent="0.15">
      <c r="B1515" s="5" t="s">
        <v>47</v>
      </c>
      <c r="C1515" s="6">
        <v>17</v>
      </c>
      <c r="D1515" s="14">
        <v>642678</v>
      </c>
      <c r="E1515" s="14">
        <v>5358549</v>
      </c>
      <c r="F1515" s="2">
        <v>-79.073679999999996</v>
      </c>
      <c r="G1515" s="2">
        <v>48.363978000000003</v>
      </c>
      <c r="H1515" s="5" t="s">
        <v>1</v>
      </c>
      <c r="I1515" s="1" t="s">
        <v>46</v>
      </c>
      <c r="J1515" s="3" t="s">
        <v>15</v>
      </c>
      <c r="K1515" s="3" t="s">
        <v>45</v>
      </c>
      <c r="L1515" s="7">
        <v>67.523790000000005</v>
      </c>
      <c r="M1515" s="7">
        <v>13.373151999999999</v>
      </c>
      <c r="N1515" s="7">
        <v>0.12148200000000001</v>
      </c>
      <c r="O1515" s="7">
        <v>7.3192950000000003</v>
      </c>
      <c r="P1515" s="7">
        <v>2.1968009999999998</v>
      </c>
      <c r="Q1515" s="7">
        <v>2.7434699999999999</v>
      </c>
      <c r="R1515" s="7">
        <v>5.2439770000000001</v>
      </c>
      <c r="S1515" s="7">
        <v>0.14172899999999999</v>
      </c>
      <c r="T1515" s="7">
        <v>1.012351</v>
      </c>
      <c r="U1515" s="7">
        <v>0.32395200000000002</v>
      </c>
      <c r="V1515" s="7">
        <v>1.98</v>
      </c>
      <c r="W1515" s="7">
        <v>100.76</v>
      </c>
      <c r="X1515" s="7">
        <v>0.01</v>
      </c>
      <c r="Y1515" s="7">
        <v>0.4</v>
      </c>
      <c r="Z1515" s="7"/>
      <c r="AA1515" s="7"/>
      <c r="AB1515" s="7"/>
      <c r="AC1515" s="8">
        <v>7</v>
      </c>
      <c r="AD1515" s="9"/>
      <c r="AE1515" s="7"/>
      <c r="AF1515" s="9">
        <v>3</v>
      </c>
      <c r="AG1515" s="8">
        <v>93</v>
      </c>
      <c r="AH1515" s="9">
        <v>90</v>
      </c>
      <c r="AI1515" s="9">
        <v>13</v>
      </c>
      <c r="AJ1515" s="9">
        <v>190</v>
      </c>
      <c r="AK1515" s="7">
        <v>4.7</v>
      </c>
      <c r="AL1515" s="7">
        <v>1.2</v>
      </c>
      <c r="AM1515" s="7">
        <v>1.7</v>
      </c>
      <c r="AN1515" s="7"/>
      <c r="AO1515" s="9">
        <v>23</v>
      </c>
      <c r="AP1515" s="8">
        <v>22</v>
      </c>
      <c r="AQ1515" s="8"/>
      <c r="AR1515" s="8">
        <v>1</v>
      </c>
      <c r="AS1515" s="8">
        <v>10</v>
      </c>
      <c r="AT1515" s="7">
        <v>9</v>
      </c>
      <c r="AU1515" s="8">
        <v>89</v>
      </c>
      <c r="AV1515" s="7">
        <v>12</v>
      </c>
      <c r="AW1515" s="8"/>
      <c r="AX1515" s="7"/>
      <c r="AY1515" s="7"/>
      <c r="AZ1515" s="7"/>
      <c r="BA1515" s="7"/>
      <c r="BB1515" s="9">
        <v>44</v>
      </c>
      <c r="BC1515" s="7">
        <v>13</v>
      </c>
      <c r="BD1515" s="7">
        <v>33</v>
      </c>
      <c r="BE1515" s="7">
        <v>2</v>
      </c>
      <c r="BF1515" s="7">
        <v>23</v>
      </c>
      <c r="BG1515" s="7">
        <v>6.2</v>
      </c>
      <c r="BH1515" s="7">
        <v>1.7</v>
      </c>
      <c r="BI1515" s="7"/>
      <c r="BJ1515" s="7">
        <v>1.3</v>
      </c>
      <c r="BK1515" s="7">
        <v>7</v>
      </c>
      <c r="BL1515" s="7">
        <v>1.5</v>
      </c>
      <c r="BM1515" s="7"/>
      <c r="BN1515" s="7">
        <v>1.1000000000000001</v>
      </c>
      <c r="BO1515" s="7">
        <v>5</v>
      </c>
      <c r="BP1515" s="7">
        <v>0.73</v>
      </c>
      <c r="BQ1515" s="6" t="s">
        <v>29</v>
      </c>
      <c r="BR1515" s="10">
        <v>37.000028222876054</v>
      </c>
      <c r="BS1515" s="10">
        <v>13.160558817574408</v>
      </c>
      <c r="BT1515" s="10">
        <v>2.2239329823850982</v>
      </c>
      <c r="BU1515" s="10">
        <v>68.357754606195599</v>
      </c>
      <c r="BV1515" s="7">
        <v>0.32150853513298927</v>
      </c>
      <c r="BW1515" s="11">
        <v>1019.6576594544252</v>
      </c>
      <c r="BX1515" s="7">
        <v>2.6</v>
      </c>
      <c r="BY1515" s="7">
        <v>2.1136363636363638</v>
      </c>
      <c r="BZ1515" s="7">
        <f t="shared" si="116"/>
        <v>0.95652173913043481</v>
      </c>
      <c r="CA1515" s="9">
        <v>1.766244713069131</v>
      </c>
      <c r="CB1515" s="12">
        <v>2.2239329823850982</v>
      </c>
      <c r="CC1515" s="7">
        <v>9</v>
      </c>
      <c r="CD1515" s="7">
        <v>9</v>
      </c>
      <c r="CJ1515" s="2">
        <v>2.2239329823850982</v>
      </c>
      <c r="CK1515" s="12">
        <v>2.2239329823850982</v>
      </c>
      <c r="CL1515" s="7">
        <v>7.3192950000000003</v>
      </c>
      <c r="CM1515" s="7">
        <v>7.3192950000000003</v>
      </c>
      <c r="CS1515" s="12">
        <v>2.2239329823850982</v>
      </c>
      <c r="CU1515" s="7">
        <v>2.6</v>
      </c>
    </row>
    <row r="1516" spans="1:99" x14ac:dyDescent="0.15">
      <c r="B1516" s="5" t="s">
        <v>47</v>
      </c>
      <c r="C1516" s="6">
        <v>17</v>
      </c>
      <c r="D1516" s="14">
        <v>632323</v>
      </c>
      <c r="E1516" s="14">
        <v>5346639</v>
      </c>
      <c r="F1516" s="2">
        <v>-79.217146999999997</v>
      </c>
      <c r="G1516" s="2">
        <v>48.259135000000001</v>
      </c>
      <c r="H1516" s="5" t="s">
        <v>1</v>
      </c>
      <c r="I1516" s="1" t="s">
        <v>46</v>
      </c>
      <c r="J1516" s="3" t="s">
        <v>15</v>
      </c>
      <c r="K1516" s="3" t="s">
        <v>39</v>
      </c>
      <c r="L1516" s="7">
        <v>72.393135999999998</v>
      </c>
      <c r="M1516" s="7">
        <v>12.904863000000001</v>
      </c>
      <c r="N1516" s="7">
        <v>7.1072999999999997E-2</v>
      </c>
      <c r="O1516" s="7">
        <v>5.2188040000000004</v>
      </c>
      <c r="P1516" s="7">
        <v>2.1931159999999998</v>
      </c>
      <c r="Q1516" s="7">
        <v>0.96456500000000001</v>
      </c>
      <c r="R1516" s="7">
        <v>5.1375770000000003</v>
      </c>
      <c r="S1516" s="7">
        <v>0.40613300000000002</v>
      </c>
      <c r="T1516" s="7">
        <v>0.578739</v>
      </c>
      <c r="U1516" s="7">
        <v>0.131993</v>
      </c>
      <c r="V1516" s="7">
        <v>1.5</v>
      </c>
      <c r="W1516" s="7">
        <v>99.99</v>
      </c>
      <c r="X1516" s="7">
        <v>0.01</v>
      </c>
      <c r="Y1516" s="7">
        <v>0.11</v>
      </c>
      <c r="Z1516" s="7"/>
      <c r="AA1516" s="7"/>
      <c r="AB1516" s="7"/>
      <c r="AC1516" s="8"/>
      <c r="AD1516" s="9"/>
      <c r="AE1516" s="7">
        <v>0.3</v>
      </c>
      <c r="AF1516" s="9">
        <v>8.6</v>
      </c>
      <c r="AG1516" s="8">
        <v>52.8</v>
      </c>
      <c r="AH1516" s="9">
        <v>102</v>
      </c>
      <c r="AI1516" s="9">
        <v>8.6999999999999993</v>
      </c>
      <c r="AJ1516" s="9">
        <v>239.6</v>
      </c>
      <c r="AK1516" s="7">
        <v>6.6</v>
      </c>
      <c r="AL1516" s="7">
        <v>0.6</v>
      </c>
      <c r="AM1516" s="7">
        <v>3.4</v>
      </c>
      <c r="AN1516" s="7">
        <v>0.7</v>
      </c>
      <c r="AO1516" s="9">
        <v>12</v>
      </c>
      <c r="AP1516" s="8">
        <v>32</v>
      </c>
      <c r="AQ1516" s="8"/>
      <c r="AR1516" s="8">
        <v>1.9</v>
      </c>
      <c r="AS1516" s="8">
        <v>6.4</v>
      </c>
      <c r="AT1516" s="7">
        <v>2.2000000000000002</v>
      </c>
      <c r="AU1516" s="8">
        <v>61</v>
      </c>
      <c r="AV1516" s="7">
        <v>0.9</v>
      </c>
      <c r="AW1516" s="8"/>
      <c r="AX1516" s="7"/>
      <c r="AY1516" s="7"/>
      <c r="AZ1516" s="7"/>
      <c r="BA1516" s="7"/>
      <c r="BB1516" s="9">
        <v>41.8</v>
      </c>
      <c r="BC1516" s="7">
        <v>18.100000000000001</v>
      </c>
      <c r="BD1516" s="7">
        <v>44.6</v>
      </c>
      <c r="BE1516" s="7">
        <v>5.45</v>
      </c>
      <c r="BF1516" s="7">
        <v>26.6</v>
      </c>
      <c r="BG1516" s="7">
        <v>5.8</v>
      </c>
      <c r="BH1516" s="7">
        <v>1.35</v>
      </c>
      <c r="BI1516" s="7">
        <v>6.47</v>
      </c>
      <c r="BJ1516" s="7">
        <v>1.02</v>
      </c>
      <c r="BK1516" s="7">
        <v>6.9</v>
      </c>
      <c r="BL1516" s="7">
        <v>1.39</v>
      </c>
      <c r="BM1516" s="7">
        <v>4.0199999999999996</v>
      </c>
      <c r="BN1516" s="7">
        <v>0.61</v>
      </c>
      <c r="BO1516" s="7">
        <v>3.91</v>
      </c>
      <c r="BP1516" s="7">
        <v>0.6</v>
      </c>
      <c r="BQ1516" s="6" t="s">
        <v>29</v>
      </c>
      <c r="BR1516" s="10">
        <v>12.649986580750641</v>
      </c>
      <c r="BS1516" s="10">
        <v>18.377500253832881</v>
      </c>
      <c r="BT1516" s="10">
        <v>2.22673977053508</v>
      </c>
      <c r="BU1516" s="10">
        <v>73.503031779876125</v>
      </c>
      <c r="BV1516" s="7">
        <v>0.13200620062006199</v>
      </c>
      <c r="BW1516" s="11">
        <v>967.23042344090766</v>
      </c>
      <c r="BX1516" s="7">
        <v>4.6291560102301794</v>
      </c>
      <c r="BY1516" s="7">
        <v>1.263157894736842</v>
      </c>
      <c r="BZ1516" s="7">
        <f t="shared" si="116"/>
        <v>2.6666666666666665</v>
      </c>
      <c r="CA1516" s="9">
        <v>3.1447008957850944</v>
      </c>
      <c r="CB1516" s="12">
        <v>2.22673977053508</v>
      </c>
      <c r="CC1516" s="7">
        <v>2.2000000000000002</v>
      </c>
      <c r="CD1516" s="7">
        <v>2.2000000000000002</v>
      </c>
      <c r="CJ1516" s="2">
        <v>2.22673977053508</v>
      </c>
      <c r="CK1516" s="12">
        <v>2.22673977053508</v>
      </c>
      <c r="CL1516" s="7">
        <v>5.2188040000000004</v>
      </c>
      <c r="CM1516" s="7">
        <v>5.2188040000000004</v>
      </c>
      <c r="CS1516" s="12">
        <v>2.22673977053508</v>
      </c>
      <c r="CU1516" s="7">
        <v>4.6291560102301794</v>
      </c>
    </row>
    <row r="1517" spans="1:99" x14ac:dyDescent="0.15">
      <c r="B1517" s="5" t="s">
        <v>47</v>
      </c>
      <c r="C1517" s="6">
        <v>17</v>
      </c>
      <c r="D1517" s="14">
        <v>630036</v>
      </c>
      <c r="E1517" s="14">
        <v>5350228</v>
      </c>
      <c r="F1517" s="2">
        <v>-79.246842000000001</v>
      </c>
      <c r="G1517" s="2">
        <v>48.291882000000001</v>
      </c>
      <c r="H1517" s="5" t="s">
        <v>1</v>
      </c>
      <c r="I1517" s="1" t="s">
        <v>46</v>
      </c>
      <c r="J1517" s="3" t="s">
        <v>15</v>
      </c>
      <c r="K1517" s="3" t="s">
        <v>39</v>
      </c>
      <c r="L1517" s="7">
        <v>62.418135999999997</v>
      </c>
      <c r="M1517" s="7">
        <v>14.690175999999999</v>
      </c>
      <c r="N1517" s="7">
        <v>8.0604999999999996E-2</v>
      </c>
      <c r="O1517" s="7">
        <v>7.3450879999999996</v>
      </c>
      <c r="P1517" s="7">
        <v>2.2166250000000001</v>
      </c>
      <c r="Q1517" s="7">
        <v>3.8387910000000001</v>
      </c>
      <c r="R1517" s="7">
        <v>6.2367759999999999</v>
      </c>
      <c r="S1517" s="7">
        <v>1.9244330000000001</v>
      </c>
      <c r="T1517" s="7">
        <v>1.0780860000000001</v>
      </c>
      <c r="U1517" s="7">
        <v>0.17128499999999999</v>
      </c>
      <c r="V1517" s="7">
        <v>0.6</v>
      </c>
      <c r="W1517" s="7">
        <v>99.85</v>
      </c>
      <c r="X1517" s="7">
        <v>0.05</v>
      </c>
      <c r="Y1517" s="7">
        <v>0.11</v>
      </c>
      <c r="Z1517" s="7"/>
      <c r="AA1517" s="7"/>
      <c r="AB1517" s="7"/>
      <c r="AC1517" s="8"/>
      <c r="AD1517" s="9"/>
      <c r="AE1517" s="7">
        <v>0.7</v>
      </c>
      <c r="AF1517" s="9">
        <v>43.1</v>
      </c>
      <c r="AG1517" s="8">
        <v>137.80000000000001</v>
      </c>
      <c r="AH1517" s="9">
        <v>164</v>
      </c>
      <c r="AI1517" s="9">
        <v>7.7</v>
      </c>
      <c r="AJ1517" s="9">
        <v>190.1</v>
      </c>
      <c r="AK1517" s="7">
        <v>4.8</v>
      </c>
      <c r="AL1517" s="7">
        <v>0.5</v>
      </c>
      <c r="AM1517" s="7">
        <v>2.2999999999999998</v>
      </c>
      <c r="AN1517" s="7">
        <v>0.7</v>
      </c>
      <c r="AO1517" s="9">
        <v>18</v>
      </c>
      <c r="AP1517" s="8">
        <v>239</v>
      </c>
      <c r="AQ1517" s="8"/>
      <c r="AR1517" s="8">
        <v>8.1</v>
      </c>
      <c r="AS1517" s="8">
        <v>11.8</v>
      </c>
      <c r="AT1517" s="7">
        <v>47</v>
      </c>
      <c r="AU1517" s="8">
        <v>27</v>
      </c>
      <c r="AV1517" s="7">
        <v>4.4000000000000004</v>
      </c>
      <c r="AW1517" s="8"/>
      <c r="AX1517" s="7"/>
      <c r="AY1517" s="7"/>
      <c r="AZ1517" s="7"/>
      <c r="BA1517" s="7"/>
      <c r="BB1517" s="9">
        <v>30.3</v>
      </c>
      <c r="BC1517" s="7">
        <v>17.5</v>
      </c>
      <c r="BD1517" s="7">
        <v>38.700000000000003</v>
      </c>
      <c r="BE1517" s="7">
        <v>4.91</v>
      </c>
      <c r="BF1517" s="7">
        <v>20.7</v>
      </c>
      <c r="BG1517" s="7">
        <v>5.0999999999999996</v>
      </c>
      <c r="BH1517" s="7">
        <v>1.27</v>
      </c>
      <c r="BI1517" s="7">
        <v>5.17</v>
      </c>
      <c r="BJ1517" s="7">
        <v>0.9</v>
      </c>
      <c r="BK1517" s="7">
        <v>5.12</v>
      </c>
      <c r="BL1517" s="7">
        <v>1.01</v>
      </c>
      <c r="BM1517" s="7">
        <v>2.98</v>
      </c>
      <c r="BN1517" s="7">
        <v>0.45</v>
      </c>
      <c r="BO1517" s="7">
        <v>3.06</v>
      </c>
      <c r="BP1517" s="7">
        <v>0.45</v>
      </c>
      <c r="BQ1517" s="6" t="s">
        <v>29</v>
      </c>
      <c r="BR1517" s="10">
        <v>3.2408382105274645</v>
      </c>
      <c r="BS1517" s="10">
        <v>17.632241813602015</v>
      </c>
      <c r="BT1517" s="10">
        <v>2.233375314861461</v>
      </c>
      <c r="BU1517" s="10">
        <v>62.889809571788405</v>
      </c>
      <c r="BV1517" s="7">
        <v>0.17154231347020532</v>
      </c>
      <c r="BW1517" s="11">
        <v>884.40294149668591</v>
      </c>
      <c r="BX1517" s="7">
        <v>5.7189542483660132</v>
      </c>
      <c r="BY1517" s="7">
        <v>4.547854785478548</v>
      </c>
      <c r="BZ1517" s="7">
        <f t="shared" si="116"/>
        <v>13.277777777777779</v>
      </c>
      <c r="CA1517" s="9">
        <v>3.8850279636387368</v>
      </c>
      <c r="CB1517" s="12">
        <v>2.233375314861461</v>
      </c>
      <c r="CC1517" s="7">
        <v>47</v>
      </c>
      <c r="CD1517" s="7">
        <v>47</v>
      </c>
      <c r="CJ1517" s="2">
        <v>2.233375314861461</v>
      </c>
      <c r="CK1517" s="12">
        <v>2.233375314861461</v>
      </c>
      <c r="CL1517" s="7">
        <v>7.3450879999999996</v>
      </c>
      <c r="CM1517" s="7">
        <v>7.3450879999999996</v>
      </c>
      <c r="CS1517" s="12">
        <v>2.233375314861461</v>
      </c>
      <c r="CU1517" s="7">
        <v>5.7189542483660132</v>
      </c>
    </row>
    <row r="1518" spans="1:99" x14ac:dyDescent="0.15">
      <c r="A1518" s="3" t="s">
        <v>193</v>
      </c>
      <c r="B1518" s="5" t="s">
        <v>47</v>
      </c>
      <c r="C1518" s="6">
        <v>17</v>
      </c>
      <c r="D1518" s="14">
        <v>485278</v>
      </c>
      <c r="E1518" s="14">
        <v>5333986</v>
      </c>
      <c r="F1518" s="2">
        <v>-81.197967000000006</v>
      </c>
      <c r="G1518" s="2">
        <v>48.158949999999997</v>
      </c>
      <c r="H1518" s="5" t="s">
        <v>1</v>
      </c>
      <c r="I1518" s="1" t="s">
        <v>46</v>
      </c>
      <c r="J1518" s="3" t="s">
        <v>48</v>
      </c>
      <c r="K1518" s="3" t="s">
        <v>52</v>
      </c>
      <c r="L1518" s="7">
        <v>62.164856</v>
      </c>
      <c r="M1518" s="7">
        <v>16.216486</v>
      </c>
      <c r="N1518" s="7">
        <v>9.9670999999999996E-2</v>
      </c>
      <c r="O1518" s="7">
        <v>7.1464169999999996</v>
      </c>
      <c r="P1518" s="7">
        <v>2.2425989999999998</v>
      </c>
      <c r="Q1518" s="7">
        <v>5.0832249999999997</v>
      </c>
      <c r="R1518" s="7">
        <v>4.883883</v>
      </c>
      <c r="S1518" s="7">
        <v>1.066481</v>
      </c>
      <c r="T1518" s="7">
        <v>0.89703999999999995</v>
      </c>
      <c r="U1518" s="7">
        <v>0.19934199999999999</v>
      </c>
      <c r="V1518" s="7">
        <v>0.96</v>
      </c>
      <c r="W1518" s="7">
        <v>101.31</v>
      </c>
      <c r="X1518" s="7"/>
      <c r="Y1518" s="7">
        <v>0.17</v>
      </c>
      <c r="Z1518" s="7"/>
      <c r="AA1518" s="7">
        <v>7.0000000000000007E-2</v>
      </c>
      <c r="AB1518" s="7">
        <v>1.02</v>
      </c>
      <c r="AC1518" s="8">
        <v>15</v>
      </c>
      <c r="AD1518" s="9">
        <v>0.45</v>
      </c>
      <c r="AE1518" s="7">
        <v>0.76100000000000001</v>
      </c>
      <c r="AF1518" s="9">
        <v>24.58</v>
      </c>
      <c r="AG1518" s="8">
        <v>239.9</v>
      </c>
      <c r="AH1518" s="9">
        <v>300</v>
      </c>
      <c r="AI1518" s="9">
        <v>7.4</v>
      </c>
      <c r="AJ1518" s="9">
        <v>173.4</v>
      </c>
      <c r="AK1518" s="7">
        <v>4.3</v>
      </c>
      <c r="AL1518" s="7">
        <v>0.51</v>
      </c>
      <c r="AM1518" s="7">
        <v>3.18</v>
      </c>
      <c r="AN1518" s="7">
        <v>0.74299999999999999</v>
      </c>
      <c r="AO1518" s="9">
        <v>12.4</v>
      </c>
      <c r="AP1518" s="8">
        <v>126.1</v>
      </c>
      <c r="AQ1518" s="8">
        <v>16</v>
      </c>
      <c r="AR1518" s="8">
        <v>26</v>
      </c>
      <c r="AS1518" s="8">
        <v>16</v>
      </c>
      <c r="AT1518" s="7">
        <v>30</v>
      </c>
      <c r="AU1518" s="8">
        <v>81</v>
      </c>
      <c r="AV1518" s="7">
        <v>6</v>
      </c>
      <c r="AW1518" s="8"/>
      <c r="AX1518" s="7">
        <v>2</v>
      </c>
      <c r="AY1518" s="7"/>
      <c r="AZ1518" s="7"/>
      <c r="BA1518" s="7"/>
      <c r="BB1518" s="9">
        <v>20.36</v>
      </c>
      <c r="BC1518" s="7">
        <v>20.98</v>
      </c>
      <c r="BD1518" s="7">
        <v>45.55</v>
      </c>
      <c r="BE1518" s="7">
        <v>5.46</v>
      </c>
      <c r="BF1518" s="7">
        <v>21.9</v>
      </c>
      <c r="BG1518" s="7">
        <v>4.37</v>
      </c>
      <c r="BH1518" s="7">
        <v>1.1579999999999999</v>
      </c>
      <c r="BI1518" s="7">
        <v>4.0609999999999999</v>
      </c>
      <c r="BJ1518" s="7">
        <v>0.60499999999999998</v>
      </c>
      <c r="BK1518" s="7">
        <v>3.6960000000000002</v>
      </c>
      <c r="BL1518" s="7">
        <v>0.747</v>
      </c>
      <c r="BM1518" s="7">
        <v>2.1309999999999998</v>
      </c>
      <c r="BN1518" s="7">
        <v>0.31</v>
      </c>
      <c r="BO1518" s="7">
        <v>2.04</v>
      </c>
      <c r="BP1518" s="7">
        <v>0.309</v>
      </c>
      <c r="BQ1518" s="6" t="s">
        <v>58</v>
      </c>
      <c r="BR1518" s="10">
        <v>4.5794374208260624</v>
      </c>
      <c r="BS1518" s="10">
        <v>20.906826108619828</v>
      </c>
      <c r="BT1518" s="10">
        <v>2.234777279521674</v>
      </c>
      <c r="BU1518" s="10">
        <v>61.948037867463874</v>
      </c>
      <c r="BV1518" s="7">
        <v>0.19676438653637351</v>
      </c>
      <c r="BW1518" s="11">
        <v>888.96323808865225</v>
      </c>
      <c r="BX1518" s="7">
        <v>10.284313725490197</v>
      </c>
      <c r="BY1518" s="7">
        <v>11.782907662082515</v>
      </c>
      <c r="BZ1518" s="7">
        <f t="shared" si="116"/>
        <v>10.169354838709676</v>
      </c>
      <c r="CA1518" s="9">
        <v>6.9863902866120604</v>
      </c>
      <c r="CB1518" s="12">
        <v>2.234777279521674</v>
      </c>
      <c r="CC1518" s="7">
        <v>30</v>
      </c>
      <c r="CD1518" s="7">
        <v>30</v>
      </c>
      <c r="CJ1518" s="2">
        <v>2.234777279521674</v>
      </c>
      <c r="CK1518" s="12">
        <v>2.234777279521674</v>
      </c>
      <c r="CL1518" s="7">
        <v>7.1464169999999996</v>
      </c>
      <c r="CM1518" s="7">
        <v>7.1464169999999996</v>
      </c>
      <c r="CS1518" s="12">
        <v>2.234777279521674</v>
      </c>
      <c r="CU1518" s="7">
        <v>10.284313725490197</v>
      </c>
    </row>
    <row r="1519" spans="1:99" x14ac:dyDescent="0.15">
      <c r="A1519" s="3" t="s">
        <v>196</v>
      </c>
      <c r="B1519" s="5" t="s">
        <v>47</v>
      </c>
      <c r="C1519" s="6">
        <v>18</v>
      </c>
      <c r="D1519" s="14">
        <v>304847</v>
      </c>
      <c r="E1519" s="14">
        <v>5354276</v>
      </c>
      <c r="F1519" s="2">
        <v>-77.632141000000004</v>
      </c>
      <c r="G1519" s="2">
        <v>48.311539000000003</v>
      </c>
      <c r="H1519" s="5" t="s">
        <v>1</v>
      </c>
      <c r="I1519" s="1" t="s">
        <v>46</v>
      </c>
      <c r="J1519" s="3" t="s">
        <v>15</v>
      </c>
      <c r="K1519" s="3" t="s">
        <v>9</v>
      </c>
      <c r="L1519" s="7">
        <v>63.034705000000002</v>
      </c>
      <c r="M1519" s="7">
        <v>17.191282999999999</v>
      </c>
      <c r="N1519" s="7">
        <v>0.11097700000000001</v>
      </c>
      <c r="O1519" s="7">
        <v>6.0129140000000003</v>
      </c>
      <c r="P1519" s="7">
        <v>2.2195320000000001</v>
      </c>
      <c r="Q1519" s="7">
        <v>5.7001609999999996</v>
      </c>
      <c r="R1519" s="7">
        <v>4.2877320000000001</v>
      </c>
      <c r="S1519" s="7">
        <v>0.80710300000000001</v>
      </c>
      <c r="T1519" s="7">
        <v>0.53470499999999999</v>
      </c>
      <c r="U1519" s="7">
        <v>0.10088800000000001</v>
      </c>
      <c r="V1519" s="7">
        <v>1.1000000000000001</v>
      </c>
      <c r="W1519" s="7">
        <v>100.22</v>
      </c>
      <c r="X1519" s="7"/>
      <c r="Y1519" s="7"/>
      <c r="Z1519" s="7"/>
      <c r="AA1519" s="7"/>
      <c r="AB1519" s="7"/>
      <c r="AC1519" s="8"/>
      <c r="AD1519" s="9">
        <v>1</v>
      </c>
      <c r="AE1519" s="7">
        <v>2.4</v>
      </c>
      <c r="AF1519" s="9">
        <v>19</v>
      </c>
      <c r="AG1519" s="8">
        <v>406</v>
      </c>
      <c r="AH1519" s="9">
        <v>288</v>
      </c>
      <c r="AI1519" s="9">
        <v>3.7</v>
      </c>
      <c r="AJ1519" s="9">
        <v>100</v>
      </c>
      <c r="AK1519" s="7">
        <v>2.7</v>
      </c>
      <c r="AL1519" s="7">
        <v>0.34</v>
      </c>
      <c r="AM1519" s="7">
        <v>2.29</v>
      </c>
      <c r="AN1519" s="7">
        <v>0.42</v>
      </c>
      <c r="AO1519" s="9">
        <v>11</v>
      </c>
      <c r="AP1519" s="8">
        <v>94</v>
      </c>
      <c r="AQ1519" s="8">
        <v>38</v>
      </c>
      <c r="AR1519" s="8">
        <v>43</v>
      </c>
      <c r="AS1519" s="8">
        <v>16</v>
      </c>
      <c r="AT1519" s="7">
        <v>26</v>
      </c>
      <c r="AU1519" s="8">
        <v>60</v>
      </c>
      <c r="AV1519" s="7"/>
      <c r="AW1519" s="8">
        <v>1.3</v>
      </c>
      <c r="AX1519" s="7"/>
      <c r="AY1519" s="7"/>
      <c r="AZ1519" s="7"/>
      <c r="BA1519" s="7"/>
      <c r="BB1519" s="9">
        <v>11.2</v>
      </c>
      <c r="BC1519" s="7">
        <v>16</v>
      </c>
      <c r="BD1519" s="7">
        <v>35.4</v>
      </c>
      <c r="BE1519" s="7">
        <v>3.96</v>
      </c>
      <c r="BF1519" s="7">
        <v>14.8</v>
      </c>
      <c r="BG1519" s="7">
        <v>2.84</v>
      </c>
      <c r="BH1519" s="7">
        <v>0.82</v>
      </c>
      <c r="BI1519" s="7">
        <v>2.19</v>
      </c>
      <c r="BJ1519" s="7">
        <v>0.34</v>
      </c>
      <c r="BK1519" s="7">
        <v>1.9</v>
      </c>
      <c r="BL1519" s="7">
        <v>0.39</v>
      </c>
      <c r="BM1519" s="7">
        <v>1.1399999999999999</v>
      </c>
      <c r="BN1519" s="7">
        <v>0.15</v>
      </c>
      <c r="BO1519" s="7">
        <v>1.02</v>
      </c>
      <c r="BP1519" s="7">
        <v>0.17100000000000001</v>
      </c>
      <c r="BQ1519" s="6" t="s">
        <v>29</v>
      </c>
      <c r="BR1519" s="10">
        <v>5.3124966701895548</v>
      </c>
      <c r="BS1519" s="10">
        <v>16.142050040355123</v>
      </c>
      <c r="BT1519" s="10">
        <v>2.2392372881355933</v>
      </c>
      <c r="BU1519" s="10">
        <v>63.594335149313963</v>
      </c>
      <c r="BV1519" s="7">
        <v>0.10066653362602276</v>
      </c>
      <c r="BW1519" s="11">
        <v>835.20864775408734</v>
      </c>
      <c r="BX1519" s="7">
        <v>15.686274509803921</v>
      </c>
      <c r="BY1519" s="7">
        <v>36.25</v>
      </c>
      <c r="BZ1519" s="7">
        <f t="shared" si="116"/>
        <v>8.545454545454545</v>
      </c>
      <c r="CA1519" s="9">
        <v>10.656076700266249</v>
      </c>
      <c r="CB1519" s="12">
        <v>2.2392372881355933</v>
      </c>
      <c r="CC1519" s="7">
        <v>26</v>
      </c>
      <c r="CD1519" s="7">
        <v>26</v>
      </c>
      <c r="CJ1519" s="2">
        <v>2.2392372881355933</v>
      </c>
      <c r="CK1519" s="12">
        <v>2.2392372881355933</v>
      </c>
      <c r="CL1519" s="7">
        <v>6.0129140000000003</v>
      </c>
      <c r="CM1519" s="7">
        <v>6.0129140000000003</v>
      </c>
      <c r="CS1519" s="12">
        <v>2.2392372881355933</v>
      </c>
      <c r="CU1519" s="7">
        <v>15.686274509803921</v>
      </c>
    </row>
    <row r="1520" spans="1:99" x14ac:dyDescent="0.15">
      <c r="B1520" s="5" t="s">
        <v>47</v>
      </c>
      <c r="C1520" s="6">
        <v>17</v>
      </c>
      <c r="D1520" s="14">
        <v>633077</v>
      </c>
      <c r="E1520" s="14">
        <v>5346090</v>
      </c>
      <c r="F1520" s="2">
        <v>-79.207166000000001</v>
      </c>
      <c r="G1520" s="2">
        <v>48.254040000000003</v>
      </c>
      <c r="H1520" s="5" t="s">
        <v>1</v>
      </c>
      <c r="I1520" s="1" t="s">
        <v>46</v>
      </c>
      <c r="J1520" s="3" t="s">
        <v>15</v>
      </c>
      <c r="K1520" s="3" t="s">
        <v>39</v>
      </c>
      <c r="L1520" s="7">
        <v>73.279021999999998</v>
      </c>
      <c r="M1520" s="7">
        <v>12.759674</v>
      </c>
      <c r="N1520" s="7">
        <v>8.1465999999999997E-2</v>
      </c>
      <c r="O1520" s="7">
        <v>5.2545820000000001</v>
      </c>
      <c r="P1520" s="7">
        <v>2.1995930000000001</v>
      </c>
      <c r="Q1520" s="7">
        <v>0.45824799999999999</v>
      </c>
      <c r="R1520" s="7">
        <v>5.0203670000000002</v>
      </c>
      <c r="S1520" s="7">
        <v>0.274949</v>
      </c>
      <c r="T1520" s="7">
        <v>0.56008100000000005</v>
      </c>
      <c r="U1520" s="7">
        <v>0.112016</v>
      </c>
      <c r="V1520" s="7">
        <v>1.8</v>
      </c>
      <c r="W1520" s="7">
        <v>100</v>
      </c>
      <c r="X1520" s="7"/>
      <c r="Y1520" s="7">
        <v>0.15</v>
      </c>
      <c r="Z1520" s="7"/>
      <c r="AA1520" s="7"/>
      <c r="AB1520" s="7"/>
      <c r="AC1520" s="8"/>
      <c r="AD1520" s="9"/>
      <c r="AE1520" s="7"/>
      <c r="AF1520" s="9">
        <v>6.3</v>
      </c>
      <c r="AG1520" s="8">
        <v>52.7</v>
      </c>
      <c r="AH1520" s="9">
        <v>64</v>
      </c>
      <c r="AI1520" s="9">
        <v>8.3000000000000007</v>
      </c>
      <c r="AJ1520" s="9">
        <v>218.5</v>
      </c>
      <c r="AK1520" s="7">
        <v>6.4</v>
      </c>
      <c r="AL1520" s="7">
        <v>0.6</v>
      </c>
      <c r="AM1520" s="7">
        <v>1.9</v>
      </c>
      <c r="AN1520" s="7">
        <v>0.6</v>
      </c>
      <c r="AO1520" s="9">
        <v>10</v>
      </c>
      <c r="AP1520" s="8">
        <v>29</v>
      </c>
      <c r="AQ1520" s="8"/>
      <c r="AR1520" s="8">
        <v>2.2999999999999998</v>
      </c>
      <c r="AS1520" s="8">
        <v>5.4</v>
      </c>
      <c r="AT1520" s="7">
        <v>1.9</v>
      </c>
      <c r="AU1520" s="8">
        <v>34</v>
      </c>
      <c r="AV1520" s="7">
        <v>0.5</v>
      </c>
      <c r="AW1520" s="8"/>
      <c r="AX1520" s="7"/>
      <c r="AY1520" s="7"/>
      <c r="AZ1520" s="7"/>
      <c r="BA1520" s="7"/>
      <c r="BB1520" s="9">
        <v>36.9</v>
      </c>
      <c r="BC1520" s="7">
        <v>19.399999999999999</v>
      </c>
      <c r="BD1520" s="7">
        <v>45.1</v>
      </c>
      <c r="BE1520" s="7">
        <v>5.37</v>
      </c>
      <c r="BF1520" s="7">
        <v>24.5</v>
      </c>
      <c r="BG1520" s="7">
        <v>5.8</v>
      </c>
      <c r="BH1520" s="7">
        <v>1.29</v>
      </c>
      <c r="BI1520" s="7">
        <v>5.55</v>
      </c>
      <c r="BJ1520" s="7">
        <v>1.08</v>
      </c>
      <c r="BK1520" s="7">
        <v>6.13</v>
      </c>
      <c r="BL1520" s="7">
        <v>1.1399999999999999</v>
      </c>
      <c r="BM1520" s="7">
        <v>3.86</v>
      </c>
      <c r="BN1520" s="7">
        <v>0.6</v>
      </c>
      <c r="BO1520" s="7">
        <v>3.71</v>
      </c>
      <c r="BP1520" s="7">
        <v>0.55000000000000004</v>
      </c>
      <c r="BQ1520" s="6" t="s">
        <v>29</v>
      </c>
      <c r="BR1520" s="10">
        <v>18.259266263925312</v>
      </c>
      <c r="BS1520" s="10">
        <v>19.75560081466395</v>
      </c>
      <c r="BT1520" s="10">
        <v>2.2399114052953157</v>
      </c>
      <c r="BU1520" s="10">
        <v>74.622221995926679</v>
      </c>
      <c r="BV1520" s="7">
        <v>0.112016</v>
      </c>
      <c r="BW1520" s="11">
        <v>960.5773049857047</v>
      </c>
      <c r="BX1520" s="7">
        <v>5.2291105121293802</v>
      </c>
      <c r="BY1520" s="7">
        <v>1.4281842818428185</v>
      </c>
      <c r="BZ1520" s="7">
        <f t="shared" si="116"/>
        <v>2.9</v>
      </c>
      <c r="CA1520" s="9">
        <v>3.552264921577974</v>
      </c>
      <c r="CB1520" s="12">
        <v>2.2399114052953157</v>
      </c>
      <c r="CC1520" s="7">
        <v>1.9</v>
      </c>
      <c r="CD1520" s="7">
        <v>1.9</v>
      </c>
      <c r="CJ1520" s="2">
        <v>2.2399114052953157</v>
      </c>
      <c r="CK1520" s="12">
        <v>2.2399114052953157</v>
      </c>
      <c r="CL1520" s="7">
        <v>5.2545820000000001</v>
      </c>
      <c r="CM1520" s="7">
        <v>5.2545820000000001</v>
      </c>
      <c r="CS1520" s="12">
        <v>2.2399114052953157</v>
      </c>
      <c r="CU1520" s="7">
        <v>5.2291105121293802</v>
      </c>
    </row>
    <row r="1521" spans="1:99" x14ac:dyDescent="0.15">
      <c r="B1521" s="5" t="s">
        <v>47</v>
      </c>
      <c r="C1521" s="6">
        <v>17</v>
      </c>
      <c r="D1521" s="14">
        <v>619811</v>
      </c>
      <c r="E1521" s="14">
        <v>5342079</v>
      </c>
      <c r="F1521" s="2">
        <v>-79.386944999999997</v>
      </c>
      <c r="G1521" s="2">
        <v>48.220615000000002</v>
      </c>
      <c r="H1521" s="5" t="s">
        <v>1</v>
      </c>
      <c r="I1521" s="1" t="s">
        <v>46</v>
      </c>
      <c r="J1521" s="3" t="s">
        <v>15</v>
      </c>
      <c r="K1521" s="3" t="s">
        <v>9</v>
      </c>
      <c r="L1521" s="7">
        <v>64.333400999999995</v>
      </c>
      <c r="M1521" s="7">
        <v>17.084765999999998</v>
      </c>
      <c r="N1521" s="7">
        <v>0.12138400000000001</v>
      </c>
      <c r="O1521" s="7">
        <v>5.1082340000000004</v>
      </c>
      <c r="P1521" s="7">
        <v>2.2152539999999998</v>
      </c>
      <c r="Q1521" s="7">
        <v>4.4912000000000001</v>
      </c>
      <c r="R1521" s="7">
        <v>3.9449730000000001</v>
      </c>
      <c r="S1521" s="7">
        <v>1.4262589999999999</v>
      </c>
      <c r="T1521" s="7">
        <v>1.0418769999999999</v>
      </c>
      <c r="U1521" s="7">
        <v>0.232652</v>
      </c>
      <c r="V1521" s="7">
        <v>2</v>
      </c>
      <c r="W1521" s="7">
        <v>100.86</v>
      </c>
      <c r="X1521" s="7">
        <v>0.08</v>
      </c>
      <c r="Y1521" s="7"/>
      <c r="Z1521" s="7"/>
      <c r="AA1521" s="7"/>
      <c r="AB1521" s="7"/>
      <c r="AC1521" s="8">
        <v>13</v>
      </c>
      <c r="AD1521" s="9"/>
      <c r="AE1521" s="7">
        <v>1.6</v>
      </c>
      <c r="AF1521" s="9">
        <v>52.5</v>
      </c>
      <c r="AG1521" s="8">
        <v>211.7</v>
      </c>
      <c r="AH1521" s="9">
        <v>454</v>
      </c>
      <c r="AI1521" s="9">
        <v>6</v>
      </c>
      <c r="AJ1521" s="9">
        <v>130.80000000000001</v>
      </c>
      <c r="AK1521" s="7">
        <v>3.7</v>
      </c>
      <c r="AL1521" s="7">
        <v>0.3</v>
      </c>
      <c r="AM1521" s="7">
        <v>1.1000000000000001</v>
      </c>
      <c r="AN1521" s="7">
        <v>0.4</v>
      </c>
      <c r="AO1521" s="9">
        <v>13</v>
      </c>
      <c r="AP1521" s="8">
        <v>70</v>
      </c>
      <c r="AQ1521" s="8">
        <v>20</v>
      </c>
      <c r="AR1521" s="8">
        <v>0.8</v>
      </c>
      <c r="AS1521" s="8">
        <v>6.4</v>
      </c>
      <c r="AT1521" s="7">
        <v>31.3</v>
      </c>
      <c r="AU1521" s="8">
        <v>55</v>
      </c>
      <c r="AV1521" s="7">
        <v>0.7</v>
      </c>
      <c r="AW1521" s="8"/>
      <c r="AX1521" s="7"/>
      <c r="AY1521" s="7">
        <v>4.5999999999999996</v>
      </c>
      <c r="AZ1521" s="7"/>
      <c r="BA1521" s="7"/>
      <c r="BB1521" s="9">
        <v>30</v>
      </c>
      <c r="BC1521" s="7">
        <v>11.6</v>
      </c>
      <c r="BD1521" s="7">
        <v>25</v>
      </c>
      <c r="BE1521" s="7">
        <v>3.79</v>
      </c>
      <c r="BF1521" s="7">
        <v>17.399999999999999</v>
      </c>
      <c r="BG1521" s="7">
        <v>3.97</v>
      </c>
      <c r="BH1521" s="7">
        <v>1.34</v>
      </c>
      <c r="BI1521" s="7">
        <v>4.7</v>
      </c>
      <c r="BJ1521" s="7">
        <v>0.86</v>
      </c>
      <c r="BK1521" s="7">
        <v>5.01</v>
      </c>
      <c r="BL1521" s="7">
        <v>1.1200000000000001</v>
      </c>
      <c r="BM1521" s="7">
        <v>3.15</v>
      </c>
      <c r="BN1521" s="7">
        <v>0.49</v>
      </c>
      <c r="BO1521" s="7">
        <v>3.02</v>
      </c>
      <c r="BP1521" s="7">
        <v>0.45</v>
      </c>
      <c r="BQ1521" s="6" t="s">
        <v>29</v>
      </c>
      <c r="BR1521" s="10">
        <v>2.7659583567921397</v>
      </c>
      <c r="BS1521" s="10">
        <v>11.733764920089016</v>
      </c>
      <c r="BT1521" s="10">
        <v>2.2407991098523161</v>
      </c>
      <c r="BU1521" s="10">
        <v>65.075258952053403</v>
      </c>
      <c r="BV1521" s="7">
        <v>0.23066825302399366</v>
      </c>
      <c r="BW1521" s="11">
        <v>943.9900234032533</v>
      </c>
      <c r="BX1521" s="7">
        <v>3.8410596026490067</v>
      </c>
      <c r="BY1521" s="7">
        <v>7.0566666666666666</v>
      </c>
      <c r="BZ1521" s="7">
        <f t="shared" si="116"/>
        <v>5.384615384615385</v>
      </c>
      <c r="CA1521" s="9">
        <v>2.6093273906777785</v>
      </c>
      <c r="CB1521" s="12">
        <v>2.2407991098523161</v>
      </c>
      <c r="CC1521" s="7">
        <v>31.3</v>
      </c>
      <c r="CD1521" s="7">
        <v>31.3</v>
      </c>
      <c r="CJ1521" s="2">
        <v>2.2407991098523161</v>
      </c>
      <c r="CK1521" s="12">
        <v>2.2407991098523161</v>
      </c>
      <c r="CL1521" s="7">
        <v>5.1082340000000004</v>
      </c>
      <c r="CM1521" s="7">
        <v>5.1082340000000004</v>
      </c>
      <c r="CS1521" s="12">
        <v>2.2407991098523161</v>
      </c>
      <c r="CU1521" s="7">
        <v>3.8410596026490067</v>
      </c>
    </row>
    <row r="1522" spans="1:99" x14ac:dyDescent="0.15">
      <c r="B1522" s="5" t="s">
        <v>47</v>
      </c>
      <c r="C1522" s="6">
        <v>18</v>
      </c>
      <c r="D1522" s="14">
        <v>471650</v>
      </c>
      <c r="E1522" s="14">
        <v>5472967</v>
      </c>
      <c r="F1522" s="2">
        <v>-75.390808000000007</v>
      </c>
      <c r="G1522" s="2">
        <v>49.408726000000001</v>
      </c>
      <c r="H1522" s="5" t="s">
        <v>1</v>
      </c>
      <c r="I1522" s="1" t="s">
        <v>46</v>
      </c>
      <c r="J1522" s="3" t="s">
        <v>48</v>
      </c>
      <c r="K1522" s="3" t="s">
        <v>52</v>
      </c>
      <c r="L1522" s="7">
        <v>64.988141999999996</v>
      </c>
      <c r="M1522" s="7">
        <v>16.350106</v>
      </c>
      <c r="N1522" s="7">
        <v>0.10491399999999999</v>
      </c>
      <c r="O1522" s="7">
        <v>5.2130390000000002</v>
      </c>
      <c r="P1522" s="7">
        <v>2.206331</v>
      </c>
      <c r="Q1522" s="7">
        <v>5.3148359999999997</v>
      </c>
      <c r="R1522" s="7">
        <v>4.285158</v>
      </c>
      <c r="S1522" s="7">
        <v>1.370269</v>
      </c>
      <c r="T1522" s="7">
        <v>2.7571999999999999E-2</v>
      </c>
      <c r="U1522" s="7">
        <v>0.13963300000000001</v>
      </c>
      <c r="V1522" s="7">
        <v>1.2</v>
      </c>
      <c r="W1522" s="7">
        <v>99.659435999999999</v>
      </c>
      <c r="X1522" s="7"/>
      <c r="Y1522" s="7">
        <v>0.04</v>
      </c>
      <c r="Z1522" s="7"/>
      <c r="AA1522" s="7"/>
      <c r="AB1522" s="7">
        <v>1.2</v>
      </c>
      <c r="AC1522" s="8">
        <v>10</v>
      </c>
      <c r="AD1522" s="9">
        <v>10</v>
      </c>
      <c r="AE1522" s="7">
        <v>1</v>
      </c>
      <c r="AF1522" s="9">
        <v>60</v>
      </c>
      <c r="AG1522" s="8">
        <v>280</v>
      </c>
      <c r="AH1522" s="9">
        <v>260</v>
      </c>
      <c r="AI1522" s="9">
        <v>20</v>
      </c>
      <c r="AJ1522" s="9">
        <v>180</v>
      </c>
      <c r="AK1522" s="7">
        <v>5</v>
      </c>
      <c r="AL1522" s="7">
        <v>1</v>
      </c>
      <c r="AM1522" s="7">
        <v>32</v>
      </c>
      <c r="AN1522" s="7">
        <v>0.9</v>
      </c>
      <c r="AO1522" s="9">
        <v>148</v>
      </c>
      <c r="AP1522" s="8">
        <v>90</v>
      </c>
      <c r="AQ1522" s="8">
        <v>36</v>
      </c>
      <c r="AR1522" s="8">
        <v>32</v>
      </c>
      <c r="AS1522" s="8">
        <v>16</v>
      </c>
      <c r="AT1522" s="7">
        <v>15</v>
      </c>
      <c r="AU1522" s="8">
        <v>65</v>
      </c>
      <c r="AV1522" s="7">
        <v>6</v>
      </c>
      <c r="AW1522" s="8">
        <v>1</v>
      </c>
      <c r="AX1522" s="7">
        <v>0.5</v>
      </c>
      <c r="AY1522" s="7">
        <v>1</v>
      </c>
      <c r="AZ1522" s="7"/>
      <c r="BA1522" s="7"/>
      <c r="BB1522" s="9">
        <v>20</v>
      </c>
      <c r="BC1522" s="7">
        <v>19</v>
      </c>
      <c r="BD1522" s="7">
        <v>331</v>
      </c>
      <c r="BE1522" s="7"/>
      <c r="BF1522" s="7">
        <v>14</v>
      </c>
      <c r="BG1522" s="7">
        <v>38</v>
      </c>
      <c r="BH1522" s="7">
        <v>0.1</v>
      </c>
      <c r="BI1522" s="7"/>
      <c r="BJ1522" s="7"/>
      <c r="BK1522" s="7"/>
      <c r="BL1522" s="7"/>
      <c r="BM1522" s="7"/>
      <c r="BN1522" s="7"/>
      <c r="BO1522" s="7">
        <v>0.2</v>
      </c>
      <c r="BP1522" s="7">
        <v>3</v>
      </c>
      <c r="BQ1522" s="6" t="s">
        <v>29</v>
      </c>
      <c r="BR1522" s="10">
        <v>3.1272385203197328</v>
      </c>
      <c r="BS1522" s="10">
        <v>19.297287057382697</v>
      </c>
      <c r="BT1522" s="10">
        <v>2.2408527710843278</v>
      </c>
      <c r="BU1522" s="10">
        <v>66.004991131576261</v>
      </c>
      <c r="BV1522" s="7">
        <v>0.14011016478158678</v>
      </c>
      <c r="BW1522" s="11">
        <v>897.47425726162476</v>
      </c>
      <c r="BX1522" s="7">
        <v>95</v>
      </c>
      <c r="BY1522" s="7">
        <v>14</v>
      </c>
      <c r="BZ1522" s="7">
        <f t="shared" si="116"/>
        <v>0.60810810810810811</v>
      </c>
      <c r="CA1522" s="9">
        <v>64.53586451598747</v>
      </c>
      <c r="CB1522" s="12">
        <v>2.2408527710843278</v>
      </c>
      <c r="CC1522" s="7">
        <v>15</v>
      </c>
      <c r="CD1522" s="7">
        <v>15</v>
      </c>
      <c r="CJ1522" s="2">
        <v>2.2408527710843278</v>
      </c>
      <c r="CK1522" s="12">
        <v>2.2408527710843278</v>
      </c>
      <c r="CL1522" s="7">
        <v>5.2130390000000002</v>
      </c>
      <c r="CM1522" s="7">
        <v>5.2130390000000002</v>
      </c>
      <c r="CS1522" s="12">
        <v>2.2408527710843278</v>
      </c>
      <c r="CU1522" s="7">
        <v>95</v>
      </c>
    </row>
    <row r="1523" spans="1:99" x14ac:dyDescent="0.15">
      <c r="B1523" s="5" t="s">
        <v>47</v>
      </c>
      <c r="C1523" s="6">
        <v>18</v>
      </c>
      <c r="D1523" s="14">
        <v>566463</v>
      </c>
      <c r="E1523" s="14">
        <v>5531384</v>
      </c>
      <c r="F1523" s="2">
        <v>-74.073930000000004</v>
      </c>
      <c r="G1523" s="2">
        <v>49.931125000000002</v>
      </c>
      <c r="H1523" s="5" t="s">
        <v>1</v>
      </c>
      <c r="I1523" s="1" t="s">
        <v>46</v>
      </c>
      <c r="J1523" s="3" t="s">
        <v>15</v>
      </c>
      <c r="K1523" s="3" t="s">
        <v>41</v>
      </c>
      <c r="L1523" s="7">
        <v>57.888288000000003</v>
      </c>
      <c r="M1523" s="7">
        <v>16.144185</v>
      </c>
      <c r="N1523" s="7">
        <v>0.41866599999999998</v>
      </c>
      <c r="O1523" s="7">
        <v>11.906464</v>
      </c>
      <c r="P1523" s="7">
        <v>2.195446</v>
      </c>
      <c r="Q1523" s="7">
        <v>6.9947920000000003</v>
      </c>
      <c r="R1523" s="7">
        <v>2.9204530000000002</v>
      </c>
      <c r="S1523" s="7">
        <v>0.949658</v>
      </c>
      <c r="T1523" s="7">
        <v>0.469723</v>
      </c>
      <c r="U1523" s="7">
        <v>0.11232499999999999</v>
      </c>
      <c r="V1523" s="7">
        <v>1.9</v>
      </c>
      <c r="W1523" s="7">
        <v>99.83</v>
      </c>
      <c r="X1523" s="7">
        <v>0.13</v>
      </c>
      <c r="Y1523" s="7">
        <v>0.18</v>
      </c>
      <c r="Z1523" s="7"/>
      <c r="AA1523" s="7"/>
      <c r="AB1523" s="7"/>
      <c r="AC1523" s="8"/>
      <c r="AD1523" s="9">
        <v>2</v>
      </c>
      <c r="AE1523" s="7">
        <v>1</v>
      </c>
      <c r="AF1523" s="9">
        <v>22.5</v>
      </c>
      <c r="AG1523" s="8">
        <v>208.3</v>
      </c>
      <c r="AH1523" s="9">
        <v>299</v>
      </c>
      <c r="AI1523" s="9">
        <v>3.3</v>
      </c>
      <c r="AJ1523" s="9">
        <v>100.8</v>
      </c>
      <c r="AK1523" s="7">
        <v>2.8</v>
      </c>
      <c r="AL1523" s="7">
        <v>0.3</v>
      </c>
      <c r="AM1523" s="7">
        <v>1.8</v>
      </c>
      <c r="AN1523" s="7">
        <v>0.5</v>
      </c>
      <c r="AO1523" s="9">
        <v>9</v>
      </c>
      <c r="AP1523" s="8">
        <v>74</v>
      </c>
      <c r="AQ1523" s="8">
        <v>68.420199999999994</v>
      </c>
      <c r="AR1523" s="8">
        <v>28.2</v>
      </c>
      <c r="AS1523" s="8">
        <v>11.5</v>
      </c>
      <c r="AT1523" s="7">
        <v>79.8</v>
      </c>
      <c r="AU1523" s="8">
        <v>52</v>
      </c>
      <c r="AV1523" s="7">
        <v>2.1</v>
      </c>
      <c r="AW1523" s="8"/>
      <c r="AX1523" s="7"/>
      <c r="AY1523" s="7"/>
      <c r="AZ1523" s="7"/>
      <c r="BA1523" s="7"/>
      <c r="BB1523" s="9">
        <v>8.8000000000000007</v>
      </c>
      <c r="BC1523" s="7">
        <v>9.8000000000000007</v>
      </c>
      <c r="BD1523" s="7">
        <v>19.8</v>
      </c>
      <c r="BE1523" s="7">
        <v>2.62</v>
      </c>
      <c r="BF1523" s="7">
        <v>9.4</v>
      </c>
      <c r="BG1523" s="7">
        <v>2.12</v>
      </c>
      <c r="BH1523" s="7">
        <v>0.61</v>
      </c>
      <c r="BI1523" s="7">
        <v>1.9</v>
      </c>
      <c r="BJ1523" s="7">
        <v>0.28999999999999998</v>
      </c>
      <c r="BK1523" s="7">
        <v>1.62</v>
      </c>
      <c r="BL1523" s="7">
        <v>0.31</v>
      </c>
      <c r="BM1523" s="7">
        <v>0.84</v>
      </c>
      <c r="BN1523" s="7">
        <v>0.15</v>
      </c>
      <c r="BO1523" s="7">
        <v>0.92</v>
      </c>
      <c r="BP1523" s="7">
        <v>0.13</v>
      </c>
      <c r="BQ1523" s="6" t="s">
        <v>29</v>
      </c>
      <c r="BR1523" s="10">
        <v>3.0752681491652787</v>
      </c>
      <c r="BS1523" s="10">
        <v>10.007147962830595</v>
      </c>
      <c r="BT1523" s="10">
        <v>2.2418523435106712</v>
      </c>
      <c r="BU1523" s="10">
        <v>59.111904421525587</v>
      </c>
      <c r="BV1523" s="7">
        <v>0.11251627767204248</v>
      </c>
      <c r="BW1523" s="11">
        <v>791.46657150513431</v>
      </c>
      <c r="BX1523" s="7">
        <v>10.652173913043478</v>
      </c>
      <c r="BY1523" s="7">
        <v>23.670454545454543</v>
      </c>
      <c r="BZ1523" s="7">
        <f t="shared" si="116"/>
        <v>8.2222222222222214</v>
      </c>
      <c r="CA1523" s="9">
        <v>7.2362868679253687</v>
      </c>
      <c r="CB1523" s="12">
        <v>2.2418523435106712</v>
      </c>
      <c r="CC1523" s="7">
        <v>79.8</v>
      </c>
      <c r="CD1523" s="7">
        <v>79.8</v>
      </c>
      <c r="CJ1523" s="2">
        <v>2.2418523435106712</v>
      </c>
      <c r="CK1523" s="12">
        <v>2.2418523435106712</v>
      </c>
      <c r="CL1523" s="7">
        <v>11.906464</v>
      </c>
      <c r="CM1523" s="7">
        <v>11.906464</v>
      </c>
      <c r="CS1523" s="12">
        <v>2.2418523435106712</v>
      </c>
      <c r="CU1523" s="7">
        <v>10.652173913043478</v>
      </c>
    </row>
    <row r="1524" spans="1:99" x14ac:dyDescent="0.15">
      <c r="B1524" s="5" t="s">
        <v>57</v>
      </c>
      <c r="C1524" s="6">
        <v>18</v>
      </c>
      <c r="D1524" s="14">
        <v>389067</v>
      </c>
      <c r="E1524" s="14">
        <v>5477611</v>
      </c>
      <c r="F1524" s="2">
        <v>-76.530253000000002</v>
      </c>
      <c r="G1524" s="2">
        <v>49.441034999999999</v>
      </c>
      <c r="H1524" s="5" t="s">
        <v>1</v>
      </c>
      <c r="I1524" s="1" t="s">
        <v>46</v>
      </c>
      <c r="J1524" s="3" t="s">
        <v>48</v>
      </c>
      <c r="K1524" s="3" t="s">
        <v>52</v>
      </c>
      <c r="L1524" s="7">
        <v>63.733252</v>
      </c>
      <c r="M1524" s="7">
        <v>18.341453999999999</v>
      </c>
      <c r="N1524" s="7">
        <v>6.0900999999999997E-2</v>
      </c>
      <c r="O1524" s="7">
        <v>3.2480709999999999</v>
      </c>
      <c r="P1524" s="7">
        <v>2.2127490000000001</v>
      </c>
      <c r="Q1524" s="7">
        <v>3.664231</v>
      </c>
      <c r="R1524" s="7">
        <v>5.9074299999999997</v>
      </c>
      <c r="S1524" s="7">
        <v>2.3751519999999999</v>
      </c>
      <c r="T1524" s="7">
        <v>0.29435600000000001</v>
      </c>
      <c r="U1524" s="7">
        <v>0.16240399999999999</v>
      </c>
      <c r="V1524" s="7">
        <v>1.1100000000000001</v>
      </c>
      <c r="W1524" s="7">
        <v>99.63</v>
      </c>
      <c r="X1524" s="7"/>
      <c r="Y1524" s="7"/>
      <c r="Z1524" s="7"/>
      <c r="AA1524" s="7"/>
      <c r="AB1524" s="7"/>
      <c r="AC1524" s="8"/>
      <c r="AD1524" s="9"/>
      <c r="AE1524" s="7">
        <v>1.4</v>
      </c>
      <c r="AF1524" s="9">
        <v>56</v>
      </c>
      <c r="AG1524" s="8">
        <v>820</v>
      </c>
      <c r="AH1524" s="9">
        <v>1266</v>
      </c>
      <c r="AI1524" s="9">
        <v>9</v>
      </c>
      <c r="AJ1524" s="9">
        <v>140</v>
      </c>
      <c r="AK1524" s="7">
        <v>0.6</v>
      </c>
      <c r="AL1524" s="7">
        <v>0.4</v>
      </c>
      <c r="AM1524" s="7">
        <v>5.4</v>
      </c>
      <c r="AN1524" s="7">
        <v>10</v>
      </c>
      <c r="AO1524" s="9">
        <v>5.8</v>
      </c>
      <c r="AP1524" s="8"/>
      <c r="AQ1524" s="8">
        <v>60</v>
      </c>
      <c r="AR1524" s="8">
        <v>25</v>
      </c>
      <c r="AS1524" s="8">
        <v>12</v>
      </c>
      <c r="AT1524" s="7"/>
      <c r="AU1524" s="8"/>
      <c r="AV1524" s="7"/>
      <c r="AW1524" s="8"/>
      <c r="AX1524" s="7"/>
      <c r="AY1524" s="7"/>
      <c r="AZ1524" s="7"/>
      <c r="BA1524" s="7"/>
      <c r="BB1524" s="9">
        <v>8</v>
      </c>
      <c r="BC1524" s="7">
        <v>21.8</v>
      </c>
      <c r="BD1524" s="7">
        <v>58.9</v>
      </c>
      <c r="BE1524" s="7"/>
      <c r="BF1524" s="7">
        <v>4.9000000000000004</v>
      </c>
      <c r="BG1524" s="7">
        <v>3.9</v>
      </c>
      <c r="BH1524" s="7">
        <v>1.4</v>
      </c>
      <c r="BI1524" s="7"/>
      <c r="BJ1524" s="7">
        <v>0.14000000000000001</v>
      </c>
      <c r="BK1524" s="7"/>
      <c r="BL1524" s="7"/>
      <c r="BM1524" s="7"/>
      <c r="BN1524" s="7"/>
      <c r="BO1524" s="7">
        <v>0.6</v>
      </c>
      <c r="BP1524" s="7">
        <v>0.09</v>
      </c>
      <c r="BQ1524" s="6" t="s">
        <v>29</v>
      </c>
      <c r="BR1524" s="10">
        <v>2.4871797678632777</v>
      </c>
      <c r="BS1524" s="10">
        <v>22.127486804709704</v>
      </c>
      <c r="BT1524" s="10">
        <v>2.2459896467722289</v>
      </c>
      <c r="BU1524" s="10">
        <v>64.690673974827448</v>
      </c>
      <c r="BV1524" s="7">
        <v>0.16300712636755998</v>
      </c>
      <c r="BW1524" s="11">
        <v>899.47932218877747</v>
      </c>
      <c r="BX1524" s="7">
        <v>36.333333333333336</v>
      </c>
      <c r="BY1524" s="7">
        <v>102.5</v>
      </c>
      <c r="BZ1524" s="7">
        <f t="shared" si="116"/>
        <v>0</v>
      </c>
      <c r="CA1524" s="9">
        <v>24.682137656991703</v>
      </c>
      <c r="CB1524" s="12">
        <v>2.2459896467722289</v>
      </c>
      <c r="CC1524" s="7"/>
      <c r="CD1524" s="7"/>
      <c r="CJ1524" s="2">
        <v>2.2459896467722289</v>
      </c>
      <c r="CK1524" s="12">
        <v>2.2459896467722289</v>
      </c>
      <c r="CL1524" s="7">
        <v>3.2480709999999999</v>
      </c>
      <c r="CM1524" s="7">
        <v>3.2480709999999999</v>
      </c>
      <c r="CS1524" s="12">
        <v>2.2459896467722289</v>
      </c>
      <c r="CU1524" s="7">
        <v>36.333333333333336</v>
      </c>
    </row>
    <row r="1525" spans="1:99" x14ac:dyDescent="0.15">
      <c r="A1525" s="3" t="s">
        <v>194</v>
      </c>
      <c r="B1525" s="5" t="s">
        <v>47</v>
      </c>
      <c r="C1525" s="6">
        <v>17</v>
      </c>
      <c r="D1525" s="14">
        <v>521686.99542799999</v>
      </c>
      <c r="E1525" s="14">
        <v>5348023.2271600002</v>
      </c>
      <c r="F1525" s="2">
        <v>-80.707657999999995</v>
      </c>
      <c r="G1525" s="2">
        <v>48.285038999999998</v>
      </c>
      <c r="H1525" s="5" t="s">
        <v>1</v>
      </c>
      <c r="I1525" s="1" t="s">
        <v>46</v>
      </c>
      <c r="J1525" s="3" t="s">
        <v>15</v>
      </c>
      <c r="K1525" s="3" t="s">
        <v>41</v>
      </c>
      <c r="L1525" s="7">
        <v>57.059542999999998</v>
      </c>
      <c r="M1525" s="7">
        <v>13.265691</v>
      </c>
      <c r="N1525" s="7">
        <v>0.22092700000000001</v>
      </c>
      <c r="O1525" s="7">
        <v>16.298611999999999</v>
      </c>
      <c r="P1525" s="7">
        <v>2.239401</v>
      </c>
      <c r="Q1525" s="7">
        <v>5.0913740000000001</v>
      </c>
      <c r="R1525" s="7">
        <v>3.4143340000000002</v>
      </c>
      <c r="S1525" s="7">
        <v>0.40168599999999999</v>
      </c>
      <c r="T1525" s="7">
        <v>1.4962819999999999</v>
      </c>
      <c r="U1525" s="7">
        <v>0.51214999999999999</v>
      </c>
      <c r="V1525" s="7">
        <v>1.42</v>
      </c>
      <c r="W1525" s="7">
        <v>101.00018799999999</v>
      </c>
      <c r="X1525" s="7"/>
      <c r="Y1525" s="7"/>
      <c r="Z1525" s="7"/>
      <c r="AA1525" s="7"/>
      <c r="AB1525" s="7"/>
      <c r="AC1525" s="8"/>
      <c r="AD1525" s="9"/>
      <c r="AE1525" s="7">
        <v>1.98</v>
      </c>
      <c r="AF1525" s="9">
        <v>13</v>
      </c>
      <c r="AG1525" s="8">
        <v>101</v>
      </c>
      <c r="AH1525" s="9">
        <v>96</v>
      </c>
      <c r="AI1525" s="9">
        <v>9.8000000000000007</v>
      </c>
      <c r="AJ1525" s="9">
        <v>219</v>
      </c>
      <c r="AK1525" s="7">
        <v>6.42</v>
      </c>
      <c r="AL1525" s="7">
        <v>0.61</v>
      </c>
      <c r="AM1525" s="7">
        <v>0.97</v>
      </c>
      <c r="AN1525" s="7">
        <v>0.28000000000000003</v>
      </c>
      <c r="AO1525" s="9">
        <v>25</v>
      </c>
      <c r="AP1525" s="8">
        <v>20</v>
      </c>
      <c r="AQ1525" s="8">
        <v>22</v>
      </c>
      <c r="AR1525" s="8">
        <v>14</v>
      </c>
      <c r="AS1525" s="8">
        <v>19</v>
      </c>
      <c r="AT1525" s="7">
        <v>20</v>
      </c>
      <c r="AU1525" s="8">
        <v>173</v>
      </c>
      <c r="AV1525" s="7">
        <v>5.5</v>
      </c>
      <c r="AW1525" s="8"/>
      <c r="AX1525" s="7"/>
      <c r="AY1525" s="7"/>
      <c r="AZ1525" s="7"/>
      <c r="BA1525" s="7"/>
      <c r="BB1525" s="9">
        <v>78.690002000000007</v>
      </c>
      <c r="BC1525" s="7">
        <v>12.99</v>
      </c>
      <c r="BD1525" s="7">
        <v>35.840000000000003</v>
      </c>
      <c r="BE1525" s="7">
        <v>5.74</v>
      </c>
      <c r="BF1525" s="7">
        <v>30.280000999999999</v>
      </c>
      <c r="BG1525" s="7">
        <v>9.51</v>
      </c>
      <c r="BH1525" s="7">
        <v>2.73</v>
      </c>
      <c r="BI1525" s="7">
        <v>11.56</v>
      </c>
      <c r="BJ1525" s="7">
        <v>1.98</v>
      </c>
      <c r="BK1525" s="7">
        <v>14.06</v>
      </c>
      <c r="BL1525" s="7">
        <v>3</v>
      </c>
      <c r="BM1525" s="7">
        <v>8.2899999999999991</v>
      </c>
      <c r="BN1525" s="7">
        <v>1.5</v>
      </c>
      <c r="BO1525" s="7">
        <v>8.74</v>
      </c>
      <c r="BP1525" s="7">
        <v>1.3</v>
      </c>
      <c r="BQ1525" s="6" t="s">
        <v>50</v>
      </c>
      <c r="BR1525" s="10">
        <v>8.5000074685201881</v>
      </c>
      <c r="BS1525" s="10">
        <v>13.044763482471032</v>
      </c>
      <c r="BT1525" s="10">
        <v>2.2488419081916176</v>
      </c>
      <c r="BU1525" s="10">
        <v>57.30009567766632</v>
      </c>
      <c r="BV1525" s="7">
        <v>0.50707826405234013</v>
      </c>
      <c r="BW1525" s="11">
        <v>953.43823442432415</v>
      </c>
      <c r="BX1525" s="7">
        <v>1.4862700228832952</v>
      </c>
      <c r="BY1525" s="7">
        <v>1.2835175680895268</v>
      </c>
      <c r="BZ1525" s="7">
        <f t="shared" si="116"/>
        <v>0.8</v>
      </c>
      <c r="CA1525" s="9">
        <v>1.0096602192733679</v>
      </c>
      <c r="CB1525" s="12">
        <v>2.2488419081916176</v>
      </c>
      <c r="CC1525" s="7">
        <v>20</v>
      </c>
      <c r="CD1525" s="7">
        <v>20</v>
      </c>
      <c r="CJ1525" s="2">
        <v>2.2488419081916176</v>
      </c>
      <c r="CK1525" s="12"/>
      <c r="CL1525" s="7">
        <v>16.298611999999999</v>
      </c>
      <c r="CM1525" s="7"/>
      <c r="CS1525" s="12">
        <v>2.2488419081916176</v>
      </c>
      <c r="CU1525" s="7">
        <v>1.4862700228832952</v>
      </c>
    </row>
    <row r="1526" spans="1:99" x14ac:dyDescent="0.15">
      <c r="A1526" s="3" t="s">
        <v>165</v>
      </c>
      <c r="B1526" s="5" t="s">
        <v>67</v>
      </c>
      <c r="C1526" s="6">
        <v>17</v>
      </c>
      <c r="D1526" s="14">
        <v>498784.62774600001</v>
      </c>
      <c r="E1526" s="14">
        <v>5278796.2846100004</v>
      </c>
      <c r="F1526" s="2">
        <v>-81.016188</v>
      </c>
      <c r="G1526" s="2">
        <v>47.662559000000002</v>
      </c>
      <c r="H1526" s="5" t="s">
        <v>1</v>
      </c>
      <c r="I1526" s="1" t="s">
        <v>46</v>
      </c>
      <c r="J1526" s="3" t="s">
        <v>15</v>
      </c>
      <c r="K1526" s="3" t="s">
        <v>9</v>
      </c>
      <c r="L1526" s="7">
        <v>67.055272000000002</v>
      </c>
      <c r="M1526" s="7">
        <v>16.040388</v>
      </c>
      <c r="N1526" s="7">
        <v>5.2045000000000001E-2</v>
      </c>
      <c r="O1526" s="7">
        <v>3.7993130000000002</v>
      </c>
      <c r="P1526" s="7">
        <v>2.1650879999999999</v>
      </c>
      <c r="Q1526" s="7">
        <v>3.0914959999999998</v>
      </c>
      <c r="R1526" s="7">
        <v>5.7770380000000001</v>
      </c>
      <c r="S1526" s="7">
        <v>1.613407</v>
      </c>
      <c r="T1526" s="7">
        <v>0.39554499999999998</v>
      </c>
      <c r="U1526" s="7">
        <v>1.0409E-2</v>
      </c>
      <c r="V1526" s="7">
        <v>1.52</v>
      </c>
      <c r="W1526" s="7">
        <v>97.589997999999994</v>
      </c>
      <c r="X1526" s="7"/>
      <c r="Y1526" s="7"/>
      <c r="Z1526" s="7"/>
      <c r="AA1526" s="7"/>
      <c r="AB1526" s="7"/>
      <c r="AC1526" s="8"/>
      <c r="AD1526" s="9"/>
      <c r="AE1526" s="7">
        <v>0.59</v>
      </c>
      <c r="AF1526" s="9">
        <v>40</v>
      </c>
      <c r="AG1526" s="8">
        <v>690</v>
      </c>
      <c r="AH1526" s="9">
        <v>680</v>
      </c>
      <c r="AI1526" s="9">
        <v>2.4500000000000002</v>
      </c>
      <c r="AJ1526" s="9">
        <v>99</v>
      </c>
      <c r="AK1526" s="7">
        <v>2.33</v>
      </c>
      <c r="AL1526" s="7">
        <v>0.14000000000000001</v>
      </c>
      <c r="AM1526" s="7">
        <v>3.16</v>
      </c>
      <c r="AN1526" s="7">
        <v>0.85</v>
      </c>
      <c r="AO1526" s="9">
        <v>7</v>
      </c>
      <c r="AP1526" s="8">
        <v>69</v>
      </c>
      <c r="AQ1526" s="8">
        <v>45</v>
      </c>
      <c r="AR1526" s="8">
        <v>33</v>
      </c>
      <c r="AS1526" s="8">
        <v>10</v>
      </c>
      <c r="AT1526" s="7">
        <v>18</v>
      </c>
      <c r="AU1526" s="8">
        <v>61</v>
      </c>
      <c r="AV1526" s="7"/>
      <c r="AW1526" s="8"/>
      <c r="AX1526" s="7"/>
      <c r="AY1526" s="7"/>
      <c r="AZ1526" s="7"/>
      <c r="BA1526" s="7"/>
      <c r="BB1526" s="9">
        <v>6</v>
      </c>
      <c r="BC1526" s="7">
        <v>20.790001</v>
      </c>
      <c r="BD1526" s="7">
        <v>44.34</v>
      </c>
      <c r="BE1526" s="7">
        <v>5.62</v>
      </c>
      <c r="BF1526" s="7">
        <v>22.4</v>
      </c>
      <c r="BG1526" s="7">
        <v>3.86</v>
      </c>
      <c r="BH1526" s="7">
        <v>1.08</v>
      </c>
      <c r="BI1526" s="7">
        <v>2.93</v>
      </c>
      <c r="BJ1526" s="7">
        <v>0.36</v>
      </c>
      <c r="BK1526" s="7">
        <v>1.61</v>
      </c>
      <c r="BL1526" s="7">
        <v>0.27</v>
      </c>
      <c r="BM1526" s="7">
        <v>0.75</v>
      </c>
      <c r="BN1526" s="7">
        <v>0.09</v>
      </c>
      <c r="BO1526" s="7">
        <v>0.69</v>
      </c>
      <c r="BP1526" s="7">
        <v>0.1</v>
      </c>
      <c r="BQ1526" s="6" t="s">
        <v>31</v>
      </c>
      <c r="BR1526" s="10">
        <v>3.5806451812840776</v>
      </c>
      <c r="BS1526" s="10">
        <v>21.640471981689853</v>
      </c>
      <c r="BT1526" s="10">
        <v>2.2536567555669147</v>
      </c>
      <c r="BU1526" s="10">
        <v>69.798348491690405</v>
      </c>
      <c r="BV1526" s="7">
        <v>1.0666052068163789E-2</v>
      </c>
      <c r="BW1526" s="11">
        <v>712.09381269752146</v>
      </c>
      <c r="BX1526" s="7">
        <v>30.130436231884062</v>
      </c>
      <c r="BY1526" s="7">
        <v>115</v>
      </c>
      <c r="BZ1526" s="7">
        <f t="shared" si="116"/>
        <v>9.8571428571428577</v>
      </c>
      <c r="CA1526" s="9">
        <v>20.468355268089159</v>
      </c>
      <c r="CB1526" s="12">
        <v>2.2536567555669147</v>
      </c>
      <c r="CC1526" s="7">
        <v>18</v>
      </c>
      <c r="CD1526" s="7">
        <v>18</v>
      </c>
      <c r="CJ1526" s="2">
        <v>2.2536567555669147</v>
      </c>
      <c r="CK1526" s="12">
        <v>2.2536567555669147</v>
      </c>
      <c r="CL1526" s="7">
        <v>3.7993130000000002</v>
      </c>
      <c r="CM1526" s="7">
        <v>3.7993130000000002</v>
      </c>
      <c r="CS1526" s="12">
        <v>2.2536567555669147</v>
      </c>
      <c r="CU1526" s="7">
        <v>30.130436231884062</v>
      </c>
    </row>
    <row r="1527" spans="1:99" x14ac:dyDescent="0.15">
      <c r="B1527" s="5" t="s">
        <v>47</v>
      </c>
      <c r="C1527" s="6">
        <v>18</v>
      </c>
      <c r="D1527" s="14">
        <v>515411</v>
      </c>
      <c r="E1527" s="14">
        <v>5494433</v>
      </c>
      <c r="F1527" s="2">
        <v>-74.786717999999993</v>
      </c>
      <c r="G1527" s="2">
        <v>49.602272999999997</v>
      </c>
      <c r="H1527" s="5" t="s">
        <v>1</v>
      </c>
      <c r="I1527" s="1" t="s">
        <v>46</v>
      </c>
      <c r="J1527" s="3" t="s">
        <v>48</v>
      </c>
      <c r="K1527" s="3" t="s">
        <v>52</v>
      </c>
      <c r="L1527" s="7">
        <v>61.862048000000001</v>
      </c>
      <c r="M1527" s="7">
        <v>17.445097000000001</v>
      </c>
      <c r="N1527" s="7">
        <v>8.2483000000000001E-2</v>
      </c>
      <c r="O1527" s="7">
        <v>6.3614810000000004</v>
      </c>
      <c r="P1527" s="7">
        <v>2.1961029999999999</v>
      </c>
      <c r="Q1527" s="7">
        <v>5.7944120000000003</v>
      </c>
      <c r="R1527" s="7">
        <v>3.9901019999999998</v>
      </c>
      <c r="S1527" s="7">
        <v>1.196</v>
      </c>
      <c r="T1527" s="7">
        <v>0.87637900000000002</v>
      </c>
      <c r="U1527" s="7">
        <v>0.19589599999999999</v>
      </c>
      <c r="V1527" s="7">
        <v>1.95</v>
      </c>
      <c r="W1527" s="7">
        <v>98.94</v>
      </c>
      <c r="X1527" s="7">
        <v>0.01</v>
      </c>
      <c r="Y1527" s="7"/>
      <c r="Z1527" s="7"/>
      <c r="AA1527" s="7"/>
      <c r="AB1527" s="7"/>
      <c r="AC1527" s="8"/>
      <c r="AD1527" s="9">
        <v>1</v>
      </c>
      <c r="AE1527" s="7">
        <v>0.7</v>
      </c>
      <c r="AF1527" s="9">
        <v>34</v>
      </c>
      <c r="AG1527" s="8">
        <v>354</v>
      </c>
      <c r="AH1527" s="9">
        <v>301</v>
      </c>
      <c r="AI1527" s="9">
        <v>11.1</v>
      </c>
      <c r="AJ1527" s="9">
        <v>202</v>
      </c>
      <c r="AK1527" s="7">
        <v>4.4000000000000004</v>
      </c>
      <c r="AL1527" s="7">
        <v>0.76</v>
      </c>
      <c r="AM1527" s="7">
        <v>2.17</v>
      </c>
      <c r="AN1527" s="7">
        <v>0.93</v>
      </c>
      <c r="AO1527" s="9">
        <v>9.8000000000000007</v>
      </c>
      <c r="AP1527" s="8">
        <v>94</v>
      </c>
      <c r="AQ1527" s="8">
        <v>36</v>
      </c>
      <c r="AR1527" s="8">
        <v>20</v>
      </c>
      <c r="AS1527" s="8">
        <v>16</v>
      </c>
      <c r="AT1527" s="7">
        <v>27</v>
      </c>
      <c r="AU1527" s="8">
        <v>67</v>
      </c>
      <c r="AV1527" s="7"/>
      <c r="AW1527" s="8">
        <v>6.6</v>
      </c>
      <c r="AX1527" s="7"/>
      <c r="AY1527" s="7"/>
      <c r="AZ1527" s="7"/>
      <c r="BA1527" s="7"/>
      <c r="BB1527" s="9">
        <v>15.5</v>
      </c>
      <c r="BC1527" s="7">
        <v>16.600000000000001</v>
      </c>
      <c r="BD1527" s="7">
        <v>36.6</v>
      </c>
      <c r="BE1527" s="7">
        <v>4.59</v>
      </c>
      <c r="BF1527" s="7">
        <v>18.600000000000001</v>
      </c>
      <c r="BG1527" s="7">
        <v>3.92</v>
      </c>
      <c r="BH1527" s="7">
        <v>1.07</v>
      </c>
      <c r="BI1527" s="7">
        <v>3.53</v>
      </c>
      <c r="BJ1527" s="7">
        <v>0.47</v>
      </c>
      <c r="BK1527" s="7">
        <v>2.75</v>
      </c>
      <c r="BL1527" s="7">
        <v>0.51</v>
      </c>
      <c r="BM1527" s="7">
        <v>1.51</v>
      </c>
      <c r="BN1527" s="7">
        <v>0.23100000000000001</v>
      </c>
      <c r="BO1527" s="7">
        <v>1.38</v>
      </c>
      <c r="BP1527" s="7">
        <v>0.23</v>
      </c>
      <c r="BQ1527" s="6" t="s">
        <v>29</v>
      </c>
      <c r="BR1527" s="10">
        <v>3.336205685618729</v>
      </c>
      <c r="BS1527" s="10">
        <v>17.115166512011552</v>
      </c>
      <c r="BT1527" s="10">
        <v>2.2642571399113312</v>
      </c>
      <c r="BU1527" s="10">
        <v>63.781882668316328</v>
      </c>
      <c r="BV1527" s="7">
        <v>0.19799474428946834</v>
      </c>
      <c r="BW1527" s="11">
        <v>911.30939492531263</v>
      </c>
      <c r="BX1527" s="7">
        <v>12.028985507246379</v>
      </c>
      <c r="BY1527" s="7">
        <v>22.838709677419356</v>
      </c>
      <c r="BZ1527" s="7">
        <f t="shared" si="116"/>
        <v>9.5918367346938762</v>
      </c>
      <c r="CA1527" s="9">
        <v>8.1715892522150444</v>
      </c>
      <c r="CB1527" s="12">
        <v>2.2642571399113312</v>
      </c>
      <c r="CC1527" s="7">
        <v>27</v>
      </c>
      <c r="CD1527" s="7">
        <v>27</v>
      </c>
      <c r="CJ1527" s="2">
        <v>2.2642571399113312</v>
      </c>
      <c r="CK1527" s="12">
        <v>2.2642571399113312</v>
      </c>
      <c r="CL1527" s="7">
        <v>6.3614810000000004</v>
      </c>
      <c r="CM1527" s="7">
        <v>6.3614810000000004</v>
      </c>
      <c r="CS1527" s="12">
        <v>2.2642571399113312</v>
      </c>
      <c r="CU1527" s="7">
        <v>12.028985507246379</v>
      </c>
    </row>
    <row r="1528" spans="1:99" x14ac:dyDescent="0.15">
      <c r="B1528" s="5" t="s">
        <v>57</v>
      </c>
      <c r="C1528" s="6">
        <v>18</v>
      </c>
      <c r="D1528" s="14">
        <v>285357</v>
      </c>
      <c r="E1528" s="14">
        <v>5345878</v>
      </c>
      <c r="F1528" s="2">
        <v>-77.890420000000006</v>
      </c>
      <c r="G1528" s="2">
        <v>48.229767000000002</v>
      </c>
      <c r="H1528" s="5" t="s">
        <v>1</v>
      </c>
      <c r="I1528" s="1" t="s">
        <v>46</v>
      </c>
      <c r="J1528" s="3" t="s">
        <v>48</v>
      </c>
      <c r="K1528" s="3" t="s">
        <v>52</v>
      </c>
      <c r="L1528" s="7">
        <v>64.095556000000002</v>
      </c>
      <c r="M1528" s="7">
        <v>17.026015000000001</v>
      </c>
      <c r="N1528" s="7">
        <v>6.0734999999999997E-2</v>
      </c>
      <c r="O1528" s="7">
        <v>4.0692380000000004</v>
      </c>
      <c r="P1528" s="7">
        <v>2.237069</v>
      </c>
      <c r="Q1528" s="7">
        <v>4.8486690000000001</v>
      </c>
      <c r="R1528" s="7">
        <v>4.8992810000000002</v>
      </c>
      <c r="S1528" s="7">
        <v>2.125721</v>
      </c>
      <c r="T1528" s="7">
        <v>0.47575699999999999</v>
      </c>
      <c r="U1528" s="7">
        <v>0.16195999999999999</v>
      </c>
      <c r="V1528" s="7">
        <v>0.65</v>
      </c>
      <c r="W1528" s="7">
        <v>99.44</v>
      </c>
      <c r="X1528" s="7"/>
      <c r="Y1528" s="7"/>
      <c r="Z1528" s="7"/>
      <c r="AA1528" s="7"/>
      <c r="AB1528" s="7"/>
      <c r="AC1528" s="8">
        <v>28</v>
      </c>
      <c r="AD1528" s="9">
        <v>1</v>
      </c>
      <c r="AE1528" s="7">
        <v>2.2999999999999998</v>
      </c>
      <c r="AF1528" s="9">
        <v>57</v>
      </c>
      <c r="AG1528" s="8">
        <v>920</v>
      </c>
      <c r="AH1528" s="9">
        <v>968</v>
      </c>
      <c r="AI1528" s="9">
        <v>7</v>
      </c>
      <c r="AJ1528" s="9">
        <v>150</v>
      </c>
      <c r="AK1528" s="7">
        <v>3.1</v>
      </c>
      <c r="AL1528" s="7">
        <v>4.0999999999999996</v>
      </c>
      <c r="AM1528" s="7">
        <v>2.5</v>
      </c>
      <c r="AN1528" s="7">
        <v>0.73</v>
      </c>
      <c r="AO1528" s="9">
        <v>7.2</v>
      </c>
      <c r="AP1528" s="8">
        <v>81</v>
      </c>
      <c r="AQ1528" s="8"/>
      <c r="AR1528" s="8">
        <v>29</v>
      </c>
      <c r="AS1528" s="8">
        <v>13</v>
      </c>
      <c r="AT1528" s="7">
        <v>19</v>
      </c>
      <c r="AU1528" s="8">
        <v>81</v>
      </c>
      <c r="AV1528" s="7">
        <v>12</v>
      </c>
      <c r="AW1528" s="8"/>
      <c r="AX1528" s="7"/>
      <c r="AY1528" s="7"/>
      <c r="AZ1528" s="7"/>
      <c r="BA1528" s="7"/>
      <c r="BB1528" s="9">
        <v>13</v>
      </c>
      <c r="BC1528" s="7">
        <v>23</v>
      </c>
      <c r="BD1528" s="7">
        <v>44</v>
      </c>
      <c r="BE1528" s="7">
        <v>2</v>
      </c>
      <c r="BF1528" s="7">
        <v>26</v>
      </c>
      <c r="BG1528" s="7">
        <v>4.2</v>
      </c>
      <c r="BH1528" s="7">
        <v>1.1000000000000001</v>
      </c>
      <c r="BI1528" s="7">
        <v>5.5</v>
      </c>
      <c r="BJ1528" s="7">
        <v>0.28999999999999998</v>
      </c>
      <c r="BK1528" s="7">
        <v>1</v>
      </c>
      <c r="BL1528" s="7">
        <v>0.5</v>
      </c>
      <c r="BM1528" s="7"/>
      <c r="BN1528" s="7">
        <v>0.77</v>
      </c>
      <c r="BO1528" s="7">
        <v>0.63</v>
      </c>
      <c r="BP1528" s="7">
        <v>0.1</v>
      </c>
      <c r="BQ1528" s="6" t="s">
        <v>29</v>
      </c>
      <c r="BR1528" s="10">
        <v>2.3047620078081743</v>
      </c>
      <c r="BS1528" s="10">
        <v>23.281708674967103</v>
      </c>
      <c r="BT1528" s="10">
        <v>2.2644690758173907</v>
      </c>
      <c r="BU1528" s="10">
        <v>64.880611397914777</v>
      </c>
      <c r="BV1528" s="7">
        <v>0.16287208366854383</v>
      </c>
      <c r="BW1528" s="11">
        <v>901.53299039777096</v>
      </c>
      <c r="BX1528" s="7">
        <v>36.507936507936506</v>
      </c>
      <c r="BY1528" s="7">
        <v>70.769230769230774</v>
      </c>
      <c r="BZ1528" s="7">
        <f t="shared" si="116"/>
        <v>11.25</v>
      </c>
      <c r="CA1528" s="9">
        <v>24.80074993931014</v>
      </c>
      <c r="CB1528" s="12">
        <v>2.2644690758173907</v>
      </c>
      <c r="CC1528" s="7">
        <v>19</v>
      </c>
      <c r="CD1528" s="7">
        <v>19</v>
      </c>
      <c r="CJ1528" s="2">
        <v>2.2644690758173907</v>
      </c>
      <c r="CK1528" s="12">
        <v>2.2644690758173907</v>
      </c>
      <c r="CL1528" s="7">
        <v>4.0692380000000004</v>
      </c>
      <c r="CM1528" s="7">
        <v>4.0692380000000004</v>
      </c>
      <c r="CS1528" s="12">
        <v>2.2644690758173907</v>
      </c>
      <c r="CU1528" s="7">
        <v>36.507936507936506</v>
      </c>
    </row>
    <row r="1529" spans="1:99" x14ac:dyDescent="0.15">
      <c r="A1529" s="3" t="s">
        <v>451</v>
      </c>
      <c r="B1529" s="5" t="s">
        <v>67</v>
      </c>
      <c r="C1529" s="6">
        <v>17</v>
      </c>
      <c r="D1529" s="14">
        <v>567653.02640700003</v>
      </c>
      <c r="E1529" s="14">
        <v>5272235.8324720003</v>
      </c>
      <c r="F1529" s="2">
        <v>-80.099999999999994</v>
      </c>
      <c r="G1529" s="2">
        <v>47.6</v>
      </c>
      <c r="H1529" s="5" t="s">
        <v>1</v>
      </c>
      <c r="I1529" s="1" t="s">
        <v>46</v>
      </c>
      <c r="J1529" s="3" t="s">
        <v>48</v>
      </c>
      <c r="K1529" s="3" t="s">
        <v>52</v>
      </c>
      <c r="L1529" s="7">
        <v>69.191609999999997</v>
      </c>
      <c r="M1529" s="7">
        <v>15.252457</v>
      </c>
      <c r="N1529" s="7">
        <v>5.0505000000000001E-2</v>
      </c>
      <c r="O1529" s="7">
        <v>2.6266970000000001</v>
      </c>
      <c r="P1529" s="7">
        <v>2.2424140000000001</v>
      </c>
      <c r="Q1529" s="7">
        <v>2.232313</v>
      </c>
      <c r="R1529" s="7">
        <v>6.1716899999999999</v>
      </c>
      <c r="S1529" s="7">
        <v>1.787871</v>
      </c>
      <c r="T1529" s="7">
        <v>0.32323099999999999</v>
      </c>
      <c r="U1529" s="7">
        <v>0.121212</v>
      </c>
      <c r="V1529" s="7">
        <v>1.08</v>
      </c>
      <c r="W1529" s="7">
        <v>100.08044200000001</v>
      </c>
      <c r="X1529" s="7"/>
      <c r="Y1529" s="7"/>
      <c r="Z1529" s="7">
        <v>3.4519769999999999</v>
      </c>
      <c r="AA1529" s="7"/>
      <c r="AB1529" s="7"/>
      <c r="AC1529" s="8">
        <v>19</v>
      </c>
      <c r="AD1529" s="9">
        <v>2</v>
      </c>
      <c r="AE1529" s="7">
        <v>0.7</v>
      </c>
      <c r="AF1529" s="9">
        <v>38</v>
      </c>
      <c r="AG1529" s="8">
        <v>493</v>
      </c>
      <c r="AH1529" s="9">
        <v>538</v>
      </c>
      <c r="AI1529" s="9">
        <v>2</v>
      </c>
      <c r="AJ1529" s="9">
        <v>86</v>
      </c>
      <c r="AK1529" s="7">
        <v>2.9</v>
      </c>
      <c r="AL1529" s="7"/>
      <c r="AM1529" s="7">
        <v>3.8</v>
      </c>
      <c r="AN1529" s="7">
        <v>1.3</v>
      </c>
      <c r="AO1529" s="9">
        <v>3.2</v>
      </c>
      <c r="AP1529" s="8">
        <v>36.200000000000003</v>
      </c>
      <c r="AQ1529" s="8">
        <v>57</v>
      </c>
      <c r="AR1529" s="8">
        <v>32</v>
      </c>
      <c r="AS1529" s="8">
        <v>8</v>
      </c>
      <c r="AT1529" s="7">
        <v>7.7</v>
      </c>
      <c r="AU1529" s="8">
        <v>55</v>
      </c>
      <c r="AV1529" s="7"/>
      <c r="AW1529" s="8"/>
      <c r="AX1529" s="7"/>
      <c r="AY1529" s="7"/>
      <c r="AZ1529" s="7"/>
      <c r="BA1529" s="7"/>
      <c r="BB1529" s="9">
        <v>6</v>
      </c>
      <c r="BC1529" s="7">
        <v>17</v>
      </c>
      <c r="BD1529" s="7">
        <v>38</v>
      </c>
      <c r="BE1529" s="7"/>
      <c r="BF1529" s="7">
        <v>18</v>
      </c>
      <c r="BG1529" s="7">
        <v>2.9</v>
      </c>
      <c r="BH1529" s="7">
        <v>0.8</v>
      </c>
      <c r="BI1529" s="7"/>
      <c r="BJ1529" s="7">
        <v>0.2</v>
      </c>
      <c r="BK1529" s="7"/>
      <c r="BL1529" s="7"/>
      <c r="BM1529" s="7"/>
      <c r="BN1529" s="7"/>
      <c r="BO1529" s="7">
        <v>0.44</v>
      </c>
      <c r="BP1529" s="7">
        <v>7.0000000000000007E-2</v>
      </c>
      <c r="BQ1529" s="6" t="s">
        <v>115</v>
      </c>
      <c r="BR1529" s="10">
        <v>3.4519772399686555</v>
      </c>
      <c r="BS1529" s="10">
        <v>17.171640506413091</v>
      </c>
      <c r="BT1529" s="10">
        <v>2.2650545337969299</v>
      </c>
      <c r="BU1529" s="10">
        <v>69.890203116466893</v>
      </c>
      <c r="BV1529" s="7">
        <v>0.12111457301517513</v>
      </c>
      <c r="BW1529" s="11">
        <v>922.98805073113738</v>
      </c>
      <c r="BX1529" s="7">
        <v>38.636363636363633</v>
      </c>
      <c r="BY1529" s="7">
        <v>82.166666666666671</v>
      </c>
      <c r="BZ1529" s="7">
        <f t="shared" si="116"/>
        <v>11.3125</v>
      </c>
      <c r="CA1529" s="9">
        <v>26.246643463439881</v>
      </c>
      <c r="CB1529" s="12">
        <v>2.2650545337969299</v>
      </c>
      <c r="CC1529" s="7">
        <v>7.7</v>
      </c>
      <c r="CD1529" s="7">
        <v>7.7</v>
      </c>
      <c r="CJ1529" s="2">
        <v>2.2650545337969299</v>
      </c>
      <c r="CK1529" s="12"/>
      <c r="CL1529" s="7">
        <v>2.6266970000000001</v>
      </c>
      <c r="CM1529" s="7"/>
      <c r="CS1529" s="12">
        <v>2.2650545337969299</v>
      </c>
      <c r="CU1529" s="7">
        <v>38.636363636363633</v>
      </c>
    </row>
    <row r="1530" spans="1:99" x14ac:dyDescent="0.15">
      <c r="A1530" s="3" t="s">
        <v>195</v>
      </c>
      <c r="B1530" s="5" t="s">
        <v>47</v>
      </c>
      <c r="C1530" s="6">
        <v>18</v>
      </c>
      <c r="D1530" s="14">
        <v>298049</v>
      </c>
      <c r="E1530" s="14">
        <v>5388846</v>
      </c>
      <c r="F1530" s="2">
        <v>-77.740409999999997</v>
      </c>
      <c r="G1530" s="2">
        <v>48.620058</v>
      </c>
      <c r="H1530" s="5" t="s">
        <v>1</v>
      </c>
      <c r="I1530" s="1" t="s">
        <v>46</v>
      </c>
      <c r="J1530" s="3" t="s">
        <v>15</v>
      </c>
      <c r="K1530" s="3" t="s">
        <v>39</v>
      </c>
      <c r="L1530" s="7">
        <v>66.686960999999997</v>
      </c>
      <c r="M1530" s="7">
        <v>15.312023999999999</v>
      </c>
      <c r="N1530" s="7">
        <v>8.1176999999999999E-2</v>
      </c>
      <c r="O1530" s="7">
        <v>5.4794520000000002</v>
      </c>
      <c r="P1530" s="7">
        <v>2.2323689999999998</v>
      </c>
      <c r="Q1530" s="7">
        <v>5.0837139999999996</v>
      </c>
      <c r="R1530" s="7">
        <v>3.3891429999999998</v>
      </c>
      <c r="S1530" s="7">
        <v>0.99441900000000005</v>
      </c>
      <c r="T1530" s="7">
        <v>0.57838699999999998</v>
      </c>
      <c r="U1530" s="7">
        <v>0.162354</v>
      </c>
      <c r="V1530" s="7">
        <v>2</v>
      </c>
      <c r="W1530" s="7">
        <v>100.55</v>
      </c>
      <c r="X1530" s="7"/>
      <c r="Y1530" s="7"/>
      <c r="Z1530" s="7"/>
      <c r="AA1530" s="7"/>
      <c r="AB1530" s="7"/>
      <c r="AC1530" s="8"/>
      <c r="AD1530" s="9">
        <v>1</v>
      </c>
      <c r="AE1530" s="7">
        <v>0.7</v>
      </c>
      <c r="AF1530" s="9">
        <v>37</v>
      </c>
      <c r="AG1530" s="8">
        <v>163</v>
      </c>
      <c r="AH1530" s="9">
        <v>155</v>
      </c>
      <c r="AI1530" s="9">
        <v>7.1</v>
      </c>
      <c r="AJ1530" s="9">
        <v>181</v>
      </c>
      <c r="AK1530" s="7">
        <v>4.5999999999999996</v>
      </c>
      <c r="AL1530" s="7">
        <v>0.69</v>
      </c>
      <c r="AM1530" s="7">
        <v>2.5299999999999998</v>
      </c>
      <c r="AN1530" s="7">
        <v>0.65</v>
      </c>
      <c r="AO1530" s="9">
        <v>11.7</v>
      </c>
      <c r="AP1530" s="8">
        <v>82</v>
      </c>
      <c r="AQ1530" s="8">
        <v>32</v>
      </c>
      <c r="AR1530" s="8">
        <v>27</v>
      </c>
      <c r="AS1530" s="8">
        <v>13</v>
      </c>
      <c r="AT1530" s="7">
        <v>49</v>
      </c>
      <c r="AU1530" s="8">
        <v>49</v>
      </c>
      <c r="AV1530" s="7">
        <v>3</v>
      </c>
      <c r="AW1530" s="8">
        <v>1.6</v>
      </c>
      <c r="AX1530" s="7">
        <v>0.4</v>
      </c>
      <c r="AY1530" s="7"/>
      <c r="AZ1530" s="7"/>
      <c r="BA1530" s="7"/>
      <c r="BB1530" s="9">
        <v>28.9</v>
      </c>
      <c r="BC1530" s="7">
        <v>21.3</v>
      </c>
      <c r="BD1530" s="7">
        <v>46.4</v>
      </c>
      <c r="BE1530" s="7">
        <v>5.53</v>
      </c>
      <c r="BF1530" s="7">
        <v>21.7</v>
      </c>
      <c r="BG1530" s="7">
        <v>4.93</v>
      </c>
      <c r="BH1530" s="7">
        <v>1.1599999999999999</v>
      </c>
      <c r="BI1530" s="7">
        <v>4.96</v>
      </c>
      <c r="BJ1530" s="7">
        <v>0.82</v>
      </c>
      <c r="BK1530" s="7">
        <v>4.8600000000000003</v>
      </c>
      <c r="BL1530" s="7">
        <v>0.96</v>
      </c>
      <c r="BM1530" s="7">
        <v>2.87</v>
      </c>
      <c r="BN1530" s="7">
        <v>0.43</v>
      </c>
      <c r="BO1530" s="7">
        <v>2.8</v>
      </c>
      <c r="BP1530" s="7">
        <v>0.42899999999999999</v>
      </c>
      <c r="BQ1530" s="6" t="s">
        <v>29</v>
      </c>
      <c r="BR1530" s="10">
        <v>3.4081639630779375</v>
      </c>
      <c r="BS1530" s="10">
        <v>21.613394216133944</v>
      </c>
      <c r="BT1530" s="10">
        <v>2.2652146118721461</v>
      </c>
      <c r="BU1530" s="10">
        <v>67.668149162861482</v>
      </c>
      <c r="BV1530" s="7">
        <v>0.16146593734460465</v>
      </c>
      <c r="BW1530" s="11">
        <v>930.99888692238767</v>
      </c>
      <c r="BX1530" s="7">
        <v>7.6071428571428577</v>
      </c>
      <c r="BY1530" s="7">
        <v>5.640138408304499</v>
      </c>
      <c r="BZ1530" s="7">
        <f t="shared" si="116"/>
        <v>7.0085470085470094</v>
      </c>
      <c r="CA1530" s="9">
        <v>5.1677214819192985</v>
      </c>
      <c r="CB1530" s="12">
        <v>2.2652146118721461</v>
      </c>
      <c r="CC1530" s="7">
        <v>49</v>
      </c>
      <c r="CD1530" s="7">
        <v>49</v>
      </c>
      <c r="CJ1530" s="2">
        <v>2.2652146118721461</v>
      </c>
      <c r="CK1530" s="12">
        <v>2.2652146118721461</v>
      </c>
      <c r="CL1530" s="7">
        <v>5.4794520000000002</v>
      </c>
      <c r="CM1530" s="7">
        <v>5.4794520000000002</v>
      </c>
      <c r="CS1530" s="12">
        <v>2.2652146118721461</v>
      </c>
      <c r="CU1530" s="7">
        <v>7.6071428571428577</v>
      </c>
    </row>
    <row r="1531" spans="1:99" x14ac:dyDescent="0.15">
      <c r="B1531" s="5" t="s">
        <v>47</v>
      </c>
      <c r="C1531" s="6">
        <v>17</v>
      </c>
      <c r="D1531" s="14">
        <v>614061</v>
      </c>
      <c r="E1531" s="14">
        <v>5372680</v>
      </c>
      <c r="F1531" s="2">
        <v>-79.456033000000005</v>
      </c>
      <c r="G1531" s="2">
        <v>48.496881000000002</v>
      </c>
      <c r="H1531" s="5" t="s">
        <v>1</v>
      </c>
      <c r="I1531" s="1" t="s">
        <v>46</v>
      </c>
      <c r="J1531" s="3" t="s">
        <v>15</v>
      </c>
      <c r="K1531" s="3" t="s">
        <v>45</v>
      </c>
      <c r="L1531" s="7">
        <v>58.512599999999999</v>
      </c>
      <c r="M1531" s="7">
        <v>18.776890000000002</v>
      </c>
      <c r="N1531" s="7">
        <v>8.1949999999999995E-2</v>
      </c>
      <c r="O1531" s="7">
        <v>5.3882399999999997</v>
      </c>
      <c r="P1531" s="7">
        <v>2.2126610000000002</v>
      </c>
      <c r="Q1531" s="7">
        <v>9.3013729999999999</v>
      </c>
      <c r="R1531" s="7">
        <v>3.9028890000000001</v>
      </c>
      <c r="S1531" s="7">
        <v>0.35853299999999999</v>
      </c>
      <c r="T1531" s="7">
        <v>1.249744</v>
      </c>
      <c r="U1531" s="7">
        <v>0.21512000000000001</v>
      </c>
      <c r="V1531" s="7">
        <v>1.76</v>
      </c>
      <c r="W1531" s="7">
        <v>99.38</v>
      </c>
      <c r="X1531" s="7">
        <v>0.05</v>
      </c>
      <c r="Y1531" s="7"/>
      <c r="Z1531" s="7"/>
      <c r="AA1531" s="7"/>
      <c r="AB1531" s="7"/>
      <c r="AC1531" s="8"/>
      <c r="AD1531" s="9"/>
      <c r="AE1531" s="7"/>
      <c r="AF1531" s="9">
        <v>5</v>
      </c>
      <c r="AG1531" s="8">
        <v>332</v>
      </c>
      <c r="AH1531" s="9">
        <v>126</v>
      </c>
      <c r="AI1531" s="9">
        <v>7.5</v>
      </c>
      <c r="AJ1531" s="9">
        <v>114</v>
      </c>
      <c r="AK1531" s="7">
        <v>2.5</v>
      </c>
      <c r="AL1531" s="7">
        <v>0.44</v>
      </c>
      <c r="AM1531" s="7">
        <v>0.91</v>
      </c>
      <c r="AN1531" s="7">
        <v>0.26</v>
      </c>
      <c r="AO1531" s="9">
        <v>23.5</v>
      </c>
      <c r="AP1531" s="8">
        <v>212</v>
      </c>
      <c r="AQ1531" s="8">
        <v>199</v>
      </c>
      <c r="AR1531" s="8">
        <v>121</v>
      </c>
      <c r="AS1531" s="8">
        <v>33</v>
      </c>
      <c r="AT1531" s="7">
        <v>105</v>
      </c>
      <c r="AU1531" s="8">
        <v>42</v>
      </c>
      <c r="AV1531" s="7"/>
      <c r="AW1531" s="8"/>
      <c r="AX1531" s="7">
        <v>0.8</v>
      </c>
      <c r="AY1531" s="7"/>
      <c r="AZ1531" s="7"/>
      <c r="BA1531" s="7"/>
      <c r="BB1531" s="9">
        <v>19.7</v>
      </c>
      <c r="BC1531" s="7">
        <v>13.3</v>
      </c>
      <c r="BD1531" s="7">
        <v>34.200000000000003</v>
      </c>
      <c r="BE1531" s="7">
        <v>4.75</v>
      </c>
      <c r="BF1531" s="7">
        <v>20.6</v>
      </c>
      <c r="BG1531" s="7">
        <v>4.24</v>
      </c>
      <c r="BH1531" s="7">
        <v>1.29</v>
      </c>
      <c r="BI1531" s="7">
        <v>3.99</v>
      </c>
      <c r="BJ1531" s="7">
        <v>0.62</v>
      </c>
      <c r="BK1531" s="7">
        <v>3.63</v>
      </c>
      <c r="BL1531" s="7">
        <v>0.72</v>
      </c>
      <c r="BM1531" s="7">
        <v>2.1</v>
      </c>
      <c r="BN1531" s="7">
        <v>0.31900000000000001</v>
      </c>
      <c r="BO1531" s="7">
        <v>1.99</v>
      </c>
      <c r="BP1531" s="7">
        <v>0.29099999999999998</v>
      </c>
      <c r="BQ1531" s="6" t="s">
        <v>29</v>
      </c>
      <c r="BR1531" s="10">
        <v>10.885717632686532</v>
      </c>
      <c r="BS1531" s="10">
        <v>13.624257324318789</v>
      </c>
      <c r="BT1531" s="10">
        <v>2.2666062282319199</v>
      </c>
      <c r="BU1531" s="10">
        <v>59.939151813153053</v>
      </c>
      <c r="BV1531" s="7">
        <v>0.21646206480177099</v>
      </c>
      <c r="BW1531" s="11">
        <v>875.42015043400386</v>
      </c>
      <c r="BX1531" s="7">
        <v>6.683417085427136</v>
      </c>
      <c r="BY1531" s="7">
        <v>16.852791878172589</v>
      </c>
      <c r="BZ1531" s="7">
        <f t="shared" si="116"/>
        <v>9.0212765957446805</v>
      </c>
      <c r="CA1531" s="9">
        <v>4.5402115739890689</v>
      </c>
      <c r="CB1531" s="12">
        <v>2.2666062282319199</v>
      </c>
      <c r="CC1531" s="7">
        <v>105</v>
      </c>
      <c r="CD1531" s="7">
        <v>105</v>
      </c>
      <c r="CJ1531" s="2">
        <v>2.2666062282319199</v>
      </c>
      <c r="CK1531" s="12">
        <v>2.2666062282319199</v>
      </c>
      <c r="CL1531" s="7">
        <v>5.3882399999999997</v>
      </c>
      <c r="CM1531" s="7">
        <v>5.3882399999999997</v>
      </c>
      <c r="CS1531" s="12">
        <v>2.2666062282319199</v>
      </c>
      <c r="CU1531" s="7">
        <v>6.683417085427136</v>
      </c>
    </row>
    <row r="1532" spans="1:99" x14ac:dyDescent="0.15">
      <c r="A1532" s="3" t="s">
        <v>190</v>
      </c>
      <c r="B1532" s="5" t="s">
        <v>47</v>
      </c>
      <c r="C1532" s="6">
        <v>17</v>
      </c>
      <c r="D1532" s="14">
        <v>516482.961083</v>
      </c>
      <c r="E1532" s="14">
        <v>5348238.2198599996</v>
      </c>
      <c r="F1532" s="2">
        <v>-80.777799999999999</v>
      </c>
      <c r="G1532" s="2">
        <v>48.287129999999998</v>
      </c>
      <c r="H1532" s="5" t="s">
        <v>1</v>
      </c>
      <c r="I1532" s="1" t="s">
        <v>46</v>
      </c>
      <c r="J1532" s="3" t="s">
        <v>15</v>
      </c>
      <c r="K1532" s="3" t="s">
        <v>39</v>
      </c>
      <c r="L1532" s="7">
        <v>67.351967999999999</v>
      </c>
      <c r="M1532" s="7">
        <v>14.035019999999999</v>
      </c>
      <c r="N1532" s="7">
        <v>0.100826</v>
      </c>
      <c r="O1532" s="7">
        <v>5.6769980000000002</v>
      </c>
      <c r="P1532" s="7">
        <v>2.2484259999999998</v>
      </c>
      <c r="Q1532" s="7">
        <v>5.5756940000000004</v>
      </c>
      <c r="R1532" s="7">
        <v>2.9743759999999999</v>
      </c>
      <c r="S1532" s="7">
        <v>1.230081</v>
      </c>
      <c r="T1532" s="7">
        <v>0.65537100000000004</v>
      </c>
      <c r="U1532" s="7">
        <v>0.15123900000000001</v>
      </c>
      <c r="V1532" s="7">
        <v>0.9</v>
      </c>
      <c r="W1532" s="7">
        <v>100.080477</v>
      </c>
      <c r="X1532" s="7"/>
      <c r="Y1532" s="7"/>
      <c r="Z1532" s="7"/>
      <c r="AA1532" s="7"/>
      <c r="AB1532" s="7"/>
      <c r="AC1532" s="8"/>
      <c r="AD1532" s="9"/>
      <c r="AE1532" s="7">
        <v>1.49</v>
      </c>
      <c r="AF1532" s="9">
        <v>40</v>
      </c>
      <c r="AG1532" s="8">
        <v>191</v>
      </c>
      <c r="AH1532" s="9">
        <v>291</v>
      </c>
      <c r="AI1532" s="9">
        <v>9.8000000000000007</v>
      </c>
      <c r="AJ1532" s="9">
        <v>198</v>
      </c>
      <c r="AK1532" s="7">
        <v>5.1100000000000003</v>
      </c>
      <c r="AL1532" s="7">
        <v>0.72</v>
      </c>
      <c r="AM1532" s="7">
        <v>3.74</v>
      </c>
      <c r="AN1532" s="7">
        <v>0.8</v>
      </c>
      <c r="AO1532" s="9">
        <v>10</v>
      </c>
      <c r="AP1532" s="8">
        <v>66</v>
      </c>
      <c r="AQ1532" s="8">
        <v>56</v>
      </c>
      <c r="AR1532" s="8">
        <v>33</v>
      </c>
      <c r="AS1532" s="8">
        <v>13</v>
      </c>
      <c r="AT1532" s="7">
        <v>38</v>
      </c>
      <c r="AU1532" s="8">
        <v>82</v>
      </c>
      <c r="AV1532" s="7">
        <v>5.63</v>
      </c>
      <c r="AW1532" s="8"/>
      <c r="AX1532" s="7"/>
      <c r="AY1532" s="7"/>
      <c r="AZ1532" s="7"/>
      <c r="BA1532" s="7"/>
      <c r="BB1532" s="9">
        <v>25.940000999999999</v>
      </c>
      <c r="BC1532" s="7">
        <v>29.02</v>
      </c>
      <c r="BD1532" s="7">
        <v>56.110000999999997</v>
      </c>
      <c r="BE1532" s="7">
        <v>7.04</v>
      </c>
      <c r="BF1532" s="7">
        <v>26.690000999999999</v>
      </c>
      <c r="BG1532" s="7">
        <v>5.53</v>
      </c>
      <c r="BH1532" s="7">
        <v>1.19</v>
      </c>
      <c r="BI1532" s="7">
        <v>4.6900000000000004</v>
      </c>
      <c r="BJ1532" s="7">
        <v>0.74</v>
      </c>
      <c r="BK1532" s="7">
        <v>4.4400000000000004</v>
      </c>
      <c r="BL1532" s="7">
        <v>0.82</v>
      </c>
      <c r="BM1532" s="7">
        <v>2.34</v>
      </c>
      <c r="BN1532" s="7">
        <v>0.4</v>
      </c>
      <c r="BO1532" s="7">
        <v>2.54</v>
      </c>
      <c r="BP1532" s="7">
        <v>0.4</v>
      </c>
      <c r="BQ1532" s="6" t="s">
        <v>50</v>
      </c>
      <c r="BR1532" s="10">
        <v>2.418032633623314</v>
      </c>
      <c r="BS1532" s="10">
        <v>29.259790714658493</v>
      </c>
      <c r="BT1532" s="10">
        <v>2.2670046243072615</v>
      </c>
      <c r="BU1532" s="10">
        <v>67.908493725030183</v>
      </c>
      <c r="BV1532" s="7">
        <v>0.1511173852618628</v>
      </c>
      <c r="BW1532" s="11">
        <v>926.23022360111952</v>
      </c>
      <c r="BX1532" s="7">
        <v>11.4251968503937</v>
      </c>
      <c r="BY1532" s="7">
        <v>7.3631454370414255</v>
      </c>
      <c r="BZ1532" s="7">
        <f t="shared" si="116"/>
        <v>6.6</v>
      </c>
      <c r="CA1532" s="9">
        <v>7.7614205895315225</v>
      </c>
      <c r="CB1532" s="12">
        <v>2.2670046243072615</v>
      </c>
      <c r="CC1532" s="7">
        <v>38</v>
      </c>
      <c r="CD1532" s="7">
        <v>38</v>
      </c>
      <c r="CJ1532" s="2">
        <v>2.2670046243072615</v>
      </c>
      <c r="CK1532" s="12">
        <v>2.2670046243072615</v>
      </c>
      <c r="CL1532" s="7">
        <v>5.6769980000000002</v>
      </c>
      <c r="CM1532" s="7">
        <v>5.6769980000000002</v>
      </c>
      <c r="CS1532" s="12">
        <v>2.2670046243072615</v>
      </c>
      <c r="CU1532" s="7">
        <v>11.4251968503937</v>
      </c>
    </row>
    <row r="1533" spans="1:99" x14ac:dyDescent="0.15">
      <c r="A1533" s="3" t="s">
        <v>187</v>
      </c>
      <c r="B1533" s="5" t="s">
        <v>47</v>
      </c>
      <c r="C1533" s="6">
        <v>17</v>
      </c>
      <c r="D1533" s="14">
        <v>469728.64009</v>
      </c>
      <c r="E1533" s="14">
        <v>5349472.7346799998</v>
      </c>
      <c r="F1533" s="2">
        <v>-81.408161000000007</v>
      </c>
      <c r="G1533" s="2">
        <v>48.297727000000002</v>
      </c>
      <c r="H1533" s="5" t="s">
        <v>1</v>
      </c>
      <c r="I1533" s="1" t="s">
        <v>46</v>
      </c>
      <c r="J1533" s="3" t="s">
        <v>15</v>
      </c>
      <c r="K1533" s="3" t="s">
        <v>39</v>
      </c>
      <c r="L1533" s="7">
        <v>63.560597999999999</v>
      </c>
      <c r="M1533" s="7">
        <v>15.915253</v>
      </c>
      <c r="N1533" s="7">
        <v>0.13053500000000001</v>
      </c>
      <c r="O1533" s="7">
        <v>6.9484890000000004</v>
      </c>
      <c r="P1533" s="7">
        <v>2.2592629999999998</v>
      </c>
      <c r="Q1533" s="7">
        <v>5.4824780000000004</v>
      </c>
      <c r="R1533" s="7">
        <v>4.0265089999999999</v>
      </c>
      <c r="S1533" s="7">
        <v>0.84345800000000004</v>
      </c>
      <c r="T1533" s="7">
        <v>0.69284100000000004</v>
      </c>
      <c r="U1533" s="7">
        <v>0.14057600000000001</v>
      </c>
      <c r="V1533" s="7">
        <v>1.07</v>
      </c>
      <c r="W1533" s="7">
        <v>100.66</v>
      </c>
      <c r="X1533" s="7"/>
      <c r="Y1533" s="7"/>
      <c r="Z1533" s="7"/>
      <c r="AA1533" s="7"/>
      <c r="AB1533" s="7"/>
      <c r="AC1533" s="8">
        <v>15.46</v>
      </c>
      <c r="AD1533" s="9"/>
      <c r="AE1533" s="7">
        <v>0.61</v>
      </c>
      <c r="AF1533" s="9">
        <v>24</v>
      </c>
      <c r="AG1533" s="8">
        <v>261</v>
      </c>
      <c r="AH1533" s="9">
        <v>203</v>
      </c>
      <c r="AI1533" s="9">
        <v>5.32</v>
      </c>
      <c r="AJ1533" s="9">
        <v>126</v>
      </c>
      <c r="AK1533" s="7">
        <v>3.1</v>
      </c>
      <c r="AL1533" s="7">
        <v>0.37</v>
      </c>
      <c r="AM1533" s="7">
        <v>2.16</v>
      </c>
      <c r="AN1533" s="7">
        <v>0.46</v>
      </c>
      <c r="AO1533" s="9">
        <v>12.42</v>
      </c>
      <c r="AP1533" s="8">
        <v>113.44</v>
      </c>
      <c r="AQ1533" s="8">
        <v>105</v>
      </c>
      <c r="AR1533" s="8">
        <v>54.4</v>
      </c>
      <c r="AS1533" s="8">
        <v>18.8</v>
      </c>
      <c r="AT1533" s="7">
        <v>36</v>
      </c>
      <c r="AU1533" s="8">
        <v>60.3</v>
      </c>
      <c r="AV1533" s="7">
        <v>2.81</v>
      </c>
      <c r="AW1533" s="8"/>
      <c r="AX1533" s="7"/>
      <c r="AY1533" s="7"/>
      <c r="AZ1533" s="7"/>
      <c r="BA1533" s="7"/>
      <c r="BB1533" s="9">
        <v>13</v>
      </c>
      <c r="BC1533" s="7">
        <v>14.23</v>
      </c>
      <c r="BD1533" s="7">
        <v>30.96</v>
      </c>
      <c r="BE1533" s="7">
        <v>3.78</v>
      </c>
      <c r="BF1533" s="7">
        <v>14.71</v>
      </c>
      <c r="BG1533" s="7">
        <v>2.72</v>
      </c>
      <c r="BH1533" s="7">
        <v>0.82</v>
      </c>
      <c r="BI1533" s="7">
        <v>2.37</v>
      </c>
      <c r="BJ1533" s="7">
        <v>0.37</v>
      </c>
      <c r="BK1533" s="7">
        <v>2.35</v>
      </c>
      <c r="BL1533" s="7">
        <v>0.49</v>
      </c>
      <c r="BM1533" s="7">
        <v>1.45</v>
      </c>
      <c r="BN1533" s="7">
        <v>0.22</v>
      </c>
      <c r="BO1533" s="7">
        <v>1.35</v>
      </c>
      <c r="BP1533" s="7">
        <v>0.20699999999999999</v>
      </c>
      <c r="BQ1533" s="6" t="s">
        <v>30</v>
      </c>
      <c r="BR1533" s="10">
        <v>4.7738109070042603</v>
      </c>
      <c r="BS1533" s="10">
        <v>14.288583191083442</v>
      </c>
      <c r="BT1533" s="10">
        <v>2.268564112862737</v>
      </c>
      <c r="BU1533" s="10">
        <v>63.822269304147</v>
      </c>
      <c r="BV1533" s="7">
        <v>0.13965428174051264</v>
      </c>
      <c r="BW1533" s="11">
        <v>872.44834645610524</v>
      </c>
      <c r="BX1533" s="7">
        <v>10.540740740740741</v>
      </c>
      <c r="BY1533" s="7">
        <v>20.076923076923077</v>
      </c>
      <c r="BZ1533" s="7">
        <f t="shared" si="116"/>
        <v>9.1336553945249594</v>
      </c>
      <c r="CA1533" s="9">
        <v>7.1605875404483568</v>
      </c>
      <c r="CB1533" s="12">
        <v>2.268564112862737</v>
      </c>
      <c r="CC1533" s="7">
        <v>36</v>
      </c>
      <c r="CD1533" s="7">
        <v>36</v>
      </c>
      <c r="CJ1533" s="2">
        <v>2.268564112862737</v>
      </c>
      <c r="CK1533" s="12">
        <v>2.268564112862737</v>
      </c>
      <c r="CL1533" s="7">
        <v>6.9484890000000004</v>
      </c>
      <c r="CM1533" s="7">
        <v>6.9484890000000004</v>
      </c>
      <c r="CS1533" s="12">
        <v>2.268564112862737</v>
      </c>
      <c r="CU1533" s="7">
        <v>10.540740740740741</v>
      </c>
    </row>
    <row r="1534" spans="1:99" x14ac:dyDescent="0.15">
      <c r="A1534" s="15"/>
      <c r="B1534" s="5" t="s">
        <v>47</v>
      </c>
      <c r="C1534" s="16">
        <v>18</v>
      </c>
      <c r="D1534" s="23">
        <v>491075</v>
      </c>
      <c r="E1534" s="23">
        <v>5489490</v>
      </c>
      <c r="F1534" s="12">
        <v>-75.123406000000003</v>
      </c>
      <c r="G1534" s="12">
        <v>49.557943000000002</v>
      </c>
      <c r="H1534" s="17" t="s">
        <v>1</v>
      </c>
      <c r="I1534" s="1" t="s">
        <v>46</v>
      </c>
      <c r="J1534" s="15" t="s">
        <v>48</v>
      </c>
      <c r="K1534" s="15" t="s">
        <v>52</v>
      </c>
      <c r="L1534" s="18">
        <v>66.218693000000002</v>
      </c>
      <c r="M1534" s="18">
        <v>16.351049</v>
      </c>
      <c r="N1534" s="18">
        <v>6.1087000000000002E-2</v>
      </c>
      <c r="O1534" s="18">
        <v>4.4084709999999996</v>
      </c>
      <c r="P1534" s="18">
        <v>2.2296879999999999</v>
      </c>
      <c r="Q1534" s="18">
        <v>4.8768070000000003</v>
      </c>
      <c r="R1534" s="18">
        <v>4.0215839999999998</v>
      </c>
      <c r="S1534" s="18">
        <v>1.262472</v>
      </c>
      <c r="T1534" s="18">
        <v>0.478518</v>
      </c>
      <c r="U1534" s="18">
        <v>9.1631000000000004E-2</v>
      </c>
      <c r="V1534" s="18">
        <v>0.7</v>
      </c>
      <c r="W1534" s="18">
        <v>98.92</v>
      </c>
      <c r="X1534" s="18">
        <v>0.06</v>
      </c>
      <c r="Y1534" s="18"/>
      <c r="Z1534" s="18"/>
      <c r="AA1534" s="18"/>
      <c r="AB1534" s="18"/>
      <c r="AC1534" s="19">
        <v>83</v>
      </c>
      <c r="AD1534" s="20">
        <v>1</v>
      </c>
      <c r="AE1534" s="18">
        <v>1.3</v>
      </c>
      <c r="AF1534" s="20">
        <v>46</v>
      </c>
      <c r="AG1534" s="19">
        <v>323</v>
      </c>
      <c r="AH1534" s="20">
        <v>382</v>
      </c>
      <c r="AI1534" s="20">
        <v>4.5</v>
      </c>
      <c r="AJ1534" s="20">
        <v>120</v>
      </c>
      <c r="AK1534" s="18">
        <v>3</v>
      </c>
      <c r="AL1534" s="18">
        <v>2.3199999999999998</v>
      </c>
      <c r="AM1534" s="18">
        <v>2.17</v>
      </c>
      <c r="AN1534" s="18">
        <v>0.71</v>
      </c>
      <c r="AO1534" s="20">
        <v>9.9</v>
      </c>
      <c r="AP1534" s="19">
        <v>74</v>
      </c>
      <c r="AQ1534" s="19">
        <v>28</v>
      </c>
      <c r="AR1534" s="19">
        <v>28</v>
      </c>
      <c r="AS1534" s="19">
        <v>95</v>
      </c>
      <c r="AT1534" s="18">
        <v>27</v>
      </c>
      <c r="AU1534" s="19">
        <v>56</v>
      </c>
      <c r="AV1534" s="18">
        <v>4</v>
      </c>
      <c r="AW1534" s="19"/>
      <c r="AX1534" s="18"/>
      <c r="AY1534" s="18"/>
      <c r="AZ1534" s="18"/>
      <c r="BA1534" s="18"/>
      <c r="BB1534" s="20">
        <v>12.6</v>
      </c>
      <c r="BC1534" s="18">
        <v>13.6</v>
      </c>
      <c r="BD1534" s="18">
        <v>26.6</v>
      </c>
      <c r="BE1534" s="18">
        <v>3.2</v>
      </c>
      <c r="BF1534" s="18">
        <v>12.6</v>
      </c>
      <c r="BG1534" s="18">
        <v>2.6</v>
      </c>
      <c r="BH1534" s="18">
        <v>0.68100000000000005</v>
      </c>
      <c r="BI1534" s="18">
        <v>2.25</v>
      </c>
      <c r="BJ1534" s="18">
        <v>0.37</v>
      </c>
      <c r="BK1534" s="18">
        <v>2.21</v>
      </c>
      <c r="BL1534" s="18">
        <v>0.44</v>
      </c>
      <c r="BM1534" s="18">
        <v>1.29</v>
      </c>
      <c r="BN1534" s="18">
        <v>0.19600000000000001</v>
      </c>
      <c r="BO1534" s="18">
        <v>1.34</v>
      </c>
      <c r="BP1534" s="18">
        <v>0.219</v>
      </c>
      <c r="BQ1534" s="16" t="s">
        <v>29</v>
      </c>
      <c r="BR1534" s="10">
        <v>3.1854837176586885</v>
      </c>
      <c r="BS1534" s="10">
        <v>13.846467114640603</v>
      </c>
      <c r="BT1534" s="10">
        <v>2.2700957035227041</v>
      </c>
      <c r="BU1534" s="10">
        <v>67.418746691101617</v>
      </c>
      <c r="BV1534" s="7">
        <v>9.2631419328750506E-2</v>
      </c>
      <c r="BW1534" s="11">
        <v>869.65778982229278</v>
      </c>
      <c r="BX1534" s="7">
        <v>10.149253731343283</v>
      </c>
      <c r="BY1534" s="7">
        <v>25.634920634920636</v>
      </c>
      <c r="BZ1534" s="7">
        <f t="shared" si="116"/>
        <v>7.4747474747474749</v>
      </c>
      <c r="CA1534" s="9">
        <v>6.8946406709931622</v>
      </c>
      <c r="CB1534" s="12">
        <v>2.2700957035227041</v>
      </c>
      <c r="CC1534" s="7">
        <v>27</v>
      </c>
      <c r="CD1534" s="7">
        <v>27</v>
      </c>
      <c r="CJ1534" s="2">
        <v>2.2700957035227041</v>
      </c>
      <c r="CK1534" s="12">
        <v>2.2700957035227041</v>
      </c>
      <c r="CL1534" s="7">
        <v>4.4084709999999996</v>
      </c>
      <c r="CM1534" s="7">
        <v>4.4084709999999996</v>
      </c>
      <c r="CS1534" s="12">
        <v>2.2700957035227041</v>
      </c>
      <c r="CU1534" s="7">
        <v>10.149253731343283</v>
      </c>
    </row>
    <row r="1535" spans="1:99" x14ac:dyDescent="0.15">
      <c r="B1535" s="5" t="s">
        <v>47</v>
      </c>
      <c r="C1535" s="6">
        <v>17</v>
      </c>
      <c r="D1535" s="14">
        <v>629032</v>
      </c>
      <c r="E1535" s="14">
        <v>5346139</v>
      </c>
      <c r="F1535" s="2">
        <v>-79.261619999999994</v>
      </c>
      <c r="G1535" s="2">
        <v>48.255316999999998</v>
      </c>
      <c r="H1535" s="5" t="s">
        <v>1</v>
      </c>
      <c r="I1535" s="1" t="s">
        <v>46</v>
      </c>
      <c r="J1535" s="3" t="s">
        <v>15</v>
      </c>
      <c r="K1535" s="3" t="s">
        <v>39</v>
      </c>
      <c r="L1535" s="7">
        <v>68.174001000000004</v>
      </c>
      <c r="M1535" s="7">
        <v>14.405665000000001</v>
      </c>
      <c r="N1535" s="7">
        <v>9.1047000000000003E-2</v>
      </c>
      <c r="O1535" s="7">
        <v>5.0581690000000004</v>
      </c>
      <c r="P1535" s="7">
        <v>2.2458269999999998</v>
      </c>
      <c r="Q1535" s="7">
        <v>1.982802</v>
      </c>
      <c r="R1535" s="7">
        <v>4.7951439999999996</v>
      </c>
      <c r="S1535" s="7">
        <v>2.6100150000000002</v>
      </c>
      <c r="T1535" s="7">
        <v>0.54628200000000005</v>
      </c>
      <c r="U1535" s="7">
        <v>9.1047000000000003E-2</v>
      </c>
      <c r="V1535" s="7">
        <v>0.9</v>
      </c>
      <c r="W1535" s="7">
        <v>99.75</v>
      </c>
      <c r="X1535" s="7">
        <v>0.12</v>
      </c>
      <c r="Y1535" s="7"/>
      <c r="Z1535" s="7"/>
      <c r="AA1535" s="7"/>
      <c r="AB1535" s="7"/>
      <c r="AC1535" s="8"/>
      <c r="AD1535" s="9"/>
      <c r="AE1535" s="7">
        <v>1.3</v>
      </c>
      <c r="AF1535" s="9">
        <v>71.8</v>
      </c>
      <c r="AG1535" s="8">
        <v>185.2</v>
      </c>
      <c r="AH1535" s="9">
        <v>659</v>
      </c>
      <c r="AI1535" s="9">
        <v>9.1</v>
      </c>
      <c r="AJ1535" s="9">
        <v>296.10000000000002</v>
      </c>
      <c r="AK1535" s="7">
        <v>8.3000000000000007</v>
      </c>
      <c r="AL1535" s="7">
        <v>0.6</v>
      </c>
      <c r="AM1535" s="7">
        <v>3.5</v>
      </c>
      <c r="AN1535" s="7">
        <v>1.1000000000000001</v>
      </c>
      <c r="AO1535" s="9">
        <v>11</v>
      </c>
      <c r="AP1535" s="8">
        <v>37</v>
      </c>
      <c r="AQ1535" s="8"/>
      <c r="AR1535" s="8">
        <v>18.3</v>
      </c>
      <c r="AS1535" s="8">
        <v>6.4</v>
      </c>
      <c r="AT1535" s="7">
        <v>47.2</v>
      </c>
      <c r="AU1535" s="8">
        <v>80</v>
      </c>
      <c r="AV1535" s="7">
        <v>4.4000000000000004</v>
      </c>
      <c r="AW1535" s="8"/>
      <c r="AX1535" s="7"/>
      <c r="AY1535" s="7"/>
      <c r="AZ1535" s="7"/>
      <c r="BA1535" s="7"/>
      <c r="BB1535" s="9">
        <v>38.299999999999997</v>
      </c>
      <c r="BC1535" s="7">
        <v>17.2</v>
      </c>
      <c r="BD1535" s="7">
        <v>43.8</v>
      </c>
      <c r="BE1535" s="7">
        <v>5.99</v>
      </c>
      <c r="BF1535" s="7">
        <v>25.3</v>
      </c>
      <c r="BG1535" s="7">
        <v>6.05</v>
      </c>
      <c r="BH1535" s="7">
        <v>1.31</v>
      </c>
      <c r="BI1535" s="7">
        <v>5.29</v>
      </c>
      <c r="BJ1535" s="7">
        <v>1.18</v>
      </c>
      <c r="BK1535" s="7">
        <v>6.95</v>
      </c>
      <c r="BL1535" s="7">
        <v>1.58</v>
      </c>
      <c r="BM1535" s="7">
        <v>4.5999999999999996</v>
      </c>
      <c r="BN1535" s="7">
        <v>0.74</v>
      </c>
      <c r="BO1535" s="7">
        <v>4.67</v>
      </c>
      <c r="BP1535" s="7">
        <v>0.75</v>
      </c>
      <c r="BQ1535" s="6" t="s">
        <v>29</v>
      </c>
      <c r="BR1535" s="10">
        <v>1.8372093646971375</v>
      </c>
      <c r="BS1535" s="10">
        <v>17.400101163378856</v>
      </c>
      <c r="BT1535" s="10">
        <v>2.2719544764795145</v>
      </c>
      <c r="BU1535" s="10">
        <v>68.967122913505321</v>
      </c>
      <c r="BV1535" s="7">
        <v>9.1275187969924829E-2</v>
      </c>
      <c r="BW1535" s="11">
        <v>884.55274632465682</v>
      </c>
      <c r="BX1535" s="7">
        <v>3.6830835117773018</v>
      </c>
      <c r="BY1535" s="7">
        <v>4.8355091383812008</v>
      </c>
      <c r="BZ1535" s="7">
        <f t="shared" si="116"/>
        <v>3.3636363636363638</v>
      </c>
      <c r="CA1535" s="9">
        <v>2.5020103001802876</v>
      </c>
      <c r="CB1535" s="12">
        <v>2.2719544764795145</v>
      </c>
      <c r="CC1535" s="7">
        <v>47.2</v>
      </c>
      <c r="CD1535" s="7">
        <v>47.2</v>
      </c>
      <c r="CJ1535" s="2">
        <v>2.2719544764795145</v>
      </c>
      <c r="CK1535" s="12">
        <v>2.2719544764795145</v>
      </c>
      <c r="CL1535" s="7">
        <v>5.0581690000000004</v>
      </c>
      <c r="CM1535" s="7">
        <v>5.0581690000000004</v>
      </c>
      <c r="CS1535" s="12">
        <v>2.2719544764795145</v>
      </c>
      <c r="CU1535" s="7">
        <v>3.6830835117773018</v>
      </c>
    </row>
    <row r="1536" spans="1:99" x14ac:dyDescent="0.15">
      <c r="B1536" s="5" t="s">
        <v>47</v>
      </c>
      <c r="C1536" s="6">
        <v>17</v>
      </c>
      <c r="D1536" s="14">
        <v>721459</v>
      </c>
      <c r="E1536" s="14">
        <v>5338242</v>
      </c>
      <c r="F1536" s="2">
        <v>-78.021904000000006</v>
      </c>
      <c r="G1536" s="2">
        <v>48.158816999999999</v>
      </c>
      <c r="H1536" s="5" t="s">
        <v>1</v>
      </c>
      <c r="I1536" s="1" t="s">
        <v>46</v>
      </c>
      <c r="J1536" s="3" t="s">
        <v>48</v>
      </c>
      <c r="K1536" s="3" t="s">
        <v>52</v>
      </c>
      <c r="L1536" s="7">
        <v>60.649892999999999</v>
      </c>
      <c r="M1536" s="7">
        <v>18.152184999999999</v>
      </c>
      <c r="N1536" s="7">
        <v>0.101864</v>
      </c>
      <c r="O1536" s="7">
        <v>6.3461340000000002</v>
      </c>
      <c r="P1536" s="7">
        <v>2.2308240000000001</v>
      </c>
      <c r="Q1536" s="7">
        <v>4.9302229999999998</v>
      </c>
      <c r="R1536" s="7">
        <v>4.7366809999999999</v>
      </c>
      <c r="S1536" s="7">
        <v>2.0169090000000001</v>
      </c>
      <c r="T1536" s="7">
        <v>0.52969299999999997</v>
      </c>
      <c r="U1536" s="7">
        <v>0.30559199999999997</v>
      </c>
      <c r="V1536" s="7">
        <v>0.94</v>
      </c>
      <c r="W1536" s="7">
        <v>99.11</v>
      </c>
      <c r="X1536" s="7">
        <v>0.19</v>
      </c>
      <c r="Y1536" s="7"/>
      <c r="Z1536" s="7"/>
      <c r="AA1536" s="7"/>
      <c r="AB1536" s="7"/>
      <c r="AC1536" s="8"/>
      <c r="AD1536" s="9">
        <v>2</v>
      </c>
      <c r="AE1536" s="7">
        <v>0.6</v>
      </c>
      <c r="AF1536" s="9">
        <v>41</v>
      </c>
      <c r="AG1536" s="8">
        <v>163</v>
      </c>
      <c r="AH1536" s="9">
        <v>1153</v>
      </c>
      <c r="AI1536" s="9">
        <v>3.8</v>
      </c>
      <c r="AJ1536" s="9">
        <v>123</v>
      </c>
      <c r="AK1536" s="7">
        <v>3</v>
      </c>
      <c r="AL1536" s="7">
        <v>0.21</v>
      </c>
      <c r="AM1536" s="7">
        <v>4.63</v>
      </c>
      <c r="AN1536" s="7">
        <v>1.21</v>
      </c>
      <c r="AO1536" s="9">
        <v>8.3000000000000007</v>
      </c>
      <c r="AP1536" s="8">
        <v>129</v>
      </c>
      <c r="AQ1536" s="8">
        <v>10</v>
      </c>
      <c r="AR1536" s="8">
        <v>9</v>
      </c>
      <c r="AS1536" s="8">
        <v>12</v>
      </c>
      <c r="AT1536" s="7">
        <v>43</v>
      </c>
      <c r="AU1536" s="8">
        <v>76</v>
      </c>
      <c r="AV1536" s="7">
        <v>6</v>
      </c>
      <c r="AW1536" s="8"/>
      <c r="AX1536" s="7"/>
      <c r="AY1536" s="7"/>
      <c r="AZ1536" s="7"/>
      <c r="BA1536" s="7"/>
      <c r="BB1536" s="9">
        <v>14.9</v>
      </c>
      <c r="BC1536" s="7">
        <v>29.2</v>
      </c>
      <c r="BD1536" s="7">
        <v>57.9</v>
      </c>
      <c r="BE1536" s="7">
        <v>6.84</v>
      </c>
      <c r="BF1536" s="7">
        <v>27.7</v>
      </c>
      <c r="BG1536" s="7">
        <v>5.39</v>
      </c>
      <c r="BH1536" s="7">
        <v>1.21</v>
      </c>
      <c r="BI1536" s="7">
        <v>4.1500000000000004</v>
      </c>
      <c r="BJ1536" s="7">
        <v>0.53</v>
      </c>
      <c r="BK1536" s="7">
        <v>2.76</v>
      </c>
      <c r="BL1536" s="7">
        <v>0.55000000000000004</v>
      </c>
      <c r="BM1536" s="7">
        <v>1.53</v>
      </c>
      <c r="BN1536" s="7">
        <v>0.245</v>
      </c>
      <c r="BO1536" s="7">
        <v>1.58</v>
      </c>
      <c r="BP1536" s="7">
        <v>0.26800000000000002</v>
      </c>
      <c r="BQ1536" s="6" t="s">
        <v>29</v>
      </c>
      <c r="BR1536" s="10">
        <v>2.3484852316093585</v>
      </c>
      <c r="BS1536" s="10">
        <v>29.744321075685036</v>
      </c>
      <c r="BT1536" s="10">
        <v>2.2724090862789041</v>
      </c>
      <c r="BU1536" s="10">
        <v>61.780475705408982</v>
      </c>
      <c r="BV1536" s="7">
        <v>0.30833619210977697</v>
      </c>
      <c r="BW1536" s="11">
        <v>941.94938248251322</v>
      </c>
      <c r="BX1536" s="7">
        <v>18.481012658227847</v>
      </c>
      <c r="BY1536" s="7">
        <v>10.939597315436242</v>
      </c>
      <c r="BZ1536" s="7">
        <f t="shared" si="116"/>
        <v>15.542168674698793</v>
      </c>
      <c r="CA1536" s="9">
        <v>12.554611884522545</v>
      </c>
      <c r="CB1536" s="12">
        <v>2.2724090862789041</v>
      </c>
      <c r="CC1536" s="7">
        <v>43</v>
      </c>
      <c r="CD1536" s="7">
        <v>43</v>
      </c>
      <c r="CJ1536" s="2">
        <v>2.2724090862789041</v>
      </c>
      <c r="CK1536" s="12">
        <v>2.2724090862789041</v>
      </c>
      <c r="CL1536" s="7">
        <v>6.3461340000000002</v>
      </c>
      <c r="CM1536" s="7">
        <v>6.3461340000000002</v>
      </c>
      <c r="CS1536" s="12">
        <v>2.2724090862789041</v>
      </c>
      <c r="CU1536" s="7">
        <v>18.481012658227847</v>
      </c>
    </row>
    <row r="1537" spans="1:99" x14ac:dyDescent="0.15">
      <c r="A1537" s="3" t="s">
        <v>545</v>
      </c>
      <c r="B1537" s="5" t="s">
        <v>57</v>
      </c>
      <c r="C1537" s="6">
        <v>17</v>
      </c>
      <c r="D1537" s="14">
        <v>560253</v>
      </c>
      <c r="E1537" s="14">
        <v>5292087</v>
      </c>
      <c r="F1537" s="2">
        <v>-80.195691999999994</v>
      </c>
      <c r="G1537" s="2">
        <v>47.779327000000002</v>
      </c>
      <c r="H1537" s="5" t="s">
        <v>1</v>
      </c>
      <c r="I1537" s="1" t="s">
        <v>46</v>
      </c>
      <c r="J1537" s="3" t="s">
        <v>48</v>
      </c>
      <c r="K1537" s="3" t="s">
        <v>52</v>
      </c>
      <c r="L1537" s="7">
        <v>64.560248000000001</v>
      </c>
      <c r="M1537" s="7">
        <v>17.240691000000002</v>
      </c>
      <c r="N1537" s="7">
        <v>6.9880999999999999E-2</v>
      </c>
      <c r="O1537" s="7">
        <v>4.7119900000000001</v>
      </c>
      <c r="P1537" s="7">
        <v>2.2761309999999999</v>
      </c>
      <c r="Q1537" s="7">
        <v>5.1811920000000002</v>
      </c>
      <c r="R1537" s="7">
        <v>3.9532790000000002</v>
      </c>
      <c r="S1537" s="7">
        <v>1.347709</v>
      </c>
      <c r="T1537" s="7">
        <v>0.50913399999999998</v>
      </c>
      <c r="U1537" s="7">
        <v>0.14974499999999999</v>
      </c>
      <c r="V1537" s="7">
        <v>1.27</v>
      </c>
      <c r="W1537" s="7">
        <v>101.43</v>
      </c>
      <c r="X1537" s="7"/>
      <c r="Y1537" s="7">
        <v>0.09</v>
      </c>
      <c r="Z1537" s="7"/>
      <c r="AA1537" s="7"/>
      <c r="AB1537" s="7">
        <v>1.28</v>
      </c>
      <c r="AC1537" s="8">
        <v>35</v>
      </c>
      <c r="AD1537" s="9"/>
      <c r="AE1537" s="7">
        <v>0.64200000000000002</v>
      </c>
      <c r="AF1537" s="9">
        <v>25.14</v>
      </c>
      <c r="AG1537" s="8">
        <v>371.9</v>
      </c>
      <c r="AH1537" s="9">
        <v>286</v>
      </c>
      <c r="AI1537" s="9">
        <v>4</v>
      </c>
      <c r="AJ1537" s="9">
        <v>116</v>
      </c>
      <c r="AK1537" s="7">
        <v>2.2999999999999998</v>
      </c>
      <c r="AL1537" s="7">
        <v>0.27</v>
      </c>
      <c r="AM1537" s="7">
        <v>1.43</v>
      </c>
      <c r="AN1537" s="7">
        <v>0.20499999999999999</v>
      </c>
      <c r="AO1537" s="9"/>
      <c r="AP1537" s="8"/>
      <c r="AQ1537" s="8">
        <v>26</v>
      </c>
      <c r="AR1537" s="8"/>
      <c r="AS1537" s="8"/>
      <c r="AT1537" s="7"/>
      <c r="AU1537" s="8"/>
      <c r="AV1537" s="7"/>
      <c r="AW1537" s="8"/>
      <c r="AX1537" s="7"/>
      <c r="AY1537" s="7"/>
      <c r="AZ1537" s="7"/>
      <c r="BA1537" s="7"/>
      <c r="BB1537" s="9">
        <v>7.38</v>
      </c>
      <c r="BC1537" s="7">
        <v>15.86</v>
      </c>
      <c r="BD1537" s="7">
        <v>33.44</v>
      </c>
      <c r="BE1537" s="7">
        <v>3.8319999999999999</v>
      </c>
      <c r="BF1537" s="7">
        <v>14.58</v>
      </c>
      <c r="BG1537" s="7">
        <v>2.5</v>
      </c>
      <c r="BH1537" s="7">
        <v>0.72599999999999998</v>
      </c>
      <c r="BI1537" s="7">
        <v>1.9330000000000001</v>
      </c>
      <c r="BJ1537" s="7">
        <v>0.26200000000000001</v>
      </c>
      <c r="BK1537" s="7">
        <v>1.478</v>
      </c>
      <c r="BL1537" s="7">
        <v>0.28100000000000003</v>
      </c>
      <c r="BM1537" s="7">
        <v>0.77700000000000002</v>
      </c>
      <c r="BN1537" s="7">
        <v>0.11</v>
      </c>
      <c r="BO1537" s="7">
        <v>0.71</v>
      </c>
      <c r="BP1537" s="7">
        <v>0.106</v>
      </c>
      <c r="BQ1537" s="6" t="s">
        <v>58</v>
      </c>
      <c r="BR1537" s="10">
        <v>2.9333327892000427</v>
      </c>
      <c r="BS1537" s="10">
        <v>15.834664536741212</v>
      </c>
      <c r="BT1537" s="10">
        <v>2.2724950079872204</v>
      </c>
      <c r="BU1537" s="10">
        <v>64.457116613418521</v>
      </c>
      <c r="BV1537" s="7">
        <v>0.1476338361431529</v>
      </c>
      <c r="BW1537" s="11">
        <v>885.83171064597093</v>
      </c>
      <c r="BX1537" s="7">
        <v>22.338028169014084</v>
      </c>
      <c r="BY1537" s="7">
        <v>50.392953929539296</v>
      </c>
      <c r="BZ1537" s="7"/>
      <c r="CA1537" s="9">
        <v>15.174778520734787</v>
      </c>
      <c r="CB1537" s="12">
        <v>2.2724950079872204</v>
      </c>
      <c r="CC1537" s="7"/>
      <c r="CD1537" s="7"/>
      <c r="CJ1537" s="2">
        <v>2.2724950079872204</v>
      </c>
      <c r="CK1537" s="12">
        <v>2.2724950079872204</v>
      </c>
      <c r="CL1537" s="7">
        <v>4.7119900000000001</v>
      </c>
      <c r="CM1537" s="7">
        <v>4.7119900000000001</v>
      </c>
      <c r="CS1537" s="12">
        <v>2.2724950079872204</v>
      </c>
      <c r="CU1537" s="7">
        <v>22.338028169014084</v>
      </c>
    </row>
    <row r="1538" spans="1:99" x14ac:dyDescent="0.15">
      <c r="B1538" s="5" t="s">
        <v>47</v>
      </c>
      <c r="C1538" s="6">
        <v>17</v>
      </c>
      <c r="D1538" s="14">
        <v>669313</v>
      </c>
      <c r="E1538" s="14">
        <v>5348833</v>
      </c>
      <c r="F1538" s="2">
        <v>-78.718249999999998</v>
      </c>
      <c r="G1538" s="2">
        <v>48.270054000000002</v>
      </c>
      <c r="H1538" s="5" t="s">
        <v>1</v>
      </c>
      <c r="I1538" s="1" t="s">
        <v>46</v>
      </c>
      <c r="J1538" s="3" t="s">
        <v>15</v>
      </c>
      <c r="K1538" s="3" t="s">
        <v>39</v>
      </c>
      <c r="L1538" s="7">
        <v>66.602296999999993</v>
      </c>
      <c r="M1538" s="7">
        <v>14.310397</v>
      </c>
      <c r="N1538" s="7">
        <v>9.1472999999999999E-2</v>
      </c>
      <c r="O1538" s="7">
        <v>6.7689810000000001</v>
      </c>
      <c r="P1538" s="7">
        <v>2.2360000000000002</v>
      </c>
      <c r="Q1538" s="7">
        <v>2.7340179999999998</v>
      </c>
      <c r="R1538" s="7">
        <v>5.0208349999999999</v>
      </c>
      <c r="S1538" s="7">
        <v>1.300945</v>
      </c>
      <c r="T1538" s="7">
        <v>0.74194499999999997</v>
      </c>
      <c r="U1538" s="7">
        <v>0.193109</v>
      </c>
      <c r="V1538" s="7">
        <v>1.5</v>
      </c>
      <c r="W1538" s="7">
        <v>99.89</v>
      </c>
      <c r="X1538" s="7"/>
      <c r="Y1538" s="7">
        <v>0.66</v>
      </c>
      <c r="Z1538" s="7"/>
      <c r="AA1538" s="7"/>
      <c r="AB1538" s="7"/>
      <c r="AC1538" s="8"/>
      <c r="AD1538" s="9"/>
      <c r="AE1538" s="7">
        <v>1.2</v>
      </c>
      <c r="AF1538" s="9">
        <v>26.1</v>
      </c>
      <c r="AG1538" s="8">
        <v>113.8</v>
      </c>
      <c r="AH1538" s="9">
        <v>422</v>
      </c>
      <c r="AI1538" s="9">
        <v>10.3</v>
      </c>
      <c r="AJ1538" s="9">
        <v>251</v>
      </c>
      <c r="AK1538" s="7">
        <v>6.6</v>
      </c>
      <c r="AL1538" s="7">
        <v>0.7</v>
      </c>
      <c r="AM1538" s="7">
        <v>3.8</v>
      </c>
      <c r="AN1538" s="7">
        <v>0.8</v>
      </c>
      <c r="AO1538" s="9">
        <v>19</v>
      </c>
      <c r="AP1538" s="8">
        <v>69</v>
      </c>
      <c r="AQ1538" s="8"/>
      <c r="AR1538" s="8">
        <v>7.1</v>
      </c>
      <c r="AS1538" s="8">
        <v>10.8</v>
      </c>
      <c r="AT1538" s="7">
        <v>10.6</v>
      </c>
      <c r="AU1538" s="8">
        <v>52</v>
      </c>
      <c r="AV1538" s="7">
        <v>0.8</v>
      </c>
      <c r="AW1538" s="8"/>
      <c r="AX1538" s="7"/>
      <c r="AY1538" s="7">
        <v>2.2000000000000002</v>
      </c>
      <c r="AZ1538" s="7"/>
      <c r="BA1538" s="7"/>
      <c r="BB1538" s="9">
        <v>43.4</v>
      </c>
      <c r="BC1538" s="7">
        <v>21.2</v>
      </c>
      <c r="BD1538" s="7">
        <v>50.4</v>
      </c>
      <c r="BE1538" s="7">
        <v>5.95</v>
      </c>
      <c r="BF1538" s="7">
        <v>26.5</v>
      </c>
      <c r="BG1538" s="7">
        <v>5.9</v>
      </c>
      <c r="BH1538" s="7">
        <v>1.39</v>
      </c>
      <c r="BI1538" s="7">
        <v>5.95</v>
      </c>
      <c r="BJ1538" s="7">
        <v>1.06</v>
      </c>
      <c r="BK1538" s="7">
        <v>6.52</v>
      </c>
      <c r="BL1538" s="7">
        <v>1.31</v>
      </c>
      <c r="BM1538" s="7">
        <v>4.37</v>
      </c>
      <c r="BN1538" s="7">
        <v>0.69</v>
      </c>
      <c r="BO1538" s="7">
        <v>4.47</v>
      </c>
      <c r="BP1538" s="7">
        <v>0.72</v>
      </c>
      <c r="BQ1538" s="6" t="s">
        <v>29</v>
      </c>
      <c r="BR1538" s="10">
        <v>3.8593753002625015</v>
      </c>
      <c r="BS1538" s="10">
        <v>21.546905173289968</v>
      </c>
      <c r="BT1538" s="10">
        <v>2.2725886777111497</v>
      </c>
      <c r="BU1538" s="10">
        <v>67.692140461428991</v>
      </c>
      <c r="BV1538" s="7">
        <v>0.19332165381920113</v>
      </c>
      <c r="BW1538" s="11">
        <v>951.57270689344784</v>
      </c>
      <c r="BX1538" s="7">
        <v>4.7427293064876954</v>
      </c>
      <c r="BY1538" s="7">
        <v>2.6221198156682028</v>
      </c>
      <c r="BZ1538" s="7">
        <f t="shared" ref="BZ1538:BZ1566" si="117">AP1538/AO1538</f>
        <v>3.6315789473684212</v>
      </c>
      <c r="CA1538" s="9">
        <v>3.2218540627315067</v>
      </c>
      <c r="CB1538" s="12">
        <v>2.2725886777111497</v>
      </c>
      <c r="CC1538" s="7">
        <v>10.6</v>
      </c>
      <c r="CD1538" s="7">
        <v>10.6</v>
      </c>
      <c r="CJ1538" s="2">
        <v>2.2725886777111497</v>
      </c>
      <c r="CK1538" s="12">
        <v>2.2725886777111497</v>
      </c>
      <c r="CL1538" s="7">
        <v>6.7689810000000001</v>
      </c>
      <c r="CM1538" s="7">
        <v>6.7689810000000001</v>
      </c>
      <c r="CS1538" s="12">
        <v>2.2725886777111497</v>
      </c>
      <c r="CU1538" s="7">
        <v>4.7427293064876954</v>
      </c>
    </row>
    <row r="1539" spans="1:99" x14ac:dyDescent="0.15">
      <c r="B1539" s="5" t="s">
        <v>47</v>
      </c>
      <c r="C1539" s="6">
        <v>17</v>
      </c>
      <c r="D1539" s="14">
        <v>671630</v>
      </c>
      <c r="E1539" s="14">
        <v>5350981</v>
      </c>
      <c r="F1539" s="2">
        <v>-78.686178999999996</v>
      </c>
      <c r="G1539" s="2">
        <v>48.288739999999997</v>
      </c>
      <c r="H1539" s="5" t="s">
        <v>1</v>
      </c>
      <c r="I1539" s="1" t="s">
        <v>46</v>
      </c>
      <c r="J1539" s="3" t="s">
        <v>15</v>
      </c>
      <c r="K1539" s="3" t="s">
        <v>45</v>
      </c>
      <c r="L1539" s="7">
        <v>63.654843</v>
      </c>
      <c r="M1539" s="7">
        <v>12.826506999999999</v>
      </c>
      <c r="N1539" s="7">
        <v>0.193109</v>
      </c>
      <c r="O1539" s="7">
        <v>8.5374529999999993</v>
      </c>
      <c r="P1539" s="7">
        <v>2.2360000000000002</v>
      </c>
      <c r="Q1539" s="7">
        <v>5.7221260000000003</v>
      </c>
      <c r="R1539" s="7">
        <v>4.8378899999999998</v>
      </c>
      <c r="S1539" s="7">
        <v>0.121964</v>
      </c>
      <c r="T1539" s="7">
        <v>1.717654</v>
      </c>
      <c r="U1539" s="7">
        <v>0.15245500000000001</v>
      </c>
      <c r="V1539" s="7">
        <v>1.3</v>
      </c>
      <c r="W1539" s="7">
        <v>99.69</v>
      </c>
      <c r="X1539" s="7">
        <v>0.01</v>
      </c>
      <c r="Y1539" s="7">
        <v>0.55000000000000004</v>
      </c>
      <c r="Z1539" s="7"/>
      <c r="AA1539" s="7"/>
      <c r="AB1539" s="7"/>
      <c r="AC1539" s="8"/>
      <c r="AD1539" s="9"/>
      <c r="AE1539" s="7"/>
      <c r="AF1539" s="9">
        <v>1.3</v>
      </c>
      <c r="AG1539" s="8">
        <v>97.9</v>
      </c>
      <c r="AH1539" s="9">
        <v>45</v>
      </c>
      <c r="AI1539" s="9">
        <v>11.8</v>
      </c>
      <c r="AJ1539" s="9">
        <v>162.5</v>
      </c>
      <c r="AK1539" s="7">
        <v>5.2</v>
      </c>
      <c r="AL1539" s="7">
        <v>0.8</v>
      </c>
      <c r="AM1539" s="7">
        <v>1.2</v>
      </c>
      <c r="AN1539" s="7">
        <v>0.4</v>
      </c>
      <c r="AO1539" s="9">
        <v>43</v>
      </c>
      <c r="AP1539" s="8">
        <v>407</v>
      </c>
      <c r="AQ1539" s="8"/>
      <c r="AR1539" s="8">
        <v>3.8</v>
      </c>
      <c r="AS1539" s="8">
        <v>33.1</v>
      </c>
      <c r="AT1539" s="7">
        <v>9.5</v>
      </c>
      <c r="AU1539" s="8">
        <v>44</v>
      </c>
      <c r="AV1539" s="7">
        <v>1.1000000000000001</v>
      </c>
      <c r="AW1539" s="8"/>
      <c r="AX1539" s="7"/>
      <c r="AY1539" s="7"/>
      <c r="AZ1539" s="7"/>
      <c r="BA1539" s="7"/>
      <c r="BB1539" s="9">
        <v>60.3</v>
      </c>
      <c r="BC1539" s="7">
        <v>15.6</v>
      </c>
      <c r="BD1539" s="7">
        <v>39.1</v>
      </c>
      <c r="BE1539" s="7">
        <v>5.22</v>
      </c>
      <c r="BF1539" s="7">
        <v>25.4</v>
      </c>
      <c r="BG1539" s="7">
        <v>7</v>
      </c>
      <c r="BH1539" s="7">
        <v>1.83</v>
      </c>
      <c r="BI1539" s="7">
        <v>8.41</v>
      </c>
      <c r="BJ1539" s="7">
        <v>1.68</v>
      </c>
      <c r="BK1539" s="7">
        <v>9.73</v>
      </c>
      <c r="BL1539" s="7">
        <v>2.16</v>
      </c>
      <c r="BM1539" s="7">
        <v>6.06</v>
      </c>
      <c r="BN1539" s="7">
        <v>0.99</v>
      </c>
      <c r="BO1539" s="7">
        <v>6.45</v>
      </c>
      <c r="BP1539" s="7">
        <v>0.99</v>
      </c>
      <c r="BQ1539" s="6" t="s">
        <v>29</v>
      </c>
      <c r="BR1539" s="10">
        <v>39.666540946508803</v>
      </c>
      <c r="BS1539" s="10">
        <v>15.855269844496393</v>
      </c>
      <c r="BT1539" s="10">
        <v>2.2725886777111497</v>
      </c>
      <c r="BU1539" s="10">
        <v>64.69645594064437</v>
      </c>
      <c r="BV1539" s="7">
        <v>0.15292908014846024</v>
      </c>
      <c r="BW1539" s="11">
        <v>892.44098574547809</v>
      </c>
      <c r="BX1539" s="7">
        <v>2.4186046511627906</v>
      </c>
      <c r="BY1539" s="7">
        <v>1.623548922056385</v>
      </c>
      <c r="BZ1539" s="7">
        <f t="shared" si="117"/>
        <v>9.4651162790697683</v>
      </c>
      <c r="CA1539" s="9">
        <v>1.6430183377387262</v>
      </c>
      <c r="CB1539" s="12">
        <v>2.2725886777111497</v>
      </c>
      <c r="CC1539" s="7">
        <v>9.5</v>
      </c>
      <c r="CD1539" s="7">
        <v>9.5</v>
      </c>
      <c r="CJ1539" s="2">
        <v>2.2725886777111497</v>
      </c>
      <c r="CK1539" s="12">
        <v>2.2725886777111497</v>
      </c>
      <c r="CL1539" s="7">
        <v>8.5374529999999993</v>
      </c>
      <c r="CM1539" s="7">
        <v>8.5374529999999993</v>
      </c>
      <c r="CS1539" s="12">
        <v>2.2725886777111497</v>
      </c>
      <c r="CU1539" s="7">
        <v>2.4186046511627906</v>
      </c>
    </row>
    <row r="1540" spans="1:99" x14ac:dyDescent="0.15">
      <c r="B1540" s="5" t="s">
        <v>47</v>
      </c>
      <c r="C1540" s="6">
        <v>17</v>
      </c>
      <c r="D1540" s="14">
        <v>627068</v>
      </c>
      <c r="E1540" s="14">
        <v>5347720</v>
      </c>
      <c r="F1540" s="2">
        <v>-79.287592000000004</v>
      </c>
      <c r="G1540" s="2">
        <v>48.269931999999997</v>
      </c>
      <c r="H1540" s="5" t="s">
        <v>1</v>
      </c>
      <c r="I1540" s="1" t="s">
        <v>46</v>
      </c>
      <c r="J1540" s="3" t="s">
        <v>15</v>
      </c>
      <c r="K1540" s="3" t="s">
        <v>39</v>
      </c>
      <c r="L1540" s="7">
        <v>67.041084999999995</v>
      </c>
      <c r="M1540" s="7">
        <v>13.124874</v>
      </c>
      <c r="N1540" s="7">
        <v>0.10119400000000001</v>
      </c>
      <c r="O1540" s="7">
        <v>6.7901230000000004</v>
      </c>
      <c r="P1540" s="7">
        <v>2.2465090000000001</v>
      </c>
      <c r="Q1540" s="7">
        <v>3.5620319999999999</v>
      </c>
      <c r="R1540" s="7">
        <v>5.6871080000000003</v>
      </c>
      <c r="S1540" s="7">
        <v>0.76907499999999995</v>
      </c>
      <c r="T1540" s="7">
        <v>0.54644800000000004</v>
      </c>
      <c r="U1540" s="7">
        <v>0.131552</v>
      </c>
      <c r="V1540" s="7">
        <v>1</v>
      </c>
      <c r="W1540" s="7">
        <v>99.82</v>
      </c>
      <c r="X1540" s="7">
        <v>0.1</v>
      </c>
      <c r="Y1540" s="7">
        <v>0.37</v>
      </c>
      <c r="Z1540" s="7"/>
      <c r="AA1540" s="7"/>
      <c r="AB1540" s="7"/>
      <c r="AC1540" s="8"/>
      <c r="AD1540" s="9"/>
      <c r="AE1540" s="7">
        <v>0.3</v>
      </c>
      <c r="AF1540" s="9">
        <v>16.600000000000001</v>
      </c>
      <c r="AG1540" s="8">
        <v>177.6</v>
      </c>
      <c r="AH1540" s="9">
        <v>176</v>
      </c>
      <c r="AI1540" s="9">
        <v>9.4</v>
      </c>
      <c r="AJ1540" s="9">
        <v>181</v>
      </c>
      <c r="AK1540" s="7">
        <v>6</v>
      </c>
      <c r="AL1540" s="7">
        <v>0.6</v>
      </c>
      <c r="AM1540" s="7">
        <v>2.1</v>
      </c>
      <c r="AN1540" s="7">
        <v>0.7</v>
      </c>
      <c r="AO1540" s="9">
        <v>18</v>
      </c>
      <c r="AP1540" s="8">
        <v>60</v>
      </c>
      <c r="AQ1540" s="8">
        <v>68.420199999999994</v>
      </c>
      <c r="AR1540" s="8">
        <v>13.7</v>
      </c>
      <c r="AS1540" s="8">
        <v>11.2</v>
      </c>
      <c r="AT1540" s="7">
        <v>57.4</v>
      </c>
      <c r="AU1540" s="8">
        <v>30</v>
      </c>
      <c r="AV1540" s="7">
        <v>4</v>
      </c>
      <c r="AW1540" s="8"/>
      <c r="AX1540" s="7"/>
      <c r="AY1540" s="7">
        <v>1.2</v>
      </c>
      <c r="AZ1540" s="7"/>
      <c r="BA1540" s="7"/>
      <c r="BB1540" s="9">
        <v>44.2</v>
      </c>
      <c r="BC1540" s="7">
        <v>12.6</v>
      </c>
      <c r="BD1540" s="7">
        <v>33.700000000000003</v>
      </c>
      <c r="BE1540" s="7">
        <v>4.53</v>
      </c>
      <c r="BF1540" s="7">
        <v>20.6</v>
      </c>
      <c r="BG1540" s="7">
        <v>5.9</v>
      </c>
      <c r="BH1540" s="7">
        <v>1.25</v>
      </c>
      <c r="BI1540" s="7">
        <v>5.95</v>
      </c>
      <c r="BJ1540" s="7">
        <v>1.17</v>
      </c>
      <c r="BK1540" s="7">
        <v>7.44</v>
      </c>
      <c r="BL1540" s="7">
        <v>1.66</v>
      </c>
      <c r="BM1540" s="7">
        <v>4.82</v>
      </c>
      <c r="BN1540" s="7">
        <v>0.77</v>
      </c>
      <c r="BO1540" s="7">
        <v>4.93</v>
      </c>
      <c r="BP1540" s="7">
        <v>0.78</v>
      </c>
      <c r="BQ1540" s="6" t="s">
        <v>29</v>
      </c>
      <c r="BR1540" s="10">
        <v>7.3947378344114689</v>
      </c>
      <c r="BS1540" s="10">
        <v>12.750455373406194</v>
      </c>
      <c r="BT1540" s="10">
        <v>2.2733343452742361</v>
      </c>
      <c r="BU1540" s="10">
        <v>67.841616069621537</v>
      </c>
      <c r="BV1540" s="7">
        <v>0.13178922059707476</v>
      </c>
      <c r="BW1540" s="11">
        <v>910.71215786131449</v>
      </c>
      <c r="BX1540" s="7">
        <v>2.5557809330628802</v>
      </c>
      <c r="BY1540" s="7">
        <v>4.0180995475113122</v>
      </c>
      <c r="BZ1540" s="7">
        <f t="shared" si="117"/>
        <v>3.3333333333333335</v>
      </c>
      <c r="CA1540" s="9">
        <v>1.736205600302001</v>
      </c>
      <c r="CB1540" s="12">
        <v>2.2733343452742361</v>
      </c>
      <c r="CC1540" s="7">
        <v>57.4</v>
      </c>
      <c r="CD1540" s="7">
        <v>57.4</v>
      </c>
      <c r="CJ1540" s="2">
        <v>2.2733343452742361</v>
      </c>
      <c r="CK1540" s="12">
        <v>2.2733343452742361</v>
      </c>
      <c r="CL1540" s="7">
        <v>6.7901230000000004</v>
      </c>
      <c r="CM1540" s="7">
        <v>6.7901230000000004</v>
      </c>
      <c r="CS1540" s="12">
        <v>2.2733343452742361</v>
      </c>
      <c r="CU1540" s="7">
        <v>2.5557809330628802</v>
      </c>
    </row>
    <row r="1541" spans="1:99" x14ac:dyDescent="0.15">
      <c r="B1541" s="5" t="s">
        <v>47</v>
      </c>
      <c r="C1541" s="6">
        <v>17</v>
      </c>
      <c r="D1541" s="14">
        <v>683988</v>
      </c>
      <c r="E1541" s="14">
        <v>5347811</v>
      </c>
      <c r="F1541" s="2">
        <v>-78.521112000000002</v>
      </c>
      <c r="G1541" s="2">
        <v>48.256776000000002</v>
      </c>
      <c r="H1541" s="5" t="s">
        <v>1</v>
      </c>
      <c r="I1541" s="1" t="s">
        <v>46</v>
      </c>
      <c r="J1541" s="3" t="s">
        <v>15</v>
      </c>
      <c r="K1541" s="3" t="s">
        <v>39</v>
      </c>
      <c r="L1541" s="7">
        <v>65.212961000000007</v>
      </c>
      <c r="M1541" s="7">
        <v>15.793763999999999</v>
      </c>
      <c r="N1541" s="7">
        <v>0.112085</v>
      </c>
      <c r="O1541" s="7">
        <v>6.2156099999999999</v>
      </c>
      <c r="P1541" s="7">
        <v>2.231506</v>
      </c>
      <c r="Q1541" s="7">
        <v>5.5125330000000003</v>
      </c>
      <c r="R1541" s="7">
        <v>3.5459550000000002</v>
      </c>
      <c r="S1541" s="7">
        <v>0.16303200000000001</v>
      </c>
      <c r="T1541" s="7">
        <v>0.93743600000000005</v>
      </c>
      <c r="U1541" s="7">
        <v>0.275117</v>
      </c>
      <c r="V1541" s="7">
        <v>1.89</v>
      </c>
      <c r="W1541" s="7">
        <v>100.03</v>
      </c>
      <c r="X1541" s="7">
        <v>0.08</v>
      </c>
      <c r="Y1541" s="7"/>
      <c r="Z1541" s="7"/>
      <c r="AA1541" s="7"/>
      <c r="AB1541" s="7"/>
      <c r="AC1541" s="8"/>
      <c r="AD1541" s="9">
        <v>1</v>
      </c>
      <c r="AE1541" s="7">
        <v>0.1</v>
      </c>
      <c r="AF1541" s="9">
        <v>4</v>
      </c>
      <c r="AG1541" s="8">
        <v>202</v>
      </c>
      <c r="AH1541" s="9">
        <v>58</v>
      </c>
      <c r="AI1541" s="9">
        <v>12.6</v>
      </c>
      <c r="AJ1541" s="9">
        <v>228</v>
      </c>
      <c r="AK1541" s="7">
        <v>5.3</v>
      </c>
      <c r="AL1541" s="7">
        <v>0.68</v>
      </c>
      <c r="AM1541" s="7">
        <v>9.33</v>
      </c>
      <c r="AN1541" s="7">
        <v>2.58</v>
      </c>
      <c r="AO1541" s="9">
        <v>16.399999999999999</v>
      </c>
      <c r="AP1541" s="8">
        <v>72</v>
      </c>
      <c r="AQ1541" s="8"/>
      <c r="AR1541" s="8">
        <v>11</v>
      </c>
      <c r="AS1541" s="8">
        <v>5</v>
      </c>
      <c r="AT1541" s="7">
        <v>32</v>
      </c>
      <c r="AU1541" s="8">
        <v>19</v>
      </c>
      <c r="AV1541" s="7">
        <v>4</v>
      </c>
      <c r="AW1541" s="8">
        <v>3</v>
      </c>
      <c r="AX1541" s="7">
        <v>1.6</v>
      </c>
      <c r="AY1541" s="7"/>
      <c r="AZ1541" s="7"/>
      <c r="BA1541" s="7"/>
      <c r="BB1541" s="9">
        <v>37.5</v>
      </c>
      <c r="BC1541" s="7">
        <v>25.5</v>
      </c>
      <c r="BD1541" s="7">
        <v>52.4</v>
      </c>
      <c r="BE1541" s="7">
        <v>6.63</v>
      </c>
      <c r="BF1541" s="7">
        <v>28</v>
      </c>
      <c r="BG1541" s="7">
        <v>6</v>
      </c>
      <c r="BH1541" s="7">
        <v>1.43</v>
      </c>
      <c r="BI1541" s="7">
        <v>5.72</v>
      </c>
      <c r="BJ1541" s="7">
        <v>0.85</v>
      </c>
      <c r="BK1541" s="7">
        <v>4.99</v>
      </c>
      <c r="BL1541" s="7">
        <v>1.02</v>
      </c>
      <c r="BM1541" s="7">
        <v>3.38</v>
      </c>
      <c r="BN1541" s="7">
        <v>0.60299999999999998</v>
      </c>
      <c r="BO1541" s="7">
        <v>3.95</v>
      </c>
      <c r="BP1541" s="7">
        <v>0.61899999999999999</v>
      </c>
      <c r="BQ1541" s="6" t="s">
        <v>29</v>
      </c>
      <c r="BR1541" s="10">
        <v>21.750055203886355</v>
      </c>
      <c r="BS1541" s="10">
        <v>25.98328917872427</v>
      </c>
      <c r="BT1541" s="10">
        <v>2.2737986549826776</v>
      </c>
      <c r="BU1541" s="10">
        <v>66.448910739759526</v>
      </c>
      <c r="BV1541" s="7">
        <v>0.27503448965310406</v>
      </c>
      <c r="BW1541" s="11">
        <v>980.33181572332489</v>
      </c>
      <c r="BX1541" s="7">
        <v>6.4556962025316453</v>
      </c>
      <c r="BY1541" s="7">
        <v>5.3866666666666667</v>
      </c>
      <c r="BZ1541" s="7">
        <f t="shared" si="117"/>
        <v>4.3902439024390247</v>
      </c>
      <c r="CA1541" s="9">
        <v>4.3855151103469172</v>
      </c>
      <c r="CB1541" s="12">
        <v>2.2737986549826776</v>
      </c>
      <c r="CC1541" s="7">
        <v>32</v>
      </c>
      <c r="CD1541" s="7">
        <v>32</v>
      </c>
      <c r="CJ1541" s="2">
        <v>2.2737986549826776</v>
      </c>
      <c r="CK1541" s="12">
        <v>2.2737986549826776</v>
      </c>
      <c r="CL1541" s="7">
        <v>6.2156099999999999</v>
      </c>
      <c r="CM1541" s="7">
        <v>6.2156099999999999</v>
      </c>
      <c r="CS1541" s="12">
        <v>2.2737986549826776</v>
      </c>
      <c r="CU1541" s="7">
        <v>6.4556962025316453</v>
      </c>
    </row>
    <row r="1542" spans="1:99" x14ac:dyDescent="0.15">
      <c r="A1542" s="3" t="s">
        <v>191</v>
      </c>
      <c r="B1542" s="5" t="s">
        <v>47</v>
      </c>
      <c r="C1542" s="6">
        <v>18</v>
      </c>
      <c r="D1542" s="14">
        <v>519519</v>
      </c>
      <c r="E1542" s="14">
        <v>5519283</v>
      </c>
      <c r="F1542" s="2">
        <v>-74.728622999999999</v>
      </c>
      <c r="G1542" s="2">
        <v>49.825665000000001</v>
      </c>
      <c r="H1542" s="5" t="s">
        <v>1</v>
      </c>
      <c r="I1542" s="1" t="s">
        <v>46</v>
      </c>
      <c r="J1542" s="3" t="s">
        <v>48</v>
      </c>
      <c r="K1542" s="3" t="s">
        <v>52</v>
      </c>
      <c r="L1542" s="7">
        <v>67.452926000000005</v>
      </c>
      <c r="M1542" s="7">
        <v>14.800566999999999</v>
      </c>
      <c r="N1542" s="7">
        <v>6.0741000000000003E-2</v>
      </c>
      <c r="O1542" s="7">
        <v>5.2844709999999999</v>
      </c>
      <c r="P1542" s="7">
        <v>2.2474189999999998</v>
      </c>
      <c r="Q1542" s="7">
        <v>3.1787809999999999</v>
      </c>
      <c r="R1542" s="7">
        <v>4.0898969999999997</v>
      </c>
      <c r="S1542" s="7">
        <v>2.156307</v>
      </c>
      <c r="T1542" s="7">
        <v>0.59728700000000001</v>
      </c>
      <c r="U1542" s="7">
        <v>0.131606</v>
      </c>
      <c r="V1542" s="7">
        <v>1.86</v>
      </c>
      <c r="W1542" s="7">
        <v>100.64</v>
      </c>
      <c r="X1542" s="7">
        <v>0.2</v>
      </c>
      <c r="Y1542" s="7"/>
      <c r="Z1542" s="7"/>
      <c r="AA1542" s="7"/>
      <c r="AB1542" s="7"/>
      <c r="AC1542" s="8"/>
      <c r="AD1542" s="9">
        <v>2</v>
      </c>
      <c r="AE1542" s="7">
        <v>0.7</v>
      </c>
      <c r="AF1542" s="9">
        <v>43</v>
      </c>
      <c r="AG1542" s="8">
        <v>399</v>
      </c>
      <c r="AH1542" s="9">
        <v>535</v>
      </c>
      <c r="AI1542" s="9">
        <v>9.6999999999999993</v>
      </c>
      <c r="AJ1542" s="9">
        <v>203</v>
      </c>
      <c r="AK1542" s="7">
        <v>5</v>
      </c>
      <c r="AL1542" s="7">
        <v>0.77</v>
      </c>
      <c r="AM1542" s="7">
        <v>7.58</v>
      </c>
      <c r="AN1542" s="7">
        <v>1.94</v>
      </c>
      <c r="AO1542" s="9">
        <v>10.6</v>
      </c>
      <c r="AP1542" s="8">
        <v>87</v>
      </c>
      <c r="AQ1542" s="8">
        <v>113</v>
      </c>
      <c r="AR1542" s="8">
        <v>59</v>
      </c>
      <c r="AS1542" s="8">
        <v>16</v>
      </c>
      <c r="AT1542" s="7">
        <v>36</v>
      </c>
      <c r="AU1542" s="8">
        <v>72</v>
      </c>
      <c r="AV1542" s="7">
        <v>11</v>
      </c>
      <c r="AW1542" s="8"/>
      <c r="AX1542" s="7">
        <v>1.2</v>
      </c>
      <c r="AY1542" s="7"/>
      <c r="AZ1542" s="7"/>
      <c r="BA1542" s="7"/>
      <c r="BB1542" s="9">
        <v>18.3</v>
      </c>
      <c r="BC1542" s="7">
        <v>33</v>
      </c>
      <c r="BD1542" s="7">
        <v>64.900000000000006</v>
      </c>
      <c r="BE1542" s="7">
        <v>7.52</v>
      </c>
      <c r="BF1542" s="7">
        <v>27.9</v>
      </c>
      <c r="BG1542" s="7">
        <v>4.83</v>
      </c>
      <c r="BH1542" s="7">
        <v>1.06</v>
      </c>
      <c r="BI1542" s="7">
        <v>3.99</v>
      </c>
      <c r="BJ1542" s="7">
        <v>0.62</v>
      </c>
      <c r="BK1542" s="7">
        <v>3.21</v>
      </c>
      <c r="BL1542" s="7">
        <v>0.66</v>
      </c>
      <c r="BM1542" s="7">
        <v>2.0099999999999998</v>
      </c>
      <c r="BN1542" s="7">
        <v>0.31</v>
      </c>
      <c r="BO1542" s="7">
        <v>1.93</v>
      </c>
      <c r="BP1542" s="7">
        <v>0.27300000000000002</v>
      </c>
      <c r="BQ1542" s="6" t="s">
        <v>29</v>
      </c>
      <c r="BR1542" s="10">
        <v>1.896713686872973</v>
      </c>
      <c r="BS1542" s="10">
        <v>33.407572383073493</v>
      </c>
      <c r="BT1542" s="10">
        <v>2.2751761490180198</v>
      </c>
      <c r="BU1542" s="10">
        <v>68.286015387730316</v>
      </c>
      <c r="BV1542" s="7">
        <v>0.13076907790143086</v>
      </c>
      <c r="BW1542" s="11">
        <v>914.56280483894</v>
      </c>
      <c r="BX1542" s="7">
        <v>17.098445595854923</v>
      </c>
      <c r="BY1542" s="7">
        <v>21.803278688524589</v>
      </c>
      <c r="BZ1542" s="7">
        <f t="shared" si="117"/>
        <v>8.2075471698113205</v>
      </c>
      <c r="CA1542" s="9">
        <v>11.615399667453431</v>
      </c>
      <c r="CB1542" s="12">
        <v>2.2751761490180198</v>
      </c>
      <c r="CC1542" s="7">
        <v>36</v>
      </c>
      <c r="CD1542" s="7">
        <v>36</v>
      </c>
      <c r="CJ1542" s="2">
        <v>2.2751761490180198</v>
      </c>
      <c r="CK1542" s="12">
        <v>2.2751761490180198</v>
      </c>
      <c r="CL1542" s="7">
        <v>5.2844709999999999</v>
      </c>
      <c r="CM1542" s="7">
        <v>5.2844709999999999</v>
      </c>
      <c r="CS1542" s="12">
        <v>2.2751761490180198</v>
      </c>
      <c r="CU1542" s="7">
        <v>17.098445595854923</v>
      </c>
    </row>
    <row r="1543" spans="1:99" x14ac:dyDescent="0.15">
      <c r="B1543" s="5" t="s">
        <v>47</v>
      </c>
      <c r="C1543" s="6">
        <v>18</v>
      </c>
      <c r="D1543" s="14">
        <v>510605</v>
      </c>
      <c r="E1543" s="14">
        <v>5515713</v>
      </c>
      <c r="F1543" s="2">
        <v>-74.852653000000004</v>
      </c>
      <c r="G1543" s="2">
        <v>49.793779999999998</v>
      </c>
      <c r="H1543" s="5" t="s">
        <v>1</v>
      </c>
      <c r="I1543" s="1" t="s">
        <v>46</v>
      </c>
      <c r="J1543" s="3" t="s">
        <v>48</v>
      </c>
      <c r="K1543" s="3" t="s">
        <v>49</v>
      </c>
      <c r="L1543" s="7">
        <v>56.789377999999999</v>
      </c>
      <c r="M1543" s="7">
        <v>13.528465000000001</v>
      </c>
      <c r="N1543" s="7">
        <v>0.20116700000000001</v>
      </c>
      <c r="O1543" s="7">
        <v>12.522631000000001</v>
      </c>
      <c r="P1543" s="7">
        <v>2.2631260000000002</v>
      </c>
      <c r="Q1543" s="7">
        <v>7.0710119999999996</v>
      </c>
      <c r="R1543" s="7">
        <v>6.2663450000000003</v>
      </c>
      <c r="S1543" s="7">
        <v>0.15087500000000001</v>
      </c>
      <c r="T1543" s="7">
        <v>0.81472500000000003</v>
      </c>
      <c r="U1543" s="7">
        <v>0.39227499999999998</v>
      </c>
      <c r="V1543" s="7">
        <v>0.4</v>
      </c>
      <c r="W1543" s="7">
        <v>99.82</v>
      </c>
      <c r="X1543" s="7"/>
      <c r="Y1543" s="7">
        <v>0.22</v>
      </c>
      <c r="Z1543" s="7"/>
      <c r="AA1543" s="7"/>
      <c r="AB1543" s="7"/>
      <c r="AC1543" s="8"/>
      <c r="AD1543" s="9">
        <v>2</v>
      </c>
      <c r="AE1543" s="7">
        <v>0.2</v>
      </c>
      <c r="AF1543" s="9">
        <v>1.4</v>
      </c>
      <c r="AG1543" s="8">
        <v>280</v>
      </c>
      <c r="AH1543" s="9">
        <v>58</v>
      </c>
      <c r="AI1543" s="9">
        <v>9.4</v>
      </c>
      <c r="AJ1543" s="9">
        <v>190</v>
      </c>
      <c r="AK1543" s="7">
        <v>5.7</v>
      </c>
      <c r="AL1543" s="7">
        <v>0.6</v>
      </c>
      <c r="AM1543" s="7">
        <v>1.6</v>
      </c>
      <c r="AN1543" s="7">
        <v>0.4</v>
      </c>
      <c r="AO1543" s="9">
        <v>6</v>
      </c>
      <c r="AP1543" s="8">
        <v>10</v>
      </c>
      <c r="AQ1543" s="8"/>
      <c r="AR1543" s="8">
        <v>1.3</v>
      </c>
      <c r="AS1543" s="8">
        <v>28.4</v>
      </c>
      <c r="AT1543" s="7">
        <v>28</v>
      </c>
      <c r="AU1543" s="8">
        <v>12</v>
      </c>
      <c r="AV1543" s="7">
        <v>1.3</v>
      </c>
      <c r="AW1543" s="8">
        <v>0.9</v>
      </c>
      <c r="AX1543" s="7"/>
      <c r="AY1543" s="7">
        <v>3</v>
      </c>
      <c r="AZ1543" s="7"/>
      <c r="BA1543" s="7"/>
      <c r="BB1543" s="9">
        <v>40.5</v>
      </c>
      <c r="BC1543" s="7">
        <v>14.2</v>
      </c>
      <c r="BD1543" s="7">
        <v>42</v>
      </c>
      <c r="BE1543" s="7">
        <v>6.14</v>
      </c>
      <c r="BF1543" s="7">
        <v>30.8</v>
      </c>
      <c r="BG1543" s="7">
        <v>8.2200000000000006</v>
      </c>
      <c r="BH1543" s="7">
        <v>3.03</v>
      </c>
      <c r="BI1543" s="7">
        <v>9.06</v>
      </c>
      <c r="BJ1543" s="7">
        <v>1.45</v>
      </c>
      <c r="BK1543" s="7">
        <v>7.88</v>
      </c>
      <c r="BL1543" s="7">
        <v>1.55</v>
      </c>
      <c r="BM1543" s="7">
        <v>4.32</v>
      </c>
      <c r="BN1543" s="7">
        <v>0.64</v>
      </c>
      <c r="BO1543" s="7">
        <v>3.77</v>
      </c>
      <c r="BP1543" s="7">
        <v>0.56000000000000005</v>
      </c>
      <c r="BQ1543" s="6" t="s">
        <v>29</v>
      </c>
      <c r="BR1543" s="10">
        <v>41.533355426677716</v>
      </c>
      <c r="BS1543" s="10">
        <v>14.282840474753572</v>
      </c>
      <c r="BT1543" s="10">
        <v>2.2763287064976874</v>
      </c>
      <c r="BU1543" s="10">
        <v>57.120677932005634</v>
      </c>
      <c r="BV1543" s="7">
        <v>0.39298236826287319</v>
      </c>
      <c r="BW1543" s="11">
        <v>914.98115077362183</v>
      </c>
      <c r="BX1543" s="7">
        <v>3.7665782493368698</v>
      </c>
      <c r="BY1543" s="7">
        <v>6.9135802469135799</v>
      </c>
      <c r="BZ1543" s="7">
        <f t="shared" si="117"/>
        <v>1.6666666666666667</v>
      </c>
      <c r="CA1543" s="9">
        <v>2.5587303535586265</v>
      </c>
      <c r="CB1543" s="12">
        <v>2.2763287064976874</v>
      </c>
      <c r="CC1543" s="7">
        <v>28</v>
      </c>
      <c r="CD1543" s="7">
        <v>28</v>
      </c>
      <c r="CJ1543" s="2">
        <v>2.2763287064976874</v>
      </c>
      <c r="CK1543" s="12"/>
      <c r="CL1543" s="7">
        <v>12.522631000000001</v>
      </c>
      <c r="CM1543" s="7"/>
      <c r="CS1543" s="12">
        <v>2.2763287064976874</v>
      </c>
      <c r="CU1543" s="7">
        <v>3.7665782493368698</v>
      </c>
    </row>
    <row r="1544" spans="1:99" x14ac:dyDescent="0.15">
      <c r="B1544" s="5" t="s">
        <v>47</v>
      </c>
      <c r="C1544" s="6">
        <v>18</v>
      </c>
      <c r="D1544" s="14">
        <v>520106</v>
      </c>
      <c r="E1544" s="14">
        <v>5518163</v>
      </c>
      <c r="F1544" s="2">
        <v>-74.720519999999993</v>
      </c>
      <c r="G1544" s="2">
        <v>49.815572000000003</v>
      </c>
      <c r="H1544" s="5" t="s">
        <v>1</v>
      </c>
      <c r="I1544" s="1" t="s">
        <v>46</v>
      </c>
      <c r="J1544" s="3" t="s">
        <v>15</v>
      </c>
      <c r="K1544" s="3" t="s">
        <v>41</v>
      </c>
      <c r="L1544" s="7">
        <v>59.744664</v>
      </c>
      <c r="M1544" s="7">
        <v>13.385198000000001</v>
      </c>
      <c r="N1544" s="7">
        <v>0.27927400000000002</v>
      </c>
      <c r="O1544" s="7">
        <v>11.270695999999999</v>
      </c>
      <c r="P1544" s="7">
        <v>2.2840609999999999</v>
      </c>
      <c r="Q1544" s="7">
        <v>5.6353479999999996</v>
      </c>
      <c r="R1544" s="7">
        <v>4.3786160000000001</v>
      </c>
      <c r="S1544" s="7">
        <v>0.21942900000000001</v>
      </c>
      <c r="T1544" s="7">
        <v>1.865151</v>
      </c>
      <c r="U1544" s="7">
        <v>0.93756200000000001</v>
      </c>
      <c r="V1544" s="7">
        <v>0.14000000000000001</v>
      </c>
      <c r="W1544" s="7">
        <v>100.4</v>
      </c>
      <c r="X1544" s="7">
        <v>7.0000000000000007E-2</v>
      </c>
      <c r="Y1544" s="7"/>
      <c r="Z1544" s="7"/>
      <c r="AA1544" s="7"/>
      <c r="AB1544" s="7"/>
      <c r="AC1544" s="8">
        <v>4</v>
      </c>
      <c r="AD1544" s="9">
        <v>2</v>
      </c>
      <c r="AE1544" s="7"/>
      <c r="AF1544" s="9">
        <v>2</v>
      </c>
      <c r="AG1544" s="8">
        <v>237</v>
      </c>
      <c r="AH1544" s="9">
        <v>76</v>
      </c>
      <c r="AI1544" s="9">
        <v>19.600000000000001</v>
      </c>
      <c r="AJ1544" s="9">
        <v>275</v>
      </c>
      <c r="AK1544" s="7">
        <v>6.1</v>
      </c>
      <c r="AL1544" s="7">
        <v>2.25</v>
      </c>
      <c r="AM1544" s="7">
        <v>2.75</v>
      </c>
      <c r="AN1544" s="7">
        <v>0.68</v>
      </c>
      <c r="AO1544" s="9">
        <v>25</v>
      </c>
      <c r="AP1544" s="8">
        <v>23</v>
      </c>
      <c r="AQ1544" s="8"/>
      <c r="AR1544" s="8">
        <v>6</v>
      </c>
      <c r="AS1544" s="8">
        <v>55</v>
      </c>
      <c r="AT1544" s="7">
        <v>11</v>
      </c>
      <c r="AU1544" s="8">
        <v>134</v>
      </c>
      <c r="AV1544" s="7">
        <v>3</v>
      </c>
      <c r="AW1544" s="8"/>
      <c r="AX1544" s="7">
        <v>1.4</v>
      </c>
      <c r="AY1544" s="7"/>
      <c r="AZ1544" s="7"/>
      <c r="BA1544" s="7"/>
      <c r="BB1544" s="9">
        <v>44.4</v>
      </c>
      <c r="BC1544" s="7">
        <v>44.5</v>
      </c>
      <c r="BD1544" s="7">
        <v>117</v>
      </c>
      <c r="BE1544" s="7">
        <v>15.9</v>
      </c>
      <c r="BF1544" s="7">
        <v>68.5</v>
      </c>
      <c r="BG1544" s="7">
        <v>13.4</v>
      </c>
      <c r="BH1544" s="7">
        <v>3.76</v>
      </c>
      <c r="BI1544" s="7">
        <v>11.6</v>
      </c>
      <c r="BJ1544" s="7">
        <v>1.6</v>
      </c>
      <c r="BK1544" s="7">
        <v>8.35</v>
      </c>
      <c r="BL1544" s="7">
        <v>1.51</v>
      </c>
      <c r="BM1544" s="7">
        <v>4.26</v>
      </c>
      <c r="BN1544" s="7">
        <v>0.59199999999999997</v>
      </c>
      <c r="BO1544" s="7">
        <v>3.95</v>
      </c>
      <c r="BP1544" s="7">
        <v>0.67</v>
      </c>
      <c r="BQ1544" s="6" t="s">
        <v>29</v>
      </c>
      <c r="BR1544" s="10">
        <v>19.954591234522326</v>
      </c>
      <c r="BS1544" s="10">
        <v>44.38460003989627</v>
      </c>
      <c r="BT1544" s="10">
        <v>2.2781378416118088</v>
      </c>
      <c r="BU1544" s="10">
        <v>59.58973070017953</v>
      </c>
      <c r="BV1544" s="7">
        <v>0.93382669322709166</v>
      </c>
      <c r="BW1544" s="11">
        <v>1077.6484023238581</v>
      </c>
      <c r="BX1544" s="7">
        <v>11.265822784810126</v>
      </c>
      <c r="BY1544" s="7">
        <v>5.3378378378378377</v>
      </c>
      <c r="BZ1544" s="7">
        <f t="shared" si="117"/>
        <v>0.92</v>
      </c>
      <c r="CA1544" s="9">
        <v>7.6531538200171685</v>
      </c>
      <c r="CB1544" s="12">
        <v>2.2781378416118088</v>
      </c>
      <c r="CC1544" s="7">
        <v>11</v>
      </c>
      <c r="CD1544" s="7">
        <v>11</v>
      </c>
      <c r="CJ1544" s="2">
        <v>2.2781378416118088</v>
      </c>
      <c r="CK1544" s="12">
        <v>2.2781378416118088</v>
      </c>
      <c r="CL1544" s="7">
        <v>11.270695999999999</v>
      </c>
      <c r="CM1544" s="7">
        <v>11.270695999999999</v>
      </c>
      <c r="CS1544" s="12">
        <v>2.2781378416118088</v>
      </c>
      <c r="CU1544" s="7">
        <v>11.265822784810126</v>
      </c>
    </row>
    <row r="1545" spans="1:99" x14ac:dyDescent="0.15">
      <c r="A1545" s="3" t="s">
        <v>188</v>
      </c>
      <c r="B1545" s="5" t="s">
        <v>47</v>
      </c>
      <c r="C1545" s="6">
        <v>17</v>
      </c>
      <c r="D1545" s="14">
        <v>554838.42856399994</v>
      </c>
      <c r="E1545" s="14">
        <v>5307186.3288899995</v>
      </c>
      <c r="F1545" s="2">
        <v>-80.266050000000007</v>
      </c>
      <c r="G1545" s="2">
        <v>47.915655000000001</v>
      </c>
      <c r="H1545" s="5" t="s">
        <v>1</v>
      </c>
      <c r="I1545" s="1" t="s">
        <v>46</v>
      </c>
      <c r="J1545" s="3" t="s">
        <v>48</v>
      </c>
      <c r="K1545" s="3" t="s">
        <v>52</v>
      </c>
      <c r="L1545" s="7">
        <v>66.404437999999999</v>
      </c>
      <c r="M1545" s="7">
        <v>16.096823000000001</v>
      </c>
      <c r="N1545" s="7">
        <v>5.0429000000000002E-2</v>
      </c>
      <c r="O1545" s="7">
        <v>3.3888050000000001</v>
      </c>
      <c r="P1545" s="7">
        <v>2.2592029999999999</v>
      </c>
      <c r="Q1545" s="7">
        <v>3.7317200000000001</v>
      </c>
      <c r="R1545" s="7">
        <v>6.1926370000000004</v>
      </c>
      <c r="S1545" s="7">
        <v>1.371659</v>
      </c>
      <c r="T1545" s="7">
        <v>0.373172</v>
      </c>
      <c r="U1545" s="7">
        <v>0.13111400000000001</v>
      </c>
      <c r="V1545" s="7">
        <v>1.1299999999999999</v>
      </c>
      <c r="W1545" s="7">
        <v>100.27</v>
      </c>
      <c r="X1545" s="7"/>
      <c r="Y1545" s="7">
        <v>0.11</v>
      </c>
      <c r="Z1545" s="7"/>
      <c r="AA1545" s="7"/>
      <c r="AB1545" s="7"/>
      <c r="AC1545" s="8"/>
      <c r="AD1545" s="9"/>
      <c r="AE1545" s="7">
        <v>7.8179999999999996</v>
      </c>
      <c r="AF1545" s="9">
        <v>150</v>
      </c>
      <c r="AG1545" s="8">
        <v>871</v>
      </c>
      <c r="AH1545" s="9">
        <v>1276</v>
      </c>
      <c r="AI1545" s="9">
        <v>5.98</v>
      </c>
      <c r="AJ1545" s="9">
        <v>177</v>
      </c>
      <c r="AK1545" s="7">
        <v>4.4400000000000004</v>
      </c>
      <c r="AL1545" s="7">
        <v>0.32</v>
      </c>
      <c r="AM1545" s="7">
        <v>3.58</v>
      </c>
      <c r="AN1545" s="7">
        <v>1.27</v>
      </c>
      <c r="AO1545" s="9">
        <v>25</v>
      </c>
      <c r="AP1545" s="8">
        <v>167</v>
      </c>
      <c r="AQ1545" s="8">
        <v>933</v>
      </c>
      <c r="AR1545" s="8">
        <v>346</v>
      </c>
      <c r="AS1545" s="8">
        <v>67</v>
      </c>
      <c r="AT1545" s="7">
        <v>44</v>
      </c>
      <c r="AU1545" s="8">
        <v>156</v>
      </c>
      <c r="AV1545" s="7">
        <v>12</v>
      </c>
      <c r="AW1545" s="8"/>
      <c r="AX1545" s="7"/>
      <c r="AY1545" s="7"/>
      <c r="AZ1545" s="7"/>
      <c r="BA1545" s="7"/>
      <c r="BB1545" s="9">
        <v>22.57</v>
      </c>
      <c r="BC1545" s="7">
        <v>34.22</v>
      </c>
      <c r="BD1545" s="7">
        <v>78.16</v>
      </c>
      <c r="BE1545" s="7">
        <v>10.88</v>
      </c>
      <c r="BF1545" s="7">
        <v>46.82</v>
      </c>
      <c r="BG1545" s="7">
        <v>9.33</v>
      </c>
      <c r="BH1545" s="7">
        <v>2.93</v>
      </c>
      <c r="BI1545" s="7">
        <v>7.52</v>
      </c>
      <c r="BJ1545" s="7">
        <v>0.93</v>
      </c>
      <c r="BK1545" s="7">
        <v>4.6900000000000004</v>
      </c>
      <c r="BL1545" s="7">
        <v>0.84</v>
      </c>
      <c r="BM1545" s="7">
        <v>2.1</v>
      </c>
      <c r="BN1545" s="7">
        <v>0.28000000000000003</v>
      </c>
      <c r="BO1545" s="7">
        <v>1.75</v>
      </c>
      <c r="BP1545" s="7">
        <v>0.255</v>
      </c>
      <c r="BQ1545" s="6" t="s">
        <v>30</v>
      </c>
      <c r="BR1545" s="10">
        <v>4.5147059145166555</v>
      </c>
      <c r="BS1545" s="10">
        <v>34.516844865846281</v>
      </c>
      <c r="BT1545" s="10">
        <v>2.2788006858987289</v>
      </c>
      <c r="BU1545" s="10">
        <v>66.980470042364331</v>
      </c>
      <c r="BV1545" s="7">
        <v>0.13076094544729233</v>
      </c>
      <c r="BW1545" s="11">
        <v>900.67123423655801</v>
      </c>
      <c r="BX1545" s="7">
        <v>19.554285714285715</v>
      </c>
      <c r="BY1545" s="7">
        <v>38.5910500664599</v>
      </c>
      <c r="BZ1545" s="7">
        <f t="shared" si="117"/>
        <v>6.68</v>
      </c>
      <c r="CA1545" s="9">
        <v>13.28371298488476</v>
      </c>
      <c r="CB1545" s="12">
        <v>2.2788006858987289</v>
      </c>
      <c r="CC1545" s="7">
        <v>44</v>
      </c>
      <c r="CD1545" s="7">
        <v>44</v>
      </c>
      <c r="CJ1545" s="2">
        <v>2.2788006858987289</v>
      </c>
      <c r="CK1545" s="12">
        <v>2.2788006858987289</v>
      </c>
      <c r="CL1545" s="7">
        <v>3.3888050000000001</v>
      </c>
      <c r="CM1545" s="7">
        <v>3.3888050000000001</v>
      </c>
      <c r="CS1545" s="12">
        <v>2.2788006858987289</v>
      </c>
      <c r="CU1545" s="7">
        <v>19.554285714285715</v>
      </c>
    </row>
    <row r="1546" spans="1:99" x14ac:dyDescent="0.15">
      <c r="B1546" s="5" t="s">
        <v>57</v>
      </c>
      <c r="C1546" s="6">
        <v>17</v>
      </c>
      <c r="D1546" s="14">
        <v>679592</v>
      </c>
      <c r="E1546" s="14">
        <v>5250768</v>
      </c>
      <c r="F1546" s="2">
        <v>-78.620509999999996</v>
      </c>
      <c r="G1546" s="2">
        <v>47.385662000000004</v>
      </c>
      <c r="H1546" s="5" t="s">
        <v>3</v>
      </c>
      <c r="I1546" s="1" t="s">
        <v>46</v>
      </c>
      <c r="J1546" s="3" t="s">
        <v>15</v>
      </c>
      <c r="K1546" s="3" t="s">
        <v>9</v>
      </c>
      <c r="L1546" s="7">
        <v>68.692205999999999</v>
      </c>
      <c r="M1546" s="7">
        <v>14.592013</v>
      </c>
      <c r="N1546" s="7">
        <v>9.1453999999999994E-2</v>
      </c>
      <c r="O1546" s="7">
        <v>4.7759369999999999</v>
      </c>
      <c r="P1546" s="7">
        <v>2.2457069999999999</v>
      </c>
      <c r="Q1546" s="7">
        <v>3.5159029999999998</v>
      </c>
      <c r="R1546" s="7">
        <v>4.5930289999999996</v>
      </c>
      <c r="S1546" s="7">
        <v>0.96534900000000001</v>
      </c>
      <c r="T1546" s="7">
        <v>0.47759400000000002</v>
      </c>
      <c r="U1546" s="7">
        <v>5.0807999999999999E-2</v>
      </c>
      <c r="V1546" s="7">
        <v>1.57</v>
      </c>
      <c r="W1546" s="7">
        <v>99.98</v>
      </c>
      <c r="X1546" s="7"/>
      <c r="Y1546" s="7"/>
      <c r="Z1546" s="7"/>
      <c r="AA1546" s="7"/>
      <c r="AB1546" s="7"/>
      <c r="AC1546" s="8"/>
      <c r="AD1546" s="9"/>
      <c r="AE1546" s="7">
        <v>3.5</v>
      </c>
      <c r="AF1546" s="9">
        <v>25</v>
      </c>
      <c r="AG1546" s="8">
        <v>380</v>
      </c>
      <c r="AH1546" s="9"/>
      <c r="AI1546" s="9">
        <v>4</v>
      </c>
      <c r="AJ1546" s="9">
        <v>120</v>
      </c>
      <c r="AK1546" s="7">
        <v>2.1</v>
      </c>
      <c r="AL1546" s="7">
        <v>0.2</v>
      </c>
      <c r="AM1546" s="7">
        <v>1.5</v>
      </c>
      <c r="AN1546" s="7">
        <v>0.5</v>
      </c>
      <c r="AO1546" s="9">
        <v>14</v>
      </c>
      <c r="AP1546" s="8"/>
      <c r="AQ1546" s="8"/>
      <c r="AR1546" s="8"/>
      <c r="AS1546" s="8"/>
      <c r="AT1546" s="7">
        <v>66</v>
      </c>
      <c r="AU1546" s="8">
        <v>92</v>
      </c>
      <c r="AV1546" s="7">
        <v>7</v>
      </c>
      <c r="AW1546" s="8"/>
      <c r="AX1546" s="7">
        <v>0.5</v>
      </c>
      <c r="AY1546" s="7">
        <v>500</v>
      </c>
      <c r="AZ1546" s="7"/>
      <c r="BA1546" s="7"/>
      <c r="BB1546" s="9">
        <v>8</v>
      </c>
      <c r="BC1546" s="7">
        <v>9.3000000000000007</v>
      </c>
      <c r="BD1546" s="7">
        <v>19</v>
      </c>
      <c r="BE1546" s="7"/>
      <c r="BF1546" s="7">
        <v>8</v>
      </c>
      <c r="BG1546" s="7">
        <v>2</v>
      </c>
      <c r="BH1546" s="7">
        <v>0.6</v>
      </c>
      <c r="BI1546" s="7">
        <v>5</v>
      </c>
      <c r="BJ1546" s="7">
        <v>0.3</v>
      </c>
      <c r="BK1546" s="7"/>
      <c r="BL1546" s="7">
        <v>0.5</v>
      </c>
      <c r="BM1546" s="7"/>
      <c r="BN1546" s="7">
        <v>0.2</v>
      </c>
      <c r="BO1546" s="7">
        <v>0.9</v>
      </c>
      <c r="BP1546" s="7">
        <v>0.11</v>
      </c>
      <c r="BQ1546" s="6" t="s">
        <v>29</v>
      </c>
      <c r="BR1546" s="10">
        <v>4.7578948131711947</v>
      </c>
      <c r="BS1546" s="10">
        <v>9.4502591200081287</v>
      </c>
      <c r="BT1546" s="10">
        <v>2.2819906513565691</v>
      </c>
      <c r="BU1546" s="10">
        <v>69.802058733868492</v>
      </c>
      <c r="BV1546" s="7">
        <v>5.0818163632726544E-2</v>
      </c>
      <c r="BW1546" s="11">
        <v>837.49405533327092</v>
      </c>
      <c r="BX1546" s="7">
        <v>10.333333333333334</v>
      </c>
      <c r="BY1546" s="7">
        <v>47.5</v>
      </c>
      <c r="BZ1546" s="7">
        <f t="shared" si="117"/>
        <v>0</v>
      </c>
      <c r="CA1546" s="9">
        <v>7.0196905263003924</v>
      </c>
      <c r="CB1546" s="12">
        <v>2.2819906513565691</v>
      </c>
      <c r="CC1546" s="7">
        <v>66</v>
      </c>
      <c r="CD1546" s="7">
        <v>66</v>
      </c>
      <c r="CJ1546" s="2">
        <v>2.2819906513565691</v>
      </c>
      <c r="CK1546" s="12">
        <v>2.2819906513565691</v>
      </c>
      <c r="CL1546" s="7">
        <v>4.7759369999999999</v>
      </c>
      <c r="CM1546" s="7">
        <v>4.7759369999999999</v>
      </c>
      <c r="CS1546" s="12">
        <v>2.2819906513565691</v>
      </c>
      <c r="CU1546" s="7">
        <v>10.333333333333334</v>
      </c>
    </row>
    <row r="1547" spans="1:99" x14ac:dyDescent="0.15">
      <c r="B1547" s="5" t="s">
        <v>67</v>
      </c>
      <c r="C1547" s="6">
        <v>17</v>
      </c>
      <c r="D1547" s="14">
        <v>709958</v>
      </c>
      <c r="E1547" s="14">
        <v>5438382</v>
      </c>
      <c r="F1547" s="2">
        <v>-78.125701000000007</v>
      </c>
      <c r="G1547" s="2">
        <v>49.062486</v>
      </c>
      <c r="H1547" s="5" t="s">
        <v>1</v>
      </c>
      <c r="I1547" s="1" t="s">
        <v>46</v>
      </c>
      <c r="J1547" s="3" t="s">
        <v>15</v>
      </c>
      <c r="K1547" s="3" t="s">
        <v>9</v>
      </c>
      <c r="L1547" s="7">
        <v>67.206601000000006</v>
      </c>
      <c r="M1547" s="7">
        <v>14.853301</v>
      </c>
      <c r="N1547" s="7">
        <v>6.1124999999999999E-2</v>
      </c>
      <c r="O1547" s="7">
        <v>3.463733</v>
      </c>
      <c r="P1547" s="7">
        <v>2.2412390000000002</v>
      </c>
      <c r="Q1547" s="7">
        <v>4.9714749999999999</v>
      </c>
      <c r="R1547" s="7">
        <v>5.2261610000000003</v>
      </c>
      <c r="S1547" s="7">
        <v>1.293806</v>
      </c>
      <c r="T1547" s="7">
        <v>0.45843499999999998</v>
      </c>
      <c r="U1547" s="7">
        <v>0.22412399999999999</v>
      </c>
      <c r="V1547" s="7">
        <v>1.6</v>
      </c>
      <c r="W1547" s="7">
        <v>99.76</v>
      </c>
      <c r="X1547" s="7"/>
      <c r="Y1547" s="7">
        <v>0.88</v>
      </c>
      <c r="Z1547" s="7"/>
      <c r="AA1547" s="7"/>
      <c r="AB1547" s="7"/>
      <c r="AC1547" s="8"/>
      <c r="AD1547" s="9"/>
      <c r="AE1547" s="7">
        <v>0.7</v>
      </c>
      <c r="AF1547" s="9">
        <v>33.4</v>
      </c>
      <c r="AG1547" s="8">
        <v>638.6</v>
      </c>
      <c r="AH1547" s="9">
        <v>414</v>
      </c>
      <c r="AI1547" s="9">
        <v>3.4</v>
      </c>
      <c r="AJ1547" s="9">
        <v>90.8</v>
      </c>
      <c r="AK1547" s="7">
        <v>2.7</v>
      </c>
      <c r="AL1547" s="7">
        <v>0.2</v>
      </c>
      <c r="AM1547" s="7">
        <v>3.5</v>
      </c>
      <c r="AN1547" s="7">
        <v>0.8</v>
      </c>
      <c r="AO1547" s="9">
        <v>13</v>
      </c>
      <c r="AP1547" s="8">
        <v>92</v>
      </c>
      <c r="AQ1547" s="8">
        <v>205.26060000000001</v>
      </c>
      <c r="AR1547" s="8">
        <v>20.9</v>
      </c>
      <c r="AS1547" s="8">
        <v>13</v>
      </c>
      <c r="AT1547" s="7">
        <v>44.9</v>
      </c>
      <c r="AU1547" s="8">
        <v>19</v>
      </c>
      <c r="AV1547" s="7">
        <v>1.7</v>
      </c>
      <c r="AW1547" s="8"/>
      <c r="AX1547" s="7">
        <v>0.1</v>
      </c>
      <c r="AY1547" s="7"/>
      <c r="AZ1547" s="7"/>
      <c r="BA1547" s="7"/>
      <c r="BB1547" s="9">
        <v>8.3000000000000007</v>
      </c>
      <c r="BC1547" s="7">
        <v>26.2</v>
      </c>
      <c r="BD1547" s="7">
        <v>56.7</v>
      </c>
      <c r="BE1547" s="7">
        <v>6.67</v>
      </c>
      <c r="BF1547" s="7">
        <v>23.5</v>
      </c>
      <c r="BG1547" s="7">
        <v>4.1100000000000003</v>
      </c>
      <c r="BH1547" s="7">
        <v>1.1200000000000001</v>
      </c>
      <c r="BI1547" s="7">
        <v>3.12</v>
      </c>
      <c r="BJ1547" s="7">
        <v>0.36</v>
      </c>
      <c r="BK1547" s="7">
        <v>1.72</v>
      </c>
      <c r="BL1547" s="7">
        <v>0.28999999999999998</v>
      </c>
      <c r="BM1547" s="7">
        <v>0.66</v>
      </c>
      <c r="BN1547" s="7">
        <v>0.1</v>
      </c>
      <c r="BO1547" s="7">
        <v>0.64</v>
      </c>
      <c r="BP1547" s="7">
        <v>0.1</v>
      </c>
      <c r="BQ1547" s="6" t="s">
        <v>29</v>
      </c>
      <c r="BR1547" s="10">
        <v>4.039369890076256</v>
      </c>
      <c r="BS1547" s="10">
        <v>26.691116544417277</v>
      </c>
      <c r="BT1547" s="10">
        <v>2.2832508149959252</v>
      </c>
      <c r="BU1547" s="10">
        <v>68.466382436837819</v>
      </c>
      <c r="BV1547" s="7">
        <v>0.22466319165998394</v>
      </c>
      <c r="BW1547" s="11">
        <v>977.07902264370352</v>
      </c>
      <c r="BX1547" s="7">
        <v>40.9375</v>
      </c>
      <c r="BY1547" s="7">
        <v>76.939759036144579</v>
      </c>
      <c r="BZ1547" s="7">
        <f t="shared" si="117"/>
        <v>7.0769230769230766</v>
      </c>
      <c r="CA1547" s="9">
        <v>27.809862669718285</v>
      </c>
      <c r="CB1547" s="12">
        <v>2.2832508149959252</v>
      </c>
      <c r="CC1547" s="7">
        <v>44.9</v>
      </c>
      <c r="CD1547" s="7">
        <v>44.9</v>
      </c>
      <c r="CJ1547" s="2">
        <v>2.2832508149959252</v>
      </c>
      <c r="CK1547" s="12">
        <v>2.2832508149959252</v>
      </c>
      <c r="CL1547" s="7">
        <v>3.463733</v>
      </c>
      <c r="CM1547" s="7">
        <v>3.463733</v>
      </c>
      <c r="CS1547" s="12">
        <v>2.2832508149959252</v>
      </c>
      <c r="CU1547" s="7">
        <v>40.9375</v>
      </c>
    </row>
    <row r="1548" spans="1:99" x14ac:dyDescent="0.15">
      <c r="B1548" s="5" t="s">
        <v>47</v>
      </c>
      <c r="C1548" s="6">
        <v>17</v>
      </c>
      <c r="D1548" s="14">
        <v>692096</v>
      </c>
      <c r="E1548" s="14">
        <v>5347709</v>
      </c>
      <c r="F1548" s="2">
        <v>-78.412030999999999</v>
      </c>
      <c r="G1548" s="2">
        <v>48.253453</v>
      </c>
      <c r="H1548" s="5" t="s">
        <v>1</v>
      </c>
      <c r="I1548" s="1" t="s">
        <v>46</v>
      </c>
      <c r="J1548" s="3" t="s">
        <v>15</v>
      </c>
      <c r="K1548" s="3" t="s">
        <v>39</v>
      </c>
      <c r="L1548" s="7">
        <v>63.732038000000003</v>
      </c>
      <c r="M1548" s="7">
        <v>16.454159000000001</v>
      </c>
      <c r="N1548" s="7">
        <v>0.121433</v>
      </c>
      <c r="O1548" s="7">
        <v>6.5168990000000004</v>
      </c>
      <c r="P1548" s="7">
        <v>2.2566280000000001</v>
      </c>
      <c r="Q1548" s="7">
        <v>3.0054639999999999</v>
      </c>
      <c r="R1548" s="7">
        <v>4.6448090000000004</v>
      </c>
      <c r="S1548" s="7">
        <v>1.8518520000000001</v>
      </c>
      <c r="T1548" s="7">
        <v>1.02206</v>
      </c>
      <c r="U1548" s="7">
        <v>0.39465699999999998</v>
      </c>
      <c r="V1548" s="7">
        <v>1.26</v>
      </c>
      <c r="W1548" s="7">
        <v>100.08</v>
      </c>
      <c r="X1548" s="7"/>
      <c r="Y1548" s="7"/>
      <c r="Z1548" s="7"/>
      <c r="AA1548" s="7"/>
      <c r="AB1548" s="7"/>
      <c r="AC1548" s="8">
        <v>22</v>
      </c>
      <c r="AD1548" s="9">
        <v>1</v>
      </c>
      <c r="AE1548" s="7">
        <v>3</v>
      </c>
      <c r="AF1548" s="9">
        <v>34</v>
      </c>
      <c r="AG1548" s="8">
        <v>103</v>
      </c>
      <c r="AH1548" s="9">
        <v>524</v>
      </c>
      <c r="AI1548" s="9">
        <v>10.3</v>
      </c>
      <c r="AJ1548" s="9">
        <v>215</v>
      </c>
      <c r="AK1548" s="7">
        <v>5</v>
      </c>
      <c r="AL1548" s="7">
        <v>0.67</v>
      </c>
      <c r="AM1548" s="7">
        <v>6.9</v>
      </c>
      <c r="AN1548" s="7">
        <v>1.58</v>
      </c>
      <c r="AO1548" s="9">
        <v>19</v>
      </c>
      <c r="AP1548" s="8">
        <v>60</v>
      </c>
      <c r="AQ1548" s="8"/>
      <c r="AR1548" s="8"/>
      <c r="AS1548" s="8">
        <v>7</v>
      </c>
      <c r="AT1548" s="7">
        <v>10</v>
      </c>
      <c r="AU1548" s="8">
        <v>80</v>
      </c>
      <c r="AV1548" s="7"/>
      <c r="AW1548" s="8"/>
      <c r="AX1548" s="7"/>
      <c r="AY1548" s="7"/>
      <c r="AZ1548" s="7"/>
      <c r="BA1548" s="7"/>
      <c r="BB1548" s="9">
        <v>44.3</v>
      </c>
      <c r="BC1548" s="7">
        <v>51.2</v>
      </c>
      <c r="BD1548" s="7">
        <v>109</v>
      </c>
      <c r="BE1548" s="7">
        <v>13.5</v>
      </c>
      <c r="BF1548" s="7">
        <v>54</v>
      </c>
      <c r="BG1548" s="7">
        <v>9.9499999999999993</v>
      </c>
      <c r="BH1548" s="7">
        <v>2.68</v>
      </c>
      <c r="BI1548" s="7">
        <v>8.1999999999999993</v>
      </c>
      <c r="BJ1548" s="7">
        <v>1.35</v>
      </c>
      <c r="BK1548" s="7">
        <v>7.71</v>
      </c>
      <c r="BL1548" s="7">
        <v>1.51</v>
      </c>
      <c r="BM1548" s="7">
        <v>4.59</v>
      </c>
      <c r="BN1548" s="7">
        <v>0.69899999999999995</v>
      </c>
      <c r="BO1548" s="7">
        <v>4.6399999999999997</v>
      </c>
      <c r="BP1548" s="7">
        <v>0.73</v>
      </c>
      <c r="BQ1548" s="6" t="s">
        <v>29</v>
      </c>
      <c r="BR1548" s="10">
        <v>2.5081966593442675</v>
      </c>
      <c r="BS1548" s="10">
        <v>51.811374215745801</v>
      </c>
      <c r="BT1548" s="10">
        <v>2.2835741752681646</v>
      </c>
      <c r="BU1548" s="10">
        <v>64.493056061526019</v>
      </c>
      <c r="BV1548" s="7">
        <v>0.39434152677857714</v>
      </c>
      <c r="BW1548" s="11">
        <v>1005.3569884533216</v>
      </c>
      <c r="BX1548" s="7">
        <v>11.03448275862069</v>
      </c>
      <c r="BY1548" s="7">
        <v>2.3250564334085779</v>
      </c>
      <c r="BZ1548" s="7">
        <f t="shared" si="117"/>
        <v>3.1578947368421053</v>
      </c>
      <c r="CA1548" s="9">
        <v>7.495998782256259</v>
      </c>
      <c r="CB1548" s="12">
        <v>2.2835741752681646</v>
      </c>
      <c r="CC1548" s="7">
        <v>10</v>
      </c>
      <c r="CD1548" s="7">
        <v>10</v>
      </c>
      <c r="CJ1548" s="2">
        <v>2.2835741752681646</v>
      </c>
      <c r="CK1548" s="12">
        <v>2.2835741752681646</v>
      </c>
      <c r="CL1548" s="7">
        <v>6.5168990000000004</v>
      </c>
      <c r="CM1548" s="7">
        <v>6.5168990000000004</v>
      </c>
      <c r="CS1548" s="12">
        <v>2.2835741752681646</v>
      </c>
      <c r="CU1548" s="7">
        <v>11.03448275862069</v>
      </c>
    </row>
    <row r="1549" spans="1:99" x14ac:dyDescent="0.15">
      <c r="B1549" s="5" t="s">
        <v>47</v>
      </c>
      <c r="C1549" s="6">
        <v>18</v>
      </c>
      <c r="D1549" s="14">
        <v>513738</v>
      </c>
      <c r="E1549" s="14">
        <v>5506180</v>
      </c>
      <c r="F1549" s="2">
        <v>-74.809460000000001</v>
      </c>
      <c r="G1549" s="2">
        <v>49.707973000000003</v>
      </c>
      <c r="H1549" s="5" t="s">
        <v>1</v>
      </c>
      <c r="I1549" s="1" t="s">
        <v>46</v>
      </c>
      <c r="J1549" s="3" t="s">
        <v>15</v>
      </c>
      <c r="K1549" s="3" t="s">
        <v>9</v>
      </c>
      <c r="L1549" s="7">
        <v>68.127287999999993</v>
      </c>
      <c r="M1549" s="7">
        <v>16.205774999999999</v>
      </c>
      <c r="N1549" s="7">
        <v>6.0999999999999999E-2</v>
      </c>
      <c r="O1549" s="7">
        <v>3.98536</v>
      </c>
      <c r="P1549" s="7">
        <v>2.246848</v>
      </c>
      <c r="Q1549" s="7">
        <v>2.633184</v>
      </c>
      <c r="R1549" s="7">
        <v>5.002033</v>
      </c>
      <c r="S1549" s="7">
        <v>1.189508</v>
      </c>
      <c r="T1549" s="7">
        <v>0.42700300000000002</v>
      </c>
      <c r="U1549" s="7">
        <v>0.122001</v>
      </c>
      <c r="V1549" s="7">
        <v>1.92</v>
      </c>
      <c r="W1549" s="7">
        <v>100.28</v>
      </c>
      <c r="X1549" s="7">
        <v>0.01</v>
      </c>
      <c r="Y1549" s="7"/>
      <c r="Z1549" s="7"/>
      <c r="AA1549" s="7"/>
      <c r="AB1549" s="7"/>
      <c r="AC1549" s="8"/>
      <c r="AD1549" s="9"/>
      <c r="AE1549" s="7">
        <v>0.9</v>
      </c>
      <c r="AF1549" s="9">
        <v>39</v>
      </c>
      <c r="AG1549" s="8">
        <v>266</v>
      </c>
      <c r="AH1549" s="9">
        <v>269</v>
      </c>
      <c r="AI1549" s="9">
        <v>5.0999999999999996</v>
      </c>
      <c r="AJ1549" s="9">
        <v>138</v>
      </c>
      <c r="AK1549" s="7">
        <v>2.7</v>
      </c>
      <c r="AL1549" s="7">
        <v>0.47</v>
      </c>
      <c r="AM1549" s="7">
        <v>1.86</v>
      </c>
      <c r="AN1549" s="7">
        <v>0.53</v>
      </c>
      <c r="AO1549" s="9">
        <v>6.8</v>
      </c>
      <c r="AP1549" s="8">
        <v>57</v>
      </c>
      <c r="AQ1549" s="8">
        <v>50</v>
      </c>
      <c r="AR1549" s="8">
        <v>47</v>
      </c>
      <c r="AS1549" s="8">
        <v>14</v>
      </c>
      <c r="AT1549" s="7">
        <v>8</v>
      </c>
      <c r="AU1549" s="8">
        <v>42</v>
      </c>
      <c r="AV1549" s="7"/>
      <c r="AW1549" s="8">
        <v>2.9</v>
      </c>
      <c r="AX1549" s="7"/>
      <c r="AY1549" s="7"/>
      <c r="AZ1549" s="7"/>
      <c r="BA1549" s="7"/>
      <c r="BB1549" s="9">
        <v>6.9</v>
      </c>
      <c r="BC1549" s="7">
        <v>13</v>
      </c>
      <c r="BD1549" s="7">
        <v>24.7</v>
      </c>
      <c r="BE1549" s="7">
        <v>2.64</v>
      </c>
      <c r="BF1549" s="7">
        <v>10.199999999999999</v>
      </c>
      <c r="BG1549" s="7">
        <v>1.92</v>
      </c>
      <c r="BH1549" s="7">
        <v>0.64800000000000002</v>
      </c>
      <c r="BI1549" s="7">
        <v>1.42</v>
      </c>
      <c r="BJ1549" s="7">
        <v>0.21</v>
      </c>
      <c r="BK1549" s="7">
        <v>1.1499999999999999</v>
      </c>
      <c r="BL1549" s="7">
        <v>0.24</v>
      </c>
      <c r="BM1549" s="7">
        <v>0.72</v>
      </c>
      <c r="BN1549" s="7">
        <v>0.11</v>
      </c>
      <c r="BO1549" s="7">
        <v>0.85</v>
      </c>
      <c r="BP1549" s="7">
        <v>0.14699999999999999</v>
      </c>
      <c r="BQ1549" s="6" t="s">
        <v>29</v>
      </c>
      <c r="BR1549" s="10">
        <v>4.2051276662283898</v>
      </c>
      <c r="BS1549" s="10">
        <v>13.216754778365189</v>
      </c>
      <c r="BT1549" s="10">
        <v>2.2843106954046362</v>
      </c>
      <c r="BU1549" s="10">
        <v>69.263204554697026</v>
      </c>
      <c r="BV1549" s="7">
        <v>0.12166035101715196</v>
      </c>
      <c r="BW1549" s="11">
        <v>917.06126379412206</v>
      </c>
      <c r="BX1549" s="7">
        <v>15.294117647058824</v>
      </c>
      <c r="BY1549" s="7">
        <v>38.550724637681157</v>
      </c>
      <c r="BZ1549" s="7">
        <f t="shared" si="117"/>
        <v>8.382352941176471</v>
      </c>
      <c r="CA1549" s="9">
        <v>10.389674782759593</v>
      </c>
      <c r="CB1549" s="12">
        <v>2.2843106954046362</v>
      </c>
      <c r="CC1549" s="7">
        <v>8</v>
      </c>
      <c r="CD1549" s="7">
        <v>8</v>
      </c>
      <c r="CJ1549" s="2">
        <v>2.2843106954046362</v>
      </c>
      <c r="CK1549" s="12">
        <v>2.2843106954046362</v>
      </c>
      <c r="CL1549" s="7">
        <v>3.98536</v>
      </c>
      <c r="CM1549" s="7">
        <v>3.98536</v>
      </c>
      <c r="CS1549" s="12">
        <v>2.2843106954046362</v>
      </c>
      <c r="CU1549" s="7">
        <v>15.294117647058824</v>
      </c>
    </row>
    <row r="1550" spans="1:99" x14ac:dyDescent="0.15">
      <c r="B1550" s="5" t="s">
        <v>47</v>
      </c>
      <c r="C1550" s="6">
        <v>17</v>
      </c>
      <c r="D1550" s="14">
        <v>669379</v>
      </c>
      <c r="E1550" s="14">
        <v>5401075</v>
      </c>
      <c r="F1550" s="2">
        <v>-78.696163999999996</v>
      </c>
      <c r="G1550" s="2">
        <v>48.739649</v>
      </c>
      <c r="H1550" s="5" t="s">
        <v>1</v>
      </c>
      <c r="I1550" s="1" t="s">
        <v>46</v>
      </c>
      <c r="J1550" s="3" t="s">
        <v>48</v>
      </c>
      <c r="K1550" s="3" t="s">
        <v>52</v>
      </c>
      <c r="L1550" s="7">
        <v>63.085760000000001</v>
      </c>
      <c r="M1550" s="7">
        <v>18.240451</v>
      </c>
      <c r="N1550" s="7">
        <v>6.0465999999999999E-2</v>
      </c>
      <c r="O1550" s="7">
        <v>4.1015819999999996</v>
      </c>
      <c r="P1550" s="7">
        <v>2.2674590000000001</v>
      </c>
      <c r="Q1550" s="7">
        <v>6.6310589999999996</v>
      </c>
      <c r="R1550" s="7">
        <v>4.4341429999999997</v>
      </c>
      <c r="S1550" s="7">
        <v>0.66512099999999996</v>
      </c>
      <c r="T1550" s="7">
        <v>0.45349200000000001</v>
      </c>
      <c r="U1550" s="7">
        <v>6.0465999999999999E-2</v>
      </c>
      <c r="V1550" s="7">
        <v>0.96</v>
      </c>
      <c r="W1550" s="7">
        <v>100.19</v>
      </c>
      <c r="X1550" s="7"/>
      <c r="Y1550" s="7"/>
      <c r="Z1550" s="7"/>
      <c r="AA1550" s="7"/>
      <c r="AB1550" s="7"/>
      <c r="AC1550" s="8"/>
      <c r="AD1550" s="9"/>
      <c r="AE1550" s="7"/>
      <c r="AF1550" s="9">
        <v>15</v>
      </c>
      <c r="AG1550" s="8">
        <v>253</v>
      </c>
      <c r="AH1550" s="9">
        <v>180</v>
      </c>
      <c r="AI1550" s="9">
        <v>5</v>
      </c>
      <c r="AJ1550" s="9">
        <v>113</v>
      </c>
      <c r="AK1550" s="7">
        <v>3.1</v>
      </c>
      <c r="AL1550" s="7"/>
      <c r="AM1550" s="7">
        <v>1.6</v>
      </c>
      <c r="AN1550" s="7"/>
      <c r="AO1550" s="9">
        <v>12</v>
      </c>
      <c r="AP1550" s="8"/>
      <c r="AQ1550" s="8">
        <v>55</v>
      </c>
      <c r="AR1550" s="8"/>
      <c r="AS1550" s="8">
        <v>14</v>
      </c>
      <c r="AT1550" s="7"/>
      <c r="AU1550" s="8"/>
      <c r="AV1550" s="7"/>
      <c r="AW1550" s="8">
        <v>0.8</v>
      </c>
      <c r="AX1550" s="7"/>
      <c r="AY1550" s="7"/>
      <c r="AZ1550" s="7"/>
      <c r="BA1550" s="7"/>
      <c r="BB1550" s="9">
        <v>15</v>
      </c>
      <c r="BC1550" s="7">
        <v>15</v>
      </c>
      <c r="BD1550" s="7">
        <v>28</v>
      </c>
      <c r="BE1550" s="7"/>
      <c r="BF1550" s="7">
        <v>11</v>
      </c>
      <c r="BG1550" s="7">
        <v>2.8</v>
      </c>
      <c r="BH1550" s="7">
        <v>0.7</v>
      </c>
      <c r="BI1550" s="7"/>
      <c r="BJ1550" s="7">
        <v>0.3</v>
      </c>
      <c r="BK1550" s="7"/>
      <c r="BL1550" s="7"/>
      <c r="BM1550" s="7"/>
      <c r="BN1550" s="7"/>
      <c r="BO1550" s="7">
        <v>1.7</v>
      </c>
      <c r="BP1550" s="7">
        <v>0.2</v>
      </c>
      <c r="BQ1550" s="6" t="s">
        <v>29</v>
      </c>
      <c r="BR1550" s="10">
        <v>6.6666711771241625</v>
      </c>
      <c r="BS1550" s="10">
        <v>15.116396251133729</v>
      </c>
      <c r="BT1550" s="10">
        <v>2.2850539151466291</v>
      </c>
      <c r="BU1550" s="10">
        <v>63.575289730928148</v>
      </c>
      <c r="BV1550" s="7">
        <v>6.0351332468310211E-2</v>
      </c>
      <c r="BW1550" s="11">
        <v>784.92818933039382</v>
      </c>
      <c r="BX1550" s="7">
        <v>8.8235294117647065</v>
      </c>
      <c r="BY1550" s="7">
        <v>16.866666666666667</v>
      </c>
      <c r="BZ1550" s="7">
        <f t="shared" si="117"/>
        <v>0</v>
      </c>
      <c r="CA1550" s="9">
        <v>5.9940431438997654</v>
      </c>
      <c r="CB1550" s="12">
        <v>2.2850539151466291</v>
      </c>
      <c r="CC1550" s="7"/>
      <c r="CD1550" s="7"/>
      <c r="CJ1550" s="2">
        <v>2.2850539151466291</v>
      </c>
      <c r="CK1550" s="12">
        <v>2.2850539151466291</v>
      </c>
      <c r="CL1550" s="7">
        <v>4.1015819999999996</v>
      </c>
      <c r="CM1550" s="7">
        <v>4.1015819999999996</v>
      </c>
      <c r="CS1550" s="12">
        <v>2.2850539151466291</v>
      </c>
      <c r="CU1550" s="7">
        <v>8.8235294117647065</v>
      </c>
    </row>
    <row r="1551" spans="1:99" x14ac:dyDescent="0.15">
      <c r="B1551" s="5" t="s">
        <v>47</v>
      </c>
      <c r="C1551" s="6">
        <v>18</v>
      </c>
      <c r="D1551" s="14">
        <v>494968</v>
      </c>
      <c r="E1551" s="14">
        <v>5505585</v>
      </c>
      <c r="F1551" s="2">
        <v>-75.069783999999999</v>
      </c>
      <c r="G1551" s="2">
        <v>49.702756000000001</v>
      </c>
      <c r="H1551" s="5" t="s">
        <v>1</v>
      </c>
      <c r="I1551" s="1" t="s">
        <v>46</v>
      </c>
      <c r="J1551" s="3" t="s">
        <v>48</v>
      </c>
      <c r="K1551" s="3" t="s">
        <v>52</v>
      </c>
      <c r="L1551" s="7">
        <v>63.873159999999999</v>
      </c>
      <c r="M1551" s="7">
        <v>17.316998000000002</v>
      </c>
      <c r="N1551" s="7">
        <v>6.1773000000000002E-2</v>
      </c>
      <c r="O1551" s="7">
        <v>4.9933079999999999</v>
      </c>
      <c r="P1551" s="7">
        <v>2.223824</v>
      </c>
      <c r="Q1551" s="7">
        <v>5.312468</v>
      </c>
      <c r="R1551" s="7">
        <v>3.8813960000000001</v>
      </c>
      <c r="S1551" s="7">
        <v>1.5752079999999999</v>
      </c>
      <c r="T1551" s="7">
        <v>0.59713799999999995</v>
      </c>
      <c r="U1551" s="7">
        <v>0.16472800000000001</v>
      </c>
      <c r="V1551" s="7">
        <v>0.97</v>
      </c>
      <c r="W1551" s="7">
        <v>98.1</v>
      </c>
      <c r="X1551" s="7">
        <v>0.02</v>
      </c>
      <c r="Y1551" s="7"/>
      <c r="Z1551" s="7"/>
      <c r="AA1551" s="7"/>
      <c r="AB1551" s="7"/>
      <c r="AC1551" s="8">
        <v>54</v>
      </c>
      <c r="AD1551" s="9">
        <v>2</v>
      </c>
      <c r="AE1551" s="7">
        <v>1.5</v>
      </c>
      <c r="AF1551" s="9">
        <v>57</v>
      </c>
      <c r="AG1551" s="8">
        <v>310</v>
      </c>
      <c r="AH1551" s="9">
        <v>411</v>
      </c>
      <c r="AI1551" s="9">
        <v>5.4</v>
      </c>
      <c r="AJ1551" s="9">
        <v>140</v>
      </c>
      <c r="AK1551" s="7">
        <v>3.5</v>
      </c>
      <c r="AL1551" s="7">
        <v>4.41</v>
      </c>
      <c r="AM1551" s="7">
        <v>4.3899999999999997</v>
      </c>
      <c r="AN1551" s="7">
        <v>1.72</v>
      </c>
      <c r="AO1551" s="9">
        <v>10.199999999999999</v>
      </c>
      <c r="AP1551" s="8">
        <v>88</v>
      </c>
      <c r="AQ1551" s="8">
        <v>23</v>
      </c>
      <c r="AR1551" s="8">
        <v>29</v>
      </c>
      <c r="AS1551" s="8">
        <v>96</v>
      </c>
      <c r="AT1551" s="7">
        <v>20</v>
      </c>
      <c r="AU1551" s="8">
        <v>79</v>
      </c>
      <c r="AV1551" s="7">
        <v>7</v>
      </c>
      <c r="AW1551" s="8"/>
      <c r="AX1551" s="7">
        <v>0.5</v>
      </c>
      <c r="AY1551" s="7"/>
      <c r="AZ1551" s="7"/>
      <c r="BA1551" s="7"/>
      <c r="BB1551" s="9">
        <v>13.2</v>
      </c>
      <c r="BC1551" s="7">
        <v>20.6</v>
      </c>
      <c r="BD1551" s="7">
        <v>36.5</v>
      </c>
      <c r="BE1551" s="7">
        <v>4.62</v>
      </c>
      <c r="BF1551" s="7">
        <v>17.7</v>
      </c>
      <c r="BG1551" s="7">
        <v>3.36</v>
      </c>
      <c r="BH1551" s="7">
        <v>0.91500000000000004</v>
      </c>
      <c r="BI1551" s="7">
        <v>2.74</v>
      </c>
      <c r="BJ1551" s="7">
        <v>0.4</v>
      </c>
      <c r="BK1551" s="7">
        <v>2.21</v>
      </c>
      <c r="BL1551" s="7">
        <v>0.43</v>
      </c>
      <c r="BM1551" s="7">
        <v>1.23</v>
      </c>
      <c r="BN1551" s="7">
        <v>0.17899999999999999</v>
      </c>
      <c r="BO1551" s="7">
        <v>1.1399999999999999</v>
      </c>
      <c r="BP1551" s="7">
        <v>0.187</v>
      </c>
      <c r="BQ1551" s="6" t="s">
        <v>29</v>
      </c>
      <c r="BR1551" s="10">
        <v>2.4640530012544377</v>
      </c>
      <c r="BS1551" s="10">
        <v>21.208689385359829</v>
      </c>
      <c r="BT1551" s="10">
        <v>2.2895336147431276</v>
      </c>
      <c r="BU1551" s="10">
        <v>65.760485946669419</v>
      </c>
      <c r="BV1551" s="7">
        <v>0.16791845056065244</v>
      </c>
      <c r="BW1551" s="11">
        <v>914.77022962821718</v>
      </c>
      <c r="BX1551" s="7">
        <v>18.070175438596493</v>
      </c>
      <c r="BY1551" s="7">
        <v>23.484848484848484</v>
      </c>
      <c r="BZ1551" s="7">
        <f t="shared" si="117"/>
        <v>8.6274509803921582</v>
      </c>
      <c r="CA1551" s="9">
        <v>12.275519935635661</v>
      </c>
      <c r="CB1551" s="12">
        <v>2.2895336147431276</v>
      </c>
      <c r="CC1551" s="7">
        <v>20</v>
      </c>
      <c r="CD1551" s="7">
        <v>20</v>
      </c>
      <c r="CJ1551" s="2">
        <v>2.2895336147431276</v>
      </c>
      <c r="CK1551" s="12">
        <v>2.2895336147431276</v>
      </c>
      <c r="CL1551" s="7">
        <v>4.9933079999999999</v>
      </c>
      <c r="CM1551" s="7">
        <v>4.9933079999999999</v>
      </c>
      <c r="CS1551" s="12">
        <v>2.2895336147431276</v>
      </c>
      <c r="CU1551" s="7">
        <v>18.070175438596493</v>
      </c>
    </row>
    <row r="1552" spans="1:99" x14ac:dyDescent="0.15">
      <c r="A1552" s="3" t="s">
        <v>186</v>
      </c>
      <c r="B1552" s="5" t="s">
        <v>47</v>
      </c>
      <c r="C1552" s="6">
        <v>18</v>
      </c>
      <c r="D1552" s="14">
        <v>297228</v>
      </c>
      <c r="E1552" s="14">
        <v>5331246</v>
      </c>
      <c r="F1552" s="2">
        <v>-77.723780000000005</v>
      </c>
      <c r="G1552" s="2">
        <v>48.102179999999997</v>
      </c>
      <c r="H1552" s="5" t="s">
        <v>1</v>
      </c>
      <c r="I1552" s="1" t="s">
        <v>46</v>
      </c>
      <c r="J1552" s="3" t="s">
        <v>48</v>
      </c>
      <c r="K1552" s="3" t="s">
        <v>52</v>
      </c>
      <c r="L1552" s="7">
        <v>66.019614000000004</v>
      </c>
      <c r="M1552" s="7">
        <v>16.206652999999999</v>
      </c>
      <c r="N1552" s="7">
        <v>7.0771000000000001E-2</v>
      </c>
      <c r="O1552" s="7">
        <v>4.2058439999999999</v>
      </c>
      <c r="P1552" s="7">
        <v>2.2646850000000001</v>
      </c>
      <c r="Q1552" s="7">
        <v>4.1856229999999996</v>
      </c>
      <c r="R1552" s="7">
        <v>4.7214640000000001</v>
      </c>
      <c r="S1552" s="7">
        <v>1.7996160000000001</v>
      </c>
      <c r="T1552" s="7">
        <v>0.38418799999999997</v>
      </c>
      <c r="U1552" s="7">
        <v>0.141543</v>
      </c>
      <c r="V1552" s="7">
        <v>1.33</v>
      </c>
      <c r="W1552" s="7">
        <v>100.24</v>
      </c>
      <c r="X1552" s="7"/>
      <c r="Y1552" s="7"/>
      <c r="Z1552" s="7"/>
      <c r="AA1552" s="7"/>
      <c r="AB1552" s="7"/>
      <c r="AC1552" s="8"/>
      <c r="AD1552" s="9">
        <v>2</v>
      </c>
      <c r="AE1552" s="7">
        <v>2.4</v>
      </c>
      <c r="AF1552" s="9">
        <v>68</v>
      </c>
      <c r="AG1552" s="8">
        <v>456</v>
      </c>
      <c r="AH1552" s="9">
        <v>639</v>
      </c>
      <c r="AI1552" s="9">
        <v>4.9000000000000004</v>
      </c>
      <c r="AJ1552" s="9">
        <v>114</v>
      </c>
      <c r="AK1552" s="7">
        <v>2.9</v>
      </c>
      <c r="AL1552" s="7">
        <v>0.55000000000000004</v>
      </c>
      <c r="AM1552" s="7">
        <v>4.3600000000000003</v>
      </c>
      <c r="AN1552" s="7">
        <v>1.23</v>
      </c>
      <c r="AO1552" s="9">
        <v>7.4</v>
      </c>
      <c r="AP1552" s="8">
        <v>63</v>
      </c>
      <c r="AQ1552" s="8">
        <v>60</v>
      </c>
      <c r="AR1552" s="8">
        <v>35</v>
      </c>
      <c r="AS1552" s="8">
        <v>11</v>
      </c>
      <c r="AT1552" s="7">
        <v>15</v>
      </c>
      <c r="AU1552" s="8">
        <v>52</v>
      </c>
      <c r="AV1552" s="7">
        <v>5</v>
      </c>
      <c r="AW1552" s="8">
        <v>0.9</v>
      </c>
      <c r="AX1552" s="7"/>
      <c r="AY1552" s="7"/>
      <c r="AZ1552" s="7"/>
      <c r="BA1552" s="7"/>
      <c r="BB1552" s="9">
        <v>11.7</v>
      </c>
      <c r="BC1552" s="7">
        <v>22.3</v>
      </c>
      <c r="BD1552" s="7">
        <v>42.1</v>
      </c>
      <c r="BE1552" s="7">
        <v>4.7</v>
      </c>
      <c r="BF1552" s="7">
        <v>17.2</v>
      </c>
      <c r="BG1552" s="7">
        <v>3.17</v>
      </c>
      <c r="BH1552" s="7">
        <v>0.85599999999999998</v>
      </c>
      <c r="BI1552" s="7">
        <v>2.5499999999999998</v>
      </c>
      <c r="BJ1552" s="7">
        <v>0.34</v>
      </c>
      <c r="BK1552" s="7">
        <v>2.0699999999999998</v>
      </c>
      <c r="BL1552" s="7">
        <v>0.39</v>
      </c>
      <c r="BM1552" s="7">
        <v>1.1200000000000001</v>
      </c>
      <c r="BN1552" s="7">
        <v>0.17799999999999999</v>
      </c>
      <c r="BO1552" s="7">
        <v>1.1599999999999999</v>
      </c>
      <c r="BP1552" s="7">
        <v>0.19500000000000001</v>
      </c>
      <c r="BQ1552" s="6" t="s">
        <v>29</v>
      </c>
      <c r="BR1552" s="10">
        <v>2.623595255876809</v>
      </c>
      <c r="BS1552" s="10">
        <v>22.545748660398342</v>
      </c>
      <c r="BT1552" s="10">
        <v>2.2896420988777679</v>
      </c>
      <c r="BU1552" s="10">
        <v>66.747158022444651</v>
      </c>
      <c r="BV1552" s="7">
        <v>0.14120411013567441</v>
      </c>
      <c r="BW1552" s="11">
        <v>906.42652533836178</v>
      </c>
      <c r="BX1552" s="7">
        <v>19.224137931034484</v>
      </c>
      <c r="BY1552" s="7">
        <v>38.974358974358978</v>
      </c>
      <c r="BZ1552" s="7">
        <f t="shared" si="117"/>
        <v>8.5135135135135123</v>
      </c>
      <c r="CA1552" s="9">
        <v>13.059435378462076</v>
      </c>
      <c r="CB1552" s="12">
        <v>2.2896420988777679</v>
      </c>
      <c r="CC1552" s="7">
        <v>15</v>
      </c>
      <c r="CD1552" s="7">
        <v>15</v>
      </c>
      <c r="CJ1552" s="2">
        <v>2.2896420988777679</v>
      </c>
      <c r="CK1552" s="12">
        <v>2.2896420988777679</v>
      </c>
      <c r="CL1552" s="7">
        <v>4.2058439999999999</v>
      </c>
      <c r="CM1552" s="7">
        <v>4.2058439999999999</v>
      </c>
      <c r="CS1552" s="12">
        <v>2.2896420988777679</v>
      </c>
      <c r="CU1552" s="7">
        <v>19.224137931034484</v>
      </c>
    </row>
    <row r="1553" spans="1:99" x14ac:dyDescent="0.15">
      <c r="B1553" s="5" t="s">
        <v>47</v>
      </c>
      <c r="C1553" s="6">
        <v>17</v>
      </c>
      <c r="D1553" s="14">
        <v>667570</v>
      </c>
      <c r="E1553" s="14">
        <v>5348732</v>
      </c>
      <c r="F1553" s="2">
        <v>-78.741760999999997</v>
      </c>
      <c r="G1553" s="2">
        <v>48.26961</v>
      </c>
      <c r="H1553" s="5" t="s">
        <v>1</v>
      </c>
      <c r="I1553" s="1" t="s">
        <v>46</v>
      </c>
      <c r="J1553" s="3" t="s">
        <v>48</v>
      </c>
      <c r="K1553" s="3" t="s">
        <v>52</v>
      </c>
      <c r="L1553" s="7">
        <v>74.719902000000005</v>
      </c>
      <c r="M1553" s="7">
        <v>11.865959999999999</v>
      </c>
      <c r="N1553" s="7">
        <v>2.0371E-2</v>
      </c>
      <c r="O1553" s="7">
        <v>5.8667749999999996</v>
      </c>
      <c r="P1553" s="7">
        <v>2.2509679999999999</v>
      </c>
      <c r="Q1553" s="7">
        <v>0.651864</v>
      </c>
      <c r="R1553" s="7">
        <v>3.96211</v>
      </c>
      <c r="S1553" s="7">
        <v>0.13241</v>
      </c>
      <c r="T1553" s="7">
        <v>0.46852700000000003</v>
      </c>
      <c r="U1553" s="7">
        <v>6.1112E-2</v>
      </c>
      <c r="V1553" s="7">
        <v>1.6</v>
      </c>
      <c r="W1553" s="7">
        <v>99.78</v>
      </c>
      <c r="X1553" s="7">
        <v>0.01</v>
      </c>
      <c r="Y1553" s="7"/>
      <c r="Z1553" s="7"/>
      <c r="AA1553" s="7"/>
      <c r="AB1553" s="7"/>
      <c r="AC1553" s="8"/>
      <c r="AD1553" s="9"/>
      <c r="AE1553" s="7">
        <v>0.2</v>
      </c>
      <c r="AF1553" s="9">
        <v>3.7</v>
      </c>
      <c r="AG1553" s="8">
        <v>44.8</v>
      </c>
      <c r="AH1553" s="9">
        <v>42</v>
      </c>
      <c r="AI1553" s="9">
        <v>27.6</v>
      </c>
      <c r="AJ1553" s="9">
        <v>531.70000000000005</v>
      </c>
      <c r="AK1553" s="7">
        <v>15.2</v>
      </c>
      <c r="AL1553" s="7">
        <v>1.6</v>
      </c>
      <c r="AM1553" s="7">
        <v>4.8</v>
      </c>
      <c r="AN1553" s="7">
        <v>0.9</v>
      </c>
      <c r="AO1553" s="9">
        <v>11</v>
      </c>
      <c r="AP1553" s="8"/>
      <c r="AQ1553" s="8"/>
      <c r="AR1553" s="8">
        <v>0.6</v>
      </c>
      <c r="AS1553" s="8">
        <v>5.8</v>
      </c>
      <c r="AT1553" s="7">
        <v>1.6</v>
      </c>
      <c r="AU1553" s="8">
        <v>17</v>
      </c>
      <c r="AV1553" s="7">
        <v>0.5</v>
      </c>
      <c r="AW1553" s="8"/>
      <c r="AX1553" s="7"/>
      <c r="AY1553" s="7"/>
      <c r="AZ1553" s="7"/>
      <c r="BA1553" s="7"/>
      <c r="BB1553" s="9">
        <v>153.4</v>
      </c>
      <c r="BC1553" s="7">
        <v>35.1</v>
      </c>
      <c r="BD1553" s="7">
        <v>89.9</v>
      </c>
      <c r="BE1553" s="7">
        <v>11.3</v>
      </c>
      <c r="BF1553" s="7">
        <v>51.7</v>
      </c>
      <c r="BG1553" s="7">
        <v>14.7</v>
      </c>
      <c r="BH1553" s="7">
        <v>3.24</v>
      </c>
      <c r="BI1553" s="7">
        <v>17.7</v>
      </c>
      <c r="BJ1553" s="7">
        <v>3.66</v>
      </c>
      <c r="BK1553" s="7">
        <v>23.2</v>
      </c>
      <c r="BL1553" s="7">
        <v>5.36</v>
      </c>
      <c r="BM1553" s="7">
        <v>15.73</v>
      </c>
      <c r="BN1553" s="7">
        <v>2.31</v>
      </c>
      <c r="BO1553" s="7">
        <v>16.64</v>
      </c>
      <c r="BP1553" s="7">
        <v>2.58</v>
      </c>
      <c r="BQ1553" s="6" t="s">
        <v>29</v>
      </c>
      <c r="BR1553" s="10">
        <v>29.92304206630919</v>
      </c>
      <c r="BS1553" s="10">
        <v>35.750662049297205</v>
      </c>
      <c r="BT1553" s="10">
        <v>2.2926950499083314</v>
      </c>
      <c r="BU1553" s="10">
        <v>76.10501324098594</v>
      </c>
      <c r="BV1553" s="7">
        <v>6.124674283423532E-2</v>
      </c>
      <c r="BW1553" s="11">
        <v>915.47652044823565</v>
      </c>
      <c r="BX1553" s="7">
        <v>2.109375</v>
      </c>
      <c r="BY1553" s="7">
        <v>0.2920469361147327</v>
      </c>
      <c r="BZ1553" s="7">
        <f t="shared" si="117"/>
        <v>0</v>
      </c>
      <c r="CA1553" s="9">
        <v>1.4329509390885378</v>
      </c>
      <c r="CB1553" s="12"/>
      <c r="CC1553" s="7">
        <v>1.6</v>
      </c>
      <c r="CD1553" s="7"/>
      <c r="CJ1553" s="2">
        <v>2.2926950499083314</v>
      </c>
      <c r="CK1553" s="12">
        <v>2.2926950499083314</v>
      </c>
      <c r="CL1553" s="7">
        <v>5.8667749999999996</v>
      </c>
      <c r="CM1553" s="7">
        <v>5.8667749999999996</v>
      </c>
      <c r="CS1553" s="12"/>
      <c r="CU1553" s="7"/>
    </row>
    <row r="1554" spans="1:99" x14ac:dyDescent="0.15">
      <c r="B1554" s="5" t="s">
        <v>47</v>
      </c>
      <c r="C1554" s="6">
        <v>17</v>
      </c>
      <c r="D1554" s="14">
        <v>674143</v>
      </c>
      <c r="E1554" s="14">
        <v>5349331</v>
      </c>
      <c r="F1554" s="2">
        <v>-78.653009999999995</v>
      </c>
      <c r="G1554" s="2">
        <v>48.273220999999999</v>
      </c>
      <c r="H1554" s="5" t="s">
        <v>1</v>
      </c>
      <c r="I1554" s="1" t="s">
        <v>46</v>
      </c>
      <c r="J1554" s="3" t="s">
        <v>15</v>
      </c>
      <c r="K1554" s="3" t="s">
        <v>45</v>
      </c>
      <c r="L1554" s="7">
        <v>65.073041000000003</v>
      </c>
      <c r="M1554" s="7">
        <v>11.788741999999999</v>
      </c>
      <c r="N1554" s="7">
        <v>0.132802</v>
      </c>
      <c r="O1554" s="7">
        <v>8.7240780000000004</v>
      </c>
      <c r="P1554" s="7">
        <v>2.2474210000000001</v>
      </c>
      <c r="Q1554" s="7">
        <v>6.170191</v>
      </c>
      <c r="R1554" s="7">
        <v>3.5550109999999999</v>
      </c>
      <c r="S1554" s="7">
        <v>0.132802</v>
      </c>
      <c r="T1554" s="7">
        <v>1.930739</v>
      </c>
      <c r="U1554" s="7">
        <v>0.245173</v>
      </c>
      <c r="V1554" s="7">
        <v>1.8</v>
      </c>
      <c r="W1554" s="7">
        <v>99.69</v>
      </c>
      <c r="X1554" s="7">
        <v>0.01</v>
      </c>
      <c r="Y1554" s="7">
        <v>1.58</v>
      </c>
      <c r="Z1554" s="7"/>
      <c r="AA1554" s="7"/>
      <c r="AB1554" s="7"/>
      <c r="AC1554" s="8"/>
      <c r="AD1554" s="9"/>
      <c r="AE1554" s="7">
        <v>0.1</v>
      </c>
      <c r="AF1554" s="9">
        <v>2.2999999999999998</v>
      </c>
      <c r="AG1554" s="8">
        <v>146.6</v>
      </c>
      <c r="AH1554" s="9">
        <v>42</v>
      </c>
      <c r="AI1554" s="9">
        <v>9.6</v>
      </c>
      <c r="AJ1554" s="9">
        <v>167.4</v>
      </c>
      <c r="AK1554" s="7">
        <v>4.5999999999999996</v>
      </c>
      <c r="AL1554" s="7">
        <v>0.5</v>
      </c>
      <c r="AM1554" s="7">
        <v>1.5</v>
      </c>
      <c r="AN1554" s="7">
        <v>0.3</v>
      </c>
      <c r="AO1554" s="9">
        <v>39</v>
      </c>
      <c r="AP1554" s="8">
        <v>362</v>
      </c>
      <c r="AQ1554" s="8"/>
      <c r="AR1554" s="8">
        <v>14.1</v>
      </c>
      <c r="AS1554" s="8">
        <v>34.799999999999997</v>
      </c>
      <c r="AT1554" s="7">
        <v>5.3</v>
      </c>
      <c r="AU1554" s="8">
        <v>55</v>
      </c>
      <c r="AV1554" s="7">
        <v>0.4</v>
      </c>
      <c r="AW1554" s="8">
        <v>0.5</v>
      </c>
      <c r="AX1554" s="7"/>
      <c r="AY1554" s="7"/>
      <c r="AZ1554" s="7"/>
      <c r="BA1554" s="7"/>
      <c r="BB1554" s="9">
        <v>68.7</v>
      </c>
      <c r="BC1554" s="7">
        <v>13</v>
      </c>
      <c r="BD1554" s="7">
        <v>32.200000000000003</v>
      </c>
      <c r="BE1554" s="7">
        <v>4.8099999999999996</v>
      </c>
      <c r="BF1554" s="7">
        <v>24.3</v>
      </c>
      <c r="BG1554" s="7">
        <v>7</v>
      </c>
      <c r="BH1554" s="7">
        <v>1.86</v>
      </c>
      <c r="BI1554" s="7">
        <v>9.74</v>
      </c>
      <c r="BJ1554" s="7">
        <v>1.68</v>
      </c>
      <c r="BK1554" s="7">
        <v>11.67</v>
      </c>
      <c r="BL1554" s="7">
        <v>2.42</v>
      </c>
      <c r="BM1554" s="7">
        <v>6.69</v>
      </c>
      <c r="BN1554" s="7">
        <v>1.1100000000000001</v>
      </c>
      <c r="BO1554" s="7">
        <v>7.08</v>
      </c>
      <c r="BP1554" s="7">
        <v>0.99</v>
      </c>
      <c r="BQ1554" s="6" t="s">
        <v>29</v>
      </c>
      <c r="BR1554" s="10">
        <v>26.769257993102514</v>
      </c>
      <c r="BS1554" s="10">
        <v>13.280212483399735</v>
      </c>
      <c r="BT1554" s="10">
        <v>2.2958637245888243</v>
      </c>
      <c r="BU1554" s="10">
        <v>66.475677801614054</v>
      </c>
      <c r="BV1554" s="7">
        <v>0.24593539973919148</v>
      </c>
      <c r="BW1554" s="11">
        <v>966.98000675718197</v>
      </c>
      <c r="BX1554" s="7">
        <v>1.8361581920903955</v>
      </c>
      <c r="BY1554" s="7">
        <v>2.1339155749636096</v>
      </c>
      <c r="BZ1554" s="7">
        <f t="shared" si="117"/>
        <v>9.2820512820512828</v>
      </c>
      <c r="CA1554" s="9">
        <v>1.2473479612070133</v>
      </c>
      <c r="CB1554" s="12">
        <v>2.2958637245888243</v>
      </c>
      <c r="CC1554" s="7">
        <v>5.3</v>
      </c>
      <c r="CD1554" s="7">
        <v>5.3</v>
      </c>
      <c r="CJ1554" s="2">
        <v>2.2958637245888243</v>
      </c>
      <c r="CK1554" s="12">
        <v>2.2958637245888243</v>
      </c>
      <c r="CL1554" s="7">
        <v>8.7240780000000004</v>
      </c>
      <c r="CM1554" s="7">
        <v>8.7240780000000004</v>
      </c>
      <c r="CS1554" s="12">
        <v>2.2958637245888243</v>
      </c>
      <c r="CU1554" s="7">
        <v>1.8361581920903955</v>
      </c>
    </row>
    <row r="1555" spans="1:99" x14ac:dyDescent="0.15">
      <c r="B1555" s="5" t="s">
        <v>47</v>
      </c>
      <c r="C1555" s="6">
        <v>18</v>
      </c>
      <c r="D1555" s="14">
        <v>320464</v>
      </c>
      <c r="E1555" s="14">
        <v>5513652</v>
      </c>
      <c r="F1555" s="2">
        <v>-77.492293000000004</v>
      </c>
      <c r="G1555" s="2">
        <v>49.748522999999999</v>
      </c>
      <c r="H1555" s="5" t="s">
        <v>1</v>
      </c>
      <c r="I1555" s="1" t="s">
        <v>46</v>
      </c>
      <c r="J1555" s="3" t="s">
        <v>48</v>
      </c>
      <c r="K1555" s="3" t="s">
        <v>49</v>
      </c>
      <c r="L1555" s="7">
        <v>55.416156999999998</v>
      </c>
      <c r="M1555" s="7">
        <v>15.452876</v>
      </c>
      <c r="N1555" s="7">
        <v>0.173399</v>
      </c>
      <c r="O1555" s="7">
        <v>13.392493</v>
      </c>
      <c r="P1555" s="7">
        <v>2.2541820000000001</v>
      </c>
      <c r="Q1555" s="7">
        <v>6.3647489999999998</v>
      </c>
      <c r="R1555" s="7">
        <v>4.0493680000000003</v>
      </c>
      <c r="S1555" s="7">
        <v>1.356589</v>
      </c>
      <c r="T1555" s="7">
        <v>1.2239899999999999</v>
      </c>
      <c r="U1555" s="7">
        <v>0.31619700000000001</v>
      </c>
      <c r="V1555" s="7">
        <v>1.5</v>
      </c>
      <c r="W1555" s="7">
        <v>99.54</v>
      </c>
      <c r="X1555" s="7">
        <v>0.14000000000000001</v>
      </c>
      <c r="Y1555" s="7"/>
      <c r="Z1555" s="7"/>
      <c r="AA1555" s="7"/>
      <c r="AB1555" s="7"/>
      <c r="AC1555" s="8"/>
      <c r="AD1555" s="9"/>
      <c r="AE1555" s="7">
        <v>1.1000000000000001</v>
      </c>
      <c r="AF1555" s="9">
        <v>38.5</v>
      </c>
      <c r="AG1555" s="8">
        <v>177.8</v>
      </c>
      <c r="AH1555" s="9">
        <v>396</v>
      </c>
      <c r="AI1555" s="9">
        <v>14.1</v>
      </c>
      <c r="AJ1555" s="9">
        <v>229</v>
      </c>
      <c r="AK1555" s="7">
        <v>6.9</v>
      </c>
      <c r="AL1555" s="7">
        <v>0.8</v>
      </c>
      <c r="AM1555" s="7">
        <v>7.3</v>
      </c>
      <c r="AN1555" s="7">
        <v>1.4</v>
      </c>
      <c r="AO1555" s="9">
        <v>22</v>
      </c>
      <c r="AP1555" s="8">
        <v>117</v>
      </c>
      <c r="AQ1555" s="8"/>
      <c r="AR1555" s="8">
        <v>7</v>
      </c>
      <c r="AS1555" s="8">
        <v>30.6</v>
      </c>
      <c r="AT1555" s="7">
        <v>58.5</v>
      </c>
      <c r="AU1555" s="8">
        <v>98</v>
      </c>
      <c r="AV1555" s="7">
        <v>8</v>
      </c>
      <c r="AW1555" s="8"/>
      <c r="AX1555" s="7"/>
      <c r="AY1555" s="7"/>
      <c r="AZ1555" s="7"/>
      <c r="BA1555" s="7"/>
      <c r="BB1555" s="9">
        <v>55.7</v>
      </c>
      <c r="BC1555" s="7">
        <v>35.4</v>
      </c>
      <c r="BD1555" s="7">
        <v>72</v>
      </c>
      <c r="BE1555" s="7">
        <v>8.67</v>
      </c>
      <c r="BF1555" s="7">
        <v>37.4</v>
      </c>
      <c r="BG1555" s="7">
        <v>9</v>
      </c>
      <c r="BH1555" s="7">
        <v>2.4300000000000002</v>
      </c>
      <c r="BI1555" s="7">
        <v>9.6</v>
      </c>
      <c r="BJ1555" s="7">
        <v>1.59</v>
      </c>
      <c r="BK1555" s="7">
        <v>9.65</v>
      </c>
      <c r="BL1555" s="7">
        <v>2</v>
      </c>
      <c r="BM1555" s="7">
        <v>5.72</v>
      </c>
      <c r="BN1555" s="7">
        <v>0.82</v>
      </c>
      <c r="BO1555" s="7">
        <v>5.44</v>
      </c>
      <c r="BP1555" s="7">
        <v>0.9</v>
      </c>
      <c r="BQ1555" s="6" t="s">
        <v>29</v>
      </c>
      <c r="BR1555" s="10">
        <v>2.9849630212245568</v>
      </c>
      <c r="BS1555" s="10">
        <v>36.10771113831089</v>
      </c>
      <c r="BT1555" s="10">
        <v>2.2992472460220319</v>
      </c>
      <c r="BU1555" s="10">
        <v>56.524027947776418</v>
      </c>
      <c r="BV1555" s="7">
        <v>0.31765822784810127</v>
      </c>
      <c r="BW1555" s="11">
        <v>878.30322131287028</v>
      </c>
      <c r="BX1555" s="7">
        <v>6.5073529411764701</v>
      </c>
      <c r="BY1555" s="7">
        <v>3.1921005385996408</v>
      </c>
      <c r="BZ1555" s="7">
        <f t="shared" si="117"/>
        <v>5.3181818181818183</v>
      </c>
      <c r="CA1555" s="9">
        <v>4.4206068186260765</v>
      </c>
      <c r="CB1555" s="12">
        <v>2.2992472460220319</v>
      </c>
      <c r="CC1555" s="7">
        <v>58.5</v>
      </c>
      <c r="CD1555" s="7">
        <v>58.5</v>
      </c>
      <c r="CJ1555" s="2">
        <v>2.2992472460220319</v>
      </c>
      <c r="CK1555" s="12"/>
      <c r="CL1555" s="7">
        <v>13.392493</v>
      </c>
      <c r="CM1555" s="7"/>
      <c r="CS1555" s="12">
        <v>2.2992472460220319</v>
      </c>
      <c r="CU1555" s="7">
        <v>6.5073529411764701</v>
      </c>
    </row>
    <row r="1556" spans="1:99" x14ac:dyDescent="0.15">
      <c r="B1556" s="5" t="s">
        <v>47</v>
      </c>
      <c r="C1556" s="6">
        <v>17</v>
      </c>
      <c r="D1556" s="14">
        <v>629361</v>
      </c>
      <c r="E1556" s="14">
        <v>5354869</v>
      </c>
      <c r="F1556" s="2">
        <v>-79.254514999999998</v>
      </c>
      <c r="G1556" s="2">
        <v>48.333754999999996</v>
      </c>
      <c r="H1556" s="5" t="s">
        <v>1</v>
      </c>
      <c r="I1556" s="1" t="s">
        <v>46</v>
      </c>
      <c r="J1556" s="3" t="s">
        <v>15</v>
      </c>
      <c r="K1556" s="3" t="s">
        <v>39</v>
      </c>
      <c r="L1556" s="7">
        <v>64.336372999999995</v>
      </c>
      <c r="M1556" s="7">
        <v>12.786220999999999</v>
      </c>
      <c r="N1556" s="7">
        <v>0.101317</v>
      </c>
      <c r="O1556" s="7">
        <v>7.9939210000000003</v>
      </c>
      <c r="P1556" s="7">
        <v>2.269504</v>
      </c>
      <c r="Q1556" s="7">
        <v>4.4275580000000003</v>
      </c>
      <c r="R1556" s="7">
        <v>5.683891</v>
      </c>
      <c r="S1556" s="7">
        <v>0.98277599999999998</v>
      </c>
      <c r="T1556" s="7">
        <v>1.2360690000000001</v>
      </c>
      <c r="U1556" s="7">
        <v>0.18237100000000001</v>
      </c>
      <c r="V1556" s="7">
        <v>1.2</v>
      </c>
      <c r="W1556" s="7">
        <v>99.9</v>
      </c>
      <c r="X1556" s="7">
        <v>0.17</v>
      </c>
      <c r="Y1556" s="7">
        <v>0.28999999999999998</v>
      </c>
      <c r="Z1556" s="7"/>
      <c r="AA1556" s="7"/>
      <c r="AB1556" s="7"/>
      <c r="AC1556" s="8"/>
      <c r="AD1556" s="9"/>
      <c r="AE1556" s="7"/>
      <c r="AF1556" s="9">
        <v>15.3</v>
      </c>
      <c r="AG1556" s="8">
        <v>249.7</v>
      </c>
      <c r="AH1556" s="9">
        <v>243</v>
      </c>
      <c r="AI1556" s="9">
        <v>8.6</v>
      </c>
      <c r="AJ1556" s="9">
        <v>147.19999999999999</v>
      </c>
      <c r="AK1556" s="7">
        <v>4.3</v>
      </c>
      <c r="AL1556" s="7">
        <v>0.4</v>
      </c>
      <c r="AM1556" s="7">
        <v>1.6</v>
      </c>
      <c r="AN1556" s="7">
        <v>0.7</v>
      </c>
      <c r="AO1556" s="9">
        <v>22</v>
      </c>
      <c r="AP1556" s="8">
        <v>136</v>
      </c>
      <c r="AQ1556" s="8">
        <v>136.84039999999999</v>
      </c>
      <c r="AR1556" s="8">
        <v>7.2</v>
      </c>
      <c r="AS1556" s="8">
        <v>16.2</v>
      </c>
      <c r="AT1556" s="7">
        <v>54.8</v>
      </c>
      <c r="AU1556" s="8">
        <v>29</v>
      </c>
      <c r="AV1556" s="7">
        <v>1.9</v>
      </c>
      <c r="AW1556" s="8"/>
      <c r="AX1556" s="7"/>
      <c r="AY1556" s="7"/>
      <c r="AZ1556" s="7"/>
      <c r="BA1556" s="7"/>
      <c r="BB1556" s="9">
        <v>30.2</v>
      </c>
      <c r="BC1556" s="7">
        <v>13</v>
      </c>
      <c r="BD1556" s="7">
        <v>29.5</v>
      </c>
      <c r="BE1556" s="7">
        <v>4.0999999999999996</v>
      </c>
      <c r="BF1556" s="7">
        <v>18.3</v>
      </c>
      <c r="BG1556" s="7">
        <v>4.4800000000000004</v>
      </c>
      <c r="BH1556" s="7">
        <v>1.17</v>
      </c>
      <c r="BI1556" s="7">
        <v>4.7</v>
      </c>
      <c r="BJ1556" s="7">
        <v>0.84</v>
      </c>
      <c r="BK1556" s="7">
        <v>4.7699999999999996</v>
      </c>
      <c r="BL1556" s="7">
        <v>1.0900000000000001</v>
      </c>
      <c r="BM1556" s="7">
        <v>3.16</v>
      </c>
      <c r="BN1556" s="7">
        <v>0.46</v>
      </c>
      <c r="BO1556" s="7">
        <v>3.04</v>
      </c>
      <c r="BP1556" s="7">
        <v>0.42</v>
      </c>
      <c r="BQ1556" s="6" t="s">
        <v>29</v>
      </c>
      <c r="BR1556" s="10">
        <v>5.7835061092252964</v>
      </c>
      <c r="BS1556" s="10">
        <v>13.171225937183383</v>
      </c>
      <c r="BT1556" s="10">
        <v>2.2993961499493416</v>
      </c>
      <c r="BU1556" s="10">
        <v>65.183761904761894</v>
      </c>
      <c r="BV1556" s="7">
        <v>0.18255355355355357</v>
      </c>
      <c r="BW1556" s="11">
        <v>917.83839752820734</v>
      </c>
      <c r="BX1556" s="7">
        <v>4.2763157894736841</v>
      </c>
      <c r="BY1556" s="7">
        <v>8.2682119205298008</v>
      </c>
      <c r="BZ1556" s="7">
        <f t="shared" si="117"/>
        <v>6.1818181818181817</v>
      </c>
      <c r="CA1556" s="9">
        <v>2.9050077517584389</v>
      </c>
      <c r="CB1556" s="12">
        <v>2.2993961499493416</v>
      </c>
      <c r="CC1556" s="7">
        <v>54.8</v>
      </c>
      <c r="CD1556" s="7">
        <v>54.8</v>
      </c>
      <c r="CJ1556" s="2">
        <v>2.2993961499493416</v>
      </c>
      <c r="CK1556" s="12">
        <v>2.2993961499493416</v>
      </c>
      <c r="CL1556" s="7">
        <v>7.9939210000000003</v>
      </c>
      <c r="CM1556" s="7">
        <v>7.9939210000000003</v>
      </c>
      <c r="CS1556" s="12">
        <v>2.2993961499493416</v>
      </c>
      <c r="CU1556" s="7">
        <v>4.2763157894736841</v>
      </c>
    </row>
    <row r="1557" spans="1:99" x14ac:dyDescent="0.15">
      <c r="A1557" s="3" t="s">
        <v>552</v>
      </c>
      <c r="B1557" s="5" t="s">
        <v>57</v>
      </c>
      <c r="C1557" s="6">
        <v>17</v>
      </c>
      <c r="D1557" s="14">
        <v>468044.95903000003</v>
      </c>
      <c r="E1557" s="14">
        <v>5333872.1429599999</v>
      </c>
      <c r="F1557" s="2">
        <v>-81.429686000000004</v>
      </c>
      <c r="G1557" s="2">
        <v>48.157293000000003</v>
      </c>
      <c r="H1557" s="5" t="s">
        <v>1</v>
      </c>
      <c r="I1557" s="1" t="s">
        <v>46</v>
      </c>
      <c r="J1557" s="3" t="s">
        <v>48</v>
      </c>
      <c r="K1557" s="3" t="s">
        <v>52</v>
      </c>
      <c r="L1557" s="7">
        <v>63.963244000000003</v>
      </c>
      <c r="M1557" s="7">
        <v>17.189373</v>
      </c>
      <c r="N1557" s="7">
        <v>5.9928000000000002E-2</v>
      </c>
      <c r="O1557" s="7">
        <v>4.4147020000000001</v>
      </c>
      <c r="P1557" s="7">
        <v>2.3072309999999998</v>
      </c>
      <c r="Q1557" s="7">
        <v>5.6432279999999997</v>
      </c>
      <c r="R1557" s="7">
        <v>4.824211</v>
      </c>
      <c r="S1557" s="7">
        <v>0.83899299999999999</v>
      </c>
      <c r="T1557" s="7">
        <v>0.63923300000000005</v>
      </c>
      <c r="U1557" s="7">
        <v>0.119856</v>
      </c>
      <c r="V1557" s="7">
        <v>0.67</v>
      </c>
      <c r="W1557" s="7">
        <v>100.78</v>
      </c>
      <c r="X1557" s="7"/>
      <c r="Y1557" s="7"/>
      <c r="Z1557" s="7"/>
      <c r="AA1557" s="7"/>
      <c r="AB1557" s="7"/>
      <c r="AC1557" s="8">
        <v>31.37</v>
      </c>
      <c r="AD1557" s="9"/>
      <c r="AE1557" s="7">
        <v>0.42</v>
      </c>
      <c r="AF1557" s="9">
        <v>27</v>
      </c>
      <c r="AG1557" s="8">
        <v>427</v>
      </c>
      <c r="AH1557" s="9">
        <v>302</v>
      </c>
      <c r="AI1557" s="9">
        <v>5.34</v>
      </c>
      <c r="AJ1557" s="9">
        <v>234</v>
      </c>
      <c r="AK1557" s="7">
        <v>4.9400000000000004</v>
      </c>
      <c r="AL1557" s="7">
        <v>0.36</v>
      </c>
      <c r="AM1557" s="7">
        <v>1.48</v>
      </c>
      <c r="AN1557" s="7">
        <v>0.54</v>
      </c>
      <c r="AO1557" s="9">
        <v>11.87</v>
      </c>
      <c r="AP1557" s="8">
        <v>103.45</v>
      </c>
      <c r="AQ1557" s="8">
        <v>24</v>
      </c>
      <c r="AR1557" s="8">
        <v>39.79</v>
      </c>
      <c r="AS1557" s="8">
        <v>19.11</v>
      </c>
      <c r="AT1557" s="7">
        <v>62</v>
      </c>
      <c r="AU1557" s="8">
        <v>87.38</v>
      </c>
      <c r="AV1557" s="7">
        <v>5.25</v>
      </c>
      <c r="AW1557" s="8"/>
      <c r="AX1557" s="7"/>
      <c r="AY1557" s="7"/>
      <c r="AZ1557" s="7"/>
      <c r="BA1557" s="7"/>
      <c r="BB1557" s="9">
        <v>6.53</v>
      </c>
      <c r="BC1557" s="7">
        <v>8.02</v>
      </c>
      <c r="BD1557" s="7">
        <v>21.38</v>
      </c>
      <c r="BE1557" s="7">
        <v>2.37</v>
      </c>
      <c r="BF1557" s="7">
        <v>10.09</v>
      </c>
      <c r="BG1557" s="7">
        <v>2.35</v>
      </c>
      <c r="BH1557" s="7">
        <v>0.84</v>
      </c>
      <c r="BI1557" s="7">
        <v>1.94</v>
      </c>
      <c r="BJ1557" s="7">
        <v>0.27</v>
      </c>
      <c r="BK1557" s="7">
        <v>1.43</v>
      </c>
      <c r="BL1557" s="7">
        <v>0.25</v>
      </c>
      <c r="BM1557" s="7">
        <v>0.69</v>
      </c>
      <c r="BN1557" s="7">
        <v>0.09</v>
      </c>
      <c r="BO1557" s="7">
        <v>0.5</v>
      </c>
      <c r="BP1557" s="7">
        <v>7.6999999999999999E-2</v>
      </c>
      <c r="BQ1557" s="6" t="s">
        <v>30</v>
      </c>
      <c r="BR1557" s="10">
        <v>5.7500014898813223</v>
      </c>
      <c r="BS1557" s="10">
        <v>8.01118769353711</v>
      </c>
      <c r="BT1557" s="10">
        <v>2.3046958345819597</v>
      </c>
      <c r="BU1557" s="10">
        <v>63.892961742083713</v>
      </c>
      <c r="BV1557" s="7">
        <v>0.11892835880134947</v>
      </c>
      <c r="BW1557" s="11">
        <v>856.03438143334654</v>
      </c>
      <c r="BX1557" s="7">
        <v>16.04</v>
      </c>
      <c r="BY1557" s="7">
        <v>65.39050535987748</v>
      </c>
      <c r="BZ1557" s="7">
        <f t="shared" si="117"/>
        <v>8.7152485256950296</v>
      </c>
      <c r="CA1557" s="9">
        <v>10.896371229857253</v>
      </c>
      <c r="CB1557" s="12">
        <v>2.3046958345819597</v>
      </c>
      <c r="CC1557" s="7">
        <v>62</v>
      </c>
      <c r="CD1557" s="7">
        <v>62</v>
      </c>
      <c r="CJ1557" s="2">
        <v>2.3046958345819597</v>
      </c>
      <c r="CK1557" s="12">
        <v>2.3046958345819597</v>
      </c>
      <c r="CL1557" s="7">
        <v>4.4147020000000001</v>
      </c>
      <c r="CM1557" s="7">
        <v>4.4147020000000001</v>
      </c>
      <c r="CS1557" s="12">
        <v>2.3046958345819597</v>
      </c>
      <c r="CU1557" s="7">
        <v>16.04</v>
      </c>
    </row>
    <row r="1558" spans="1:99" x14ac:dyDescent="0.15">
      <c r="A1558" s="3" t="s">
        <v>510</v>
      </c>
      <c r="B1558" s="5" t="s">
        <v>67</v>
      </c>
      <c r="C1558" s="6">
        <v>17</v>
      </c>
      <c r="D1558" s="14">
        <v>567653.02640700003</v>
      </c>
      <c r="E1558" s="14">
        <v>5272235.8324720003</v>
      </c>
      <c r="F1558" s="2">
        <v>-80.099999999999994</v>
      </c>
      <c r="G1558" s="2">
        <v>47.6</v>
      </c>
      <c r="H1558" s="5" t="s">
        <v>1</v>
      </c>
      <c r="I1558" s="1" t="s">
        <v>46</v>
      </c>
      <c r="J1558" s="3" t="s">
        <v>48</v>
      </c>
      <c r="K1558" s="3" t="s">
        <v>52</v>
      </c>
      <c r="L1558" s="7">
        <v>67.166045999999994</v>
      </c>
      <c r="M1558" s="7">
        <v>15.584936000000001</v>
      </c>
      <c r="N1558" s="7">
        <v>6.0329000000000001E-2</v>
      </c>
      <c r="O1558" s="7">
        <v>3.363343</v>
      </c>
      <c r="P1558" s="7">
        <v>2.292494</v>
      </c>
      <c r="Q1558" s="7">
        <v>3.499069</v>
      </c>
      <c r="R1558" s="7">
        <v>5.9926589999999997</v>
      </c>
      <c r="S1558" s="7">
        <v>1.5082199999999999</v>
      </c>
      <c r="T1558" s="7">
        <v>0.39213700000000001</v>
      </c>
      <c r="U1558" s="7">
        <v>0.140767</v>
      </c>
      <c r="V1558" s="7">
        <v>0.93</v>
      </c>
      <c r="W1558" s="7">
        <v>100.385013</v>
      </c>
      <c r="X1558" s="7"/>
      <c r="Y1558" s="7"/>
      <c r="Z1558" s="7">
        <v>3.9733329999999998</v>
      </c>
      <c r="AA1558" s="7"/>
      <c r="AB1558" s="7"/>
      <c r="AC1558" s="8">
        <v>13</v>
      </c>
      <c r="AD1558" s="9">
        <v>1</v>
      </c>
      <c r="AE1558" s="7">
        <v>0.5</v>
      </c>
      <c r="AF1558" s="9">
        <v>22</v>
      </c>
      <c r="AG1558" s="8">
        <v>631</v>
      </c>
      <c r="AH1558" s="9">
        <v>556</v>
      </c>
      <c r="AI1558" s="9">
        <v>3</v>
      </c>
      <c r="AJ1558" s="9">
        <v>90</v>
      </c>
      <c r="AK1558" s="7">
        <v>3.1</v>
      </c>
      <c r="AL1558" s="7"/>
      <c r="AM1558" s="7">
        <v>1.4</v>
      </c>
      <c r="AN1558" s="7">
        <v>0.3</v>
      </c>
      <c r="AO1558" s="9">
        <v>4.8</v>
      </c>
      <c r="AP1558" s="8">
        <v>47.7</v>
      </c>
      <c r="AQ1558" s="8">
        <v>67</v>
      </c>
      <c r="AR1558" s="8">
        <v>39</v>
      </c>
      <c r="AS1558" s="8">
        <v>13</v>
      </c>
      <c r="AT1558" s="7">
        <v>6.3</v>
      </c>
      <c r="AU1558" s="8">
        <v>67.099999999999994</v>
      </c>
      <c r="AV1558" s="7"/>
      <c r="AW1558" s="8"/>
      <c r="AX1558" s="7"/>
      <c r="AY1558" s="7"/>
      <c r="AZ1558" s="7"/>
      <c r="BA1558" s="7"/>
      <c r="BB1558" s="9">
        <v>7</v>
      </c>
      <c r="BC1558" s="7">
        <v>16</v>
      </c>
      <c r="BD1558" s="7">
        <v>36</v>
      </c>
      <c r="BE1558" s="7"/>
      <c r="BF1558" s="7">
        <v>16</v>
      </c>
      <c r="BG1558" s="7">
        <v>3.3</v>
      </c>
      <c r="BH1558" s="7">
        <v>0.79</v>
      </c>
      <c r="BI1558" s="7"/>
      <c r="BJ1558" s="7">
        <v>0.2</v>
      </c>
      <c r="BK1558" s="7"/>
      <c r="BL1558" s="7"/>
      <c r="BM1558" s="7"/>
      <c r="BN1558" s="7"/>
      <c r="BO1558" s="7">
        <v>0.49</v>
      </c>
      <c r="BP1558" s="7">
        <v>7.0000000000000007E-2</v>
      </c>
      <c r="BQ1558" s="6" t="s">
        <v>115</v>
      </c>
      <c r="BR1558" s="10">
        <v>3.9733321398734933</v>
      </c>
      <c r="BS1558" s="10">
        <v>16.087675741392744</v>
      </c>
      <c r="BT1558" s="10">
        <v>2.3050562569430264</v>
      </c>
      <c r="BU1558" s="10">
        <v>67.534098054966819</v>
      </c>
      <c r="BV1558" s="7">
        <v>0.14022710740695926</v>
      </c>
      <c r="BW1558" s="11">
        <v>914.12283642166915</v>
      </c>
      <c r="BX1558" s="7">
        <v>32.653061224489797</v>
      </c>
      <c r="BY1558" s="7">
        <v>90.142857142857139</v>
      </c>
      <c r="BZ1558" s="7">
        <f t="shared" si="117"/>
        <v>9.9375000000000018</v>
      </c>
      <c r="CA1558" s="9">
        <v>22.182037212799131</v>
      </c>
      <c r="CB1558" s="12">
        <v>2.3050562569430264</v>
      </c>
      <c r="CC1558" s="7">
        <v>6.3</v>
      </c>
      <c r="CD1558" s="7">
        <v>6.3</v>
      </c>
      <c r="CJ1558" s="2">
        <v>2.3050562569430264</v>
      </c>
      <c r="CK1558" s="12">
        <v>2.3050562569430264</v>
      </c>
      <c r="CL1558" s="7">
        <v>3.363343</v>
      </c>
      <c r="CM1558" s="7">
        <v>3.363343</v>
      </c>
      <c r="CS1558" s="12">
        <v>2.3050562569430264</v>
      </c>
      <c r="CU1558" s="7">
        <v>32.653061224489797</v>
      </c>
    </row>
    <row r="1559" spans="1:99" x14ac:dyDescent="0.15">
      <c r="B1559" s="5" t="s">
        <v>47</v>
      </c>
      <c r="C1559" s="6">
        <v>17</v>
      </c>
      <c r="D1559" s="14">
        <v>628725</v>
      </c>
      <c r="E1559" s="14">
        <v>5355929</v>
      </c>
      <c r="F1559" s="2">
        <v>-79.262767999999994</v>
      </c>
      <c r="G1559" s="2">
        <v>48.343417000000002</v>
      </c>
      <c r="H1559" s="5" t="s">
        <v>1</v>
      </c>
      <c r="I1559" s="1" t="s">
        <v>46</v>
      </c>
      <c r="J1559" s="3" t="s">
        <v>15</v>
      </c>
      <c r="K1559" s="3" t="s">
        <v>39</v>
      </c>
      <c r="L1559" s="7">
        <v>68.973601000000002</v>
      </c>
      <c r="M1559" s="7">
        <v>11.986546000000001</v>
      </c>
      <c r="N1559" s="7">
        <v>0.14269699999999999</v>
      </c>
      <c r="O1559" s="7">
        <v>8.3273879999999991</v>
      </c>
      <c r="P1559" s="7">
        <v>2.2627660000000001</v>
      </c>
      <c r="Q1559" s="7">
        <v>2.5889310000000001</v>
      </c>
      <c r="R1559" s="7">
        <v>3.5878100000000002</v>
      </c>
      <c r="S1559" s="7">
        <v>0.48924699999999999</v>
      </c>
      <c r="T1559" s="7">
        <v>1.345429</v>
      </c>
      <c r="U1559" s="7">
        <v>0.29558699999999999</v>
      </c>
      <c r="V1559" s="7">
        <v>1.9</v>
      </c>
      <c r="W1559" s="7">
        <v>100.01</v>
      </c>
      <c r="X1559" s="7">
        <v>0.02</v>
      </c>
      <c r="Y1559" s="7"/>
      <c r="Z1559" s="7"/>
      <c r="AA1559" s="7"/>
      <c r="AB1559" s="7"/>
      <c r="AC1559" s="8"/>
      <c r="AD1559" s="9"/>
      <c r="AE1559" s="7">
        <v>0.5</v>
      </c>
      <c r="AF1559" s="9">
        <v>12.4</v>
      </c>
      <c r="AG1559" s="8">
        <v>51.7</v>
      </c>
      <c r="AH1559" s="9">
        <v>91</v>
      </c>
      <c r="AI1559" s="9">
        <v>8.3000000000000007</v>
      </c>
      <c r="AJ1559" s="9">
        <v>154.6</v>
      </c>
      <c r="AK1559" s="7">
        <v>4.7</v>
      </c>
      <c r="AL1559" s="7">
        <v>0.5</v>
      </c>
      <c r="AM1559" s="7">
        <v>1.4</v>
      </c>
      <c r="AN1559" s="7">
        <v>0.4</v>
      </c>
      <c r="AO1559" s="9">
        <v>24</v>
      </c>
      <c r="AP1559" s="8">
        <v>61</v>
      </c>
      <c r="AQ1559" s="8">
        <v>68.420199999999994</v>
      </c>
      <c r="AR1559" s="8">
        <v>1.6</v>
      </c>
      <c r="AS1559" s="8">
        <v>18.8</v>
      </c>
      <c r="AT1559" s="7">
        <v>64.8</v>
      </c>
      <c r="AU1559" s="8">
        <v>54</v>
      </c>
      <c r="AV1559" s="7">
        <v>0.7</v>
      </c>
      <c r="AW1559" s="8"/>
      <c r="AX1559" s="7"/>
      <c r="AY1559" s="7"/>
      <c r="AZ1559" s="7"/>
      <c r="BA1559" s="7"/>
      <c r="BB1559" s="9">
        <v>38.6</v>
      </c>
      <c r="BC1559" s="7">
        <v>12.3</v>
      </c>
      <c r="BD1559" s="7">
        <v>32.1</v>
      </c>
      <c r="BE1559" s="7">
        <v>4.6900000000000004</v>
      </c>
      <c r="BF1559" s="7">
        <v>21.1</v>
      </c>
      <c r="BG1559" s="7">
        <v>5.58</v>
      </c>
      <c r="BH1559" s="7">
        <v>1.1000000000000001</v>
      </c>
      <c r="BI1559" s="7">
        <v>6.21</v>
      </c>
      <c r="BJ1559" s="7">
        <v>1.08</v>
      </c>
      <c r="BK1559" s="7">
        <v>6.02</v>
      </c>
      <c r="BL1559" s="7">
        <v>1.38</v>
      </c>
      <c r="BM1559" s="7">
        <v>4</v>
      </c>
      <c r="BN1559" s="7">
        <v>0.65</v>
      </c>
      <c r="BO1559" s="7">
        <v>3.88</v>
      </c>
      <c r="BP1559" s="7">
        <v>0.61</v>
      </c>
      <c r="BQ1559" s="6" t="s">
        <v>29</v>
      </c>
      <c r="BR1559" s="10">
        <v>7.3333306080568716</v>
      </c>
      <c r="BS1559" s="10">
        <v>12.53694832331057</v>
      </c>
      <c r="BT1559" s="10">
        <v>2.3063561308735094</v>
      </c>
      <c r="BU1559" s="10">
        <v>70.3023147487514</v>
      </c>
      <c r="BV1559" s="7">
        <v>0.2955574442555744</v>
      </c>
      <c r="BW1559" s="11">
        <v>1028.4388901855091</v>
      </c>
      <c r="BX1559" s="7">
        <v>3.1701030927835054</v>
      </c>
      <c r="BY1559" s="7">
        <v>1.339378238341969</v>
      </c>
      <c r="BZ1559" s="7">
        <f t="shared" si="117"/>
        <v>2.5416666666666665</v>
      </c>
      <c r="CA1559" s="9">
        <v>2.1535299336588336</v>
      </c>
      <c r="CB1559" s="12">
        <v>2.3063561308735094</v>
      </c>
      <c r="CC1559" s="7">
        <v>64.8</v>
      </c>
      <c r="CD1559" s="7">
        <v>64.8</v>
      </c>
      <c r="CJ1559" s="2">
        <v>2.3063561308735094</v>
      </c>
      <c r="CK1559" s="12">
        <v>2.3063561308735094</v>
      </c>
      <c r="CL1559" s="7">
        <v>8.3273879999999991</v>
      </c>
      <c r="CM1559" s="7">
        <v>8.3273879999999991</v>
      </c>
      <c r="CS1559" s="12">
        <v>2.3063561308735094</v>
      </c>
      <c r="CU1559" s="7">
        <v>3.1701030927835054</v>
      </c>
    </row>
    <row r="1560" spans="1:99" x14ac:dyDescent="0.15">
      <c r="B1560" s="5" t="s">
        <v>47</v>
      </c>
      <c r="C1560" s="6">
        <v>18</v>
      </c>
      <c r="D1560" s="14">
        <v>563580</v>
      </c>
      <c r="E1560" s="14">
        <v>5552078</v>
      </c>
      <c r="F1560" s="2">
        <v>-74.110665999999995</v>
      </c>
      <c r="G1560" s="2">
        <v>50.117539000000001</v>
      </c>
      <c r="H1560" s="5" t="s">
        <v>1</v>
      </c>
      <c r="I1560" s="1" t="s">
        <v>46</v>
      </c>
      <c r="J1560" s="3" t="s">
        <v>15</v>
      </c>
      <c r="K1560" s="3" t="s">
        <v>9</v>
      </c>
      <c r="L1560" s="7">
        <v>60.385635999999998</v>
      </c>
      <c r="M1560" s="7">
        <v>19.271577000000001</v>
      </c>
      <c r="N1560" s="7">
        <v>0.12242400000000001</v>
      </c>
      <c r="O1560" s="7">
        <v>6.0497860000000001</v>
      </c>
      <c r="P1560" s="7">
        <v>2.2648440000000001</v>
      </c>
      <c r="Q1560" s="7">
        <v>3.9277700000000002</v>
      </c>
      <c r="R1560" s="7">
        <v>5.7335240000000001</v>
      </c>
      <c r="S1560" s="7">
        <v>0.43868600000000002</v>
      </c>
      <c r="T1560" s="7">
        <v>1.7139359999999999</v>
      </c>
      <c r="U1560" s="7">
        <v>9.1817999999999997E-2</v>
      </c>
      <c r="V1560" s="7">
        <v>1.24</v>
      </c>
      <c r="W1560" s="7">
        <v>99.26</v>
      </c>
      <c r="X1560" s="7">
        <v>0.26</v>
      </c>
      <c r="Y1560" s="7"/>
      <c r="Z1560" s="7"/>
      <c r="AA1560" s="7"/>
      <c r="AB1560" s="7">
        <v>1.48</v>
      </c>
      <c r="AC1560" s="8"/>
      <c r="AD1560" s="9"/>
      <c r="AE1560" s="7">
        <v>1.4</v>
      </c>
      <c r="AF1560" s="9">
        <v>19</v>
      </c>
      <c r="AG1560" s="8">
        <v>114</v>
      </c>
      <c r="AH1560" s="9">
        <v>215</v>
      </c>
      <c r="AI1560" s="9">
        <v>5.9</v>
      </c>
      <c r="AJ1560" s="9">
        <v>103</v>
      </c>
      <c r="AK1560" s="7">
        <v>2.7</v>
      </c>
      <c r="AL1560" s="7">
        <v>0.33</v>
      </c>
      <c r="AM1560" s="7">
        <v>0.4</v>
      </c>
      <c r="AN1560" s="7">
        <v>0.12</v>
      </c>
      <c r="AO1560" s="9">
        <v>39.700000000000003</v>
      </c>
      <c r="AP1560" s="8">
        <v>393</v>
      </c>
      <c r="AQ1560" s="8">
        <v>177</v>
      </c>
      <c r="AR1560" s="8">
        <v>138</v>
      </c>
      <c r="AS1560" s="8">
        <v>61</v>
      </c>
      <c r="AT1560" s="7">
        <v>130</v>
      </c>
      <c r="AU1560" s="8">
        <v>94</v>
      </c>
      <c r="AV1560" s="7"/>
      <c r="AW1560" s="8"/>
      <c r="AX1560" s="7">
        <v>1.1000000000000001</v>
      </c>
      <c r="AY1560" s="7"/>
      <c r="AZ1560" s="7"/>
      <c r="BA1560" s="7"/>
      <c r="BB1560" s="9">
        <v>24.7</v>
      </c>
      <c r="BC1560" s="7">
        <v>5.19</v>
      </c>
      <c r="BD1560" s="7">
        <v>13.6</v>
      </c>
      <c r="BE1560" s="7">
        <v>2.2200000000000002</v>
      </c>
      <c r="BF1560" s="7">
        <v>11.3</v>
      </c>
      <c r="BG1560" s="7">
        <v>3.78</v>
      </c>
      <c r="BH1560" s="7">
        <v>1.39</v>
      </c>
      <c r="BI1560" s="7">
        <v>4.49</v>
      </c>
      <c r="BJ1560" s="7">
        <v>0.83</v>
      </c>
      <c r="BK1560" s="7">
        <v>5.14</v>
      </c>
      <c r="BL1560" s="7">
        <v>1.06</v>
      </c>
      <c r="BM1560" s="7">
        <v>3.03</v>
      </c>
      <c r="BN1560" s="7">
        <v>0.434</v>
      </c>
      <c r="BO1560" s="7">
        <v>2.91</v>
      </c>
      <c r="BP1560" s="7">
        <v>0.42399999999999999</v>
      </c>
      <c r="BQ1560" s="6" t="s">
        <v>29</v>
      </c>
      <c r="BR1560" s="10">
        <v>13.069767441860465</v>
      </c>
      <c r="BS1560" s="10">
        <v>5.2948377882064879</v>
      </c>
      <c r="BT1560" s="10">
        <v>2.3105937563762495</v>
      </c>
      <c r="BU1560" s="10">
        <v>61.605423382983055</v>
      </c>
      <c r="BV1560" s="7">
        <v>9.2502518637920597E-2</v>
      </c>
      <c r="BW1560" s="11">
        <v>802.78503020928508</v>
      </c>
      <c r="BX1560" s="7">
        <v>1.7835051546391754</v>
      </c>
      <c r="BY1560" s="7">
        <v>4.6153846153846159</v>
      </c>
      <c r="BZ1560" s="7">
        <f t="shared" si="117"/>
        <v>9.8992443324937014</v>
      </c>
      <c r="CA1560" s="9">
        <v>1.2115794423511486</v>
      </c>
      <c r="CB1560" s="12"/>
      <c r="CC1560" s="7">
        <v>130</v>
      </c>
      <c r="CD1560" s="7"/>
      <c r="CJ1560" s="2">
        <v>2.3105937563762495</v>
      </c>
      <c r="CK1560" s="12">
        <v>2.3105937563762495</v>
      </c>
      <c r="CL1560" s="7">
        <v>6.0497860000000001</v>
      </c>
      <c r="CM1560" s="7">
        <v>6.0497860000000001</v>
      </c>
      <c r="CS1560" s="12">
        <v>2.3105937563762495</v>
      </c>
      <c r="CU1560" s="7">
        <v>1.7835051546391754</v>
      </c>
    </row>
    <row r="1561" spans="1:99" x14ac:dyDescent="0.15">
      <c r="B1561" s="5" t="s">
        <v>57</v>
      </c>
      <c r="C1561" s="6">
        <v>18</v>
      </c>
      <c r="D1561" s="14">
        <v>537830</v>
      </c>
      <c r="E1561" s="14">
        <v>5541078</v>
      </c>
      <c r="F1561" s="2">
        <v>-74.471913000000001</v>
      </c>
      <c r="G1561" s="2">
        <v>50.020809999999997</v>
      </c>
      <c r="H1561" s="5" t="s">
        <v>1</v>
      </c>
      <c r="I1561" s="1" t="s">
        <v>46</v>
      </c>
      <c r="J1561" s="3" t="s">
        <v>15</v>
      </c>
      <c r="K1561" s="3" t="s">
        <v>39</v>
      </c>
      <c r="L1561" s="7">
        <v>63.194023999999999</v>
      </c>
      <c r="M1561" s="7">
        <v>17.474257999999999</v>
      </c>
      <c r="N1561" s="7">
        <v>5.0473999999999998E-2</v>
      </c>
      <c r="O1561" s="7">
        <v>4.4417520000000001</v>
      </c>
      <c r="P1561" s="7">
        <v>2.2915399999999999</v>
      </c>
      <c r="Q1561" s="7">
        <v>5.0878259999999997</v>
      </c>
      <c r="R1561" s="7">
        <v>4.8960229999999996</v>
      </c>
      <c r="S1561" s="7">
        <v>2.160307</v>
      </c>
      <c r="T1561" s="7">
        <v>0.40379599999999999</v>
      </c>
      <c r="U1561" s="7"/>
      <c r="V1561" s="7">
        <v>1.01</v>
      </c>
      <c r="W1561" s="7">
        <v>100.07</v>
      </c>
      <c r="X1561" s="7">
        <v>0.09</v>
      </c>
      <c r="Y1561" s="7"/>
      <c r="Z1561" s="7"/>
      <c r="AA1561" s="7"/>
      <c r="AB1561" s="7"/>
      <c r="AC1561" s="8"/>
      <c r="AD1561" s="9">
        <v>1</v>
      </c>
      <c r="AE1561" s="7">
        <v>1.6</v>
      </c>
      <c r="AF1561" s="9">
        <v>52</v>
      </c>
      <c r="AG1561" s="8">
        <v>813</v>
      </c>
      <c r="AH1561" s="9">
        <v>694</v>
      </c>
      <c r="AI1561" s="9">
        <v>5.2</v>
      </c>
      <c r="AJ1561" s="9">
        <v>123</v>
      </c>
      <c r="AK1561" s="7">
        <v>2.8</v>
      </c>
      <c r="AL1561" s="7">
        <v>2.2599999999999998</v>
      </c>
      <c r="AM1561" s="7">
        <v>2.64</v>
      </c>
      <c r="AN1561" s="7">
        <v>0.75</v>
      </c>
      <c r="AO1561" s="9">
        <v>8.4</v>
      </c>
      <c r="AP1561" s="8">
        <v>73</v>
      </c>
      <c r="AQ1561" s="8">
        <v>26</v>
      </c>
      <c r="AR1561" s="8">
        <v>25</v>
      </c>
      <c r="AS1561" s="8">
        <v>106</v>
      </c>
      <c r="AT1561" s="7">
        <v>35</v>
      </c>
      <c r="AU1561" s="8">
        <v>53</v>
      </c>
      <c r="AV1561" s="7">
        <v>6</v>
      </c>
      <c r="AW1561" s="8"/>
      <c r="AX1561" s="7">
        <v>1</v>
      </c>
      <c r="AY1561" s="7"/>
      <c r="AZ1561" s="7"/>
      <c r="BA1561" s="7"/>
      <c r="BB1561" s="9">
        <v>9.5</v>
      </c>
      <c r="BC1561" s="7">
        <v>23.8</v>
      </c>
      <c r="BD1561" s="7">
        <v>52.3</v>
      </c>
      <c r="BE1561" s="7">
        <v>6.69</v>
      </c>
      <c r="BF1561" s="7">
        <v>26.9</v>
      </c>
      <c r="BG1561" s="7">
        <v>4.55</v>
      </c>
      <c r="BH1561" s="7">
        <v>1.1499999999999999</v>
      </c>
      <c r="BI1561" s="7">
        <v>3.29</v>
      </c>
      <c r="BJ1561" s="7">
        <v>0.37</v>
      </c>
      <c r="BK1561" s="7">
        <v>1.83</v>
      </c>
      <c r="BL1561" s="7">
        <v>0.32</v>
      </c>
      <c r="BM1561" s="7">
        <v>0.87</v>
      </c>
      <c r="BN1561" s="7">
        <v>0.124</v>
      </c>
      <c r="BO1561" s="7">
        <v>0.83</v>
      </c>
      <c r="BP1561" s="7">
        <v>0.127</v>
      </c>
      <c r="BQ1561" s="6" t="s">
        <v>29</v>
      </c>
      <c r="BR1561" s="10">
        <v>2.2663551985898298</v>
      </c>
      <c r="BS1561" s="10">
        <v>24.02584292348072</v>
      </c>
      <c r="BT1561" s="10">
        <v>2.3132848778518071</v>
      </c>
      <c r="BU1561" s="10">
        <v>63.793684635574408</v>
      </c>
      <c r="BV1561" s="7">
        <v>0</v>
      </c>
      <c r="BW1561" s="11"/>
      <c r="BX1561" s="7">
        <v>28.674698795180724</v>
      </c>
      <c r="BY1561" s="7">
        <v>85.578947368421055</v>
      </c>
      <c r="BZ1561" s="7">
        <f t="shared" si="117"/>
        <v>8.6904761904761898</v>
      </c>
      <c r="CA1561" s="9">
        <v>19.479436594552972</v>
      </c>
      <c r="CB1561" s="12">
        <v>2.3132848778518071</v>
      </c>
      <c r="CC1561" s="7">
        <v>35</v>
      </c>
      <c r="CD1561" s="7">
        <v>35</v>
      </c>
      <c r="CJ1561" s="2">
        <v>2.3132848778518071</v>
      </c>
      <c r="CK1561" s="12">
        <v>2.3132848778518071</v>
      </c>
      <c r="CL1561" s="7">
        <v>4.4417520000000001</v>
      </c>
      <c r="CM1561" s="7">
        <v>4.4417520000000001</v>
      </c>
      <c r="CS1561" s="12">
        <v>2.3132848778518071</v>
      </c>
      <c r="CU1561" s="7">
        <v>28.674698795180724</v>
      </c>
    </row>
    <row r="1562" spans="1:99" x14ac:dyDescent="0.15">
      <c r="A1562" s="3" t="s">
        <v>553</v>
      </c>
      <c r="B1562" s="5" t="s">
        <v>57</v>
      </c>
      <c r="C1562" s="6">
        <v>17</v>
      </c>
      <c r="D1562" s="14">
        <v>561549.33033799997</v>
      </c>
      <c r="E1562" s="14">
        <v>5290096.9232999999</v>
      </c>
      <c r="F1562" s="2">
        <v>-80.178670999999994</v>
      </c>
      <c r="G1562" s="2">
        <v>47.761299999999999</v>
      </c>
      <c r="H1562" s="5" t="s">
        <v>1</v>
      </c>
      <c r="I1562" s="1" t="s">
        <v>46</v>
      </c>
      <c r="J1562" s="3" t="s">
        <v>48</v>
      </c>
      <c r="K1562" s="3" t="s">
        <v>52</v>
      </c>
      <c r="L1562" s="7">
        <v>63.890309999999999</v>
      </c>
      <c r="M1562" s="7">
        <v>17.742761000000002</v>
      </c>
      <c r="N1562" s="7">
        <v>6.1393999999999997E-2</v>
      </c>
      <c r="O1562" s="7">
        <v>4.7784709999999997</v>
      </c>
      <c r="P1562" s="7">
        <v>2.2613319999999999</v>
      </c>
      <c r="Q1562" s="7">
        <v>4.8910260000000001</v>
      </c>
      <c r="R1562" s="7">
        <v>4.4408060000000003</v>
      </c>
      <c r="S1562" s="7">
        <v>1.319963</v>
      </c>
      <c r="T1562" s="7">
        <v>0.47068500000000002</v>
      </c>
      <c r="U1562" s="7">
        <v>0.14325199999999999</v>
      </c>
      <c r="V1562" s="7">
        <v>1.62</v>
      </c>
      <c r="W1562" s="7">
        <v>99.35</v>
      </c>
      <c r="X1562" s="7"/>
      <c r="Y1562" s="7"/>
      <c r="Z1562" s="7"/>
      <c r="AA1562" s="7"/>
      <c r="AB1562" s="7"/>
      <c r="AC1562" s="8">
        <v>33.04</v>
      </c>
      <c r="AD1562" s="9"/>
      <c r="AE1562" s="7">
        <v>0.64</v>
      </c>
      <c r="AF1562" s="9">
        <v>26</v>
      </c>
      <c r="AG1562" s="8">
        <v>412</v>
      </c>
      <c r="AH1562" s="9">
        <v>316</v>
      </c>
      <c r="AI1562" s="9">
        <v>3.43</v>
      </c>
      <c r="AJ1562" s="9">
        <v>95</v>
      </c>
      <c r="AK1562" s="7">
        <v>2.62</v>
      </c>
      <c r="AL1562" s="7"/>
      <c r="AM1562" s="7">
        <v>0.87</v>
      </c>
      <c r="AN1562" s="7">
        <v>0.22</v>
      </c>
      <c r="AO1562" s="9">
        <v>7.84</v>
      </c>
      <c r="AP1562" s="8">
        <v>82.21</v>
      </c>
      <c r="AQ1562" s="8">
        <v>20</v>
      </c>
      <c r="AR1562" s="8">
        <v>22.56</v>
      </c>
      <c r="AS1562" s="8">
        <v>13.57</v>
      </c>
      <c r="AT1562" s="7">
        <v>21</v>
      </c>
      <c r="AU1562" s="8">
        <v>73</v>
      </c>
      <c r="AV1562" s="7">
        <v>2.48</v>
      </c>
      <c r="AW1562" s="8"/>
      <c r="AX1562" s="7"/>
      <c r="AY1562" s="7"/>
      <c r="AZ1562" s="7"/>
      <c r="BA1562" s="7"/>
      <c r="BB1562" s="9">
        <v>8.1199999999999992</v>
      </c>
      <c r="BC1562" s="7">
        <v>13.76</v>
      </c>
      <c r="BD1562" s="7">
        <v>29.82</v>
      </c>
      <c r="BE1562" s="7">
        <v>4.01</v>
      </c>
      <c r="BF1562" s="7">
        <v>15.26</v>
      </c>
      <c r="BG1562" s="7">
        <v>2.77</v>
      </c>
      <c r="BH1562" s="7">
        <v>0.83</v>
      </c>
      <c r="BI1562" s="7">
        <v>2.0299999999999998</v>
      </c>
      <c r="BJ1562" s="7">
        <v>0.27</v>
      </c>
      <c r="BK1562" s="7">
        <v>1.42</v>
      </c>
      <c r="BL1562" s="7">
        <v>0.28999999999999998</v>
      </c>
      <c r="BM1562" s="7">
        <v>0.78</v>
      </c>
      <c r="BN1562" s="7">
        <v>0.11</v>
      </c>
      <c r="BO1562" s="7">
        <v>0.7</v>
      </c>
      <c r="BP1562" s="7">
        <v>0.1</v>
      </c>
      <c r="BQ1562" s="6" t="s">
        <v>37</v>
      </c>
      <c r="BR1562" s="10">
        <v>3.364341273202355</v>
      </c>
      <c r="BS1562" s="10">
        <v>14.079607080732632</v>
      </c>
      <c r="BT1562" s="10">
        <v>2.31385654353832</v>
      </c>
      <c r="BU1562" s="10">
        <v>65.374306763532189</v>
      </c>
      <c r="BV1562" s="7">
        <v>0.14418922999496728</v>
      </c>
      <c r="BW1562" s="11">
        <v>893.60112409672467</v>
      </c>
      <c r="BX1562" s="7">
        <v>19.657142857142858</v>
      </c>
      <c r="BY1562" s="7">
        <v>50.738916256157637</v>
      </c>
      <c r="BZ1562" s="7">
        <f t="shared" si="117"/>
        <v>10.485969387755102</v>
      </c>
      <c r="CA1562" s="9">
        <v>13.353586402105078</v>
      </c>
      <c r="CB1562" s="12">
        <v>2.31385654353832</v>
      </c>
      <c r="CC1562" s="7">
        <v>21</v>
      </c>
      <c r="CD1562" s="7">
        <v>21</v>
      </c>
      <c r="CJ1562" s="2">
        <v>2.31385654353832</v>
      </c>
      <c r="CK1562" s="12">
        <v>2.31385654353832</v>
      </c>
      <c r="CL1562" s="7">
        <v>4.7784709999999997</v>
      </c>
      <c r="CM1562" s="7">
        <v>4.7784709999999997</v>
      </c>
      <c r="CS1562" s="12">
        <v>2.31385654353832</v>
      </c>
      <c r="CU1562" s="7">
        <v>19.657142857142858</v>
      </c>
    </row>
    <row r="1563" spans="1:99" x14ac:dyDescent="0.15">
      <c r="B1563" s="5" t="s">
        <v>47</v>
      </c>
      <c r="C1563" s="6">
        <v>17</v>
      </c>
      <c r="D1563" s="14">
        <v>647147</v>
      </c>
      <c r="E1563" s="14">
        <v>5353201</v>
      </c>
      <c r="F1563" s="2">
        <v>-79.015248999999997</v>
      </c>
      <c r="G1563" s="2">
        <v>48.314867</v>
      </c>
      <c r="H1563" s="5" t="s">
        <v>1</v>
      </c>
      <c r="I1563" s="1" t="s">
        <v>46</v>
      </c>
      <c r="J1563" s="3" t="s">
        <v>48</v>
      </c>
      <c r="K1563" s="3" t="s">
        <v>52</v>
      </c>
      <c r="L1563" s="7">
        <v>61.831673000000002</v>
      </c>
      <c r="M1563" s="7">
        <v>17.422239999999999</v>
      </c>
      <c r="N1563" s="7">
        <v>0.121976</v>
      </c>
      <c r="O1563" s="7">
        <v>6.779833</v>
      </c>
      <c r="P1563" s="7">
        <v>2.2768860000000002</v>
      </c>
      <c r="Q1563" s="7">
        <v>5.905672</v>
      </c>
      <c r="R1563" s="7">
        <v>3.9947140000000001</v>
      </c>
      <c r="S1563" s="7">
        <v>0.76234999999999997</v>
      </c>
      <c r="T1563" s="7">
        <v>0.66070300000000004</v>
      </c>
      <c r="U1563" s="7">
        <v>0.243952</v>
      </c>
      <c r="V1563" s="7">
        <v>1.4</v>
      </c>
      <c r="W1563" s="7">
        <v>99.78</v>
      </c>
      <c r="X1563" s="7"/>
      <c r="Y1563" s="7">
        <v>0.22</v>
      </c>
      <c r="Z1563" s="7"/>
      <c r="AA1563" s="7"/>
      <c r="AB1563" s="7"/>
      <c r="AC1563" s="8"/>
      <c r="AD1563" s="9"/>
      <c r="AE1563" s="7">
        <v>0.5</v>
      </c>
      <c r="AF1563" s="9">
        <v>15.9</v>
      </c>
      <c r="AG1563" s="8">
        <v>323.39999999999998</v>
      </c>
      <c r="AH1563" s="9">
        <v>274</v>
      </c>
      <c r="AI1563" s="9">
        <v>6.6</v>
      </c>
      <c r="AJ1563" s="9">
        <v>103.8</v>
      </c>
      <c r="AK1563" s="7">
        <v>2.9</v>
      </c>
      <c r="AL1563" s="7">
        <v>0.4</v>
      </c>
      <c r="AM1563" s="7">
        <v>1.2</v>
      </c>
      <c r="AN1563" s="7">
        <v>0.4</v>
      </c>
      <c r="AO1563" s="9">
        <v>11</v>
      </c>
      <c r="AP1563" s="8">
        <v>81</v>
      </c>
      <c r="AQ1563" s="8"/>
      <c r="AR1563" s="8">
        <v>4.5</v>
      </c>
      <c r="AS1563" s="8">
        <v>13.1</v>
      </c>
      <c r="AT1563" s="7">
        <v>22</v>
      </c>
      <c r="AU1563" s="8">
        <v>32</v>
      </c>
      <c r="AV1563" s="7">
        <v>1.2</v>
      </c>
      <c r="AW1563" s="8"/>
      <c r="AX1563" s="7"/>
      <c r="AY1563" s="7"/>
      <c r="AZ1563" s="7"/>
      <c r="BA1563" s="7"/>
      <c r="BB1563" s="9">
        <v>16.8</v>
      </c>
      <c r="BC1563" s="7">
        <v>14.3</v>
      </c>
      <c r="BD1563" s="7">
        <v>31.6</v>
      </c>
      <c r="BE1563" s="7">
        <v>4.16</v>
      </c>
      <c r="BF1563" s="7">
        <v>17.2</v>
      </c>
      <c r="BG1563" s="7">
        <v>3.23</v>
      </c>
      <c r="BH1563" s="7">
        <v>1.08</v>
      </c>
      <c r="BI1563" s="7">
        <v>2.98</v>
      </c>
      <c r="BJ1563" s="7">
        <v>0.49</v>
      </c>
      <c r="BK1563" s="7">
        <v>2.9</v>
      </c>
      <c r="BL1563" s="7">
        <v>0.57999999999999996</v>
      </c>
      <c r="BM1563" s="7">
        <v>1.7</v>
      </c>
      <c r="BN1563" s="7">
        <v>0.27</v>
      </c>
      <c r="BO1563" s="7">
        <v>1.71</v>
      </c>
      <c r="BP1563" s="7">
        <v>0.26</v>
      </c>
      <c r="BQ1563" s="6" t="s">
        <v>29</v>
      </c>
      <c r="BR1563" s="10">
        <v>5.24</v>
      </c>
      <c r="BS1563" s="10">
        <v>14.535474689977638</v>
      </c>
      <c r="BT1563" s="10">
        <v>2.314378938808701</v>
      </c>
      <c r="BU1563" s="10">
        <v>62.849840414718443</v>
      </c>
      <c r="BV1563" s="7">
        <v>0.24448987773100819</v>
      </c>
      <c r="BW1563" s="11">
        <v>925.60977544527452</v>
      </c>
      <c r="BX1563" s="7">
        <v>8.3625730994152061</v>
      </c>
      <c r="BY1563" s="7">
        <v>19.249999999999996</v>
      </c>
      <c r="BZ1563" s="7">
        <f t="shared" si="117"/>
        <v>7.3636363636363633</v>
      </c>
      <c r="CA1563" s="9">
        <v>5.6809040478831703</v>
      </c>
      <c r="CB1563" s="12">
        <v>2.314378938808701</v>
      </c>
      <c r="CC1563" s="7">
        <v>22</v>
      </c>
      <c r="CD1563" s="7">
        <v>22</v>
      </c>
      <c r="CJ1563" s="2">
        <v>2.314378938808701</v>
      </c>
      <c r="CK1563" s="12">
        <v>2.314378938808701</v>
      </c>
      <c r="CL1563" s="7">
        <v>6.779833</v>
      </c>
      <c r="CM1563" s="7">
        <v>6.779833</v>
      </c>
      <c r="CS1563" s="12">
        <v>2.314378938808701</v>
      </c>
      <c r="CU1563" s="7">
        <v>8.3625730994152061</v>
      </c>
    </row>
    <row r="1564" spans="1:99" x14ac:dyDescent="0.15">
      <c r="B1564" s="5" t="s">
        <v>47</v>
      </c>
      <c r="C1564" s="6">
        <v>17</v>
      </c>
      <c r="D1564" s="14">
        <v>618976</v>
      </c>
      <c r="E1564" s="14">
        <v>5356964</v>
      </c>
      <c r="F1564" s="2">
        <v>-79.393989000000005</v>
      </c>
      <c r="G1564" s="2">
        <v>48.354635999999999</v>
      </c>
      <c r="H1564" s="5" t="s">
        <v>1</v>
      </c>
      <c r="I1564" s="1" t="s">
        <v>46</v>
      </c>
      <c r="J1564" s="3" t="s">
        <v>15</v>
      </c>
      <c r="K1564" s="3" t="s">
        <v>45</v>
      </c>
      <c r="L1564" s="7">
        <v>66.076459</v>
      </c>
      <c r="M1564" s="7">
        <v>13.873239</v>
      </c>
      <c r="N1564" s="7">
        <v>0.120724</v>
      </c>
      <c r="O1564" s="7">
        <v>6.6901409999999997</v>
      </c>
      <c r="P1564" s="7">
        <v>2.303823</v>
      </c>
      <c r="Q1564" s="7">
        <v>3.8128769999999998</v>
      </c>
      <c r="R1564" s="7">
        <v>4.6076459999999999</v>
      </c>
      <c r="S1564" s="7">
        <v>0.72434600000000005</v>
      </c>
      <c r="T1564" s="7">
        <v>1.559356</v>
      </c>
      <c r="U1564" s="7">
        <v>0.23138800000000001</v>
      </c>
      <c r="V1564" s="7">
        <v>1.1599999999999999</v>
      </c>
      <c r="W1564" s="7">
        <v>100.56</v>
      </c>
      <c r="X1564" s="7">
        <v>0.31</v>
      </c>
      <c r="Y1564" s="7">
        <v>0.15</v>
      </c>
      <c r="Z1564" s="7"/>
      <c r="AA1564" s="7"/>
      <c r="AB1564" s="7"/>
      <c r="AC1564" s="8">
        <v>8</v>
      </c>
      <c r="AD1564" s="9">
        <v>1</v>
      </c>
      <c r="AE1564" s="7">
        <v>0.5</v>
      </c>
      <c r="AF1564" s="9">
        <v>25</v>
      </c>
      <c r="AG1564" s="8">
        <v>130</v>
      </c>
      <c r="AH1564" s="9">
        <v>86</v>
      </c>
      <c r="AI1564" s="9">
        <v>8</v>
      </c>
      <c r="AJ1564" s="9">
        <v>130</v>
      </c>
      <c r="AK1564" s="7">
        <v>3.3</v>
      </c>
      <c r="AL1564" s="7">
        <v>4.5999999999999996</v>
      </c>
      <c r="AM1564" s="7">
        <v>0.85</v>
      </c>
      <c r="AN1564" s="7">
        <v>0.6</v>
      </c>
      <c r="AO1564" s="9">
        <v>27</v>
      </c>
      <c r="AP1564" s="8">
        <v>208</v>
      </c>
      <c r="AQ1564" s="8"/>
      <c r="AR1564" s="8">
        <v>66</v>
      </c>
      <c r="AS1564" s="8">
        <v>27</v>
      </c>
      <c r="AT1564" s="7">
        <v>127</v>
      </c>
      <c r="AU1564" s="8">
        <v>74</v>
      </c>
      <c r="AV1564" s="7">
        <v>12</v>
      </c>
      <c r="AW1564" s="8"/>
      <c r="AX1564" s="7"/>
      <c r="AY1564" s="7"/>
      <c r="AZ1564" s="7"/>
      <c r="BA1564" s="7"/>
      <c r="BB1564" s="9">
        <v>22</v>
      </c>
      <c r="BC1564" s="7">
        <v>12</v>
      </c>
      <c r="BD1564" s="7">
        <v>33</v>
      </c>
      <c r="BE1564" s="7">
        <v>2</v>
      </c>
      <c r="BF1564" s="7">
        <v>21</v>
      </c>
      <c r="BG1564" s="7">
        <v>4.8</v>
      </c>
      <c r="BH1564" s="7">
        <v>1.2</v>
      </c>
      <c r="BI1564" s="7">
        <v>5</v>
      </c>
      <c r="BJ1564" s="7">
        <v>0.8</v>
      </c>
      <c r="BK1564" s="7">
        <v>1</v>
      </c>
      <c r="BL1564" s="7">
        <v>0.9</v>
      </c>
      <c r="BM1564" s="7"/>
      <c r="BN1564" s="7">
        <v>0.3</v>
      </c>
      <c r="BO1564" s="7">
        <v>2.1</v>
      </c>
      <c r="BP1564" s="7">
        <v>0.28999999999999998</v>
      </c>
      <c r="BQ1564" s="6" t="s">
        <v>29</v>
      </c>
      <c r="BR1564" s="10">
        <v>6.3611119547840396</v>
      </c>
      <c r="BS1564" s="10">
        <v>12.072434607645874</v>
      </c>
      <c r="BT1564" s="10">
        <v>2.317729376257545</v>
      </c>
      <c r="BU1564" s="10">
        <v>66.475310865191133</v>
      </c>
      <c r="BV1564" s="7">
        <v>0.2300994431185362</v>
      </c>
      <c r="BW1564" s="11">
        <v>958.99920415857684</v>
      </c>
      <c r="BX1564" s="7">
        <v>5.7142857142857144</v>
      </c>
      <c r="BY1564" s="7">
        <v>5.9090909090909092</v>
      </c>
      <c r="BZ1564" s="7">
        <f t="shared" si="117"/>
        <v>7.7037037037037033</v>
      </c>
      <c r="CA1564" s="9">
        <v>3.8818565122398483</v>
      </c>
      <c r="CB1564" s="12"/>
      <c r="CC1564" s="7">
        <v>127</v>
      </c>
      <c r="CD1564" s="7"/>
      <c r="CJ1564" s="2">
        <v>2.317729376257545</v>
      </c>
      <c r="CK1564" s="12">
        <v>2.317729376257545</v>
      </c>
      <c r="CL1564" s="7">
        <v>6.6901409999999997</v>
      </c>
      <c r="CM1564" s="7">
        <v>6.6901409999999997</v>
      </c>
      <c r="CS1564" s="12">
        <v>2.317729376257545</v>
      </c>
      <c r="CU1564" s="7">
        <v>5.7142857142857144</v>
      </c>
    </row>
    <row r="1565" spans="1:99" x14ac:dyDescent="0.15">
      <c r="A1565" s="3" t="s">
        <v>156</v>
      </c>
      <c r="B1565" s="5" t="s">
        <v>67</v>
      </c>
      <c r="C1565" s="6">
        <v>17</v>
      </c>
      <c r="D1565" s="14">
        <v>615319.74857399997</v>
      </c>
      <c r="E1565" s="14">
        <v>5416387.364089</v>
      </c>
      <c r="F1565" s="2">
        <v>-79.4268</v>
      </c>
      <c r="G1565" s="2">
        <v>48.889699999999998</v>
      </c>
      <c r="H1565" s="5" t="s">
        <v>1</v>
      </c>
      <c r="I1565" s="1" t="s">
        <v>46</v>
      </c>
      <c r="J1565" s="3" t="s">
        <v>15</v>
      </c>
      <c r="K1565" s="3" t="s">
        <v>39</v>
      </c>
      <c r="L1565" s="7">
        <v>65.783966000000007</v>
      </c>
      <c r="M1565" s="7">
        <v>17.806951000000002</v>
      </c>
      <c r="N1565" s="7">
        <v>9.1578999999999994E-2</v>
      </c>
      <c r="O1565" s="7">
        <v>4.0256210000000001</v>
      </c>
      <c r="P1565" s="7">
        <v>2.27929</v>
      </c>
      <c r="Q1565" s="7">
        <v>2.727007</v>
      </c>
      <c r="R1565" s="7">
        <v>4.9554200000000002</v>
      </c>
      <c r="S1565" s="7">
        <v>1.851923</v>
      </c>
      <c r="T1565" s="7">
        <v>0.35613899999999998</v>
      </c>
      <c r="U1565" s="7">
        <v>0.12210500000000001</v>
      </c>
      <c r="V1565" s="7">
        <v>1.98</v>
      </c>
      <c r="W1565" s="7">
        <v>100.25622799999999</v>
      </c>
      <c r="X1565" s="7"/>
      <c r="Y1565" s="7"/>
      <c r="Z1565" s="7"/>
      <c r="AA1565" s="7"/>
      <c r="AB1565" s="7"/>
      <c r="AC1565" s="8">
        <v>48</v>
      </c>
      <c r="AD1565" s="9">
        <v>0.94</v>
      </c>
      <c r="AE1565" s="7">
        <v>3.1150000000000002</v>
      </c>
      <c r="AF1565" s="9">
        <v>47.88</v>
      </c>
      <c r="AG1565" s="8">
        <v>417.4</v>
      </c>
      <c r="AH1565" s="9">
        <v>389.46</v>
      </c>
      <c r="AI1565" s="9">
        <v>2.6</v>
      </c>
      <c r="AJ1565" s="9">
        <v>103.8</v>
      </c>
      <c r="AK1565" s="7">
        <v>2.7</v>
      </c>
      <c r="AL1565" s="7">
        <v>0.22</v>
      </c>
      <c r="AM1565" s="7">
        <v>2.7</v>
      </c>
      <c r="AN1565" s="7">
        <v>0.89800000000000002</v>
      </c>
      <c r="AO1565" s="9">
        <v>5.0999999999999996</v>
      </c>
      <c r="AP1565" s="8">
        <v>52.35</v>
      </c>
      <c r="AQ1565" s="8">
        <v>30.57</v>
      </c>
      <c r="AR1565" s="8">
        <v>21.57</v>
      </c>
      <c r="AS1565" s="8">
        <v>10.41</v>
      </c>
      <c r="AT1565" s="7">
        <v>44.71</v>
      </c>
      <c r="AU1565" s="8">
        <v>70.209999999999994</v>
      </c>
      <c r="AV1565" s="7">
        <v>7.2</v>
      </c>
      <c r="AW1565" s="8"/>
      <c r="AX1565" s="7"/>
      <c r="AY1565" s="7"/>
      <c r="AZ1565" s="7"/>
      <c r="BA1565" s="7"/>
      <c r="BB1565" s="9">
        <v>4.24</v>
      </c>
      <c r="BC1565" s="7">
        <v>16.739999999999998</v>
      </c>
      <c r="BD1565" s="7">
        <v>35.979999999999997</v>
      </c>
      <c r="BE1565" s="7">
        <v>4.4669999999999996</v>
      </c>
      <c r="BF1565" s="7">
        <v>16.920000000000002</v>
      </c>
      <c r="BG1565" s="7">
        <v>2.71</v>
      </c>
      <c r="BH1565" s="7">
        <v>0.73699999999999999</v>
      </c>
      <c r="BI1565" s="7">
        <v>1.702</v>
      </c>
      <c r="BJ1565" s="7">
        <v>0.19900000000000001</v>
      </c>
      <c r="BK1565" s="7">
        <v>0.92100000000000004</v>
      </c>
      <c r="BL1565" s="7">
        <v>0.156</v>
      </c>
      <c r="BM1565" s="7">
        <v>0.40799999999999997</v>
      </c>
      <c r="BN1565" s="7">
        <v>5.5E-2</v>
      </c>
      <c r="BO1565" s="7">
        <v>0.36</v>
      </c>
      <c r="BP1565" s="7">
        <v>5.1999999999999998E-2</v>
      </c>
      <c r="BQ1565" s="6" t="s">
        <v>55</v>
      </c>
      <c r="BR1565" s="10">
        <v>2.6758239948421183</v>
      </c>
      <c r="BS1565" s="10">
        <v>17.033620785689902</v>
      </c>
      <c r="BT1565" s="10">
        <v>2.3192689080415256</v>
      </c>
      <c r="BU1565" s="10">
        <v>66.93782142310144</v>
      </c>
      <c r="BV1565" s="7">
        <v>0.12179293240515691</v>
      </c>
      <c r="BW1565" s="11">
        <v>892.66012628314832</v>
      </c>
      <c r="BX1565" s="7">
        <v>46.5</v>
      </c>
      <c r="BY1565" s="7">
        <v>98.443396226415089</v>
      </c>
      <c r="BZ1565" s="7">
        <f t="shared" si="117"/>
        <v>10.264705882352942</v>
      </c>
      <c r="CA1565" s="9">
        <v>31.588607368351763</v>
      </c>
      <c r="CB1565" s="12">
        <v>2.3192689080415256</v>
      </c>
      <c r="CC1565" s="7">
        <v>44.71</v>
      </c>
      <c r="CD1565" s="7">
        <v>44.71</v>
      </c>
      <c r="CJ1565" s="2">
        <v>2.3192689080415256</v>
      </c>
      <c r="CK1565" s="12">
        <v>2.3192689080415256</v>
      </c>
      <c r="CL1565" s="7">
        <v>4.0256210000000001</v>
      </c>
      <c r="CM1565" s="7">
        <v>4.0256210000000001</v>
      </c>
      <c r="CS1565" s="12">
        <v>2.3192689080415256</v>
      </c>
      <c r="CU1565" s="7">
        <v>46.5</v>
      </c>
    </row>
    <row r="1566" spans="1:99" x14ac:dyDescent="0.15">
      <c r="B1566" s="5" t="s">
        <v>47</v>
      </c>
      <c r="C1566" s="6">
        <v>17</v>
      </c>
      <c r="D1566" s="14">
        <v>632933</v>
      </c>
      <c r="E1566" s="14">
        <v>5346868</v>
      </c>
      <c r="F1566" s="2">
        <v>-79.208860999999999</v>
      </c>
      <c r="G1566" s="2">
        <v>48.261066</v>
      </c>
      <c r="H1566" s="5" t="s">
        <v>1</v>
      </c>
      <c r="I1566" s="1" t="s">
        <v>46</v>
      </c>
      <c r="J1566" s="3" t="s">
        <v>15</v>
      </c>
      <c r="K1566" s="3" t="s">
        <v>9</v>
      </c>
      <c r="L1566" s="7">
        <v>72.308161999999996</v>
      </c>
      <c r="M1566" s="7">
        <v>13.576226</v>
      </c>
      <c r="N1566" s="7">
        <v>8.1417000000000003E-2</v>
      </c>
      <c r="O1566" s="7">
        <v>3.2770199999999998</v>
      </c>
      <c r="P1566" s="7">
        <v>2.2796660000000002</v>
      </c>
      <c r="Q1566" s="7">
        <v>0.81416599999999995</v>
      </c>
      <c r="R1566" s="7">
        <v>6.7779360000000004</v>
      </c>
      <c r="S1566" s="7">
        <v>0.17301</v>
      </c>
      <c r="T1566" s="7">
        <v>0.60044799999999998</v>
      </c>
      <c r="U1566" s="7">
        <v>0.11194800000000001</v>
      </c>
      <c r="V1566" s="7">
        <v>1.5</v>
      </c>
      <c r="W1566" s="7">
        <v>99.76</v>
      </c>
      <c r="X1566" s="7">
        <v>0.01</v>
      </c>
      <c r="Y1566" s="7">
        <v>0.22</v>
      </c>
      <c r="Z1566" s="7"/>
      <c r="AA1566" s="7"/>
      <c r="AB1566" s="7"/>
      <c r="AC1566" s="8"/>
      <c r="AD1566" s="9"/>
      <c r="AE1566" s="7">
        <v>0.3</v>
      </c>
      <c r="AF1566" s="9">
        <v>3.9</v>
      </c>
      <c r="AG1566" s="8">
        <v>45.6</v>
      </c>
      <c r="AH1566" s="9">
        <v>50</v>
      </c>
      <c r="AI1566" s="9">
        <v>10.1</v>
      </c>
      <c r="AJ1566" s="9">
        <v>266.60000000000002</v>
      </c>
      <c r="AK1566" s="7">
        <v>7.1</v>
      </c>
      <c r="AL1566" s="7">
        <v>0.7</v>
      </c>
      <c r="AM1566" s="7">
        <v>2</v>
      </c>
      <c r="AN1566" s="7">
        <v>0.8</v>
      </c>
      <c r="AO1566" s="9">
        <v>12</v>
      </c>
      <c r="AP1566" s="8">
        <v>39</v>
      </c>
      <c r="AQ1566" s="8"/>
      <c r="AR1566" s="8">
        <v>2.1</v>
      </c>
      <c r="AS1566" s="8">
        <v>2.2000000000000002</v>
      </c>
      <c r="AT1566" s="7">
        <v>143.69999999999999</v>
      </c>
      <c r="AU1566" s="8">
        <v>42</v>
      </c>
      <c r="AV1566" s="7">
        <v>1.3</v>
      </c>
      <c r="AW1566" s="8"/>
      <c r="AX1566" s="7"/>
      <c r="AY1566" s="7">
        <v>0.9</v>
      </c>
      <c r="AZ1566" s="7"/>
      <c r="BA1566" s="7"/>
      <c r="BB1566" s="9">
        <v>46.5</v>
      </c>
      <c r="BC1566" s="7">
        <v>18.7</v>
      </c>
      <c r="BD1566" s="7">
        <v>53</v>
      </c>
      <c r="BE1566" s="7">
        <v>7.04</v>
      </c>
      <c r="BF1566" s="7">
        <v>31.8</v>
      </c>
      <c r="BG1566" s="7">
        <v>7.1</v>
      </c>
      <c r="BH1566" s="7">
        <v>2.54</v>
      </c>
      <c r="BI1566" s="7">
        <v>7.68</v>
      </c>
      <c r="BJ1566" s="7">
        <v>1.45</v>
      </c>
      <c r="BK1566" s="7">
        <v>7.58</v>
      </c>
      <c r="BL1566" s="7">
        <v>1.65</v>
      </c>
      <c r="BM1566" s="7">
        <v>4.78</v>
      </c>
      <c r="BN1566" s="7">
        <v>0.68</v>
      </c>
      <c r="BO1566" s="7">
        <v>4.91</v>
      </c>
      <c r="BP1566" s="7">
        <v>0.74</v>
      </c>
      <c r="BQ1566" s="6" t="s">
        <v>29</v>
      </c>
      <c r="BR1566" s="10">
        <v>39.176556268423795</v>
      </c>
      <c r="BS1566" s="10">
        <v>19.031141868512108</v>
      </c>
      <c r="BT1566" s="10">
        <v>2.3200346020761247</v>
      </c>
      <c r="BU1566" s="10">
        <v>73.588603704457554</v>
      </c>
      <c r="BV1566" s="7">
        <v>0.11221732157177225</v>
      </c>
      <c r="BW1566" s="11">
        <v>951.15818432967387</v>
      </c>
      <c r="BX1566" s="7">
        <v>3.8085539714867616</v>
      </c>
      <c r="BY1566" s="7">
        <v>0.98064516129032264</v>
      </c>
      <c r="BZ1566" s="7">
        <f t="shared" si="117"/>
        <v>3.25</v>
      </c>
      <c r="CA1566" s="9">
        <v>2.5872455063757438</v>
      </c>
      <c r="CB1566" s="12"/>
      <c r="CC1566" s="7">
        <v>143.69999999999999</v>
      </c>
      <c r="CD1566" s="7"/>
      <c r="CJ1566" s="2">
        <v>2.3200346020761247</v>
      </c>
      <c r="CK1566" s="12">
        <v>2.3200346020761247</v>
      </c>
      <c r="CL1566" s="7">
        <v>3.2770199999999998</v>
      </c>
      <c r="CM1566" s="7">
        <v>3.2770199999999998</v>
      </c>
      <c r="CS1566" s="12">
        <v>2.3200346020761247</v>
      </c>
      <c r="CU1566" s="7">
        <v>3.8085539714867616</v>
      </c>
    </row>
    <row r="1567" spans="1:99" x14ac:dyDescent="0.15">
      <c r="B1567" s="5" t="s">
        <v>47</v>
      </c>
      <c r="C1567" s="6">
        <v>18</v>
      </c>
      <c r="D1567" s="14">
        <v>564876</v>
      </c>
      <c r="E1567" s="14">
        <v>5530991</v>
      </c>
      <c r="F1567" s="2">
        <v>-74.096106000000006</v>
      </c>
      <c r="G1567" s="2">
        <v>49.927765000000001</v>
      </c>
      <c r="H1567" s="5" t="s">
        <v>1</v>
      </c>
      <c r="I1567" s="1" t="s">
        <v>46</v>
      </c>
      <c r="J1567" s="3" t="s">
        <v>15</v>
      </c>
      <c r="K1567" s="3" t="s">
        <v>45</v>
      </c>
      <c r="L1567" s="7">
        <v>63.043478</v>
      </c>
      <c r="M1567" s="7">
        <v>17.787485</v>
      </c>
      <c r="N1567" s="7">
        <v>0.13206000000000001</v>
      </c>
      <c r="O1567" s="7">
        <v>5.1808209999999999</v>
      </c>
      <c r="P1567" s="7">
        <v>2.2856559999999999</v>
      </c>
      <c r="Q1567" s="7">
        <v>4.6221050000000004</v>
      </c>
      <c r="R1567" s="7">
        <v>5.4957330000000004</v>
      </c>
      <c r="S1567" s="7">
        <v>0.639984</v>
      </c>
      <c r="T1567" s="7">
        <v>0.66030100000000003</v>
      </c>
      <c r="U1567" s="7">
        <v>0.15237700000000001</v>
      </c>
      <c r="V1567" s="7">
        <v>1.22</v>
      </c>
      <c r="W1567" s="7">
        <v>99.66</v>
      </c>
      <c r="X1567" s="7"/>
      <c r="Y1567" s="7"/>
      <c r="Z1567" s="7"/>
      <c r="AA1567" s="7"/>
      <c r="AB1567" s="7"/>
      <c r="AC1567" s="8"/>
      <c r="AD1567" s="9"/>
      <c r="AE1567" s="7">
        <v>0.69</v>
      </c>
      <c r="AF1567" s="9">
        <v>16.399999999999999</v>
      </c>
      <c r="AG1567" s="8">
        <v>313</v>
      </c>
      <c r="AH1567" s="9">
        <v>134</v>
      </c>
      <c r="AI1567" s="9">
        <v>4.9000000000000004</v>
      </c>
      <c r="AJ1567" s="9">
        <v>123</v>
      </c>
      <c r="AK1567" s="7">
        <v>3.1</v>
      </c>
      <c r="AL1567" s="7">
        <v>0.4</v>
      </c>
      <c r="AM1567" s="7">
        <v>1.62</v>
      </c>
      <c r="AN1567" s="7">
        <v>0.37</v>
      </c>
      <c r="AO1567" s="9"/>
      <c r="AP1567" s="8">
        <v>111</v>
      </c>
      <c r="AQ1567" s="8">
        <v>190</v>
      </c>
      <c r="AR1567" s="8">
        <v>27</v>
      </c>
      <c r="AS1567" s="8">
        <v>16.5</v>
      </c>
      <c r="AT1567" s="7">
        <v>5</v>
      </c>
      <c r="AU1567" s="8">
        <v>68</v>
      </c>
      <c r="AV1567" s="7"/>
      <c r="AW1567" s="8"/>
      <c r="AX1567" s="7"/>
      <c r="AY1567" s="7"/>
      <c r="AZ1567" s="7"/>
      <c r="BA1567" s="7"/>
      <c r="BB1567" s="9">
        <v>11.3</v>
      </c>
      <c r="BC1567" s="7">
        <v>13</v>
      </c>
      <c r="BD1567" s="7">
        <v>29.9</v>
      </c>
      <c r="BE1567" s="7">
        <v>3.92</v>
      </c>
      <c r="BF1567" s="7">
        <v>15.6</v>
      </c>
      <c r="BG1567" s="7">
        <v>3.15</v>
      </c>
      <c r="BH1567" s="7">
        <v>1.02</v>
      </c>
      <c r="BI1567" s="7">
        <v>2.97</v>
      </c>
      <c r="BJ1567" s="7">
        <v>0.45</v>
      </c>
      <c r="BK1567" s="7">
        <v>2.34</v>
      </c>
      <c r="BL1567" s="7">
        <v>0.42</v>
      </c>
      <c r="BM1567" s="7">
        <v>1.25</v>
      </c>
      <c r="BN1567" s="7">
        <v>0.17</v>
      </c>
      <c r="BO1567" s="7">
        <v>1.1000000000000001</v>
      </c>
      <c r="BP1567" s="7">
        <v>0.17</v>
      </c>
      <c r="BQ1567" s="6" t="s">
        <v>29</v>
      </c>
      <c r="BR1567" s="10">
        <v>8.5872974949373742</v>
      </c>
      <c r="BS1567" s="10">
        <v>13.206013815522146</v>
      </c>
      <c r="BT1567" s="10">
        <v>2.3218772856562371</v>
      </c>
      <c r="BU1567" s="10">
        <v>64.042541649735881</v>
      </c>
      <c r="BV1567" s="7">
        <v>0.1528968492875778</v>
      </c>
      <c r="BW1567" s="11">
        <v>884.94496512173271</v>
      </c>
      <c r="BX1567" s="7">
        <v>11.818181818181817</v>
      </c>
      <c r="BY1567" s="7">
        <v>27.699115044247787</v>
      </c>
      <c r="BZ1567" s="7"/>
      <c r="CA1567" s="9">
        <v>8.0283850594051387</v>
      </c>
      <c r="CB1567" s="12">
        <v>2.3218772856562371</v>
      </c>
      <c r="CC1567" s="7">
        <v>5</v>
      </c>
      <c r="CD1567" s="7">
        <v>5</v>
      </c>
      <c r="CJ1567" s="2">
        <v>2.3218772856562371</v>
      </c>
      <c r="CK1567" s="12">
        <v>2.3218772856562371</v>
      </c>
      <c r="CL1567" s="7">
        <v>5.1808209999999999</v>
      </c>
      <c r="CM1567" s="7">
        <v>5.1808209999999999</v>
      </c>
      <c r="CS1567" s="12">
        <v>2.3218772856562371</v>
      </c>
      <c r="CU1567" s="7">
        <v>11.818181818181817</v>
      </c>
    </row>
    <row r="1568" spans="1:99" x14ac:dyDescent="0.15">
      <c r="A1568" s="3" t="s">
        <v>157</v>
      </c>
      <c r="B1568" s="5" t="s">
        <v>57</v>
      </c>
      <c r="C1568" s="6">
        <v>17</v>
      </c>
      <c r="D1568" s="14">
        <v>546816.27972300001</v>
      </c>
      <c r="E1568" s="14">
        <v>5365328.6281199995</v>
      </c>
      <c r="F1568" s="2">
        <v>-80.367002999999997</v>
      </c>
      <c r="G1568" s="2">
        <v>48.439360000000001</v>
      </c>
      <c r="H1568" s="5" t="s">
        <v>1</v>
      </c>
      <c r="I1568" s="1" t="s">
        <v>46</v>
      </c>
      <c r="J1568" s="3" t="s">
        <v>15</v>
      </c>
      <c r="K1568" s="3" t="s">
        <v>45</v>
      </c>
      <c r="L1568" s="7">
        <v>62.559967</v>
      </c>
      <c r="M1568" s="7">
        <v>17.291007</v>
      </c>
      <c r="N1568" s="7">
        <v>8.1657999999999994E-2</v>
      </c>
      <c r="O1568" s="7">
        <v>4.5013779999999999</v>
      </c>
      <c r="P1568" s="7">
        <v>2.2762069999999999</v>
      </c>
      <c r="Q1568" s="7">
        <v>3.6643870000000001</v>
      </c>
      <c r="R1568" s="7">
        <v>8.0943149999999999</v>
      </c>
      <c r="S1568" s="7">
        <v>0.94926999999999995</v>
      </c>
      <c r="T1568" s="7">
        <v>0.40828799999999998</v>
      </c>
      <c r="U1568" s="7">
        <v>0.17352300000000001</v>
      </c>
      <c r="V1568" s="7">
        <v>1.44</v>
      </c>
      <c r="W1568" s="7">
        <v>99.39</v>
      </c>
      <c r="X1568" s="7"/>
      <c r="Y1568" s="7"/>
      <c r="Z1568" s="7"/>
      <c r="AA1568" s="7"/>
      <c r="AB1568" s="7"/>
      <c r="AC1568" s="8">
        <v>5.91</v>
      </c>
      <c r="AD1568" s="9"/>
      <c r="AE1568" s="7">
        <v>0.1</v>
      </c>
      <c r="AF1568" s="9">
        <v>16</v>
      </c>
      <c r="AG1568" s="8">
        <v>471</v>
      </c>
      <c r="AH1568" s="9">
        <v>194</v>
      </c>
      <c r="AI1568" s="9">
        <v>4.54</v>
      </c>
      <c r="AJ1568" s="9">
        <v>105</v>
      </c>
      <c r="AK1568" s="7">
        <v>2.86</v>
      </c>
      <c r="AL1568" s="7">
        <v>0.63</v>
      </c>
      <c r="AM1568" s="7">
        <v>3.67</v>
      </c>
      <c r="AN1568" s="7">
        <v>1.28</v>
      </c>
      <c r="AO1568" s="9">
        <v>5.93</v>
      </c>
      <c r="AP1568" s="8">
        <v>86.84</v>
      </c>
      <c r="AQ1568" s="8">
        <v>35</v>
      </c>
      <c r="AR1568" s="8">
        <v>20.9</v>
      </c>
      <c r="AS1568" s="8">
        <v>12.62</v>
      </c>
      <c r="AT1568" s="7">
        <v>8</v>
      </c>
      <c r="AU1568" s="8">
        <v>55</v>
      </c>
      <c r="AV1568" s="7">
        <v>12.57</v>
      </c>
      <c r="AW1568" s="8"/>
      <c r="AX1568" s="7"/>
      <c r="AY1568" s="7"/>
      <c r="AZ1568" s="7"/>
      <c r="BA1568" s="7"/>
      <c r="BB1568" s="9">
        <v>7.7</v>
      </c>
      <c r="BC1568" s="7">
        <v>21.54</v>
      </c>
      <c r="BD1568" s="7">
        <v>41.27</v>
      </c>
      <c r="BE1568" s="7">
        <v>5.04</v>
      </c>
      <c r="BF1568" s="7">
        <v>19.55</v>
      </c>
      <c r="BG1568" s="7">
        <v>3.44</v>
      </c>
      <c r="BH1568" s="7">
        <v>0.84</v>
      </c>
      <c r="BI1568" s="7">
        <v>2.1800000000000002</v>
      </c>
      <c r="BJ1568" s="7">
        <v>0.27</v>
      </c>
      <c r="BK1568" s="7">
        <v>1.37</v>
      </c>
      <c r="BL1568" s="7">
        <v>0.27</v>
      </c>
      <c r="BM1568" s="7">
        <v>0.71</v>
      </c>
      <c r="BN1568" s="7">
        <v>0.1</v>
      </c>
      <c r="BO1568" s="7">
        <v>0.74</v>
      </c>
      <c r="BP1568" s="7">
        <v>0.11</v>
      </c>
      <c r="BQ1568" s="6" t="s">
        <v>37</v>
      </c>
      <c r="BR1568" s="10">
        <v>8.526883815984915</v>
      </c>
      <c r="BS1568" s="10">
        <v>21.990811638591119</v>
      </c>
      <c r="BT1568" s="10">
        <v>2.3238458397141399</v>
      </c>
      <c r="BU1568" s="10">
        <v>63.869287391526285</v>
      </c>
      <c r="BV1568" s="7">
        <v>0.17458798671898582</v>
      </c>
      <c r="BW1568" s="11">
        <v>897.83585602374171</v>
      </c>
      <c r="BX1568" s="7">
        <v>29.108108108108109</v>
      </c>
      <c r="BY1568" s="7">
        <v>61.168831168831169</v>
      </c>
      <c r="BZ1568" s="7">
        <f t="shared" ref="BZ1568:BZ1585" si="118">AP1568/AO1568</f>
        <v>14.644182124789209</v>
      </c>
      <c r="CA1568" s="9">
        <v>19.773862328227171</v>
      </c>
      <c r="CB1568" s="12">
        <v>2.3238458397141399</v>
      </c>
      <c r="CC1568" s="7">
        <v>8</v>
      </c>
      <c r="CD1568" s="7">
        <v>8</v>
      </c>
      <c r="CJ1568" s="2">
        <v>2.3238458397141399</v>
      </c>
      <c r="CK1568" s="12">
        <v>2.3238458397141399</v>
      </c>
      <c r="CL1568" s="7">
        <v>4.5013779999999999</v>
      </c>
      <c r="CM1568" s="7">
        <v>4.5013779999999999</v>
      </c>
      <c r="CS1568" s="12">
        <v>2.3238458397141399</v>
      </c>
      <c r="CU1568" s="7">
        <v>29.108108108108109</v>
      </c>
    </row>
    <row r="1569" spans="1:99" x14ac:dyDescent="0.15">
      <c r="A1569" s="3" t="s">
        <v>189</v>
      </c>
      <c r="B1569" s="5" t="s">
        <v>47</v>
      </c>
      <c r="C1569" s="6">
        <v>17</v>
      </c>
      <c r="D1569" s="14">
        <v>580656.629877</v>
      </c>
      <c r="E1569" s="14">
        <v>5378382.0691299997</v>
      </c>
      <c r="F1569" s="2">
        <v>-79.906998999999999</v>
      </c>
      <c r="G1569" s="2">
        <v>48.553347000000002</v>
      </c>
      <c r="H1569" s="5" t="s">
        <v>1</v>
      </c>
      <c r="I1569" s="1" t="s">
        <v>46</v>
      </c>
      <c r="J1569" s="3" t="s">
        <v>15</v>
      </c>
      <c r="K1569" s="3" t="s">
        <v>39</v>
      </c>
      <c r="L1569" s="7">
        <v>66.814707999999996</v>
      </c>
      <c r="M1569" s="7">
        <v>14.583764</v>
      </c>
      <c r="N1569" s="7">
        <v>2.0656999999999998E-2</v>
      </c>
      <c r="O1569" s="7">
        <v>6.734146</v>
      </c>
      <c r="P1569" s="7">
        <v>2.251601</v>
      </c>
      <c r="Q1569" s="7">
        <v>4.5135300000000003</v>
      </c>
      <c r="R1569" s="7">
        <v>2.9332780000000001</v>
      </c>
      <c r="S1569" s="7">
        <v>1.322041</v>
      </c>
      <c r="T1569" s="7">
        <v>0.74364799999999998</v>
      </c>
      <c r="U1569" s="7">
        <v>8.2627999999999993E-2</v>
      </c>
      <c r="V1569" s="7">
        <v>1.84</v>
      </c>
      <c r="W1569" s="7">
        <v>98.66</v>
      </c>
      <c r="X1569" s="7">
        <v>0.68</v>
      </c>
      <c r="Y1569" s="7">
        <v>0.25</v>
      </c>
      <c r="Z1569" s="7"/>
      <c r="AA1569" s="7"/>
      <c r="AB1569" s="7"/>
      <c r="AC1569" s="8"/>
      <c r="AD1569" s="9"/>
      <c r="AE1569" s="7">
        <v>0.73</v>
      </c>
      <c r="AF1569" s="9">
        <v>41</v>
      </c>
      <c r="AG1569" s="8">
        <v>514</v>
      </c>
      <c r="AH1569" s="9"/>
      <c r="AI1569" s="9">
        <v>13.39</v>
      </c>
      <c r="AJ1569" s="9">
        <v>200</v>
      </c>
      <c r="AK1569" s="7">
        <v>5.73</v>
      </c>
      <c r="AL1569" s="7">
        <v>0.91</v>
      </c>
      <c r="AM1569" s="7">
        <v>4.58</v>
      </c>
      <c r="AN1569" s="7">
        <v>1.1200000000000001</v>
      </c>
      <c r="AO1569" s="9">
        <v>10</v>
      </c>
      <c r="AP1569" s="8">
        <v>110</v>
      </c>
      <c r="AQ1569" s="8">
        <v>21</v>
      </c>
      <c r="AR1569" s="8">
        <v>23</v>
      </c>
      <c r="AS1569" s="8">
        <v>18</v>
      </c>
      <c r="AT1569" s="7">
        <v>450</v>
      </c>
      <c r="AU1569" s="8">
        <v>21</v>
      </c>
      <c r="AV1569" s="7"/>
      <c r="AW1569" s="8"/>
      <c r="AX1569" s="7"/>
      <c r="AY1569" s="7">
        <v>8</v>
      </c>
      <c r="AZ1569" s="7"/>
      <c r="BA1569" s="7"/>
      <c r="BB1569" s="9">
        <v>25</v>
      </c>
      <c r="BC1569" s="7">
        <v>37.36</v>
      </c>
      <c r="BD1569" s="7">
        <v>87.67</v>
      </c>
      <c r="BE1569" s="7">
        <v>9.2100000000000009</v>
      </c>
      <c r="BF1569" s="7">
        <v>35.270000000000003</v>
      </c>
      <c r="BG1569" s="7">
        <v>6.25</v>
      </c>
      <c r="BH1569" s="7">
        <v>1.3</v>
      </c>
      <c r="BI1569" s="7">
        <v>4.75</v>
      </c>
      <c r="BJ1569" s="7">
        <v>0.7</v>
      </c>
      <c r="BK1569" s="7">
        <v>4.13</v>
      </c>
      <c r="BL1569" s="7">
        <v>0.85</v>
      </c>
      <c r="BM1569" s="7">
        <v>2.38</v>
      </c>
      <c r="BN1569" s="7">
        <v>0.35</v>
      </c>
      <c r="BO1569" s="7">
        <v>2.36</v>
      </c>
      <c r="BP1569" s="7">
        <v>0.37</v>
      </c>
      <c r="BQ1569" s="6" t="s">
        <v>26</v>
      </c>
      <c r="BR1569" s="10">
        <v>2.2187496454345972</v>
      </c>
      <c r="BS1569" s="10">
        <v>38.587068787440614</v>
      </c>
      <c r="BT1569" s="10">
        <v>2.3255536046271432</v>
      </c>
      <c r="BU1569" s="10">
        <v>69.009200578392893</v>
      </c>
      <c r="BV1569" s="7">
        <v>8.3750253395499685E-2</v>
      </c>
      <c r="BW1569" s="11">
        <v>876.45313840050596</v>
      </c>
      <c r="BX1569" s="7">
        <v>15.830508474576272</v>
      </c>
      <c r="BY1569" s="7">
        <v>20.56</v>
      </c>
      <c r="BZ1569" s="7">
        <f t="shared" si="118"/>
        <v>11</v>
      </c>
      <c r="CA1569" s="9">
        <v>10.75405842246785</v>
      </c>
      <c r="CB1569" s="12"/>
      <c r="CC1569" s="7">
        <v>450</v>
      </c>
      <c r="CD1569" s="7"/>
      <c r="CJ1569" s="2">
        <v>2.3255536046271432</v>
      </c>
      <c r="CK1569" s="12">
        <v>2.3255536046271432</v>
      </c>
      <c r="CL1569" s="7">
        <v>6.734146</v>
      </c>
      <c r="CM1569" s="7">
        <v>6.734146</v>
      </c>
      <c r="CS1569" s="12">
        <v>2.3255536046271432</v>
      </c>
      <c r="CU1569" s="7">
        <v>15.830508474576272</v>
      </c>
    </row>
    <row r="1570" spans="1:99" x14ac:dyDescent="0.15">
      <c r="B1570" s="5" t="s">
        <v>57</v>
      </c>
      <c r="C1570" s="6">
        <v>17</v>
      </c>
      <c r="D1570" s="14">
        <v>702575</v>
      </c>
      <c r="E1570" s="14">
        <v>5377719</v>
      </c>
      <c r="F1570" s="2">
        <v>-78.256551000000002</v>
      </c>
      <c r="G1570" s="2">
        <v>48.519869999999997</v>
      </c>
      <c r="H1570" s="5" t="s">
        <v>1</v>
      </c>
      <c r="I1570" s="1" t="s">
        <v>46</v>
      </c>
      <c r="J1570" s="3" t="s">
        <v>48</v>
      </c>
      <c r="K1570" s="3" t="s">
        <v>52</v>
      </c>
      <c r="L1570" s="7">
        <v>65.532259999999994</v>
      </c>
      <c r="M1570" s="7">
        <v>16.813531999999999</v>
      </c>
      <c r="N1570" s="7">
        <v>7.0900000000000005E-2</v>
      </c>
      <c r="O1570" s="7">
        <v>3.6969509999999999</v>
      </c>
      <c r="P1570" s="7">
        <v>2.2991999999999999</v>
      </c>
      <c r="Q1570" s="7">
        <v>3.798238</v>
      </c>
      <c r="R1570" s="7">
        <v>5.4795910000000001</v>
      </c>
      <c r="S1570" s="7">
        <v>1.6914819999999999</v>
      </c>
      <c r="T1570" s="7">
        <v>0.44566</v>
      </c>
      <c r="U1570" s="7">
        <v>0.17218700000000001</v>
      </c>
      <c r="V1570" s="7">
        <v>1.25</v>
      </c>
      <c r="W1570" s="7">
        <v>99.98</v>
      </c>
      <c r="X1570" s="7"/>
      <c r="Y1570" s="7"/>
      <c r="Z1570" s="7"/>
      <c r="AA1570" s="7"/>
      <c r="AB1570" s="7"/>
      <c r="AC1570" s="8"/>
      <c r="AD1570" s="9"/>
      <c r="AE1570" s="7"/>
      <c r="AF1570" s="9">
        <v>54</v>
      </c>
      <c r="AG1570" s="8">
        <v>616</v>
      </c>
      <c r="AH1570" s="9">
        <v>360</v>
      </c>
      <c r="AI1570" s="9">
        <v>6</v>
      </c>
      <c r="AJ1570" s="9">
        <v>136</v>
      </c>
      <c r="AK1570" s="7">
        <v>3.1</v>
      </c>
      <c r="AL1570" s="7"/>
      <c r="AM1570" s="7">
        <v>5.3</v>
      </c>
      <c r="AN1570" s="7">
        <v>1</v>
      </c>
      <c r="AO1570" s="9">
        <v>6.9</v>
      </c>
      <c r="AP1570" s="8"/>
      <c r="AQ1570" s="8">
        <v>55</v>
      </c>
      <c r="AR1570" s="8"/>
      <c r="AS1570" s="8">
        <v>12</v>
      </c>
      <c r="AT1570" s="7"/>
      <c r="AU1570" s="8"/>
      <c r="AV1570" s="7"/>
      <c r="AW1570" s="8"/>
      <c r="AX1570" s="7"/>
      <c r="AY1570" s="7"/>
      <c r="AZ1570" s="7"/>
      <c r="BA1570" s="7"/>
      <c r="BB1570" s="9">
        <v>6</v>
      </c>
      <c r="BC1570" s="7">
        <v>32</v>
      </c>
      <c r="BD1570" s="7">
        <v>48</v>
      </c>
      <c r="BE1570" s="7"/>
      <c r="BF1570" s="7">
        <v>26</v>
      </c>
      <c r="BG1570" s="7">
        <v>3.9</v>
      </c>
      <c r="BH1570" s="7">
        <v>1.6</v>
      </c>
      <c r="BI1570" s="7"/>
      <c r="BJ1570" s="7"/>
      <c r="BK1570" s="7"/>
      <c r="BL1570" s="7"/>
      <c r="BM1570" s="7"/>
      <c r="BN1570" s="7"/>
      <c r="BO1570" s="7">
        <v>0.7</v>
      </c>
      <c r="BP1570" s="7"/>
      <c r="BQ1570" s="6" t="s">
        <v>29</v>
      </c>
      <c r="BR1570" s="10">
        <v>3.2395207279770051</v>
      </c>
      <c r="BS1570" s="10">
        <v>32.411627671427127</v>
      </c>
      <c r="BT1570" s="10">
        <v>2.3287754481920389</v>
      </c>
      <c r="BU1570" s="10">
        <v>66.375225362098647</v>
      </c>
      <c r="BV1570" s="7">
        <v>0.17222144428885777</v>
      </c>
      <c r="BW1570" s="11">
        <v>924.35135751261316</v>
      </c>
      <c r="BX1570" s="7">
        <v>45.714285714285715</v>
      </c>
      <c r="BY1570" s="7">
        <v>102.66666666666667</v>
      </c>
      <c r="BZ1570" s="7">
        <f t="shared" si="118"/>
        <v>0</v>
      </c>
      <c r="CA1570" s="9">
        <v>31.054852097918786</v>
      </c>
      <c r="CB1570" s="12">
        <v>2.3287754481920389</v>
      </c>
      <c r="CC1570" s="7"/>
      <c r="CD1570" s="7"/>
      <c r="CJ1570" s="2">
        <v>2.3287754481920389</v>
      </c>
      <c r="CK1570" s="12">
        <v>2.3287754481920389</v>
      </c>
      <c r="CL1570" s="7">
        <v>3.6969509999999999</v>
      </c>
      <c r="CM1570" s="7">
        <v>3.6969509999999999</v>
      </c>
      <c r="CS1570" s="12">
        <v>2.3287754481920389</v>
      </c>
      <c r="CU1570" s="7">
        <v>45.714285714285715</v>
      </c>
    </row>
    <row r="1571" spans="1:99" x14ac:dyDescent="0.15">
      <c r="B1571" s="5" t="s">
        <v>47</v>
      </c>
      <c r="C1571" s="6">
        <v>18</v>
      </c>
      <c r="D1571" s="14">
        <v>318816</v>
      </c>
      <c r="E1571" s="14">
        <v>5515238</v>
      </c>
      <c r="F1571" s="2">
        <v>-77.515884999999997</v>
      </c>
      <c r="G1571" s="2">
        <v>49.762279999999997</v>
      </c>
      <c r="H1571" s="5" t="s">
        <v>1</v>
      </c>
      <c r="I1571" s="1" t="s">
        <v>46</v>
      </c>
      <c r="J1571" s="3" t="s">
        <v>48</v>
      </c>
      <c r="K1571" s="3" t="s">
        <v>52</v>
      </c>
      <c r="L1571" s="7">
        <v>63.073670999999997</v>
      </c>
      <c r="M1571" s="7">
        <v>14.865137000000001</v>
      </c>
      <c r="N1571" s="7">
        <v>0.12077300000000001</v>
      </c>
      <c r="O1571" s="7">
        <v>7.8301129999999999</v>
      </c>
      <c r="P1571" s="7">
        <v>2.3148149999999998</v>
      </c>
      <c r="Q1571" s="7">
        <v>6.0688409999999999</v>
      </c>
      <c r="R1571" s="7">
        <v>4.3276969999999997</v>
      </c>
      <c r="S1571" s="7">
        <v>0.16103100000000001</v>
      </c>
      <c r="T1571" s="7">
        <v>1.0064409999999999</v>
      </c>
      <c r="U1571" s="7">
        <v>0.23148099999999999</v>
      </c>
      <c r="V1571" s="7">
        <v>0.4</v>
      </c>
      <c r="W1571" s="7">
        <v>99.76</v>
      </c>
      <c r="X1571" s="7">
        <v>0.03</v>
      </c>
      <c r="Y1571" s="7"/>
      <c r="Z1571" s="7"/>
      <c r="AA1571" s="7"/>
      <c r="AB1571" s="7"/>
      <c r="AC1571" s="8"/>
      <c r="AD1571" s="9">
        <v>2</v>
      </c>
      <c r="AE1571" s="7"/>
      <c r="AF1571" s="9">
        <v>1.9</v>
      </c>
      <c r="AG1571" s="8">
        <v>363.2</v>
      </c>
      <c r="AH1571" s="9">
        <v>75</v>
      </c>
      <c r="AI1571" s="9">
        <v>15.5</v>
      </c>
      <c r="AJ1571" s="9">
        <v>949.4</v>
      </c>
      <c r="AK1571" s="7">
        <v>20.3</v>
      </c>
      <c r="AL1571" s="7">
        <v>1</v>
      </c>
      <c r="AM1571" s="7">
        <v>2.6</v>
      </c>
      <c r="AN1571" s="7">
        <v>0.5</v>
      </c>
      <c r="AO1571" s="9">
        <v>15</v>
      </c>
      <c r="AP1571" s="8">
        <v>60</v>
      </c>
      <c r="AQ1571" s="8"/>
      <c r="AR1571" s="8">
        <v>2.2999999999999998</v>
      </c>
      <c r="AS1571" s="8">
        <v>18.600000000000001</v>
      </c>
      <c r="AT1571" s="7">
        <v>15.8</v>
      </c>
      <c r="AU1571" s="8">
        <v>13</v>
      </c>
      <c r="AV1571" s="7">
        <v>0.4</v>
      </c>
      <c r="AW1571" s="8"/>
      <c r="AX1571" s="7"/>
      <c r="AY1571" s="7">
        <v>0.7</v>
      </c>
      <c r="AZ1571" s="7"/>
      <c r="BA1571" s="7"/>
      <c r="BB1571" s="9">
        <v>54.5</v>
      </c>
      <c r="BC1571" s="7">
        <v>15.5</v>
      </c>
      <c r="BD1571" s="7">
        <v>42</v>
      </c>
      <c r="BE1571" s="7">
        <v>5.7</v>
      </c>
      <c r="BF1571" s="7">
        <v>25.2</v>
      </c>
      <c r="BG1571" s="7">
        <v>6.63</v>
      </c>
      <c r="BH1571" s="7">
        <v>1.95</v>
      </c>
      <c r="BI1571" s="7">
        <v>7.76</v>
      </c>
      <c r="BJ1571" s="7">
        <v>1.38</v>
      </c>
      <c r="BK1571" s="7">
        <v>8.57</v>
      </c>
      <c r="BL1571" s="7">
        <v>2</v>
      </c>
      <c r="BM1571" s="7">
        <v>6.13</v>
      </c>
      <c r="BN1571" s="7">
        <v>0.84</v>
      </c>
      <c r="BO1571" s="7">
        <v>5.88</v>
      </c>
      <c r="BP1571" s="7">
        <v>1</v>
      </c>
      <c r="BQ1571" s="6" t="s">
        <v>29</v>
      </c>
      <c r="BR1571" s="10">
        <v>26.874930913923404</v>
      </c>
      <c r="BS1571" s="10">
        <v>15.599838969404187</v>
      </c>
      <c r="BT1571" s="10">
        <v>2.3297252415458938</v>
      </c>
      <c r="BU1571" s="10">
        <v>63.479942632850239</v>
      </c>
      <c r="BV1571" s="7">
        <v>0.23203789093825178</v>
      </c>
      <c r="BW1571" s="11">
        <v>926.615202888711</v>
      </c>
      <c r="BX1571" s="7">
        <v>2.6360544217687076</v>
      </c>
      <c r="BY1571" s="7">
        <v>6.664220183486238</v>
      </c>
      <c r="BZ1571" s="7">
        <f t="shared" si="118"/>
        <v>4</v>
      </c>
      <c r="CA1571" s="9">
        <v>1.7907373791582633</v>
      </c>
      <c r="CB1571" s="12">
        <v>2.3297252415458938</v>
      </c>
      <c r="CC1571" s="7">
        <v>15.8</v>
      </c>
      <c r="CD1571" s="7">
        <v>15.8</v>
      </c>
      <c r="CJ1571" s="2">
        <v>2.3297252415458938</v>
      </c>
      <c r="CK1571" s="12">
        <v>2.3297252415458938</v>
      </c>
      <c r="CL1571" s="7">
        <v>7.8301129999999999</v>
      </c>
      <c r="CM1571" s="7">
        <v>7.8301129999999999</v>
      </c>
      <c r="CS1571" s="12">
        <v>2.3297252415458938</v>
      </c>
      <c r="CU1571" s="7">
        <v>2.6360544217687076</v>
      </c>
    </row>
    <row r="1572" spans="1:99" x14ac:dyDescent="0.15">
      <c r="A1572" s="3" t="s">
        <v>527</v>
      </c>
      <c r="B1572" s="5" t="s">
        <v>57</v>
      </c>
      <c r="C1572" s="6">
        <v>18</v>
      </c>
      <c r="D1572" s="14">
        <v>297221</v>
      </c>
      <c r="E1572" s="14">
        <v>5331185</v>
      </c>
      <c r="F1572" s="2">
        <v>-77.723844999999997</v>
      </c>
      <c r="G1572" s="2">
        <v>48.101629000000003</v>
      </c>
      <c r="H1572" s="5" t="s">
        <v>1</v>
      </c>
      <c r="I1572" s="1" t="s">
        <v>46</v>
      </c>
      <c r="J1572" s="3" t="s">
        <v>48</v>
      </c>
      <c r="K1572" s="3" t="s">
        <v>52</v>
      </c>
      <c r="L1572" s="7">
        <v>65.900383000000005</v>
      </c>
      <c r="M1572" s="7">
        <v>15.981045</v>
      </c>
      <c r="N1572" s="7">
        <v>6.0496000000000001E-2</v>
      </c>
      <c r="O1572" s="7">
        <v>4.2851379999999999</v>
      </c>
      <c r="P1572" s="7">
        <v>2.319016</v>
      </c>
      <c r="Q1572" s="7">
        <v>3.9624920000000001</v>
      </c>
      <c r="R1572" s="7">
        <v>4.8497680000000001</v>
      </c>
      <c r="S1572" s="7">
        <v>2.0467840000000002</v>
      </c>
      <c r="T1572" s="7">
        <v>0.44363799999999998</v>
      </c>
      <c r="U1572" s="7">
        <v>0.15124000000000001</v>
      </c>
      <c r="V1572" s="7">
        <v>1.28</v>
      </c>
      <c r="W1572" s="7">
        <v>100.46</v>
      </c>
      <c r="X1572" s="7">
        <v>0.02</v>
      </c>
      <c r="Y1572" s="7"/>
      <c r="Z1572" s="7"/>
      <c r="AA1572" s="7"/>
      <c r="AB1572" s="7"/>
      <c r="AC1572" s="8"/>
      <c r="AD1572" s="9">
        <v>2</v>
      </c>
      <c r="AE1572" s="7">
        <v>2.7</v>
      </c>
      <c r="AF1572" s="9">
        <v>67</v>
      </c>
      <c r="AG1572" s="8">
        <v>632</v>
      </c>
      <c r="AH1572" s="9">
        <v>770</v>
      </c>
      <c r="AI1572" s="9">
        <v>4.3</v>
      </c>
      <c r="AJ1572" s="9">
        <v>110</v>
      </c>
      <c r="AK1572" s="7">
        <v>2.8</v>
      </c>
      <c r="AL1572" s="7">
        <v>0.35</v>
      </c>
      <c r="AM1572" s="7">
        <v>3.62</v>
      </c>
      <c r="AN1572" s="7">
        <v>1.04</v>
      </c>
      <c r="AO1572" s="9">
        <v>7.6</v>
      </c>
      <c r="AP1572" s="8">
        <v>70</v>
      </c>
      <c r="AQ1572" s="8">
        <v>59</v>
      </c>
      <c r="AR1572" s="8">
        <v>32</v>
      </c>
      <c r="AS1572" s="8">
        <v>11</v>
      </c>
      <c r="AT1572" s="7">
        <v>23</v>
      </c>
      <c r="AU1572" s="8">
        <v>55</v>
      </c>
      <c r="AV1572" s="7">
        <v>7</v>
      </c>
      <c r="AW1572" s="8">
        <v>1.7</v>
      </c>
      <c r="AX1572" s="7"/>
      <c r="AY1572" s="7"/>
      <c r="AZ1572" s="7"/>
      <c r="BA1572" s="7"/>
      <c r="BB1572" s="9">
        <v>10.5</v>
      </c>
      <c r="BC1572" s="7">
        <v>21.3</v>
      </c>
      <c r="BD1572" s="7">
        <v>43.1</v>
      </c>
      <c r="BE1572" s="7">
        <v>4.9400000000000004</v>
      </c>
      <c r="BF1572" s="7">
        <v>18.8</v>
      </c>
      <c r="BG1572" s="7">
        <v>3.65</v>
      </c>
      <c r="BH1572" s="7">
        <v>0.99199999999999999</v>
      </c>
      <c r="BI1572" s="7">
        <v>2.69</v>
      </c>
      <c r="BJ1572" s="7">
        <v>0.36</v>
      </c>
      <c r="BK1572" s="7">
        <v>1.95</v>
      </c>
      <c r="BL1572" s="7">
        <v>0.35</v>
      </c>
      <c r="BM1572" s="7">
        <v>1</v>
      </c>
      <c r="BN1572" s="7">
        <v>0.151</v>
      </c>
      <c r="BO1572" s="7">
        <v>0.93</v>
      </c>
      <c r="BP1572" s="7">
        <v>0.156</v>
      </c>
      <c r="BQ1572" s="6" t="s">
        <v>29</v>
      </c>
      <c r="BR1572" s="10">
        <v>2.3694576467277444</v>
      </c>
      <c r="BS1572" s="10">
        <v>21.47610405323654</v>
      </c>
      <c r="BT1572" s="10">
        <v>2.3381891510385162</v>
      </c>
      <c r="BU1572" s="10">
        <v>66.445233918128665</v>
      </c>
      <c r="BV1572" s="7">
        <v>0.15054748158471035</v>
      </c>
      <c r="BW1572" s="11">
        <v>910.14422500611943</v>
      </c>
      <c r="BX1572" s="7">
        <v>22.903225806451612</v>
      </c>
      <c r="BY1572" s="7">
        <v>60.19047619047619</v>
      </c>
      <c r="BZ1572" s="7">
        <f t="shared" si="118"/>
        <v>9.2105263157894743</v>
      </c>
      <c r="CA1572" s="9">
        <v>15.558731343412939</v>
      </c>
      <c r="CB1572" s="12">
        <v>2.3381891510385162</v>
      </c>
      <c r="CC1572" s="7">
        <v>23</v>
      </c>
      <c r="CD1572" s="7">
        <v>23</v>
      </c>
      <c r="CJ1572" s="2">
        <v>2.3381891510385162</v>
      </c>
      <c r="CK1572" s="12">
        <v>2.3381891510385162</v>
      </c>
      <c r="CL1572" s="7">
        <v>4.2851379999999999</v>
      </c>
      <c r="CM1572" s="7">
        <v>4.2851379999999999</v>
      </c>
      <c r="CS1572" s="12">
        <v>2.3381891510385162</v>
      </c>
      <c r="CU1572" s="7">
        <v>22.903225806451612</v>
      </c>
    </row>
    <row r="1573" spans="1:99" x14ac:dyDescent="0.15">
      <c r="B1573" s="5" t="s">
        <v>47</v>
      </c>
      <c r="C1573" s="6">
        <v>17</v>
      </c>
      <c r="D1573" s="14">
        <v>713696</v>
      </c>
      <c r="E1573" s="14">
        <v>5342636</v>
      </c>
      <c r="F1573" s="2">
        <v>-78.123948999999996</v>
      </c>
      <c r="G1573" s="2">
        <v>48.200955999999998</v>
      </c>
      <c r="H1573" s="5" t="s">
        <v>1</v>
      </c>
      <c r="I1573" s="1" t="s">
        <v>46</v>
      </c>
      <c r="J1573" s="3" t="s">
        <v>15</v>
      </c>
      <c r="K1573" s="3" t="s">
        <v>45</v>
      </c>
      <c r="L1573" s="7">
        <v>61.993295000000003</v>
      </c>
      <c r="M1573" s="7">
        <v>18.114395999999999</v>
      </c>
      <c r="N1573" s="7">
        <v>0.12191399999999999</v>
      </c>
      <c r="O1573" s="7">
        <v>6.3192120000000003</v>
      </c>
      <c r="P1573" s="7">
        <v>2.3062070000000001</v>
      </c>
      <c r="Q1573" s="7">
        <v>4.8867219999999998</v>
      </c>
      <c r="R1573" s="7">
        <v>4.6632119999999997</v>
      </c>
      <c r="S1573" s="7">
        <v>0.87371699999999997</v>
      </c>
      <c r="T1573" s="7">
        <v>0.58925099999999997</v>
      </c>
      <c r="U1573" s="7">
        <v>0.132074</v>
      </c>
      <c r="V1573" s="7">
        <v>2</v>
      </c>
      <c r="W1573" s="7">
        <v>100.43</v>
      </c>
      <c r="X1573" s="7">
        <v>0.37</v>
      </c>
      <c r="Y1573" s="7"/>
      <c r="Z1573" s="7"/>
      <c r="AA1573" s="7"/>
      <c r="AB1573" s="7"/>
      <c r="AC1573" s="8"/>
      <c r="AD1573" s="9"/>
      <c r="AE1573" s="7">
        <v>0.3</v>
      </c>
      <c r="AF1573" s="9">
        <v>28</v>
      </c>
      <c r="AG1573" s="8">
        <v>229</v>
      </c>
      <c r="AH1573" s="9">
        <v>436</v>
      </c>
      <c r="AI1573" s="9">
        <v>4.0999999999999996</v>
      </c>
      <c r="AJ1573" s="9">
        <v>111</v>
      </c>
      <c r="AK1573" s="7">
        <v>3.3</v>
      </c>
      <c r="AL1573" s="7">
        <v>0.33</v>
      </c>
      <c r="AM1573" s="7">
        <v>0.88</v>
      </c>
      <c r="AN1573" s="7">
        <v>0.27</v>
      </c>
      <c r="AO1573" s="9">
        <v>13.4</v>
      </c>
      <c r="AP1573" s="8">
        <v>92</v>
      </c>
      <c r="AQ1573" s="8">
        <v>44</v>
      </c>
      <c r="AR1573" s="8">
        <v>16</v>
      </c>
      <c r="AS1573" s="8">
        <v>12</v>
      </c>
      <c r="AT1573" s="7">
        <v>53</v>
      </c>
      <c r="AU1573" s="8">
        <v>101</v>
      </c>
      <c r="AV1573" s="7">
        <v>6</v>
      </c>
      <c r="AW1573" s="8">
        <v>4.0999999999999996</v>
      </c>
      <c r="AX1573" s="7"/>
      <c r="AY1573" s="7"/>
      <c r="AZ1573" s="7"/>
      <c r="BA1573" s="7"/>
      <c r="BB1573" s="9">
        <v>20.9</v>
      </c>
      <c r="BC1573" s="7">
        <v>8.73</v>
      </c>
      <c r="BD1573" s="7">
        <v>20.100000000000001</v>
      </c>
      <c r="BE1573" s="7">
        <v>2.79</v>
      </c>
      <c r="BF1573" s="7">
        <v>12.2</v>
      </c>
      <c r="BG1573" s="7">
        <v>3.05</v>
      </c>
      <c r="BH1573" s="7">
        <v>0.88500000000000001</v>
      </c>
      <c r="BI1573" s="7">
        <v>3.4</v>
      </c>
      <c r="BJ1573" s="7">
        <v>0.57999999999999996</v>
      </c>
      <c r="BK1573" s="7">
        <v>3.61</v>
      </c>
      <c r="BL1573" s="7">
        <v>0.76</v>
      </c>
      <c r="BM1573" s="7">
        <v>2.39</v>
      </c>
      <c r="BN1573" s="7">
        <v>0.38600000000000001</v>
      </c>
      <c r="BO1573" s="7">
        <v>2.62</v>
      </c>
      <c r="BP1573" s="7">
        <v>0.435</v>
      </c>
      <c r="BQ1573" s="6" t="s">
        <v>29</v>
      </c>
      <c r="BR1573" s="10">
        <v>5.3372110191286195</v>
      </c>
      <c r="BS1573" s="10">
        <v>8.8692471807375792</v>
      </c>
      <c r="BT1573" s="10">
        <v>2.3429919739916691</v>
      </c>
      <c r="BU1573" s="10">
        <v>62.982114192827396</v>
      </c>
      <c r="BV1573" s="7">
        <v>0.13150851339241262</v>
      </c>
      <c r="BW1573" s="11">
        <v>856.09280619316053</v>
      </c>
      <c r="BX1573" s="7">
        <v>3.33206106870229</v>
      </c>
      <c r="BY1573" s="7">
        <v>10.956937799043063</v>
      </c>
      <c r="BZ1573" s="7">
        <f t="shared" si="118"/>
        <v>6.8656716417910442</v>
      </c>
      <c r="CA1573" s="9">
        <v>2.2635520177764992</v>
      </c>
      <c r="CB1573" s="12">
        <v>2.3429919739916691</v>
      </c>
      <c r="CC1573" s="7">
        <v>53</v>
      </c>
      <c r="CD1573" s="7">
        <v>53</v>
      </c>
      <c r="CJ1573" s="2">
        <v>2.3429919739916691</v>
      </c>
      <c r="CK1573" s="12">
        <v>2.3429919739916691</v>
      </c>
      <c r="CL1573" s="7">
        <v>6.3192120000000003</v>
      </c>
      <c r="CM1573" s="7">
        <v>6.3192120000000003</v>
      </c>
      <c r="CS1573" s="12">
        <v>2.3429919739916691</v>
      </c>
      <c r="CU1573" s="7">
        <v>3.33206106870229</v>
      </c>
    </row>
    <row r="1574" spans="1:99" x14ac:dyDescent="0.15">
      <c r="B1574" s="5" t="s">
        <v>47</v>
      </c>
      <c r="C1574" s="6">
        <v>17</v>
      </c>
      <c r="D1574" s="14">
        <v>643533</v>
      </c>
      <c r="E1574" s="14">
        <v>5358942</v>
      </c>
      <c r="F1574" s="2">
        <v>-79.062009000000003</v>
      </c>
      <c r="G1574" s="2">
        <v>48.367317</v>
      </c>
      <c r="H1574" s="5" t="s">
        <v>1</v>
      </c>
      <c r="I1574" s="1" t="s">
        <v>46</v>
      </c>
      <c r="J1574" s="3" t="s">
        <v>15</v>
      </c>
      <c r="K1574" s="3" t="s">
        <v>45</v>
      </c>
      <c r="L1574" s="7">
        <v>64.262328999999994</v>
      </c>
      <c r="M1574" s="7">
        <v>14.825046</v>
      </c>
      <c r="N1574" s="7">
        <v>0.122775</v>
      </c>
      <c r="O1574" s="7">
        <v>7.6324940000000003</v>
      </c>
      <c r="P1574" s="7">
        <v>2.291795</v>
      </c>
      <c r="Q1574" s="7">
        <v>2.4452630000000002</v>
      </c>
      <c r="R1574" s="7">
        <v>5.9136480000000002</v>
      </c>
      <c r="S1574" s="7">
        <v>0.95150400000000002</v>
      </c>
      <c r="T1574" s="7">
        <v>1.156129</v>
      </c>
      <c r="U1574" s="7">
        <v>0.39901799999999998</v>
      </c>
      <c r="V1574" s="7">
        <v>1.53</v>
      </c>
      <c r="W1574" s="7">
        <v>99.27</v>
      </c>
      <c r="X1574" s="7"/>
      <c r="Y1574" s="7">
        <v>0.28999999999999998</v>
      </c>
      <c r="Z1574" s="7"/>
      <c r="AA1574" s="7"/>
      <c r="AB1574" s="7">
        <v>2.06</v>
      </c>
      <c r="AC1574" s="8">
        <v>4</v>
      </c>
      <c r="AD1574" s="9"/>
      <c r="AE1574" s="7"/>
      <c r="AF1574" s="9">
        <v>16.899999999999999</v>
      </c>
      <c r="AG1574" s="8">
        <v>49.2</v>
      </c>
      <c r="AH1574" s="9">
        <v>202</v>
      </c>
      <c r="AI1574" s="9">
        <v>10</v>
      </c>
      <c r="AJ1574" s="9">
        <v>185.8</v>
      </c>
      <c r="AK1574" s="7">
        <v>5.2</v>
      </c>
      <c r="AL1574" s="7">
        <v>0.6</v>
      </c>
      <c r="AM1574" s="7">
        <v>1.9</v>
      </c>
      <c r="AN1574" s="7">
        <v>0.5</v>
      </c>
      <c r="AO1574" s="9">
        <v>24</v>
      </c>
      <c r="AP1574" s="8">
        <v>37</v>
      </c>
      <c r="AQ1574" s="8"/>
      <c r="AR1574" s="8">
        <v>1.5</v>
      </c>
      <c r="AS1574" s="8">
        <v>12.5</v>
      </c>
      <c r="AT1574" s="7">
        <v>8.1</v>
      </c>
      <c r="AU1574" s="8">
        <v>76</v>
      </c>
      <c r="AV1574" s="7">
        <v>0.8</v>
      </c>
      <c r="AW1574" s="8"/>
      <c r="AX1574" s="7"/>
      <c r="AY1574" s="7">
        <v>2.9</v>
      </c>
      <c r="AZ1574" s="7"/>
      <c r="BA1574" s="7"/>
      <c r="BB1574" s="9">
        <v>40.5</v>
      </c>
      <c r="BC1574" s="7">
        <v>15</v>
      </c>
      <c r="BD1574" s="7">
        <v>38.5</v>
      </c>
      <c r="BE1574" s="7">
        <v>5.33</v>
      </c>
      <c r="BF1574" s="7">
        <v>25.1</v>
      </c>
      <c r="BG1574" s="7">
        <v>5.94</v>
      </c>
      <c r="BH1574" s="7">
        <v>1.62</v>
      </c>
      <c r="BI1574" s="7">
        <v>6.4</v>
      </c>
      <c r="BJ1574" s="7">
        <v>1.1599999999999999</v>
      </c>
      <c r="BK1574" s="7">
        <v>6.7</v>
      </c>
      <c r="BL1574" s="7">
        <v>1.39</v>
      </c>
      <c r="BM1574" s="7">
        <v>4.18</v>
      </c>
      <c r="BN1574" s="7">
        <v>0.65</v>
      </c>
      <c r="BO1574" s="7">
        <v>4.16</v>
      </c>
      <c r="BP1574" s="7">
        <v>0.61</v>
      </c>
      <c r="BQ1574" s="6" t="s">
        <v>29</v>
      </c>
      <c r="BR1574" s="10">
        <v>6.2150532210059026</v>
      </c>
      <c r="BS1574" s="10">
        <v>15.346838551258442</v>
      </c>
      <c r="BT1574" s="10">
        <v>2.3447871905054227</v>
      </c>
      <c r="BU1574" s="10">
        <v>65.74823920605688</v>
      </c>
      <c r="BV1574" s="7">
        <v>0.40195225143547902</v>
      </c>
      <c r="BW1574" s="11">
        <v>1021.524829553843</v>
      </c>
      <c r="BX1574" s="7">
        <v>3.6057692307692308</v>
      </c>
      <c r="BY1574" s="7">
        <v>1.2148148148148148</v>
      </c>
      <c r="BZ1574" s="7">
        <f t="shared" si="118"/>
        <v>1.5416666666666667</v>
      </c>
      <c r="CA1574" s="9">
        <v>2.4494887847667313</v>
      </c>
      <c r="CB1574" s="12">
        <v>2.3447871905054227</v>
      </c>
      <c r="CC1574" s="7">
        <v>8.1</v>
      </c>
      <c r="CD1574" s="7">
        <v>8.1</v>
      </c>
      <c r="CJ1574" s="2">
        <v>2.3447871905054227</v>
      </c>
      <c r="CK1574" s="12">
        <v>2.3447871905054227</v>
      </c>
      <c r="CL1574" s="7">
        <v>7.6324940000000003</v>
      </c>
      <c r="CM1574" s="7">
        <v>7.6324940000000003</v>
      </c>
      <c r="CS1574" s="12">
        <v>2.3447871905054227</v>
      </c>
      <c r="CU1574" s="7">
        <v>3.6057692307692308</v>
      </c>
    </row>
    <row r="1575" spans="1:99" x14ac:dyDescent="0.15">
      <c r="B1575" s="5" t="s">
        <v>47</v>
      </c>
      <c r="C1575" s="6">
        <v>17</v>
      </c>
      <c r="D1575" s="14">
        <v>632846</v>
      </c>
      <c r="E1575" s="14">
        <v>5346855</v>
      </c>
      <c r="F1575" s="2">
        <v>-79.210037</v>
      </c>
      <c r="G1575" s="2">
        <v>48.260967999999998</v>
      </c>
      <c r="H1575" s="5" t="s">
        <v>1</v>
      </c>
      <c r="I1575" s="1" t="s">
        <v>46</v>
      </c>
      <c r="J1575" s="3" t="s">
        <v>15</v>
      </c>
      <c r="K1575" s="3" t="s">
        <v>39</v>
      </c>
      <c r="L1575" s="7">
        <v>69.363867999999997</v>
      </c>
      <c r="M1575" s="7">
        <v>13.648854999999999</v>
      </c>
      <c r="N1575" s="7">
        <v>8.1424999999999997E-2</v>
      </c>
      <c r="O1575" s="7">
        <v>6.5139950000000004</v>
      </c>
      <c r="P1575" s="7">
        <v>2.320611</v>
      </c>
      <c r="Q1575" s="7">
        <v>0.29516500000000001</v>
      </c>
      <c r="R1575" s="7">
        <v>6.6463099999999997</v>
      </c>
      <c r="S1575" s="7">
        <v>0.40712500000000001</v>
      </c>
      <c r="T1575" s="7">
        <v>0.60050899999999996</v>
      </c>
      <c r="U1575" s="7">
        <v>0.122137</v>
      </c>
      <c r="V1575" s="7">
        <v>1.6</v>
      </c>
      <c r="W1575" s="7">
        <v>99.85</v>
      </c>
      <c r="X1575" s="7">
        <v>0.12</v>
      </c>
      <c r="Y1575" s="7">
        <v>0.04</v>
      </c>
      <c r="Z1575" s="7"/>
      <c r="AA1575" s="7"/>
      <c r="AB1575" s="7"/>
      <c r="AC1575" s="8"/>
      <c r="AD1575" s="9"/>
      <c r="AE1575" s="7">
        <v>1</v>
      </c>
      <c r="AF1575" s="9">
        <v>10.9</v>
      </c>
      <c r="AG1575" s="8">
        <v>58</v>
      </c>
      <c r="AH1575" s="9">
        <v>54</v>
      </c>
      <c r="AI1575" s="9">
        <v>9</v>
      </c>
      <c r="AJ1575" s="9">
        <v>267.3</v>
      </c>
      <c r="AK1575" s="7">
        <v>7.3</v>
      </c>
      <c r="AL1575" s="7">
        <v>0.7</v>
      </c>
      <c r="AM1575" s="7">
        <v>3</v>
      </c>
      <c r="AN1575" s="7">
        <v>0.9</v>
      </c>
      <c r="AO1575" s="9">
        <v>14</v>
      </c>
      <c r="AP1575" s="8">
        <v>38</v>
      </c>
      <c r="AQ1575" s="8"/>
      <c r="AR1575" s="8">
        <v>2.2999999999999998</v>
      </c>
      <c r="AS1575" s="8">
        <v>5.8</v>
      </c>
      <c r="AT1575" s="7">
        <v>5.5</v>
      </c>
      <c r="AU1575" s="8">
        <v>49</v>
      </c>
      <c r="AV1575" s="7">
        <v>0.8</v>
      </c>
      <c r="AW1575" s="8"/>
      <c r="AX1575" s="7"/>
      <c r="AY1575" s="7">
        <v>2.4</v>
      </c>
      <c r="AZ1575" s="7"/>
      <c r="BA1575" s="7"/>
      <c r="BB1575" s="9">
        <v>37</v>
      </c>
      <c r="BC1575" s="7">
        <v>24.8</v>
      </c>
      <c r="BD1575" s="7">
        <v>55.2</v>
      </c>
      <c r="BE1575" s="7">
        <v>6.67</v>
      </c>
      <c r="BF1575" s="7">
        <v>27.5</v>
      </c>
      <c r="BG1575" s="7">
        <v>6.7</v>
      </c>
      <c r="BH1575" s="7">
        <v>1.25</v>
      </c>
      <c r="BI1575" s="7">
        <v>6.27</v>
      </c>
      <c r="BJ1575" s="7">
        <v>1.1000000000000001</v>
      </c>
      <c r="BK1575" s="7">
        <v>5.8</v>
      </c>
      <c r="BL1575" s="7">
        <v>1.23</v>
      </c>
      <c r="BM1575" s="7">
        <v>3.66</v>
      </c>
      <c r="BN1575" s="7">
        <v>0.56000000000000005</v>
      </c>
      <c r="BO1575" s="7">
        <v>4.4000000000000004</v>
      </c>
      <c r="BP1575" s="7">
        <v>0.67</v>
      </c>
      <c r="BQ1575" s="6" t="s">
        <v>29</v>
      </c>
      <c r="BR1575" s="10">
        <v>16.324986183604544</v>
      </c>
      <c r="BS1575" s="10">
        <v>25.241730279898221</v>
      </c>
      <c r="BT1575" s="10">
        <v>2.361945038167939</v>
      </c>
      <c r="BU1575" s="10">
        <v>70.599356743002531</v>
      </c>
      <c r="BV1575" s="7">
        <v>0.12232048072108162</v>
      </c>
      <c r="BW1575" s="11">
        <v>931.15862823424015</v>
      </c>
      <c r="BX1575" s="7">
        <v>5.6363636363636358</v>
      </c>
      <c r="BY1575" s="7">
        <v>1.5675675675675675</v>
      </c>
      <c r="BZ1575" s="7">
        <f t="shared" si="118"/>
        <v>2.7142857142857144</v>
      </c>
      <c r="CA1575" s="9">
        <v>3.8289221052547586</v>
      </c>
      <c r="CB1575" s="12">
        <v>2.361945038167939</v>
      </c>
      <c r="CC1575" s="7">
        <v>5.5</v>
      </c>
      <c r="CD1575" s="7">
        <v>5.5</v>
      </c>
      <c r="CJ1575" s="2">
        <v>2.361945038167939</v>
      </c>
      <c r="CK1575" s="12">
        <v>2.361945038167939</v>
      </c>
      <c r="CL1575" s="7">
        <v>6.5139950000000004</v>
      </c>
      <c r="CM1575" s="7">
        <v>6.5139950000000004</v>
      </c>
      <c r="CS1575" s="12">
        <v>2.361945038167939</v>
      </c>
      <c r="CU1575" s="7">
        <v>5.6363636363636358</v>
      </c>
    </row>
    <row r="1576" spans="1:99" x14ac:dyDescent="0.15">
      <c r="B1576" s="5" t="s">
        <v>67</v>
      </c>
      <c r="C1576" s="6">
        <v>17</v>
      </c>
      <c r="D1576" s="14">
        <v>718747</v>
      </c>
      <c r="E1576" s="14">
        <v>5344618</v>
      </c>
      <c r="F1576" s="2">
        <v>-78.055040000000005</v>
      </c>
      <c r="G1576" s="2">
        <v>48.217044999999999</v>
      </c>
      <c r="H1576" s="5" t="s">
        <v>1</v>
      </c>
      <c r="I1576" s="1" t="s">
        <v>46</v>
      </c>
      <c r="J1576" s="3" t="s">
        <v>48</v>
      </c>
      <c r="K1576" s="3" t="s">
        <v>52</v>
      </c>
      <c r="L1576" s="7">
        <v>65.264238000000006</v>
      </c>
      <c r="M1576" s="7">
        <v>16.500769999999999</v>
      </c>
      <c r="N1576" s="7">
        <v>6.157E-2</v>
      </c>
      <c r="O1576" s="7">
        <v>4.166239</v>
      </c>
      <c r="P1576" s="7">
        <v>2.3088760000000002</v>
      </c>
      <c r="Q1576" s="7">
        <v>5.2950229999999996</v>
      </c>
      <c r="R1576" s="7">
        <v>4.1457160000000002</v>
      </c>
      <c r="S1576" s="7">
        <v>1.559774</v>
      </c>
      <c r="T1576" s="7">
        <v>0.49256</v>
      </c>
      <c r="U1576" s="7">
        <v>0.205233</v>
      </c>
      <c r="V1576" s="7">
        <v>1.0900000000000001</v>
      </c>
      <c r="W1576" s="7">
        <v>98.54</v>
      </c>
      <c r="X1576" s="7">
        <v>0.13</v>
      </c>
      <c r="Y1576" s="7"/>
      <c r="Z1576" s="7"/>
      <c r="AA1576" s="7"/>
      <c r="AB1576" s="7"/>
      <c r="AC1576" s="8"/>
      <c r="AD1576" s="9">
        <v>2</v>
      </c>
      <c r="AE1576" s="7">
        <v>1.6</v>
      </c>
      <c r="AF1576" s="9">
        <v>42</v>
      </c>
      <c r="AG1576" s="8">
        <v>876</v>
      </c>
      <c r="AH1576" s="9">
        <v>758</v>
      </c>
      <c r="AI1576" s="9">
        <v>2.5</v>
      </c>
      <c r="AJ1576" s="9">
        <v>122</v>
      </c>
      <c r="AK1576" s="7">
        <v>3</v>
      </c>
      <c r="AL1576" s="7">
        <v>0.17</v>
      </c>
      <c r="AM1576" s="7">
        <v>3.36</v>
      </c>
      <c r="AN1576" s="7">
        <v>1.08</v>
      </c>
      <c r="AO1576" s="9">
        <v>7.8</v>
      </c>
      <c r="AP1576" s="8">
        <v>74</v>
      </c>
      <c r="AQ1576" s="8">
        <v>81</v>
      </c>
      <c r="AR1576" s="8">
        <v>24</v>
      </c>
      <c r="AS1576" s="8">
        <v>11</v>
      </c>
      <c r="AT1576" s="7">
        <v>15</v>
      </c>
      <c r="AU1576" s="8">
        <v>72</v>
      </c>
      <c r="AV1576" s="7">
        <v>8</v>
      </c>
      <c r="AW1576" s="8">
        <v>1.5</v>
      </c>
      <c r="AX1576" s="7">
        <v>0.5</v>
      </c>
      <c r="AY1576" s="7"/>
      <c r="AZ1576" s="7"/>
      <c r="BA1576" s="7"/>
      <c r="BB1576" s="9">
        <v>6.1</v>
      </c>
      <c r="BC1576" s="7">
        <v>26.2</v>
      </c>
      <c r="BD1576" s="7">
        <v>53.7</v>
      </c>
      <c r="BE1576" s="7">
        <v>6.63</v>
      </c>
      <c r="BF1576" s="7">
        <v>25.7</v>
      </c>
      <c r="BG1576" s="7">
        <v>4.09</v>
      </c>
      <c r="BH1576" s="7">
        <v>1.08</v>
      </c>
      <c r="BI1576" s="7">
        <v>2.54</v>
      </c>
      <c r="BJ1576" s="7">
        <v>0.28000000000000003</v>
      </c>
      <c r="BK1576" s="7">
        <v>1.33</v>
      </c>
      <c r="BL1576" s="7">
        <v>0.22</v>
      </c>
      <c r="BM1576" s="7">
        <v>0.61</v>
      </c>
      <c r="BN1576" s="7">
        <v>8.6999999999999994E-2</v>
      </c>
      <c r="BO1576" s="7">
        <v>0.57999999999999996</v>
      </c>
      <c r="BP1576" s="7">
        <v>9.2999999999999999E-2</v>
      </c>
      <c r="BQ1576" s="6" t="s">
        <v>29</v>
      </c>
      <c r="BR1576" s="10">
        <v>2.6578953104744665</v>
      </c>
      <c r="BS1576" s="10">
        <v>26.885582349923038</v>
      </c>
      <c r="BT1576" s="10">
        <v>2.3692929707542332</v>
      </c>
      <c r="BU1576" s="10">
        <v>66.972024628014367</v>
      </c>
      <c r="BV1576" s="7">
        <v>0.20827379744266286</v>
      </c>
      <c r="BW1576" s="11">
        <v>952.57092003804416</v>
      </c>
      <c r="BX1576" s="7">
        <v>45.172413793103452</v>
      </c>
      <c r="BY1576" s="7">
        <v>143.6065573770492</v>
      </c>
      <c r="BZ1576" s="7">
        <f t="shared" si="118"/>
        <v>9.4871794871794872</v>
      </c>
      <c r="CA1576" s="9">
        <v>30.686745014861561</v>
      </c>
      <c r="CB1576" s="12">
        <v>2.3692929707542332</v>
      </c>
      <c r="CC1576" s="7">
        <v>15</v>
      </c>
      <c r="CD1576" s="7">
        <v>15</v>
      </c>
      <c r="CJ1576" s="2">
        <v>2.3692929707542332</v>
      </c>
      <c r="CK1576" s="12">
        <v>2.3692929707542332</v>
      </c>
      <c r="CL1576" s="7">
        <v>4.166239</v>
      </c>
      <c r="CM1576" s="7">
        <v>4.166239</v>
      </c>
      <c r="CS1576" s="12"/>
      <c r="CU1576" s="7"/>
    </row>
    <row r="1577" spans="1:99" x14ac:dyDescent="0.15">
      <c r="B1577" s="5" t="s">
        <v>47</v>
      </c>
      <c r="C1577" s="6">
        <v>18</v>
      </c>
      <c r="D1577" s="14">
        <v>563880</v>
      </c>
      <c r="E1577" s="14">
        <v>5552228</v>
      </c>
      <c r="F1577" s="2">
        <v>-74.106444999999994</v>
      </c>
      <c r="G1577" s="2">
        <v>50.118856000000001</v>
      </c>
      <c r="H1577" s="5" t="s">
        <v>1</v>
      </c>
      <c r="I1577" s="1" t="s">
        <v>46</v>
      </c>
      <c r="J1577" s="3" t="s">
        <v>15</v>
      </c>
      <c r="K1577" s="3" t="s">
        <v>9</v>
      </c>
      <c r="L1577" s="7">
        <v>55.274309000000002</v>
      </c>
      <c r="M1577" s="7">
        <v>20.137830000000001</v>
      </c>
      <c r="N1577" s="7">
        <v>0.25542700000000002</v>
      </c>
      <c r="O1577" s="7">
        <v>7.4436299999999997</v>
      </c>
      <c r="P1577" s="7">
        <v>2.3192729999999999</v>
      </c>
      <c r="Q1577" s="7">
        <v>6.3754470000000003</v>
      </c>
      <c r="R1577" s="7">
        <v>5.394609</v>
      </c>
      <c r="S1577" s="7">
        <v>1.093226</v>
      </c>
      <c r="T1577" s="7">
        <v>1.614296</v>
      </c>
      <c r="U1577" s="7">
        <v>9.1953999999999994E-2</v>
      </c>
      <c r="V1577" s="7">
        <v>1.77</v>
      </c>
      <c r="W1577" s="7">
        <v>99.645488999999998</v>
      </c>
      <c r="X1577" s="7">
        <v>0.23</v>
      </c>
      <c r="Y1577" s="7"/>
      <c r="Z1577" s="7"/>
      <c r="AA1577" s="7"/>
      <c r="AB1577" s="7">
        <v>1.1399999999999999</v>
      </c>
      <c r="AC1577" s="8"/>
      <c r="AD1577" s="9">
        <v>1</v>
      </c>
      <c r="AE1577" s="7">
        <v>2.9</v>
      </c>
      <c r="AF1577" s="9">
        <v>41</v>
      </c>
      <c r="AG1577" s="8">
        <v>210</v>
      </c>
      <c r="AH1577" s="9">
        <v>413</v>
      </c>
      <c r="AI1577" s="9">
        <v>5.5</v>
      </c>
      <c r="AJ1577" s="9">
        <v>97</v>
      </c>
      <c r="AK1577" s="7">
        <v>2.5</v>
      </c>
      <c r="AL1577" s="7">
        <v>0.33</v>
      </c>
      <c r="AM1577" s="7">
        <v>0.42</v>
      </c>
      <c r="AN1577" s="7">
        <v>0.22</v>
      </c>
      <c r="AO1577" s="9">
        <v>44.3</v>
      </c>
      <c r="AP1577" s="8">
        <v>360</v>
      </c>
      <c r="AQ1577" s="8">
        <v>169</v>
      </c>
      <c r="AR1577" s="8">
        <v>142</v>
      </c>
      <c r="AS1577" s="8">
        <v>58</v>
      </c>
      <c r="AT1577" s="7">
        <v>95</v>
      </c>
      <c r="AU1577" s="8">
        <v>86</v>
      </c>
      <c r="AV1577" s="7"/>
      <c r="AW1577" s="8"/>
      <c r="AX1577" s="7">
        <v>1.1000000000000001</v>
      </c>
      <c r="AY1577" s="7"/>
      <c r="AZ1577" s="7"/>
      <c r="BA1577" s="7"/>
      <c r="BB1577" s="9">
        <v>23.6</v>
      </c>
      <c r="BC1577" s="7">
        <v>6.18</v>
      </c>
      <c r="BD1577" s="7">
        <v>14.3</v>
      </c>
      <c r="BE1577" s="7">
        <v>2.1800000000000002</v>
      </c>
      <c r="BF1577" s="7">
        <v>11.2</v>
      </c>
      <c r="BG1577" s="7">
        <v>3.56</v>
      </c>
      <c r="BH1577" s="7">
        <v>1.42</v>
      </c>
      <c r="BI1577" s="7">
        <v>4.3099999999999996</v>
      </c>
      <c r="BJ1577" s="7">
        <v>0.77</v>
      </c>
      <c r="BK1577" s="7">
        <v>4.7699999999999996</v>
      </c>
      <c r="BL1577" s="7">
        <v>0.97</v>
      </c>
      <c r="BM1577" s="7">
        <v>2.87</v>
      </c>
      <c r="BN1577" s="7">
        <v>0.433</v>
      </c>
      <c r="BO1577" s="7">
        <v>2.74</v>
      </c>
      <c r="BP1577" s="7">
        <v>0.40899999999999997</v>
      </c>
      <c r="BQ1577" s="6" t="s">
        <v>29</v>
      </c>
      <c r="BR1577" s="10">
        <v>4.9345780286967198</v>
      </c>
      <c r="BS1577" s="10">
        <v>6.3141446986793595</v>
      </c>
      <c r="BT1577" s="10">
        <v>2.3696157472071482</v>
      </c>
      <c r="BU1577" s="10">
        <v>56.474107628724084</v>
      </c>
      <c r="BV1577" s="7">
        <v>9.2281146816390255E-2</v>
      </c>
      <c r="BW1577" s="11">
        <v>735.66055439683112</v>
      </c>
      <c r="BX1577" s="7">
        <v>2.2554744525547443</v>
      </c>
      <c r="BY1577" s="7">
        <v>8.898305084745763</v>
      </c>
      <c r="BZ1577" s="7">
        <f t="shared" si="118"/>
        <v>8.1264108352144468</v>
      </c>
      <c r="CA1577" s="9">
        <v>1.532199933572042</v>
      </c>
      <c r="CB1577" s="12">
        <v>2.3696157472071482</v>
      </c>
      <c r="CC1577" s="7">
        <v>95</v>
      </c>
      <c r="CD1577" s="7">
        <v>95</v>
      </c>
      <c r="CJ1577" s="2">
        <v>2.3696157472071482</v>
      </c>
      <c r="CK1577" s="12">
        <v>2.3696157472071482</v>
      </c>
      <c r="CL1577" s="7">
        <v>7.4436299999999997</v>
      </c>
      <c r="CM1577" s="7">
        <v>7.4436299999999997</v>
      </c>
      <c r="CS1577" s="12">
        <v>2.3696157472071482</v>
      </c>
      <c r="CU1577" s="7">
        <v>2.2554744525547443</v>
      </c>
    </row>
    <row r="1578" spans="1:99" x14ac:dyDescent="0.15">
      <c r="B1578" s="5" t="s">
        <v>47</v>
      </c>
      <c r="C1578" s="6">
        <v>17</v>
      </c>
      <c r="D1578" s="14">
        <v>669500</v>
      </c>
      <c r="E1578" s="14">
        <v>5348575</v>
      </c>
      <c r="F1578" s="2">
        <v>-78.715835999999996</v>
      </c>
      <c r="G1578" s="2">
        <v>48.267685</v>
      </c>
      <c r="H1578" s="5" t="s">
        <v>1</v>
      </c>
      <c r="I1578" s="1" t="s">
        <v>46</v>
      </c>
      <c r="J1578" s="3" t="s">
        <v>15</v>
      </c>
      <c r="K1578" s="3" t="s">
        <v>9</v>
      </c>
      <c r="L1578" s="7">
        <v>69.632653000000005</v>
      </c>
      <c r="M1578" s="7">
        <v>13.326530999999999</v>
      </c>
      <c r="N1578" s="7">
        <v>7.1429000000000006E-2</v>
      </c>
      <c r="O1578" s="7">
        <v>5.6224489999999996</v>
      </c>
      <c r="P1578" s="7">
        <v>2.3265310000000001</v>
      </c>
      <c r="Q1578" s="7">
        <v>1.459184</v>
      </c>
      <c r="R1578" s="7">
        <v>5.9489799999999997</v>
      </c>
      <c r="S1578" s="7">
        <v>0.77551000000000003</v>
      </c>
      <c r="T1578" s="7">
        <v>0.68367299999999998</v>
      </c>
      <c r="U1578" s="7">
        <v>0.153061</v>
      </c>
      <c r="V1578" s="7">
        <v>1.7</v>
      </c>
      <c r="W1578" s="7">
        <v>99.7</v>
      </c>
      <c r="X1578" s="7"/>
      <c r="Y1578" s="7">
        <v>0.77</v>
      </c>
      <c r="Z1578" s="7"/>
      <c r="AA1578" s="7"/>
      <c r="AB1578" s="7"/>
      <c r="AC1578" s="8"/>
      <c r="AD1578" s="9"/>
      <c r="AE1578" s="7">
        <v>2.5</v>
      </c>
      <c r="AF1578" s="9">
        <v>23.8</v>
      </c>
      <c r="AG1578" s="8">
        <v>67.3</v>
      </c>
      <c r="AH1578" s="9">
        <v>201</v>
      </c>
      <c r="AI1578" s="9">
        <v>9.6</v>
      </c>
      <c r="AJ1578" s="9">
        <v>245.7</v>
      </c>
      <c r="AK1578" s="7">
        <v>6.6</v>
      </c>
      <c r="AL1578" s="7">
        <v>0.6</v>
      </c>
      <c r="AM1578" s="7">
        <v>4.0999999999999996</v>
      </c>
      <c r="AN1578" s="7">
        <v>0.9</v>
      </c>
      <c r="AO1578" s="9">
        <v>17</v>
      </c>
      <c r="AP1578" s="8">
        <v>68</v>
      </c>
      <c r="AQ1578" s="8"/>
      <c r="AR1578" s="8">
        <v>6.7</v>
      </c>
      <c r="AS1578" s="8">
        <v>9.3000000000000007</v>
      </c>
      <c r="AT1578" s="7">
        <v>28.8</v>
      </c>
      <c r="AU1578" s="8">
        <v>54</v>
      </c>
      <c r="AV1578" s="7">
        <v>0.9</v>
      </c>
      <c r="AW1578" s="8">
        <v>0.6</v>
      </c>
      <c r="AX1578" s="7">
        <v>0.1</v>
      </c>
      <c r="AY1578" s="7">
        <v>1.4</v>
      </c>
      <c r="AZ1578" s="7"/>
      <c r="BA1578" s="7"/>
      <c r="BB1578" s="9">
        <v>39.700000000000003</v>
      </c>
      <c r="BC1578" s="7">
        <v>20</v>
      </c>
      <c r="BD1578" s="7">
        <v>44.9</v>
      </c>
      <c r="BE1578" s="7">
        <v>5.5</v>
      </c>
      <c r="BF1578" s="7">
        <v>24.6</v>
      </c>
      <c r="BG1578" s="7">
        <v>5.8</v>
      </c>
      <c r="BH1578" s="7">
        <v>1.2</v>
      </c>
      <c r="BI1578" s="7">
        <v>5.71</v>
      </c>
      <c r="BJ1578" s="7">
        <v>0.98</v>
      </c>
      <c r="BK1578" s="7">
        <v>6.18</v>
      </c>
      <c r="BL1578" s="7">
        <v>1.39</v>
      </c>
      <c r="BM1578" s="7">
        <v>4.0999999999999996</v>
      </c>
      <c r="BN1578" s="7">
        <v>0.61</v>
      </c>
      <c r="BO1578" s="7">
        <v>4.33</v>
      </c>
      <c r="BP1578" s="7">
        <v>0.68</v>
      </c>
      <c r="BQ1578" s="6" t="s">
        <v>29</v>
      </c>
      <c r="BR1578" s="10">
        <v>7.6710551765934669</v>
      </c>
      <c r="BS1578" s="10">
        <v>20.408163265306122</v>
      </c>
      <c r="BT1578" s="10">
        <v>2.374011224489796</v>
      </c>
      <c r="BU1578" s="10">
        <v>71.053727551020415</v>
      </c>
      <c r="BV1578" s="7">
        <v>0.15352156469408226</v>
      </c>
      <c r="BW1578" s="11">
        <v>959.93272882992517</v>
      </c>
      <c r="BX1578" s="7">
        <v>4.6189376443418011</v>
      </c>
      <c r="BY1578" s="7">
        <v>1.6952141057934507</v>
      </c>
      <c r="BZ1578" s="7">
        <f t="shared" si="118"/>
        <v>4</v>
      </c>
      <c r="CA1578" s="9">
        <v>3.1377593055056505</v>
      </c>
      <c r="CB1578" s="12">
        <v>2.374011224489796</v>
      </c>
      <c r="CC1578" s="7">
        <v>28.8</v>
      </c>
      <c r="CD1578" s="7">
        <v>28.8</v>
      </c>
      <c r="CJ1578" s="2">
        <v>2.374011224489796</v>
      </c>
      <c r="CK1578" s="12">
        <v>2.374011224489796</v>
      </c>
      <c r="CL1578" s="7">
        <v>5.6224489999999996</v>
      </c>
      <c r="CM1578" s="7">
        <v>5.6224489999999996</v>
      </c>
      <c r="CS1578" s="12">
        <v>2.374011224489796</v>
      </c>
      <c r="CU1578" s="7">
        <v>4.6189376443418011</v>
      </c>
    </row>
    <row r="1579" spans="1:99" x14ac:dyDescent="0.15">
      <c r="B1579" s="5" t="s">
        <v>47</v>
      </c>
      <c r="C1579" s="6">
        <v>18</v>
      </c>
      <c r="D1579" s="14">
        <v>312557</v>
      </c>
      <c r="E1579" s="14">
        <v>5516769</v>
      </c>
      <c r="F1579" s="2">
        <v>-77.603440000000006</v>
      </c>
      <c r="G1579" s="2">
        <v>49.774116999999997</v>
      </c>
      <c r="H1579" s="5" t="s">
        <v>1</v>
      </c>
      <c r="I1579" s="1" t="s">
        <v>46</v>
      </c>
      <c r="J1579" s="3" t="s">
        <v>15</v>
      </c>
      <c r="K1579" s="3" t="s">
        <v>45</v>
      </c>
      <c r="L1579" s="7">
        <v>59.829146000000001</v>
      </c>
      <c r="M1579" s="7">
        <v>13.708543000000001</v>
      </c>
      <c r="N1579" s="7">
        <v>0.21105499999999999</v>
      </c>
      <c r="O1579" s="7">
        <v>12.432161000000001</v>
      </c>
      <c r="P1579" s="7">
        <v>2.3718590000000002</v>
      </c>
      <c r="Q1579" s="7">
        <v>6.4824120000000001</v>
      </c>
      <c r="R1579" s="7">
        <v>2.7839200000000002</v>
      </c>
      <c r="S1579" s="7">
        <v>0.462312</v>
      </c>
      <c r="T1579" s="7">
        <v>1.3065329999999999</v>
      </c>
      <c r="U1579" s="7">
        <v>0.41205999999999998</v>
      </c>
      <c r="V1579" s="7">
        <v>0.5</v>
      </c>
      <c r="W1579" s="7">
        <v>100</v>
      </c>
      <c r="X1579" s="7">
        <v>0.05</v>
      </c>
      <c r="Y1579" s="7">
        <v>0.22</v>
      </c>
      <c r="Z1579" s="7"/>
      <c r="AA1579" s="7"/>
      <c r="AB1579" s="7"/>
      <c r="AC1579" s="8"/>
      <c r="AD1579" s="9"/>
      <c r="AE1579" s="7">
        <v>0.5</v>
      </c>
      <c r="AF1579" s="9">
        <v>14.9</v>
      </c>
      <c r="AG1579" s="8">
        <v>59.2</v>
      </c>
      <c r="AH1579" s="9">
        <v>92</v>
      </c>
      <c r="AI1579" s="9">
        <v>14.9</v>
      </c>
      <c r="AJ1579" s="9">
        <v>213.1</v>
      </c>
      <c r="AK1579" s="7">
        <v>6.2</v>
      </c>
      <c r="AL1579" s="7">
        <v>1.1000000000000001</v>
      </c>
      <c r="AM1579" s="7">
        <v>1.7</v>
      </c>
      <c r="AN1579" s="7">
        <v>0.6</v>
      </c>
      <c r="AO1579" s="9">
        <v>23</v>
      </c>
      <c r="AP1579" s="8">
        <v>61</v>
      </c>
      <c r="AQ1579" s="8"/>
      <c r="AR1579" s="8">
        <v>3.4</v>
      </c>
      <c r="AS1579" s="8">
        <v>23.1</v>
      </c>
      <c r="AT1579" s="7">
        <v>33.1</v>
      </c>
      <c r="AU1579" s="8">
        <v>69</v>
      </c>
      <c r="AV1579" s="7">
        <v>0.7</v>
      </c>
      <c r="AW1579" s="8"/>
      <c r="AX1579" s="7"/>
      <c r="AY1579" s="7">
        <v>0.9</v>
      </c>
      <c r="AZ1579" s="7"/>
      <c r="BA1579" s="7"/>
      <c r="BB1579" s="9">
        <v>67.599999999999994</v>
      </c>
      <c r="BC1579" s="7">
        <v>17.2</v>
      </c>
      <c r="BD1579" s="7">
        <v>42.4</v>
      </c>
      <c r="BE1579" s="7">
        <v>6.14</v>
      </c>
      <c r="BF1579" s="7">
        <v>33.1</v>
      </c>
      <c r="BG1579" s="7">
        <v>8.1</v>
      </c>
      <c r="BH1579" s="7">
        <v>2.1</v>
      </c>
      <c r="BI1579" s="7">
        <v>10.38</v>
      </c>
      <c r="BJ1579" s="7">
        <v>1.94</v>
      </c>
      <c r="BK1579" s="7">
        <v>10.6</v>
      </c>
      <c r="BL1579" s="7">
        <v>2.36</v>
      </c>
      <c r="BM1579" s="7">
        <v>7.39</v>
      </c>
      <c r="BN1579" s="7">
        <v>1.1100000000000001</v>
      </c>
      <c r="BO1579" s="7">
        <v>7.63</v>
      </c>
      <c r="BP1579" s="7">
        <v>1.01</v>
      </c>
      <c r="BQ1579" s="6" t="s">
        <v>29</v>
      </c>
      <c r="BR1579" s="10">
        <v>6.0217342400802929</v>
      </c>
      <c r="BS1579" s="10">
        <v>17.286432160804019</v>
      </c>
      <c r="BT1579" s="10">
        <v>2.3837778894472361</v>
      </c>
      <c r="BU1579" s="10">
        <v>60.129794974874372</v>
      </c>
      <c r="BV1579" s="7">
        <v>0.41205999999999998</v>
      </c>
      <c r="BW1579" s="11">
        <v>960.35964328817488</v>
      </c>
      <c r="BX1579" s="7">
        <v>2.2542595019659237</v>
      </c>
      <c r="BY1579" s="7">
        <v>0.87573964497041434</v>
      </c>
      <c r="BZ1579" s="7">
        <f t="shared" si="118"/>
        <v>2.652173913043478</v>
      </c>
      <c r="CA1579" s="9">
        <v>1.531374587397371</v>
      </c>
      <c r="CB1579" s="12">
        <v>2.3837778894472361</v>
      </c>
      <c r="CC1579" s="7">
        <v>33.1</v>
      </c>
      <c r="CD1579" s="7">
        <v>33.1</v>
      </c>
      <c r="CJ1579" s="2">
        <v>2.3837778894472361</v>
      </c>
      <c r="CK1579" s="12"/>
      <c r="CL1579" s="7">
        <v>12.432161000000001</v>
      </c>
      <c r="CM1579" s="7"/>
      <c r="CS1579" s="12"/>
      <c r="CU1579" s="7"/>
    </row>
    <row r="1580" spans="1:99" x14ac:dyDescent="0.15">
      <c r="B1580" s="5" t="s">
        <v>47</v>
      </c>
      <c r="C1580" s="6">
        <v>17</v>
      </c>
      <c r="D1580" s="14">
        <v>646445</v>
      </c>
      <c r="E1580" s="14">
        <v>5364145</v>
      </c>
      <c r="F1580" s="2">
        <v>-79.020902000000007</v>
      </c>
      <c r="G1580" s="2">
        <v>48.413429999999998</v>
      </c>
      <c r="H1580" s="5" t="s">
        <v>1</v>
      </c>
      <c r="I1580" s="1" t="s">
        <v>46</v>
      </c>
      <c r="J1580" s="3" t="s">
        <v>15</v>
      </c>
      <c r="K1580" s="3" t="s">
        <v>45</v>
      </c>
      <c r="L1580" s="7">
        <v>64.545730000000006</v>
      </c>
      <c r="M1580" s="7">
        <v>11.182817</v>
      </c>
      <c r="N1580" s="7">
        <v>0.19159000000000001</v>
      </c>
      <c r="O1580" s="7">
        <v>11.797923000000001</v>
      </c>
      <c r="P1580" s="7">
        <v>2.3696679999999999</v>
      </c>
      <c r="Q1580" s="7">
        <v>4.4469089999999998</v>
      </c>
      <c r="R1580" s="7">
        <v>2.9948570000000001</v>
      </c>
      <c r="S1580" s="7">
        <v>0.51426799999999995</v>
      </c>
      <c r="T1580" s="7">
        <v>1.5629729999999999</v>
      </c>
      <c r="U1580" s="7">
        <v>0.393264</v>
      </c>
      <c r="V1580" s="7">
        <v>1.99</v>
      </c>
      <c r="W1580" s="7">
        <v>101.16</v>
      </c>
      <c r="X1580" s="7">
        <v>0.25</v>
      </c>
      <c r="Y1580" s="7">
        <v>0.73</v>
      </c>
      <c r="Z1580" s="7"/>
      <c r="AA1580" s="7"/>
      <c r="AB1580" s="7">
        <v>2.58</v>
      </c>
      <c r="AC1580" s="8">
        <v>4</v>
      </c>
      <c r="AD1580" s="9"/>
      <c r="AE1580" s="7">
        <v>0.3</v>
      </c>
      <c r="AF1580" s="9">
        <v>6.5</v>
      </c>
      <c r="AG1580" s="8">
        <v>107.2</v>
      </c>
      <c r="AH1580" s="9">
        <v>137</v>
      </c>
      <c r="AI1580" s="9">
        <v>13.5</v>
      </c>
      <c r="AJ1580" s="9">
        <v>213.6</v>
      </c>
      <c r="AK1580" s="7">
        <v>6.6</v>
      </c>
      <c r="AL1580" s="7">
        <v>1.4</v>
      </c>
      <c r="AM1580" s="7">
        <v>2.2999999999999998</v>
      </c>
      <c r="AN1580" s="7">
        <v>0.6</v>
      </c>
      <c r="AO1580" s="9">
        <v>38</v>
      </c>
      <c r="AP1580" s="8">
        <v>39</v>
      </c>
      <c r="AQ1580" s="8"/>
      <c r="AR1580" s="8">
        <v>1.5</v>
      </c>
      <c r="AS1580" s="8">
        <v>48</v>
      </c>
      <c r="AT1580" s="7">
        <v>20.8</v>
      </c>
      <c r="AU1580" s="8">
        <v>55</v>
      </c>
      <c r="AV1580" s="7">
        <v>0.6</v>
      </c>
      <c r="AW1580" s="8">
        <v>2.5</v>
      </c>
      <c r="AX1580" s="7"/>
      <c r="AY1580" s="7">
        <v>1.6</v>
      </c>
      <c r="AZ1580" s="7"/>
      <c r="BA1580" s="7"/>
      <c r="BB1580" s="9">
        <v>62.7</v>
      </c>
      <c r="BC1580" s="7">
        <v>17.8</v>
      </c>
      <c r="BD1580" s="7">
        <v>45.9</v>
      </c>
      <c r="BE1580" s="7">
        <v>6.43</v>
      </c>
      <c r="BF1580" s="7">
        <v>32</v>
      </c>
      <c r="BG1580" s="7">
        <v>8.59</v>
      </c>
      <c r="BH1580" s="7">
        <v>2.73</v>
      </c>
      <c r="BI1580" s="7">
        <v>9.86</v>
      </c>
      <c r="BJ1580" s="7">
        <v>1.87</v>
      </c>
      <c r="BK1580" s="7">
        <v>11.57</v>
      </c>
      <c r="BL1580" s="7">
        <v>2.34</v>
      </c>
      <c r="BM1580" s="7">
        <v>6.98</v>
      </c>
      <c r="BN1580" s="7">
        <v>1.03</v>
      </c>
      <c r="BO1580" s="7">
        <v>6.96</v>
      </c>
      <c r="BP1580" s="7">
        <v>1.05</v>
      </c>
      <c r="BQ1580" s="6" t="s">
        <v>29</v>
      </c>
      <c r="BR1580" s="10">
        <v>5.8235336439366252</v>
      </c>
      <c r="BS1580" s="10">
        <v>17.948976504991428</v>
      </c>
      <c r="BT1580" s="10">
        <v>2.3895008571140464</v>
      </c>
      <c r="BU1580" s="10">
        <v>65.085943329635981</v>
      </c>
      <c r="BV1580" s="7">
        <v>0.38875444839857654</v>
      </c>
      <c r="BW1580" s="11">
        <v>1009.945841883699</v>
      </c>
      <c r="BX1580" s="7">
        <v>2.5574712643678161</v>
      </c>
      <c r="BY1580" s="7">
        <v>1.7097288676236044</v>
      </c>
      <c r="BZ1580" s="7">
        <f t="shared" si="118"/>
        <v>1.0263157894736843</v>
      </c>
      <c r="CA1580" s="9">
        <v>1.7373538844291849</v>
      </c>
      <c r="CB1580" s="12">
        <v>2.3895008571140464</v>
      </c>
      <c r="CC1580" s="7">
        <v>20.8</v>
      </c>
      <c r="CD1580" s="7">
        <v>20.8</v>
      </c>
      <c r="CJ1580" s="2">
        <v>2.3895008571140464</v>
      </c>
      <c r="CK1580" s="12">
        <v>2.3895008571140464</v>
      </c>
      <c r="CL1580" s="7">
        <v>11.797923000000001</v>
      </c>
      <c r="CM1580" s="7">
        <v>11.797923000000001</v>
      </c>
      <c r="CS1580" s="12">
        <v>2.3895008571140464</v>
      </c>
      <c r="CU1580" s="7">
        <v>2.5574712643678161</v>
      </c>
    </row>
    <row r="1581" spans="1:99" x14ac:dyDescent="0.15">
      <c r="B1581" s="5" t="s">
        <v>47</v>
      </c>
      <c r="C1581" s="6">
        <v>17</v>
      </c>
      <c r="D1581" s="14">
        <v>701690</v>
      </c>
      <c r="E1581" s="14">
        <v>5393160</v>
      </c>
      <c r="F1581" s="2">
        <v>-78.261027999999996</v>
      </c>
      <c r="G1581" s="2">
        <v>48.658907999999997</v>
      </c>
      <c r="H1581" s="5" t="s">
        <v>1</v>
      </c>
      <c r="I1581" s="1" t="s">
        <v>46</v>
      </c>
      <c r="J1581" s="3" t="s">
        <v>15</v>
      </c>
      <c r="K1581" s="3" t="s">
        <v>39</v>
      </c>
      <c r="L1581" s="7">
        <v>64.591598000000005</v>
      </c>
      <c r="M1581" s="7">
        <v>15.868171999999999</v>
      </c>
      <c r="N1581" s="7">
        <v>9.1547000000000003E-2</v>
      </c>
      <c r="O1581" s="7">
        <v>6.9677550000000004</v>
      </c>
      <c r="P1581" s="7">
        <v>2.34971</v>
      </c>
      <c r="Q1581" s="7">
        <v>4.1094499999999998</v>
      </c>
      <c r="R1581" s="7">
        <v>3.143119</v>
      </c>
      <c r="S1581" s="7">
        <v>1.688536</v>
      </c>
      <c r="T1581" s="7">
        <v>0.97650300000000001</v>
      </c>
      <c r="U1581" s="7">
        <v>0.21360999999999999</v>
      </c>
      <c r="V1581" s="7">
        <v>1.41</v>
      </c>
      <c r="W1581" s="7">
        <v>99.72</v>
      </c>
      <c r="X1581" s="7"/>
      <c r="Y1581" s="7"/>
      <c r="Z1581" s="7"/>
      <c r="AA1581" s="7"/>
      <c r="AB1581" s="7"/>
      <c r="AC1581" s="8"/>
      <c r="AD1581" s="9"/>
      <c r="AE1581" s="7"/>
      <c r="AF1581" s="9">
        <v>44</v>
      </c>
      <c r="AG1581" s="8">
        <v>103</v>
      </c>
      <c r="AH1581" s="9">
        <v>200</v>
      </c>
      <c r="AI1581" s="9">
        <v>13</v>
      </c>
      <c r="AJ1581" s="9">
        <v>232</v>
      </c>
      <c r="AK1581" s="7">
        <v>5.8</v>
      </c>
      <c r="AL1581" s="7">
        <v>0.7</v>
      </c>
      <c r="AM1581" s="7">
        <v>3.4</v>
      </c>
      <c r="AN1581" s="7">
        <v>0.7</v>
      </c>
      <c r="AO1581" s="9">
        <v>15</v>
      </c>
      <c r="AP1581" s="8"/>
      <c r="AQ1581" s="8"/>
      <c r="AR1581" s="8">
        <v>3</v>
      </c>
      <c r="AS1581" s="8">
        <v>9</v>
      </c>
      <c r="AT1581" s="7">
        <v>21</v>
      </c>
      <c r="AU1581" s="8">
        <v>270</v>
      </c>
      <c r="AV1581" s="7">
        <v>5</v>
      </c>
      <c r="AW1581" s="8">
        <v>3</v>
      </c>
      <c r="AX1581" s="7">
        <v>0.98</v>
      </c>
      <c r="AY1581" s="7"/>
      <c r="AZ1581" s="7"/>
      <c r="BA1581" s="7"/>
      <c r="BB1581" s="9">
        <v>39</v>
      </c>
      <c r="BC1581" s="7">
        <v>26</v>
      </c>
      <c r="BD1581" s="7">
        <v>53</v>
      </c>
      <c r="BE1581" s="7"/>
      <c r="BF1581" s="7">
        <v>28</v>
      </c>
      <c r="BG1581" s="7">
        <v>6.4</v>
      </c>
      <c r="BH1581" s="7">
        <v>1.3</v>
      </c>
      <c r="BI1581" s="7"/>
      <c r="BJ1581" s="7">
        <v>0.5</v>
      </c>
      <c r="BK1581" s="7"/>
      <c r="BL1581" s="7">
        <v>2.1</v>
      </c>
      <c r="BM1581" s="7"/>
      <c r="BN1581" s="7"/>
      <c r="BO1581" s="7">
        <v>4.2</v>
      </c>
      <c r="BP1581" s="7">
        <v>0.6</v>
      </c>
      <c r="BQ1581" s="6" t="s">
        <v>29</v>
      </c>
      <c r="BR1581" s="10">
        <v>1.8614462469263313</v>
      </c>
      <c r="BS1581" s="10">
        <v>26.446953514393247</v>
      </c>
      <c r="BT1581" s="10">
        <v>2.3901027362424982</v>
      </c>
      <c r="BU1581" s="10">
        <v>65.701961143322151</v>
      </c>
      <c r="BV1581" s="7">
        <v>0.21420978740473326</v>
      </c>
      <c r="BW1581" s="11">
        <v>942.12677903838005</v>
      </c>
      <c r="BX1581" s="7">
        <v>6.1904761904761898</v>
      </c>
      <c r="BY1581" s="7">
        <v>2.641025641025641</v>
      </c>
      <c r="BZ1581" s="7">
        <f t="shared" si="118"/>
        <v>0</v>
      </c>
      <c r="CA1581" s="9">
        <v>4.2053445549265014</v>
      </c>
      <c r="CB1581" s="12">
        <v>2.3901027362424982</v>
      </c>
      <c r="CC1581" s="7">
        <v>21</v>
      </c>
      <c r="CD1581" s="7">
        <v>21</v>
      </c>
      <c r="CJ1581" s="2">
        <v>2.3901027362424982</v>
      </c>
      <c r="CK1581" s="12">
        <v>2.3901027362424982</v>
      </c>
      <c r="CL1581" s="7">
        <v>6.9677550000000004</v>
      </c>
      <c r="CM1581" s="7">
        <v>6.9677550000000004</v>
      </c>
      <c r="CS1581" s="12">
        <v>2.3901027362424982</v>
      </c>
      <c r="CU1581" s="7">
        <v>6.1904761904761898</v>
      </c>
    </row>
    <row r="1582" spans="1:99" x14ac:dyDescent="0.15">
      <c r="B1582" s="5" t="s">
        <v>47</v>
      </c>
      <c r="C1582" s="6">
        <v>18</v>
      </c>
      <c r="D1582" s="14">
        <v>312485</v>
      </c>
      <c r="E1582" s="14">
        <v>5516843</v>
      </c>
      <c r="F1582" s="2">
        <v>-77.604473999999996</v>
      </c>
      <c r="G1582" s="2">
        <v>49.774760000000001</v>
      </c>
      <c r="H1582" s="5" t="s">
        <v>1</v>
      </c>
      <c r="I1582" s="1" t="s">
        <v>46</v>
      </c>
      <c r="J1582" s="3" t="s">
        <v>15</v>
      </c>
      <c r="K1582" s="3" t="s">
        <v>9</v>
      </c>
      <c r="L1582" s="7">
        <v>59.532879000000001</v>
      </c>
      <c r="M1582" s="7">
        <v>11.367281</v>
      </c>
      <c r="N1582" s="7">
        <v>0.18043300000000001</v>
      </c>
      <c r="O1582" s="7">
        <v>15.246592</v>
      </c>
      <c r="P1582" s="7">
        <v>2.385726</v>
      </c>
      <c r="Q1582" s="7">
        <v>5.1523659999999998</v>
      </c>
      <c r="R1582" s="7">
        <v>3.6688049999999999</v>
      </c>
      <c r="S1582" s="7">
        <v>0.20048099999999999</v>
      </c>
      <c r="T1582" s="7">
        <v>1.6138729999999999</v>
      </c>
      <c r="U1582" s="7">
        <v>0.65156400000000003</v>
      </c>
      <c r="V1582" s="7">
        <v>0.1</v>
      </c>
      <c r="W1582" s="7">
        <v>99.86</v>
      </c>
      <c r="X1582" s="7"/>
      <c r="Y1582" s="7"/>
      <c r="Z1582" s="7"/>
      <c r="AA1582" s="7"/>
      <c r="AB1582" s="7"/>
      <c r="AC1582" s="8"/>
      <c r="AD1582" s="9"/>
      <c r="AE1582" s="7">
        <v>0.3</v>
      </c>
      <c r="AF1582" s="9">
        <v>4.4000000000000004</v>
      </c>
      <c r="AG1582" s="8">
        <v>55.8</v>
      </c>
      <c r="AH1582" s="9">
        <v>29</v>
      </c>
      <c r="AI1582" s="9">
        <v>16</v>
      </c>
      <c r="AJ1582" s="9">
        <v>534.1</v>
      </c>
      <c r="AK1582" s="7">
        <v>11.9</v>
      </c>
      <c r="AL1582" s="7">
        <v>1</v>
      </c>
      <c r="AM1582" s="7">
        <v>1.6</v>
      </c>
      <c r="AN1582" s="7">
        <v>0.5</v>
      </c>
      <c r="AO1582" s="9">
        <v>28</v>
      </c>
      <c r="AP1582" s="8">
        <v>18</v>
      </c>
      <c r="AQ1582" s="8"/>
      <c r="AR1582" s="8">
        <v>0.7</v>
      </c>
      <c r="AS1582" s="8">
        <v>15</v>
      </c>
      <c r="AT1582" s="7">
        <v>0.9</v>
      </c>
      <c r="AU1582" s="8">
        <v>45</v>
      </c>
      <c r="AV1582" s="7">
        <v>0.4</v>
      </c>
      <c r="AW1582" s="8"/>
      <c r="AX1582" s="7"/>
      <c r="AY1582" s="7"/>
      <c r="AZ1582" s="7"/>
      <c r="BA1582" s="7"/>
      <c r="BB1582" s="9">
        <v>81.2</v>
      </c>
      <c r="BC1582" s="7">
        <v>22.3</v>
      </c>
      <c r="BD1582" s="7">
        <v>57.7</v>
      </c>
      <c r="BE1582" s="7">
        <v>8.06</v>
      </c>
      <c r="BF1582" s="7">
        <v>38.5</v>
      </c>
      <c r="BG1582" s="7">
        <v>10.84</v>
      </c>
      <c r="BH1582" s="7">
        <v>3.1</v>
      </c>
      <c r="BI1582" s="7">
        <v>12.83</v>
      </c>
      <c r="BJ1582" s="7">
        <v>2.35</v>
      </c>
      <c r="BK1582" s="7">
        <v>14.65</v>
      </c>
      <c r="BL1582" s="7">
        <v>3.22</v>
      </c>
      <c r="BM1582" s="7">
        <v>9.07</v>
      </c>
      <c r="BN1582" s="7">
        <v>1.34</v>
      </c>
      <c r="BO1582" s="7">
        <v>9.1</v>
      </c>
      <c r="BP1582" s="7">
        <v>1.45</v>
      </c>
      <c r="BQ1582" s="6" t="s">
        <v>29</v>
      </c>
      <c r="BR1582" s="10">
        <v>18.300013467610398</v>
      </c>
      <c r="BS1582" s="10">
        <v>22.353648757016838</v>
      </c>
      <c r="BT1582" s="10">
        <v>2.3914655172413792</v>
      </c>
      <c r="BU1582" s="10">
        <v>59.676101643945472</v>
      </c>
      <c r="BV1582" s="7">
        <v>0.65247746845583821</v>
      </c>
      <c r="BW1582" s="11">
        <v>1021.4032563337101</v>
      </c>
      <c r="BX1582" s="7">
        <v>2.4505494505494507</v>
      </c>
      <c r="BY1582" s="7">
        <v>0.68719211822660098</v>
      </c>
      <c r="BZ1582" s="7">
        <f t="shared" si="118"/>
        <v>0.6428571428571429</v>
      </c>
      <c r="CA1582" s="9">
        <v>1.6647192350567042</v>
      </c>
      <c r="CB1582" s="12"/>
      <c r="CC1582" s="7">
        <v>0.9</v>
      </c>
      <c r="CD1582" s="7"/>
      <c r="CJ1582" s="2">
        <v>2.3914655172413792</v>
      </c>
      <c r="CK1582" s="12"/>
      <c r="CL1582" s="7">
        <v>15.246592</v>
      </c>
      <c r="CM1582" s="7"/>
      <c r="CS1582" s="12"/>
      <c r="CU1582" s="7"/>
    </row>
    <row r="1583" spans="1:99" x14ac:dyDescent="0.15">
      <c r="B1583" s="5" t="s">
        <v>57</v>
      </c>
      <c r="C1583" s="6">
        <v>18</v>
      </c>
      <c r="D1583" s="14">
        <v>511244</v>
      </c>
      <c r="E1583" s="14">
        <v>5511375</v>
      </c>
      <c r="F1583" s="2">
        <v>-74.843900000000005</v>
      </c>
      <c r="G1583" s="2">
        <v>49.754750000000001</v>
      </c>
      <c r="H1583" s="5" t="s">
        <v>1</v>
      </c>
      <c r="I1583" s="1" t="s">
        <v>46</v>
      </c>
      <c r="J1583" s="3" t="s">
        <v>48</v>
      </c>
      <c r="K1583" s="3" t="s">
        <v>52</v>
      </c>
      <c r="L1583" s="7">
        <v>64.875782999999998</v>
      </c>
      <c r="M1583" s="7">
        <v>16.057362000000001</v>
      </c>
      <c r="N1583" s="7">
        <v>7.0693000000000006E-2</v>
      </c>
      <c r="O1583" s="7">
        <v>3.716421</v>
      </c>
      <c r="P1583" s="7">
        <v>2.3732579999999999</v>
      </c>
      <c r="Q1583" s="7">
        <v>4.1001820000000002</v>
      </c>
      <c r="R1583" s="7">
        <v>5.9280949999999999</v>
      </c>
      <c r="S1583" s="7">
        <v>2.3227630000000001</v>
      </c>
      <c r="T1583" s="7">
        <v>0.36356300000000003</v>
      </c>
      <c r="U1583" s="7">
        <v>0.19188</v>
      </c>
      <c r="V1583" s="7">
        <v>0.6</v>
      </c>
      <c r="W1583" s="7">
        <v>99.62</v>
      </c>
      <c r="X1583" s="7">
        <v>0.09</v>
      </c>
      <c r="Y1583" s="7"/>
      <c r="Z1583" s="7"/>
      <c r="AA1583" s="7"/>
      <c r="AB1583" s="7"/>
      <c r="AC1583" s="8"/>
      <c r="AD1583" s="9">
        <v>2</v>
      </c>
      <c r="AE1583" s="7">
        <v>0.2</v>
      </c>
      <c r="AF1583" s="9">
        <v>27.3</v>
      </c>
      <c r="AG1583" s="8">
        <v>1260.7</v>
      </c>
      <c r="AH1583" s="9">
        <v>1024</v>
      </c>
      <c r="AI1583" s="9">
        <v>7</v>
      </c>
      <c r="AJ1583" s="9">
        <v>165.3</v>
      </c>
      <c r="AK1583" s="7">
        <v>4.5</v>
      </c>
      <c r="AL1583" s="7">
        <v>0.4</v>
      </c>
      <c r="AM1583" s="7">
        <v>4.8</v>
      </c>
      <c r="AN1583" s="7">
        <v>1.4</v>
      </c>
      <c r="AO1583" s="9">
        <v>6</v>
      </c>
      <c r="AP1583" s="8">
        <v>58</v>
      </c>
      <c r="AQ1583" s="8">
        <v>68.420199999999994</v>
      </c>
      <c r="AR1583" s="8">
        <v>10.7</v>
      </c>
      <c r="AS1583" s="8">
        <v>13</v>
      </c>
      <c r="AT1583" s="7">
        <v>12.1</v>
      </c>
      <c r="AU1583" s="8">
        <v>9</v>
      </c>
      <c r="AV1583" s="7">
        <v>2.5</v>
      </c>
      <c r="AW1583" s="8"/>
      <c r="AX1583" s="7"/>
      <c r="AY1583" s="7"/>
      <c r="AZ1583" s="7"/>
      <c r="BA1583" s="7"/>
      <c r="BB1583" s="9">
        <v>10.199999999999999</v>
      </c>
      <c r="BC1583" s="7">
        <v>30.1</v>
      </c>
      <c r="BD1583" s="7">
        <v>66.900000000000006</v>
      </c>
      <c r="BE1583" s="7">
        <v>8.1</v>
      </c>
      <c r="BF1583" s="7">
        <v>30.9</v>
      </c>
      <c r="BG1583" s="7">
        <v>5.01</v>
      </c>
      <c r="BH1583" s="7">
        <v>1.27</v>
      </c>
      <c r="BI1583" s="7">
        <v>3.2</v>
      </c>
      <c r="BJ1583" s="7">
        <v>0.42</v>
      </c>
      <c r="BK1583" s="7">
        <v>1.96</v>
      </c>
      <c r="BL1583" s="7">
        <v>0.32</v>
      </c>
      <c r="BM1583" s="7">
        <v>0.84</v>
      </c>
      <c r="BN1583" s="7">
        <v>0.14000000000000001</v>
      </c>
      <c r="BO1583" s="7">
        <v>0.87</v>
      </c>
      <c r="BP1583" s="7">
        <v>0.14000000000000001</v>
      </c>
      <c r="BQ1583" s="6" t="s">
        <v>29</v>
      </c>
      <c r="BR1583" s="10">
        <v>2.5521738550166329</v>
      </c>
      <c r="BS1583" s="10">
        <v>30.397899414259744</v>
      </c>
      <c r="BT1583" s="10">
        <v>2.396746111896586</v>
      </c>
      <c r="BU1583" s="10">
        <v>65.517858008483131</v>
      </c>
      <c r="BV1583" s="7">
        <v>0.19261192531620155</v>
      </c>
      <c r="BW1583" s="11">
        <v>927.71096333256367</v>
      </c>
      <c r="BX1583" s="7">
        <v>34.597701149425291</v>
      </c>
      <c r="BY1583" s="7">
        <v>123.59803921568628</v>
      </c>
      <c r="BZ1583" s="7">
        <f t="shared" si="118"/>
        <v>9.6666666666666661</v>
      </c>
      <c r="CA1583" s="9">
        <v>23.50307951519931</v>
      </c>
      <c r="CB1583" s="12">
        <v>2.396746111896586</v>
      </c>
      <c r="CC1583" s="7">
        <v>12.1</v>
      </c>
      <c r="CD1583" s="7">
        <v>12.1</v>
      </c>
      <c r="CJ1583" s="2">
        <v>2.396746111896586</v>
      </c>
      <c r="CK1583" s="12">
        <v>2.396746111896586</v>
      </c>
      <c r="CL1583" s="7">
        <v>3.716421</v>
      </c>
      <c r="CM1583" s="7">
        <v>3.716421</v>
      </c>
      <c r="CS1583" s="12">
        <v>2.396746111896586</v>
      </c>
      <c r="CU1583" s="7">
        <v>34.597701149425291</v>
      </c>
    </row>
    <row r="1584" spans="1:99" x14ac:dyDescent="0.15">
      <c r="B1584" s="5" t="s">
        <v>47</v>
      </c>
      <c r="C1584" s="6">
        <v>17</v>
      </c>
      <c r="D1584" s="14">
        <v>712105</v>
      </c>
      <c r="E1584" s="14">
        <v>5343817</v>
      </c>
      <c r="F1584" s="2">
        <v>-78.144744000000003</v>
      </c>
      <c r="G1584" s="2">
        <v>48.212102000000002</v>
      </c>
      <c r="H1584" s="5" t="s">
        <v>1</v>
      </c>
      <c r="I1584" s="1" t="s">
        <v>46</v>
      </c>
      <c r="J1584" s="3" t="s">
        <v>15</v>
      </c>
      <c r="K1584" s="3" t="s">
        <v>39</v>
      </c>
      <c r="L1584" s="7">
        <v>67.073796999999999</v>
      </c>
      <c r="M1584" s="7">
        <v>12.213896999999999</v>
      </c>
      <c r="N1584" s="7">
        <v>8.2110000000000002E-2</v>
      </c>
      <c r="O1584" s="7">
        <v>8.4676179999999999</v>
      </c>
      <c r="P1584" s="7">
        <v>2.3401420000000002</v>
      </c>
      <c r="Q1584" s="7">
        <v>4.6597559999999998</v>
      </c>
      <c r="R1584" s="7">
        <v>4.1260389999999996</v>
      </c>
      <c r="S1584" s="7">
        <v>0.10263799999999999</v>
      </c>
      <c r="T1584" s="7">
        <v>0.80057500000000004</v>
      </c>
      <c r="U1584" s="7">
        <v>0.13342899999999999</v>
      </c>
      <c r="V1584" s="7">
        <v>1.45</v>
      </c>
      <c r="W1584" s="7">
        <v>98.88</v>
      </c>
      <c r="X1584" s="7">
        <v>0.04</v>
      </c>
      <c r="Y1584" s="7"/>
      <c r="Z1584" s="7"/>
      <c r="AA1584" s="7"/>
      <c r="AB1584" s="7"/>
      <c r="AC1584" s="8"/>
      <c r="AD1584" s="9">
        <v>1</v>
      </c>
      <c r="AE1584" s="7"/>
      <c r="AF1584" s="9"/>
      <c r="AG1584" s="8">
        <v>113</v>
      </c>
      <c r="AH1584" s="9">
        <v>15</v>
      </c>
      <c r="AI1584" s="9">
        <v>8.9</v>
      </c>
      <c r="AJ1584" s="9">
        <v>272</v>
      </c>
      <c r="AK1584" s="7">
        <v>7.6</v>
      </c>
      <c r="AL1584" s="7"/>
      <c r="AM1584" s="7">
        <v>1.45</v>
      </c>
      <c r="AN1584" s="7">
        <v>0.4</v>
      </c>
      <c r="AO1584" s="9">
        <v>19.899999999999999</v>
      </c>
      <c r="AP1584" s="8">
        <v>93</v>
      </c>
      <c r="AQ1584" s="8">
        <v>21</v>
      </c>
      <c r="AR1584" s="8">
        <v>19</v>
      </c>
      <c r="AS1584" s="8">
        <v>13</v>
      </c>
      <c r="AT1584" s="7">
        <v>46</v>
      </c>
      <c r="AU1584" s="8">
        <v>51</v>
      </c>
      <c r="AV1584" s="7"/>
      <c r="AW1584" s="8"/>
      <c r="AX1584" s="7"/>
      <c r="AY1584" s="7"/>
      <c r="AZ1584" s="7"/>
      <c r="BA1584" s="7"/>
      <c r="BB1584" s="9">
        <v>82</v>
      </c>
      <c r="BC1584" s="7">
        <v>16.3</v>
      </c>
      <c r="BD1584" s="7">
        <v>41.7</v>
      </c>
      <c r="BE1584" s="7">
        <v>6.38</v>
      </c>
      <c r="BF1584" s="7">
        <v>31.7</v>
      </c>
      <c r="BG1584" s="7">
        <v>10.199999999999999</v>
      </c>
      <c r="BH1584" s="7">
        <v>2.72</v>
      </c>
      <c r="BI1584" s="7">
        <v>13.2</v>
      </c>
      <c r="BJ1584" s="7">
        <v>2.41</v>
      </c>
      <c r="BK1584" s="7">
        <v>15.7</v>
      </c>
      <c r="BL1584" s="7">
        <v>3.37</v>
      </c>
      <c r="BM1584" s="7">
        <v>10.3</v>
      </c>
      <c r="BN1584" s="7">
        <v>1.57</v>
      </c>
      <c r="BO1584" s="7">
        <v>10.8</v>
      </c>
      <c r="BP1584" s="7">
        <v>1.74</v>
      </c>
      <c r="BQ1584" s="6" t="s">
        <v>29</v>
      </c>
      <c r="BR1584" s="10">
        <v>40.199916210370425</v>
      </c>
      <c r="BS1584" s="10">
        <v>16.729959971261419</v>
      </c>
      <c r="BT1584" s="10">
        <v>2.401870060556297</v>
      </c>
      <c r="BU1584" s="10">
        <v>68.843063738068352</v>
      </c>
      <c r="BV1584" s="7">
        <v>0.13494033171521036</v>
      </c>
      <c r="BW1584" s="11">
        <v>923.71876658678036</v>
      </c>
      <c r="BX1584" s="7">
        <v>1.5092592592592593</v>
      </c>
      <c r="BY1584" s="7">
        <v>1.3780487804878048</v>
      </c>
      <c r="BZ1584" s="7">
        <f t="shared" si="118"/>
        <v>4.6733668341708547</v>
      </c>
      <c r="CA1584" s="9">
        <v>1.0252773797374228</v>
      </c>
      <c r="CB1584" s="12">
        <v>2.401870060556297</v>
      </c>
      <c r="CC1584" s="7">
        <v>46</v>
      </c>
      <c r="CD1584" s="7">
        <v>46</v>
      </c>
      <c r="CJ1584" s="2">
        <v>2.401870060556297</v>
      </c>
      <c r="CK1584" s="12">
        <v>2.401870060556297</v>
      </c>
      <c r="CL1584" s="7">
        <v>8.4676179999999999</v>
      </c>
      <c r="CM1584" s="7">
        <v>8.4676179999999999</v>
      </c>
      <c r="CS1584" s="12">
        <v>2.401870060556297</v>
      </c>
      <c r="CU1584" s="7">
        <v>1.5092592592592593</v>
      </c>
    </row>
    <row r="1585" spans="1:99" x14ac:dyDescent="0.15">
      <c r="B1585" s="5" t="s">
        <v>47</v>
      </c>
      <c r="C1585" s="6">
        <v>18</v>
      </c>
      <c r="D1585" s="14">
        <v>298376</v>
      </c>
      <c r="E1585" s="14">
        <v>5328736</v>
      </c>
      <c r="F1585" s="2">
        <v>-77.707192000000006</v>
      </c>
      <c r="G1585" s="2">
        <v>48.079987000000003</v>
      </c>
      <c r="H1585" s="5" t="s">
        <v>1</v>
      </c>
      <c r="I1585" s="1" t="s">
        <v>46</v>
      </c>
      <c r="J1585" s="3" t="s">
        <v>15</v>
      </c>
      <c r="K1585" s="3" t="s">
        <v>9</v>
      </c>
      <c r="L1585" s="7">
        <v>68.473258999999999</v>
      </c>
      <c r="M1585" s="7">
        <v>14.684528</v>
      </c>
      <c r="N1585" s="7">
        <v>5.1130000000000002E-2</v>
      </c>
      <c r="O1585" s="7">
        <v>4.4483079999999999</v>
      </c>
      <c r="P1585" s="7">
        <v>2.351979</v>
      </c>
      <c r="Q1585" s="7">
        <v>3.1905100000000002</v>
      </c>
      <c r="R1585" s="7">
        <v>3.49729</v>
      </c>
      <c r="S1585" s="7">
        <v>1.9633910000000001</v>
      </c>
      <c r="T1585" s="7">
        <v>0.84875800000000001</v>
      </c>
      <c r="U1585" s="7">
        <v>0.49084800000000001</v>
      </c>
      <c r="V1585" s="7">
        <v>1.69</v>
      </c>
      <c r="W1585" s="7">
        <v>99.48</v>
      </c>
      <c r="X1585" s="7"/>
      <c r="Y1585" s="7"/>
      <c r="Z1585" s="7"/>
      <c r="AA1585" s="7"/>
      <c r="AB1585" s="7"/>
      <c r="AC1585" s="8">
        <v>32</v>
      </c>
      <c r="AD1585" s="9">
        <v>1</v>
      </c>
      <c r="AE1585" s="7">
        <v>5.7</v>
      </c>
      <c r="AF1585" s="9">
        <v>75</v>
      </c>
      <c r="AG1585" s="8">
        <v>300</v>
      </c>
      <c r="AH1585" s="9">
        <v>417</v>
      </c>
      <c r="AI1585" s="9">
        <v>12</v>
      </c>
      <c r="AJ1585" s="9">
        <v>330</v>
      </c>
      <c r="AK1585" s="7">
        <v>7.2</v>
      </c>
      <c r="AL1585" s="7">
        <v>0.7</v>
      </c>
      <c r="AM1585" s="7">
        <v>4.3</v>
      </c>
      <c r="AN1585" s="7">
        <v>0.5</v>
      </c>
      <c r="AO1585" s="9">
        <v>16</v>
      </c>
      <c r="AP1585" s="8">
        <v>94</v>
      </c>
      <c r="AQ1585" s="8"/>
      <c r="AR1585" s="8">
        <v>20</v>
      </c>
      <c r="AS1585" s="8">
        <v>11</v>
      </c>
      <c r="AT1585" s="7">
        <v>57</v>
      </c>
      <c r="AU1585" s="8">
        <v>80</v>
      </c>
      <c r="AV1585" s="7">
        <v>13</v>
      </c>
      <c r="AW1585" s="8"/>
      <c r="AX1585" s="7"/>
      <c r="AY1585" s="7"/>
      <c r="AZ1585" s="7"/>
      <c r="BA1585" s="7"/>
      <c r="BB1585" s="9">
        <v>39</v>
      </c>
      <c r="BC1585" s="7">
        <v>33</v>
      </c>
      <c r="BD1585" s="7">
        <v>77</v>
      </c>
      <c r="BE1585" s="7">
        <v>10</v>
      </c>
      <c r="BF1585" s="7">
        <v>51</v>
      </c>
      <c r="BG1585" s="7">
        <v>12</v>
      </c>
      <c r="BH1585" s="7">
        <v>1.7</v>
      </c>
      <c r="BI1585" s="7">
        <v>11</v>
      </c>
      <c r="BJ1585" s="7">
        <v>1.2</v>
      </c>
      <c r="BK1585" s="7">
        <v>3</v>
      </c>
      <c r="BL1585" s="7">
        <v>2.4</v>
      </c>
      <c r="BM1585" s="7"/>
      <c r="BN1585" s="7">
        <v>0.4</v>
      </c>
      <c r="BO1585" s="7">
        <v>3.4</v>
      </c>
      <c r="BP1585" s="7">
        <v>0.56999999999999995</v>
      </c>
      <c r="BQ1585" s="6" t="s">
        <v>29</v>
      </c>
      <c r="BR1585" s="10">
        <v>1.7812498885856154</v>
      </c>
      <c r="BS1585" s="10">
        <v>33.745781777277841</v>
      </c>
      <c r="BT1585" s="10">
        <v>2.4051324266284895</v>
      </c>
      <c r="BU1585" s="10">
        <v>70.020716842212906</v>
      </c>
      <c r="BV1585" s="7">
        <v>0.49341375150784078</v>
      </c>
      <c r="BW1585" s="11">
        <v>1092.1003530706225</v>
      </c>
      <c r="BX1585" s="7">
        <v>9.7058823529411775</v>
      </c>
      <c r="BY1585" s="7">
        <v>7.6923076923076925</v>
      </c>
      <c r="BZ1585" s="7">
        <f t="shared" si="118"/>
        <v>5.875</v>
      </c>
      <c r="CA1585" s="9">
        <v>6.5934474582897424</v>
      </c>
      <c r="CB1585" s="12">
        <v>2.4051324266284895</v>
      </c>
      <c r="CC1585" s="7">
        <v>57</v>
      </c>
      <c r="CD1585" s="7">
        <v>57</v>
      </c>
      <c r="CJ1585" s="2">
        <v>2.4051324266284895</v>
      </c>
      <c r="CK1585" s="12">
        <v>2.4051324266284895</v>
      </c>
      <c r="CL1585" s="7">
        <v>4.4483079999999999</v>
      </c>
      <c r="CM1585" s="7">
        <v>4.4483079999999999</v>
      </c>
      <c r="CS1585" s="12">
        <v>2.4051324266284895</v>
      </c>
      <c r="CU1585" s="7">
        <v>9.7058823529411775</v>
      </c>
    </row>
    <row r="1586" spans="1:99" x14ac:dyDescent="0.15">
      <c r="A1586" s="3" t="s">
        <v>533</v>
      </c>
      <c r="B1586" s="5" t="s">
        <v>67</v>
      </c>
      <c r="C1586" s="6">
        <v>17</v>
      </c>
      <c r="D1586" s="14">
        <v>559026</v>
      </c>
      <c r="E1586" s="14">
        <v>5295670</v>
      </c>
      <c r="F1586" s="2">
        <v>-80.211582000000007</v>
      </c>
      <c r="G1586" s="2">
        <v>47.811675999999999</v>
      </c>
      <c r="H1586" s="5" t="s">
        <v>1</v>
      </c>
      <c r="I1586" s="1" t="s">
        <v>46</v>
      </c>
      <c r="J1586" s="3" t="s">
        <v>48</v>
      </c>
      <c r="K1586" s="3" t="s">
        <v>52</v>
      </c>
      <c r="L1586" s="7">
        <v>65.570813000000001</v>
      </c>
      <c r="M1586" s="7">
        <v>17.099328</v>
      </c>
      <c r="N1586" s="7">
        <v>5.0115E-2</v>
      </c>
      <c r="O1586" s="7">
        <v>3.8588749999999998</v>
      </c>
      <c r="P1586" s="7">
        <v>2.4055330000000001</v>
      </c>
      <c r="Q1586" s="7">
        <v>3.6784599999999998</v>
      </c>
      <c r="R1586" s="7">
        <v>5.3723559999999999</v>
      </c>
      <c r="S1586" s="7">
        <v>1.4132499999999999</v>
      </c>
      <c r="T1586" s="7">
        <v>0.400922</v>
      </c>
      <c r="U1586" s="7">
        <v>0.15034600000000001</v>
      </c>
      <c r="V1586" s="7">
        <v>1.5</v>
      </c>
      <c r="W1586" s="7">
        <v>101.28</v>
      </c>
      <c r="X1586" s="7">
        <v>0.01</v>
      </c>
      <c r="Y1586" s="7">
        <v>0.21</v>
      </c>
      <c r="Z1586" s="7"/>
      <c r="AA1586" s="7"/>
      <c r="AB1586" s="7">
        <v>1.34</v>
      </c>
      <c r="AC1586" s="8">
        <v>26</v>
      </c>
      <c r="AD1586" s="9"/>
      <c r="AE1586" s="7">
        <v>0.73099999999999998</v>
      </c>
      <c r="AF1586" s="9">
        <v>27.77</v>
      </c>
      <c r="AG1586" s="8">
        <v>610.5</v>
      </c>
      <c r="AH1586" s="9">
        <v>476</v>
      </c>
      <c r="AI1586" s="9">
        <v>2.8</v>
      </c>
      <c r="AJ1586" s="9">
        <v>120</v>
      </c>
      <c r="AK1586" s="7">
        <v>3.3</v>
      </c>
      <c r="AL1586" s="7"/>
      <c r="AM1586" s="7">
        <v>1.82</v>
      </c>
      <c r="AN1586" s="7">
        <v>0.20599999999999999</v>
      </c>
      <c r="AO1586" s="9"/>
      <c r="AP1586" s="8"/>
      <c r="AQ1586" s="8">
        <v>61</v>
      </c>
      <c r="AR1586" s="8"/>
      <c r="AS1586" s="8"/>
      <c r="AT1586" s="7"/>
      <c r="AU1586" s="8"/>
      <c r="AV1586" s="7">
        <v>6</v>
      </c>
      <c r="AW1586" s="8"/>
      <c r="AX1586" s="7">
        <v>2</v>
      </c>
      <c r="AY1586" s="7"/>
      <c r="AZ1586" s="7"/>
      <c r="BA1586" s="7"/>
      <c r="BB1586" s="9">
        <v>6.1</v>
      </c>
      <c r="BC1586" s="7">
        <v>18.78</v>
      </c>
      <c r="BD1586" s="7">
        <v>38.72</v>
      </c>
      <c r="BE1586" s="7">
        <v>4.4729999999999999</v>
      </c>
      <c r="BF1586" s="7">
        <v>16.97</v>
      </c>
      <c r="BG1586" s="7">
        <v>3.01</v>
      </c>
      <c r="BH1586" s="7">
        <v>0.82199999999999995</v>
      </c>
      <c r="BI1586" s="7">
        <v>2.1640000000000001</v>
      </c>
      <c r="BJ1586" s="7">
        <v>0.25600000000000001</v>
      </c>
      <c r="BK1586" s="7">
        <v>1.319</v>
      </c>
      <c r="BL1586" s="7">
        <v>0.23899999999999999</v>
      </c>
      <c r="BM1586" s="7">
        <v>0.60099999999999998</v>
      </c>
      <c r="BN1586" s="7">
        <v>8.3000000000000004E-2</v>
      </c>
      <c r="BO1586" s="7">
        <v>0.53</v>
      </c>
      <c r="BP1586" s="7">
        <v>7.8E-2</v>
      </c>
      <c r="BQ1586" s="6" t="s">
        <v>58</v>
      </c>
      <c r="BR1586" s="10">
        <v>3.8014194233150542</v>
      </c>
      <c r="BS1586" s="10">
        <v>18.821407095610343</v>
      </c>
      <c r="BT1586" s="10">
        <v>2.4108368410503109</v>
      </c>
      <c r="BU1586" s="10">
        <v>65.715386851072353</v>
      </c>
      <c r="BV1586" s="7">
        <v>0.14844589257503951</v>
      </c>
      <c r="BW1586" s="11">
        <v>900.58281185717703</v>
      </c>
      <c r="BX1586" s="7">
        <v>35.433962264150942</v>
      </c>
      <c r="BY1586" s="7">
        <v>100.08196721311477</v>
      </c>
      <c r="BZ1586" s="7"/>
      <c r="CA1586" s="9">
        <v>24.071172504672187</v>
      </c>
      <c r="CB1586" s="12">
        <v>2.4108368410503109</v>
      </c>
      <c r="CC1586" s="7"/>
      <c r="CD1586" s="7"/>
      <c r="CJ1586" s="2">
        <v>2.4108368410503109</v>
      </c>
      <c r="CK1586" s="12">
        <v>2.4108368410503109</v>
      </c>
      <c r="CL1586" s="7">
        <v>3.8588749999999998</v>
      </c>
      <c r="CM1586" s="7">
        <v>3.8588749999999998</v>
      </c>
      <c r="CS1586" s="12">
        <v>2.4108368410503109</v>
      </c>
      <c r="CU1586" s="7">
        <v>35.433962264150942</v>
      </c>
    </row>
    <row r="1587" spans="1:99" x14ac:dyDescent="0.15">
      <c r="B1587" s="5" t="s">
        <v>47</v>
      </c>
      <c r="C1587" s="6">
        <v>18</v>
      </c>
      <c r="D1587" s="14">
        <v>313202</v>
      </c>
      <c r="E1587" s="14">
        <v>5328485</v>
      </c>
      <c r="F1587" s="2">
        <v>-77.508219999999994</v>
      </c>
      <c r="G1587" s="2">
        <v>48.082247000000002</v>
      </c>
      <c r="H1587" s="5" t="s">
        <v>1</v>
      </c>
      <c r="I1587" s="1" t="s">
        <v>46</v>
      </c>
      <c r="J1587" s="3" t="s">
        <v>15</v>
      </c>
      <c r="K1587" s="3" t="s">
        <v>9</v>
      </c>
      <c r="L1587" s="7">
        <v>67.467181999999994</v>
      </c>
      <c r="M1587" s="7">
        <v>13.43238</v>
      </c>
      <c r="N1587" s="7">
        <v>0.11193699999999999</v>
      </c>
      <c r="O1587" s="7">
        <v>7.5099220000000004</v>
      </c>
      <c r="P1587" s="7">
        <v>2.371019</v>
      </c>
      <c r="Q1587" s="7">
        <v>1.1193649999999999</v>
      </c>
      <c r="R1587" s="7">
        <v>4.52834</v>
      </c>
      <c r="S1587" s="7">
        <v>1.882568</v>
      </c>
      <c r="T1587" s="7">
        <v>1.221125</v>
      </c>
      <c r="U1587" s="7">
        <v>0.35616199999999998</v>
      </c>
      <c r="V1587" s="7">
        <v>1.24</v>
      </c>
      <c r="W1587" s="7">
        <v>99.51</v>
      </c>
      <c r="X1587" s="7">
        <v>0.03</v>
      </c>
      <c r="Y1587" s="7"/>
      <c r="Z1587" s="7"/>
      <c r="AA1587" s="7"/>
      <c r="AB1587" s="7"/>
      <c r="AC1587" s="8"/>
      <c r="AD1587" s="9"/>
      <c r="AE1587" s="7"/>
      <c r="AF1587" s="9">
        <v>42</v>
      </c>
      <c r="AG1587" s="8">
        <v>48</v>
      </c>
      <c r="AH1587" s="9">
        <v>330</v>
      </c>
      <c r="AI1587" s="9">
        <v>8</v>
      </c>
      <c r="AJ1587" s="9">
        <v>250</v>
      </c>
      <c r="AK1587" s="7">
        <v>6.5</v>
      </c>
      <c r="AL1587" s="7"/>
      <c r="AM1587" s="7">
        <v>3.6</v>
      </c>
      <c r="AN1587" s="7">
        <v>0.6</v>
      </c>
      <c r="AO1587" s="9">
        <v>31</v>
      </c>
      <c r="AP1587" s="8"/>
      <c r="AQ1587" s="8"/>
      <c r="AR1587" s="8"/>
      <c r="AS1587" s="8"/>
      <c r="AT1587" s="7">
        <v>190</v>
      </c>
      <c r="AU1587" s="8">
        <v>100</v>
      </c>
      <c r="AV1587" s="7"/>
      <c r="AW1587" s="8">
        <v>4</v>
      </c>
      <c r="AX1587" s="7"/>
      <c r="AY1587" s="7">
        <v>13</v>
      </c>
      <c r="AZ1587" s="7"/>
      <c r="BA1587" s="7"/>
      <c r="BB1587" s="9">
        <v>42</v>
      </c>
      <c r="BC1587" s="7">
        <v>39</v>
      </c>
      <c r="BD1587" s="7">
        <v>85</v>
      </c>
      <c r="BE1587" s="7"/>
      <c r="BF1587" s="7">
        <v>35</v>
      </c>
      <c r="BG1587" s="7">
        <v>12</v>
      </c>
      <c r="BH1587" s="7">
        <v>2.2000000000000002</v>
      </c>
      <c r="BI1587" s="7"/>
      <c r="BJ1587" s="7">
        <v>1.6</v>
      </c>
      <c r="BK1587" s="7"/>
      <c r="BL1587" s="7">
        <v>1.8</v>
      </c>
      <c r="BM1587" s="7"/>
      <c r="BN1587" s="7">
        <v>0.6</v>
      </c>
      <c r="BO1587" s="7">
        <v>4.2</v>
      </c>
      <c r="BP1587" s="7">
        <v>0.6</v>
      </c>
      <c r="BQ1587" s="6" t="s">
        <v>29</v>
      </c>
      <c r="BR1587" s="10">
        <v>2.4054058073865061</v>
      </c>
      <c r="BS1587" s="10">
        <v>39.686577795868523</v>
      </c>
      <c r="BT1587" s="10">
        <v>2.412759743563651</v>
      </c>
      <c r="BU1587" s="10">
        <v>68.654911977205643</v>
      </c>
      <c r="BV1587" s="7">
        <v>0.35791578735805446</v>
      </c>
      <c r="BW1587" s="11">
        <v>1036.3144690878689</v>
      </c>
      <c r="BX1587" s="7">
        <v>9.2857142857142847</v>
      </c>
      <c r="BY1587" s="7">
        <v>1.1428571428571428</v>
      </c>
      <c r="BZ1587" s="7">
        <f>AP1587/AO1587</f>
        <v>0</v>
      </c>
      <c r="CA1587" s="9">
        <v>6.3080168323897521</v>
      </c>
      <c r="CB1587" s="12"/>
      <c r="CC1587" s="7">
        <v>190</v>
      </c>
      <c r="CD1587" s="7"/>
      <c r="CJ1587" s="2">
        <v>2.412759743563651</v>
      </c>
      <c r="CK1587" s="12">
        <v>2.412759743563651</v>
      </c>
      <c r="CL1587" s="7">
        <v>7.5099220000000004</v>
      </c>
      <c r="CM1587" s="7">
        <v>7.5099220000000004</v>
      </c>
      <c r="CS1587" s="12">
        <v>2.412759743563651</v>
      </c>
      <c r="CU1587" s="7">
        <v>9.2857142857142847</v>
      </c>
    </row>
    <row r="1588" spans="1:99" x14ac:dyDescent="0.15">
      <c r="B1588" s="5" t="s">
        <v>47</v>
      </c>
      <c r="C1588" s="6">
        <v>17</v>
      </c>
      <c r="D1588" s="14">
        <v>707887</v>
      </c>
      <c r="E1588" s="14">
        <v>5358641</v>
      </c>
      <c r="F1588" s="2">
        <v>-78.194163000000003</v>
      </c>
      <c r="G1588" s="2">
        <v>48.346705</v>
      </c>
      <c r="H1588" s="5" t="s">
        <v>1</v>
      </c>
      <c r="I1588" s="1" t="s">
        <v>46</v>
      </c>
      <c r="J1588" s="3" t="s">
        <v>15</v>
      </c>
      <c r="K1588" s="3" t="s">
        <v>41</v>
      </c>
      <c r="L1588" s="7">
        <v>59.916683999999997</v>
      </c>
      <c r="M1588" s="7">
        <v>14.58037</v>
      </c>
      <c r="N1588" s="7">
        <v>0.53850799999999999</v>
      </c>
      <c r="O1588" s="7">
        <v>13.117253</v>
      </c>
      <c r="P1588" s="7">
        <v>2.3775659999999998</v>
      </c>
      <c r="Q1588" s="7">
        <v>4.1963020000000002</v>
      </c>
      <c r="R1588" s="7">
        <v>2.9973580000000002</v>
      </c>
      <c r="S1588" s="7">
        <v>1.4935989999999999</v>
      </c>
      <c r="T1588" s="7">
        <v>0.66043499999999999</v>
      </c>
      <c r="U1588" s="7">
        <v>0.12192600000000001</v>
      </c>
      <c r="V1588" s="7">
        <v>1.64</v>
      </c>
      <c r="W1588" s="7">
        <v>100.06</v>
      </c>
      <c r="X1588" s="7">
        <v>0.26</v>
      </c>
      <c r="Y1588" s="7"/>
      <c r="Z1588" s="7"/>
      <c r="AA1588" s="7"/>
      <c r="AB1588" s="7"/>
      <c r="AC1588" s="8"/>
      <c r="AD1588" s="9"/>
      <c r="AE1588" s="7">
        <v>2.4</v>
      </c>
      <c r="AF1588" s="9">
        <v>54</v>
      </c>
      <c r="AG1588" s="8">
        <v>183</v>
      </c>
      <c r="AH1588" s="9">
        <v>459</v>
      </c>
      <c r="AI1588" s="9">
        <v>5.0999999999999996</v>
      </c>
      <c r="AJ1588" s="9">
        <v>147</v>
      </c>
      <c r="AK1588" s="7">
        <v>3.4</v>
      </c>
      <c r="AL1588" s="7">
        <v>0.39</v>
      </c>
      <c r="AM1588" s="7">
        <v>1.57</v>
      </c>
      <c r="AN1588" s="7">
        <v>0.45</v>
      </c>
      <c r="AO1588" s="9">
        <v>12.6</v>
      </c>
      <c r="AP1588" s="8">
        <v>107</v>
      </c>
      <c r="AQ1588" s="8">
        <v>75</v>
      </c>
      <c r="AR1588" s="8">
        <v>48</v>
      </c>
      <c r="AS1588" s="8">
        <v>18</v>
      </c>
      <c r="AT1588" s="7">
        <v>33</v>
      </c>
      <c r="AU1588" s="8">
        <v>107</v>
      </c>
      <c r="AV1588" s="7">
        <v>8</v>
      </c>
      <c r="AW1588" s="8"/>
      <c r="AX1588" s="7"/>
      <c r="AY1588" s="7"/>
      <c r="AZ1588" s="7"/>
      <c r="BA1588" s="7"/>
      <c r="BB1588" s="9">
        <v>16.8</v>
      </c>
      <c r="BC1588" s="7">
        <v>14.6</v>
      </c>
      <c r="BD1588" s="7">
        <v>29.7</v>
      </c>
      <c r="BE1588" s="7">
        <v>3.77</v>
      </c>
      <c r="BF1588" s="7">
        <v>15.3</v>
      </c>
      <c r="BG1588" s="7">
        <v>3.25</v>
      </c>
      <c r="BH1588" s="7">
        <v>1.01</v>
      </c>
      <c r="BI1588" s="7">
        <v>3.04</v>
      </c>
      <c r="BJ1588" s="7">
        <v>0.48</v>
      </c>
      <c r="BK1588" s="7">
        <v>2.92</v>
      </c>
      <c r="BL1588" s="7">
        <v>0.56000000000000005</v>
      </c>
      <c r="BM1588" s="7">
        <v>1.66</v>
      </c>
      <c r="BN1588" s="7">
        <v>0.25</v>
      </c>
      <c r="BO1588" s="7">
        <v>1.65</v>
      </c>
      <c r="BP1588" s="7">
        <v>0.25700000000000001</v>
      </c>
      <c r="BQ1588" s="6" t="s">
        <v>29</v>
      </c>
      <c r="BR1588" s="10">
        <v>2.0068023612763537</v>
      </c>
      <c r="BS1588" s="10">
        <v>14.834383255435887</v>
      </c>
      <c r="BT1588" s="10">
        <v>2.4157346067872383</v>
      </c>
      <c r="BU1588" s="10">
        <v>60.878565332249536</v>
      </c>
      <c r="BV1588" s="7">
        <v>0.12185288826703979</v>
      </c>
      <c r="BW1588" s="11">
        <v>822.37756282603516</v>
      </c>
      <c r="BX1588" s="7">
        <v>8.8484848484848495</v>
      </c>
      <c r="BY1588" s="7">
        <v>10.892857142857142</v>
      </c>
      <c r="BZ1588" s="7">
        <f>AP1588/AO1588</f>
        <v>8.4920634920634921</v>
      </c>
      <c r="CA1588" s="9">
        <v>6.0109959931956443</v>
      </c>
      <c r="CB1588" s="12">
        <v>2.4157346067872383</v>
      </c>
      <c r="CC1588" s="7">
        <v>33</v>
      </c>
      <c r="CD1588" s="7">
        <v>33</v>
      </c>
      <c r="CJ1588" s="2">
        <v>2.4157346067872383</v>
      </c>
      <c r="CK1588" s="12"/>
      <c r="CL1588" s="7">
        <v>13.117253</v>
      </c>
      <c r="CM1588" s="7"/>
      <c r="CS1588" s="12">
        <v>2.4157346067872383</v>
      </c>
      <c r="CU1588" s="7">
        <v>8.8484848484848495</v>
      </c>
    </row>
    <row r="1589" spans="1:99" x14ac:dyDescent="0.15">
      <c r="B1589" s="5" t="s">
        <v>47</v>
      </c>
      <c r="C1589" s="6">
        <v>18</v>
      </c>
      <c r="D1589" s="14">
        <v>518072</v>
      </c>
      <c r="E1589" s="14">
        <v>5516790</v>
      </c>
      <c r="F1589" s="2">
        <v>-74.748857000000001</v>
      </c>
      <c r="G1589" s="2">
        <v>49.803288000000002</v>
      </c>
      <c r="H1589" s="5" t="s">
        <v>1</v>
      </c>
      <c r="I1589" s="1" t="s">
        <v>46</v>
      </c>
      <c r="J1589" s="3" t="s">
        <v>48</v>
      </c>
      <c r="K1589" s="3" t="s">
        <v>52</v>
      </c>
      <c r="L1589" s="7">
        <v>57.818035000000002</v>
      </c>
      <c r="M1589" s="7">
        <v>18.186418</v>
      </c>
      <c r="N1589" s="7">
        <v>0.14168600000000001</v>
      </c>
      <c r="O1589" s="7">
        <v>6.8717740000000003</v>
      </c>
      <c r="P1589" s="7">
        <v>2.3884219999999998</v>
      </c>
      <c r="Q1589" s="7">
        <v>5.0602169999999997</v>
      </c>
      <c r="R1589" s="7">
        <v>5.4751539999999999</v>
      </c>
      <c r="S1589" s="7">
        <v>3.1373340000000001</v>
      </c>
      <c r="T1589" s="7">
        <v>0.64770799999999995</v>
      </c>
      <c r="U1589" s="7">
        <v>0.27325199999999999</v>
      </c>
      <c r="V1589" s="7">
        <v>0.9</v>
      </c>
      <c r="W1589" s="7">
        <v>99.71</v>
      </c>
      <c r="X1589" s="7">
        <v>0.02</v>
      </c>
      <c r="Y1589" s="7">
        <v>0.11</v>
      </c>
      <c r="Z1589" s="7"/>
      <c r="AA1589" s="7"/>
      <c r="AB1589" s="7"/>
      <c r="AC1589" s="8"/>
      <c r="AD1589" s="9">
        <v>1</v>
      </c>
      <c r="AE1589" s="7">
        <v>2.1</v>
      </c>
      <c r="AF1589" s="9">
        <v>70.7</v>
      </c>
      <c r="AG1589" s="8">
        <v>657.6</v>
      </c>
      <c r="AH1589" s="9">
        <v>838</v>
      </c>
      <c r="AI1589" s="9">
        <v>6.2</v>
      </c>
      <c r="AJ1589" s="9">
        <v>377.3</v>
      </c>
      <c r="AK1589" s="7">
        <v>8.5</v>
      </c>
      <c r="AL1589" s="7">
        <v>0.3</v>
      </c>
      <c r="AM1589" s="7">
        <v>3.3</v>
      </c>
      <c r="AN1589" s="7">
        <v>0.7</v>
      </c>
      <c r="AO1589" s="9">
        <v>10</v>
      </c>
      <c r="AP1589" s="8">
        <v>74</v>
      </c>
      <c r="AQ1589" s="8"/>
      <c r="AR1589" s="8">
        <v>13</v>
      </c>
      <c r="AS1589" s="8">
        <v>14.2</v>
      </c>
      <c r="AT1589" s="7">
        <v>46.3</v>
      </c>
      <c r="AU1589" s="8">
        <v>40</v>
      </c>
      <c r="AV1589" s="7">
        <v>4.4000000000000004</v>
      </c>
      <c r="AW1589" s="8">
        <v>0.8</v>
      </c>
      <c r="AX1589" s="7"/>
      <c r="AY1589" s="7">
        <v>0.6</v>
      </c>
      <c r="AZ1589" s="7"/>
      <c r="BA1589" s="7"/>
      <c r="BB1589" s="9">
        <v>18.899999999999999</v>
      </c>
      <c r="BC1589" s="7">
        <v>32.200000000000003</v>
      </c>
      <c r="BD1589" s="7">
        <v>72.099999999999994</v>
      </c>
      <c r="BE1589" s="7">
        <v>8.66</v>
      </c>
      <c r="BF1589" s="7">
        <v>34.200000000000003</v>
      </c>
      <c r="BG1589" s="7">
        <v>5.6</v>
      </c>
      <c r="BH1589" s="7">
        <v>1.44</v>
      </c>
      <c r="BI1589" s="7">
        <v>4.1500000000000004</v>
      </c>
      <c r="BJ1589" s="7">
        <v>0.6</v>
      </c>
      <c r="BK1589" s="7">
        <v>3.03</v>
      </c>
      <c r="BL1589" s="7">
        <v>0.59</v>
      </c>
      <c r="BM1589" s="7">
        <v>1.83</v>
      </c>
      <c r="BN1589" s="7">
        <v>0.28000000000000003</v>
      </c>
      <c r="BO1589" s="7">
        <v>1.78</v>
      </c>
      <c r="BP1589" s="7">
        <v>0.28000000000000003</v>
      </c>
      <c r="BQ1589" s="6" t="s">
        <v>29</v>
      </c>
      <c r="BR1589" s="10">
        <v>1.7451613376197752</v>
      </c>
      <c r="BS1589" s="10">
        <v>32.587794757615633</v>
      </c>
      <c r="BT1589" s="10">
        <v>2.4171865195830384</v>
      </c>
      <c r="BU1589" s="10">
        <v>58.514355834429722</v>
      </c>
      <c r="BV1589" s="7">
        <v>0.27404673553304582</v>
      </c>
      <c r="BW1589" s="11">
        <v>886.05721015871325</v>
      </c>
      <c r="BX1589" s="7">
        <v>18.08988764044944</v>
      </c>
      <c r="BY1589" s="7">
        <v>34.793650793650798</v>
      </c>
      <c r="BZ1589" s="7">
        <f>AP1589/AO1589</f>
        <v>7.4</v>
      </c>
      <c r="CA1589" s="9">
        <v>12.288910924984014</v>
      </c>
      <c r="CB1589" s="12">
        <v>2.4171865195830384</v>
      </c>
      <c r="CC1589" s="7">
        <v>46.3</v>
      </c>
      <c r="CD1589" s="7">
        <v>46.3</v>
      </c>
      <c r="CJ1589" s="2">
        <v>2.4171865195830384</v>
      </c>
      <c r="CK1589" s="12">
        <v>2.4171865195830384</v>
      </c>
      <c r="CL1589" s="7">
        <v>6.8717740000000003</v>
      </c>
      <c r="CM1589" s="7">
        <v>6.8717740000000003</v>
      </c>
      <c r="CS1589" s="12">
        <v>2.4171865195830384</v>
      </c>
      <c r="CU1589" s="7">
        <v>18.08988764044944</v>
      </c>
    </row>
    <row r="1590" spans="1:99" x14ac:dyDescent="0.15">
      <c r="B1590" s="5" t="s">
        <v>47</v>
      </c>
      <c r="C1590" s="6">
        <v>18</v>
      </c>
      <c r="D1590" s="14">
        <v>481432</v>
      </c>
      <c r="E1590" s="14">
        <v>5422212</v>
      </c>
      <c r="F1590" s="2">
        <v>-75.253619999999998</v>
      </c>
      <c r="G1590" s="2">
        <v>48.952550000000002</v>
      </c>
      <c r="H1590" s="5" t="s">
        <v>1</v>
      </c>
      <c r="I1590" s="1" t="s">
        <v>46</v>
      </c>
      <c r="J1590" s="3" t="s">
        <v>48</v>
      </c>
      <c r="K1590" s="3" t="s">
        <v>52</v>
      </c>
      <c r="L1590" s="7">
        <v>64.426558999999997</v>
      </c>
      <c r="M1590" s="7">
        <v>16.207242999999998</v>
      </c>
      <c r="N1590" s="7">
        <v>8.0482999999999999E-2</v>
      </c>
      <c r="O1590" s="7">
        <v>5.6036219999999997</v>
      </c>
      <c r="P1590" s="7">
        <v>2.4044270000000001</v>
      </c>
      <c r="Q1590" s="7">
        <v>5.1106639999999999</v>
      </c>
      <c r="R1590" s="7">
        <v>4.185111</v>
      </c>
      <c r="S1590" s="7">
        <v>1.247485</v>
      </c>
      <c r="T1590" s="7">
        <v>0.60362199999999999</v>
      </c>
      <c r="U1590" s="7">
        <v>0.13078500000000001</v>
      </c>
      <c r="V1590" s="7">
        <v>0.5</v>
      </c>
      <c r="W1590" s="7">
        <v>99.9</v>
      </c>
      <c r="X1590" s="7">
        <v>0.01</v>
      </c>
      <c r="Y1590" s="7">
        <v>0.04</v>
      </c>
      <c r="Z1590" s="7"/>
      <c r="AA1590" s="7"/>
      <c r="AB1590" s="7"/>
      <c r="AC1590" s="8"/>
      <c r="AD1590" s="9"/>
      <c r="AE1590" s="7">
        <v>1.8</v>
      </c>
      <c r="AF1590" s="9">
        <v>37.200000000000003</v>
      </c>
      <c r="AG1590" s="8">
        <v>411.2</v>
      </c>
      <c r="AH1590" s="9">
        <v>374</v>
      </c>
      <c r="AI1590" s="9">
        <v>5.2</v>
      </c>
      <c r="AJ1590" s="9">
        <v>119.5</v>
      </c>
      <c r="AK1590" s="7">
        <v>3.5</v>
      </c>
      <c r="AL1590" s="7">
        <v>0.3</v>
      </c>
      <c r="AM1590" s="7">
        <v>1.7</v>
      </c>
      <c r="AN1590" s="7">
        <v>0.7</v>
      </c>
      <c r="AO1590" s="9">
        <v>12</v>
      </c>
      <c r="AP1590" s="8">
        <v>87</v>
      </c>
      <c r="AQ1590" s="8">
        <v>68.420199999999994</v>
      </c>
      <c r="AR1590" s="8">
        <v>24.5</v>
      </c>
      <c r="AS1590" s="8">
        <v>16.8</v>
      </c>
      <c r="AT1590" s="7">
        <v>37.299999999999997</v>
      </c>
      <c r="AU1590" s="8">
        <v>57</v>
      </c>
      <c r="AV1590" s="7">
        <v>1.5</v>
      </c>
      <c r="AW1590" s="8"/>
      <c r="AX1590" s="7">
        <v>0.1</v>
      </c>
      <c r="AY1590" s="7">
        <v>0.9</v>
      </c>
      <c r="AZ1590" s="7"/>
      <c r="BA1590" s="7"/>
      <c r="BB1590" s="9">
        <v>13.9</v>
      </c>
      <c r="BC1590" s="7">
        <v>14.4</v>
      </c>
      <c r="BD1590" s="7">
        <v>29.3</v>
      </c>
      <c r="BE1590" s="7">
        <v>3.91</v>
      </c>
      <c r="BF1590" s="7">
        <v>15.8</v>
      </c>
      <c r="BG1590" s="7">
        <v>3</v>
      </c>
      <c r="BH1590" s="7">
        <v>0.95</v>
      </c>
      <c r="BI1590" s="7">
        <v>2.5499999999999998</v>
      </c>
      <c r="BJ1590" s="7">
        <v>0.44</v>
      </c>
      <c r="BK1590" s="7">
        <v>2.27</v>
      </c>
      <c r="BL1590" s="7">
        <v>0.46</v>
      </c>
      <c r="BM1590" s="7">
        <v>1.27</v>
      </c>
      <c r="BN1590" s="7">
        <v>0.22</v>
      </c>
      <c r="BO1590" s="7">
        <v>1.44</v>
      </c>
      <c r="BP1590" s="7">
        <v>0.19</v>
      </c>
      <c r="BQ1590" s="6" t="s">
        <v>29</v>
      </c>
      <c r="BR1590" s="10">
        <v>3.3548387355358984</v>
      </c>
      <c r="BS1590" s="10">
        <v>14.486921529175049</v>
      </c>
      <c r="BT1590" s="10">
        <v>2.4189406438631789</v>
      </c>
      <c r="BU1590" s="10">
        <v>64.81545171026157</v>
      </c>
      <c r="BV1590" s="7">
        <v>0.13091591591591592</v>
      </c>
      <c r="BW1590" s="11">
        <v>876.84720656066531</v>
      </c>
      <c r="BX1590" s="7">
        <v>10</v>
      </c>
      <c r="BY1590" s="7">
        <v>29.582733812949638</v>
      </c>
      <c r="BZ1590" s="7">
        <f>AP1590/AO1590</f>
        <v>7.25</v>
      </c>
      <c r="CA1590" s="9">
        <v>6.7932488964197342</v>
      </c>
      <c r="CB1590" s="12">
        <v>2.4189406438631789</v>
      </c>
      <c r="CC1590" s="7">
        <v>37.299999999999997</v>
      </c>
      <c r="CD1590" s="7">
        <v>37.299999999999997</v>
      </c>
      <c r="CJ1590" s="2">
        <v>2.4189406438631789</v>
      </c>
      <c r="CK1590" s="12">
        <v>2.4189406438631789</v>
      </c>
      <c r="CL1590" s="7">
        <v>5.6036219999999997</v>
      </c>
      <c r="CM1590" s="7">
        <v>5.6036219999999997</v>
      </c>
      <c r="CS1590" s="12">
        <v>2.4189406438631789</v>
      </c>
      <c r="CU1590" s="7">
        <v>10</v>
      </c>
    </row>
    <row r="1591" spans="1:99" x14ac:dyDescent="0.15">
      <c r="B1591" s="5" t="s">
        <v>47</v>
      </c>
      <c r="C1591" s="6">
        <v>18</v>
      </c>
      <c r="D1591" s="14">
        <v>478545</v>
      </c>
      <c r="E1591" s="14">
        <v>5420417</v>
      </c>
      <c r="F1591" s="2">
        <v>-75.292957999999999</v>
      </c>
      <c r="G1591" s="2">
        <v>48.936309000000001</v>
      </c>
      <c r="H1591" s="5" t="s">
        <v>1</v>
      </c>
      <c r="I1591" s="1" t="s">
        <v>46</v>
      </c>
      <c r="J1591" s="3" t="s">
        <v>48</v>
      </c>
      <c r="K1591" s="3" t="s">
        <v>52</v>
      </c>
      <c r="L1591" s="7">
        <v>64.159694000000002</v>
      </c>
      <c r="M1591" s="7">
        <v>16.039923000000002</v>
      </c>
      <c r="N1591" s="7">
        <v>8.0653000000000002E-2</v>
      </c>
      <c r="O1591" s="7">
        <v>5.9380990000000002</v>
      </c>
      <c r="P1591" s="7">
        <v>2.399435</v>
      </c>
      <c r="Q1591" s="7">
        <v>5.2827909999999996</v>
      </c>
      <c r="R1591" s="7">
        <v>4.0326649999999997</v>
      </c>
      <c r="S1591" s="7">
        <v>1.2097990000000001</v>
      </c>
      <c r="T1591" s="7">
        <v>0.695635</v>
      </c>
      <c r="U1591" s="7">
        <v>0.16130700000000001</v>
      </c>
      <c r="V1591" s="7">
        <v>0.7</v>
      </c>
      <c r="W1591" s="7">
        <v>99.89</v>
      </c>
      <c r="X1591" s="7">
        <v>0.01</v>
      </c>
      <c r="Y1591" s="7">
        <v>0.26</v>
      </c>
      <c r="Z1591" s="7"/>
      <c r="AA1591" s="7"/>
      <c r="AB1591" s="7"/>
      <c r="AC1591" s="8"/>
      <c r="AD1591" s="9"/>
      <c r="AE1591" s="7">
        <v>1.7</v>
      </c>
      <c r="AF1591" s="9">
        <v>49.3</v>
      </c>
      <c r="AG1591" s="8">
        <v>356.8</v>
      </c>
      <c r="AH1591" s="9">
        <v>434</v>
      </c>
      <c r="AI1591" s="9">
        <v>7.2</v>
      </c>
      <c r="AJ1591" s="9">
        <v>127</v>
      </c>
      <c r="AK1591" s="7">
        <v>3.4</v>
      </c>
      <c r="AL1591" s="7">
        <v>0.6</v>
      </c>
      <c r="AM1591" s="7">
        <v>3.6</v>
      </c>
      <c r="AN1591" s="7">
        <v>1.3</v>
      </c>
      <c r="AO1591" s="9">
        <v>13</v>
      </c>
      <c r="AP1591" s="8">
        <v>86</v>
      </c>
      <c r="AQ1591" s="8"/>
      <c r="AR1591" s="8">
        <v>20.6</v>
      </c>
      <c r="AS1591" s="8">
        <v>15.2</v>
      </c>
      <c r="AT1591" s="7">
        <v>25.1</v>
      </c>
      <c r="AU1591" s="8">
        <v>63</v>
      </c>
      <c r="AV1591" s="7">
        <v>1.4</v>
      </c>
      <c r="AW1591" s="8"/>
      <c r="AX1591" s="7"/>
      <c r="AY1591" s="7"/>
      <c r="AZ1591" s="7"/>
      <c r="BA1591" s="7"/>
      <c r="BB1591" s="9">
        <v>15.2</v>
      </c>
      <c r="BC1591" s="7">
        <v>21.9</v>
      </c>
      <c r="BD1591" s="7">
        <v>39.5</v>
      </c>
      <c r="BE1591" s="7">
        <v>5.01</v>
      </c>
      <c r="BF1591" s="7">
        <v>19.899999999999999</v>
      </c>
      <c r="BG1591" s="7">
        <v>3.6</v>
      </c>
      <c r="BH1591" s="7">
        <v>1</v>
      </c>
      <c r="BI1591" s="7">
        <v>2.99</v>
      </c>
      <c r="BJ1591" s="7">
        <v>0.51</v>
      </c>
      <c r="BK1591" s="7">
        <v>2.44</v>
      </c>
      <c r="BL1591" s="7">
        <v>0.5</v>
      </c>
      <c r="BM1591" s="7">
        <v>1.62</v>
      </c>
      <c r="BN1591" s="7">
        <v>0.25</v>
      </c>
      <c r="BO1591" s="7">
        <v>1.42</v>
      </c>
      <c r="BP1591" s="7">
        <v>0.24</v>
      </c>
      <c r="BQ1591" s="6" t="s">
        <v>29</v>
      </c>
      <c r="BR1591" s="10">
        <v>3.3333347109726486</v>
      </c>
      <c r="BS1591" s="10">
        <v>22.078838592600061</v>
      </c>
      <c r="BT1591" s="10">
        <v>2.4190291360016132</v>
      </c>
      <c r="BU1591" s="10">
        <v>64.683631414457111</v>
      </c>
      <c r="BV1591" s="7">
        <v>0.16148463309640607</v>
      </c>
      <c r="BW1591" s="11">
        <v>898.34956198893099</v>
      </c>
      <c r="BX1591" s="7">
        <v>15.422535211267606</v>
      </c>
      <c r="BY1591" s="7">
        <v>23.473684210526319</v>
      </c>
      <c r="BZ1591" s="7">
        <f>AP1591/AO1591</f>
        <v>6.615384615384615</v>
      </c>
      <c r="CA1591" s="9">
        <v>10.476912030393816</v>
      </c>
      <c r="CB1591" s="12">
        <v>2.4190291360016132</v>
      </c>
      <c r="CC1591" s="7">
        <v>25.1</v>
      </c>
      <c r="CD1591" s="7">
        <v>25.1</v>
      </c>
      <c r="CJ1591" s="2">
        <v>2.4190291360016132</v>
      </c>
      <c r="CK1591" s="12">
        <v>2.4190291360016132</v>
      </c>
      <c r="CL1591" s="7">
        <v>5.9380990000000002</v>
      </c>
      <c r="CM1591" s="7">
        <v>5.9380990000000002</v>
      </c>
      <c r="CS1591" s="12">
        <v>2.4190291360016132</v>
      </c>
      <c r="CU1591" s="7">
        <v>15.422535211267606</v>
      </c>
    </row>
    <row r="1592" spans="1:99" x14ac:dyDescent="0.15">
      <c r="A1592" s="3" t="s">
        <v>559</v>
      </c>
      <c r="B1592" s="5" t="s">
        <v>57</v>
      </c>
      <c r="C1592" s="6">
        <v>17</v>
      </c>
      <c r="D1592" s="14">
        <v>559111</v>
      </c>
      <c r="E1592" s="14">
        <v>5291728</v>
      </c>
      <c r="F1592" s="2">
        <v>-80.210983999999996</v>
      </c>
      <c r="G1592" s="2">
        <v>47.776203000000002</v>
      </c>
      <c r="H1592" s="5" t="s">
        <v>1</v>
      </c>
      <c r="I1592" s="1" t="s">
        <v>46</v>
      </c>
      <c r="J1592" s="3" t="s">
        <v>48</v>
      </c>
      <c r="K1592" s="3" t="s">
        <v>52</v>
      </c>
      <c r="L1592" s="7">
        <v>62.884112999999999</v>
      </c>
      <c r="M1592" s="7">
        <v>18.116088000000001</v>
      </c>
      <c r="N1592" s="7">
        <v>7.0294999999999996E-2</v>
      </c>
      <c r="O1592" s="7">
        <v>4.8704559999999999</v>
      </c>
      <c r="P1592" s="7">
        <v>2.410123</v>
      </c>
      <c r="Q1592" s="7">
        <v>5.9550109999999998</v>
      </c>
      <c r="R1592" s="7">
        <v>4.0469970000000002</v>
      </c>
      <c r="S1592" s="7">
        <v>1.0142599999999999</v>
      </c>
      <c r="T1592" s="7">
        <v>0.47198200000000001</v>
      </c>
      <c r="U1592" s="7">
        <v>0.16067500000000001</v>
      </c>
      <c r="V1592" s="7">
        <v>1.06</v>
      </c>
      <c r="W1592" s="7">
        <v>100.64</v>
      </c>
      <c r="X1592" s="7"/>
      <c r="Y1592" s="7"/>
      <c r="Z1592" s="7"/>
      <c r="AA1592" s="7"/>
      <c r="AB1592" s="7">
        <v>0.99</v>
      </c>
      <c r="AC1592" s="8">
        <v>38</v>
      </c>
      <c r="AD1592" s="9"/>
      <c r="AE1592" s="7">
        <v>0.59299999999999997</v>
      </c>
      <c r="AF1592" s="9">
        <v>15.68</v>
      </c>
      <c r="AG1592" s="8">
        <v>424.5</v>
      </c>
      <c r="AH1592" s="9">
        <v>138</v>
      </c>
      <c r="AI1592" s="9">
        <v>4.2</v>
      </c>
      <c r="AJ1592" s="9">
        <v>92</v>
      </c>
      <c r="AK1592" s="7">
        <v>1.8</v>
      </c>
      <c r="AL1592" s="7">
        <v>0.34</v>
      </c>
      <c r="AM1592" s="7">
        <v>0.8</v>
      </c>
      <c r="AN1592" s="7">
        <v>0.34799999999999998</v>
      </c>
      <c r="AO1592" s="9"/>
      <c r="AP1592" s="8"/>
      <c r="AQ1592" s="8">
        <v>37</v>
      </c>
      <c r="AR1592" s="8"/>
      <c r="AS1592" s="8"/>
      <c r="AT1592" s="7"/>
      <c r="AU1592" s="8"/>
      <c r="AV1592" s="7">
        <v>7</v>
      </c>
      <c r="AW1592" s="8"/>
      <c r="AX1592" s="7"/>
      <c r="AY1592" s="7"/>
      <c r="AZ1592" s="7"/>
      <c r="BA1592" s="7"/>
      <c r="BB1592" s="9">
        <v>6.95</v>
      </c>
      <c r="BC1592" s="7">
        <v>11.72</v>
      </c>
      <c r="BD1592" s="7">
        <v>25.85</v>
      </c>
      <c r="BE1592" s="7">
        <v>3.1240000000000001</v>
      </c>
      <c r="BF1592" s="7">
        <v>12.48</v>
      </c>
      <c r="BG1592" s="7">
        <v>2.36</v>
      </c>
      <c r="BH1592" s="7">
        <v>0.73</v>
      </c>
      <c r="BI1592" s="7">
        <v>1.907</v>
      </c>
      <c r="BJ1592" s="7">
        <v>0.248</v>
      </c>
      <c r="BK1592" s="7">
        <v>1.42</v>
      </c>
      <c r="BL1592" s="7">
        <v>0.27400000000000002</v>
      </c>
      <c r="BM1592" s="7">
        <v>0.73399999999999999</v>
      </c>
      <c r="BN1592" s="7">
        <v>0.105</v>
      </c>
      <c r="BO1592" s="7">
        <v>0.68</v>
      </c>
      <c r="BP1592" s="7">
        <v>0.10199999999999999</v>
      </c>
      <c r="BQ1592" s="6" t="s">
        <v>58</v>
      </c>
      <c r="BR1592" s="10">
        <v>3.9900981996726683</v>
      </c>
      <c r="BS1592" s="10">
        <v>11.76943161277365</v>
      </c>
      <c r="BT1592" s="10">
        <v>2.4202882104840331</v>
      </c>
      <c r="BU1592" s="10">
        <v>63.149340228961634</v>
      </c>
      <c r="BV1592" s="7">
        <v>0.15965321939586649</v>
      </c>
      <c r="BW1592" s="11">
        <v>879.36642814305981</v>
      </c>
      <c r="BX1592" s="7">
        <v>17.235294117647058</v>
      </c>
      <c r="BY1592" s="7">
        <v>61.079136690647481</v>
      </c>
      <c r="BZ1592" s="7"/>
      <c r="CA1592" s="9">
        <v>11.708364274417541</v>
      </c>
      <c r="CB1592" s="12">
        <v>2.4202882104840331</v>
      </c>
      <c r="CC1592" s="7"/>
      <c r="CD1592" s="7"/>
      <c r="CJ1592" s="2">
        <v>2.4202882104840331</v>
      </c>
      <c r="CK1592" s="12">
        <v>2.4202882104840331</v>
      </c>
      <c r="CL1592" s="7">
        <v>4.8704559999999999</v>
      </c>
      <c r="CM1592" s="7">
        <v>4.8704559999999999</v>
      </c>
      <c r="CS1592" s="12">
        <v>2.4202882104840331</v>
      </c>
      <c r="CU1592" s="7">
        <v>17.235294117647058</v>
      </c>
    </row>
    <row r="1593" spans="1:99" x14ac:dyDescent="0.15">
      <c r="A1593" s="3" t="s">
        <v>550</v>
      </c>
      <c r="B1593" s="5" t="s">
        <v>57</v>
      </c>
      <c r="C1593" s="6">
        <v>18</v>
      </c>
      <c r="D1593" s="14">
        <v>288411</v>
      </c>
      <c r="E1593" s="14">
        <v>5364693</v>
      </c>
      <c r="F1593" s="2">
        <v>-77.858784</v>
      </c>
      <c r="G1593" s="2">
        <v>48.399856</v>
      </c>
      <c r="H1593" s="5" t="s">
        <v>1</v>
      </c>
      <c r="I1593" s="1" t="s">
        <v>46</v>
      </c>
      <c r="J1593" s="3" t="s">
        <v>48</v>
      </c>
      <c r="K1593" s="3" t="s">
        <v>52</v>
      </c>
      <c r="L1593" s="7">
        <v>64.264690999999999</v>
      </c>
      <c r="M1593" s="7">
        <v>15.964681000000001</v>
      </c>
      <c r="N1593" s="7">
        <v>7.1043999999999996E-2</v>
      </c>
      <c r="O1593" s="7">
        <v>4.5975840000000003</v>
      </c>
      <c r="P1593" s="7">
        <v>2.3850600000000002</v>
      </c>
      <c r="Q1593" s="7">
        <v>5.125343</v>
      </c>
      <c r="R1593" s="7">
        <v>4.6990759999999998</v>
      </c>
      <c r="S1593" s="7">
        <v>2.161778</v>
      </c>
      <c r="T1593" s="7">
        <v>0.52775799999999995</v>
      </c>
      <c r="U1593" s="7">
        <v>0.202984</v>
      </c>
      <c r="V1593" s="7">
        <v>0.75</v>
      </c>
      <c r="W1593" s="7">
        <v>99.28</v>
      </c>
      <c r="X1593" s="7"/>
      <c r="Y1593" s="7"/>
      <c r="Z1593" s="7"/>
      <c r="AA1593" s="7"/>
      <c r="AB1593" s="7"/>
      <c r="AC1593" s="8"/>
      <c r="AD1593" s="9">
        <v>2</v>
      </c>
      <c r="AE1593" s="7">
        <v>20.7</v>
      </c>
      <c r="AF1593" s="9">
        <v>190</v>
      </c>
      <c r="AG1593" s="8">
        <v>888</v>
      </c>
      <c r="AH1593" s="9">
        <v>1209</v>
      </c>
      <c r="AI1593" s="9">
        <v>6</v>
      </c>
      <c r="AJ1593" s="9">
        <v>143</v>
      </c>
      <c r="AK1593" s="7">
        <v>3.3</v>
      </c>
      <c r="AL1593" s="7">
        <v>0.56999999999999995</v>
      </c>
      <c r="AM1593" s="7">
        <v>2.6</v>
      </c>
      <c r="AN1593" s="7">
        <v>1.08</v>
      </c>
      <c r="AO1593" s="9">
        <v>8.8000000000000007</v>
      </c>
      <c r="AP1593" s="8">
        <v>76</v>
      </c>
      <c r="AQ1593" s="8">
        <v>73</v>
      </c>
      <c r="AR1593" s="8">
        <v>25</v>
      </c>
      <c r="AS1593" s="8">
        <v>12</v>
      </c>
      <c r="AT1593" s="7">
        <v>24</v>
      </c>
      <c r="AU1593" s="8">
        <v>72</v>
      </c>
      <c r="AV1593" s="7">
        <v>10</v>
      </c>
      <c r="AW1593" s="8">
        <v>1.6</v>
      </c>
      <c r="AX1593" s="7"/>
      <c r="AY1593" s="7"/>
      <c r="AZ1593" s="7"/>
      <c r="BA1593" s="7"/>
      <c r="BB1593" s="9">
        <v>14.3</v>
      </c>
      <c r="BC1593" s="7">
        <v>25.3</v>
      </c>
      <c r="BD1593" s="7">
        <v>69.400000000000006</v>
      </c>
      <c r="BE1593" s="7">
        <v>9.8800000000000008</v>
      </c>
      <c r="BF1593" s="7">
        <v>41.3</v>
      </c>
      <c r="BG1593" s="7">
        <v>8.43</v>
      </c>
      <c r="BH1593" s="7">
        <v>1.99</v>
      </c>
      <c r="BI1593" s="7">
        <v>5.59</v>
      </c>
      <c r="BJ1593" s="7">
        <v>0.64</v>
      </c>
      <c r="BK1593" s="7">
        <v>3.11</v>
      </c>
      <c r="BL1593" s="7">
        <v>0.51</v>
      </c>
      <c r="BM1593" s="7">
        <v>1.37</v>
      </c>
      <c r="BN1593" s="7">
        <v>0.18099999999999999</v>
      </c>
      <c r="BO1593" s="7">
        <v>1.06</v>
      </c>
      <c r="BP1593" s="7">
        <v>0.153</v>
      </c>
      <c r="BQ1593" s="6" t="s">
        <v>29</v>
      </c>
      <c r="BR1593" s="10">
        <v>2.1737088637223616</v>
      </c>
      <c r="BS1593" s="10">
        <v>25.677458642037958</v>
      </c>
      <c r="BT1593" s="10">
        <v>2.4206434588450221</v>
      </c>
      <c r="BU1593" s="10">
        <v>65.223476098650153</v>
      </c>
      <c r="BV1593" s="7">
        <v>0.20445608380338437</v>
      </c>
      <c r="BW1593" s="11">
        <v>931.37535892603375</v>
      </c>
      <c r="BX1593" s="7">
        <v>23.867924528301888</v>
      </c>
      <c r="BY1593" s="7">
        <v>62.097902097902093</v>
      </c>
      <c r="BZ1593" s="7">
        <f t="shared" ref="BZ1593:BZ1619" si="119">AP1593/AO1593</f>
        <v>8.6363636363636349</v>
      </c>
      <c r="CA1593" s="9">
        <v>16.214075196171631</v>
      </c>
      <c r="CB1593" s="12">
        <v>2.4206434588450221</v>
      </c>
      <c r="CC1593" s="7">
        <v>24</v>
      </c>
      <c r="CD1593" s="7">
        <v>24</v>
      </c>
      <c r="CJ1593" s="2">
        <v>2.4206434588450221</v>
      </c>
      <c r="CK1593" s="12">
        <v>2.4206434588450221</v>
      </c>
      <c r="CL1593" s="7">
        <v>4.5975840000000003</v>
      </c>
      <c r="CM1593" s="7">
        <v>4.5975840000000003</v>
      </c>
      <c r="CS1593" s="12">
        <v>2.4206434588450221</v>
      </c>
      <c r="CU1593" s="7">
        <v>23.867924528301888</v>
      </c>
    </row>
    <row r="1594" spans="1:99" x14ac:dyDescent="0.15">
      <c r="B1594" s="5" t="s">
        <v>47</v>
      </c>
      <c r="C1594" s="6">
        <v>18</v>
      </c>
      <c r="D1594" s="14">
        <v>329487</v>
      </c>
      <c r="E1594" s="14">
        <v>5525792</v>
      </c>
      <c r="F1594" s="2">
        <v>-77.372482000000005</v>
      </c>
      <c r="G1594" s="2">
        <v>49.860247000000001</v>
      </c>
      <c r="H1594" s="5" t="s">
        <v>1</v>
      </c>
      <c r="I1594" s="1" t="s">
        <v>46</v>
      </c>
      <c r="J1594" s="3" t="s">
        <v>15</v>
      </c>
      <c r="K1594" s="3" t="s">
        <v>9</v>
      </c>
      <c r="L1594" s="7">
        <v>67.076516999999996</v>
      </c>
      <c r="M1594" s="7">
        <v>11.91952</v>
      </c>
      <c r="N1594" s="7">
        <v>0.213393</v>
      </c>
      <c r="O1594" s="7">
        <v>10.496900999999999</v>
      </c>
      <c r="P1594" s="7">
        <v>2.3981300000000001</v>
      </c>
      <c r="Q1594" s="7">
        <v>2.824916</v>
      </c>
      <c r="R1594" s="7">
        <v>4.0341430000000003</v>
      </c>
      <c r="S1594" s="7">
        <v>0.426786</v>
      </c>
      <c r="T1594" s="7">
        <v>0.41662399999999999</v>
      </c>
      <c r="U1594" s="7">
        <v>0.19306999999999999</v>
      </c>
      <c r="V1594" s="7">
        <v>1.5</v>
      </c>
      <c r="W1594" s="7">
        <v>99.91</v>
      </c>
      <c r="X1594" s="7">
        <v>0.83</v>
      </c>
      <c r="Y1594" s="7">
        <v>0.51</v>
      </c>
      <c r="Z1594" s="7"/>
      <c r="AA1594" s="7"/>
      <c r="AB1594" s="7"/>
      <c r="AC1594" s="8"/>
      <c r="AD1594" s="9"/>
      <c r="AE1594" s="7">
        <v>0.7</v>
      </c>
      <c r="AF1594" s="9">
        <v>8.9</v>
      </c>
      <c r="AG1594" s="8">
        <v>75.3</v>
      </c>
      <c r="AH1594" s="9">
        <v>87</v>
      </c>
      <c r="AI1594" s="9">
        <v>4.5</v>
      </c>
      <c r="AJ1594" s="9">
        <v>97.3</v>
      </c>
      <c r="AK1594" s="7">
        <v>2.6</v>
      </c>
      <c r="AL1594" s="7">
        <v>0.3</v>
      </c>
      <c r="AM1594" s="7">
        <v>1.8</v>
      </c>
      <c r="AN1594" s="7">
        <v>0.4</v>
      </c>
      <c r="AO1594" s="9">
        <v>8</v>
      </c>
      <c r="AP1594" s="8">
        <v>66</v>
      </c>
      <c r="AQ1594" s="8">
        <v>68.420199999999994</v>
      </c>
      <c r="AR1594" s="8">
        <v>37.700000000000003</v>
      </c>
      <c r="AS1594" s="8">
        <v>40.9</v>
      </c>
      <c r="AT1594" s="7">
        <v>129</v>
      </c>
      <c r="AU1594" s="8">
        <v>270</v>
      </c>
      <c r="AV1594" s="7">
        <v>6.4</v>
      </c>
      <c r="AW1594" s="8">
        <v>2.4</v>
      </c>
      <c r="AX1594" s="7">
        <v>0.1</v>
      </c>
      <c r="AY1594" s="7">
        <v>2.1</v>
      </c>
      <c r="AZ1594" s="7"/>
      <c r="BA1594" s="7"/>
      <c r="BB1594" s="9">
        <v>10.3</v>
      </c>
      <c r="BC1594" s="7">
        <v>15.2</v>
      </c>
      <c r="BD1594" s="7">
        <v>33.299999999999997</v>
      </c>
      <c r="BE1594" s="7">
        <v>4.13</v>
      </c>
      <c r="BF1594" s="7">
        <v>17</v>
      </c>
      <c r="BG1594" s="7">
        <v>2.6</v>
      </c>
      <c r="BH1594" s="7">
        <v>1.05</v>
      </c>
      <c r="BI1594" s="7">
        <v>2.02</v>
      </c>
      <c r="BJ1594" s="7">
        <v>0.28999999999999998</v>
      </c>
      <c r="BK1594" s="7">
        <v>1.59</v>
      </c>
      <c r="BL1594" s="7">
        <v>0.32</v>
      </c>
      <c r="BM1594" s="7">
        <v>0.93</v>
      </c>
      <c r="BN1594" s="7">
        <v>0.15</v>
      </c>
      <c r="BO1594" s="7">
        <v>0.91</v>
      </c>
      <c r="BP1594" s="7">
        <v>0.15</v>
      </c>
      <c r="BQ1594" s="6" t="s">
        <v>29</v>
      </c>
      <c r="BR1594" s="10">
        <v>9.4523789440140966</v>
      </c>
      <c r="BS1594" s="10">
        <v>15.445584798292858</v>
      </c>
      <c r="BT1594" s="10">
        <v>2.4368763337059245</v>
      </c>
      <c r="BU1594" s="10">
        <v>68.160265216949497</v>
      </c>
      <c r="BV1594" s="7">
        <v>0.1932439195275748</v>
      </c>
      <c r="BW1594" s="11">
        <v>956.41858089345953</v>
      </c>
      <c r="BX1594" s="7">
        <v>16.703296703296701</v>
      </c>
      <c r="BY1594" s="7">
        <v>7.3106796116504844</v>
      </c>
      <c r="BZ1594" s="7">
        <f t="shared" si="119"/>
        <v>8.25</v>
      </c>
      <c r="CA1594" s="9">
        <v>11.34696518962417</v>
      </c>
      <c r="CB1594" s="12"/>
      <c r="CC1594" s="7">
        <v>129</v>
      </c>
      <c r="CD1594" s="7"/>
      <c r="CJ1594" s="2">
        <v>2.4368763337059245</v>
      </c>
      <c r="CK1594" s="12">
        <v>2.4368763337059245</v>
      </c>
      <c r="CL1594" s="7">
        <v>10.496900999999999</v>
      </c>
      <c r="CM1594" s="7">
        <v>10.496900999999999</v>
      </c>
      <c r="CS1594" s="12">
        <v>2.4368763337059245</v>
      </c>
      <c r="CU1594" s="7">
        <v>16.703296703296701</v>
      </c>
    </row>
    <row r="1595" spans="1:99" x14ac:dyDescent="0.15">
      <c r="B1595" s="5" t="s">
        <v>47</v>
      </c>
      <c r="C1595" s="6">
        <v>17</v>
      </c>
      <c r="D1595" s="14">
        <v>630507</v>
      </c>
      <c r="E1595" s="14">
        <v>5459678</v>
      </c>
      <c r="F1595" s="2">
        <v>-79.205741000000003</v>
      </c>
      <c r="G1595" s="2">
        <v>49.275919000000002</v>
      </c>
      <c r="H1595" s="5" t="s">
        <v>1</v>
      </c>
      <c r="I1595" s="1" t="s">
        <v>46</v>
      </c>
      <c r="J1595" s="3" t="s">
        <v>48</v>
      </c>
      <c r="K1595" s="3" t="s">
        <v>52</v>
      </c>
      <c r="L1595" s="7">
        <v>60.358725999999997</v>
      </c>
      <c r="M1595" s="7">
        <v>15.800081</v>
      </c>
      <c r="N1595" s="7">
        <v>0.130996</v>
      </c>
      <c r="O1595" s="7">
        <v>9.3913740000000008</v>
      </c>
      <c r="P1595" s="7">
        <v>2.41838</v>
      </c>
      <c r="Q1595" s="7">
        <v>6.8520760000000003</v>
      </c>
      <c r="R1595" s="7">
        <v>3.2748889999999999</v>
      </c>
      <c r="S1595" s="7">
        <v>0.17130200000000001</v>
      </c>
      <c r="T1595" s="7">
        <v>1.2595730000000001</v>
      </c>
      <c r="U1595" s="7">
        <v>0.34260400000000002</v>
      </c>
      <c r="V1595" s="7">
        <v>0.52</v>
      </c>
      <c r="W1595" s="7">
        <v>99.76</v>
      </c>
      <c r="X1595" s="7"/>
      <c r="Y1595" s="7"/>
      <c r="Z1595" s="7"/>
      <c r="AA1595" s="7"/>
      <c r="AB1595" s="7"/>
      <c r="AC1595" s="8">
        <v>7</v>
      </c>
      <c r="AD1595" s="9">
        <v>1</v>
      </c>
      <c r="AE1595" s="7">
        <v>0.5</v>
      </c>
      <c r="AF1595" s="9">
        <v>3</v>
      </c>
      <c r="AG1595" s="8">
        <v>310</v>
      </c>
      <c r="AH1595" s="9">
        <v>85</v>
      </c>
      <c r="AI1595" s="9">
        <v>9</v>
      </c>
      <c r="AJ1595" s="9">
        <v>330</v>
      </c>
      <c r="AK1595" s="7">
        <v>6.1</v>
      </c>
      <c r="AL1595" s="7">
        <v>0.4</v>
      </c>
      <c r="AM1595" s="7">
        <v>0.11</v>
      </c>
      <c r="AN1595" s="7">
        <v>0.5</v>
      </c>
      <c r="AO1595" s="9">
        <v>18</v>
      </c>
      <c r="AP1595" s="8">
        <v>96</v>
      </c>
      <c r="AQ1595" s="8">
        <v>86</v>
      </c>
      <c r="AR1595" s="8">
        <v>13</v>
      </c>
      <c r="AS1595" s="8">
        <v>19</v>
      </c>
      <c r="AT1595" s="7">
        <v>28</v>
      </c>
      <c r="AU1595" s="8">
        <v>90</v>
      </c>
      <c r="AV1595" s="7">
        <v>12</v>
      </c>
      <c r="AW1595" s="8"/>
      <c r="AX1595" s="7"/>
      <c r="AY1595" s="7"/>
      <c r="AZ1595" s="7"/>
      <c r="BA1595" s="7"/>
      <c r="BB1595" s="9">
        <v>13</v>
      </c>
      <c r="BC1595" s="7">
        <v>10</v>
      </c>
      <c r="BD1595" s="7">
        <v>15</v>
      </c>
      <c r="BE1595" s="7">
        <v>10</v>
      </c>
      <c r="BF1595" s="7">
        <v>13</v>
      </c>
      <c r="BG1595" s="7">
        <v>3.2</v>
      </c>
      <c r="BH1595" s="7">
        <v>2.1</v>
      </c>
      <c r="BI1595" s="7">
        <v>5</v>
      </c>
      <c r="BJ1595" s="7">
        <v>0.4</v>
      </c>
      <c r="BK1595" s="7">
        <v>1</v>
      </c>
      <c r="BL1595" s="7">
        <v>0.5</v>
      </c>
      <c r="BM1595" s="7"/>
      <c r="BN1595" s="7">
        <v>0.5</v>
      </c>
      <c r="BO1595" s="7">
        <v>1.6</v>
      </c>
      <c r="BP1595" s="7">
        <v>0.24</v>
      </c>
      <c r="BQ1595" s="6" t="s">
        <v>29</v>
      </c>
      <c r="BR1595" s="10">
        <v>19.117634353364231</v>
      </c>
      <c r="BS1595" s="10">
        <v>10.07658202337767</v>
      </c>
      <c r="BT1595" s="10">
        <v>2.4369004433696086</v>
      </c>
      <c r="BU1595" s="10">
        <v>60.820965336557833</v>
      </c>
      <c r="BV1595" s="7">
        <v>0.34342822774659182</v>
      </c>
      <c r="BW1595" s="11">
        <v>944.35409387971083</v>
      </c>
      <c r="BX1595" s="7">
        <v>6.25</v>
      </c>
      <c r="BY1595" s="7">
        <v>23.846153846153847</v>
      </c>
      <c r="BZ1595" s="7">
        <f t="shared" si="119"/>
        <v>5.333333333333333</v>
      </c>
      <c r="CA1595" s="9">
        <v>4.2457805602623342</v>
      </c>
      <c r="CB1595" s="12">
        <v>2.4369004433696086</v>
      </c>
      <c r="CC1595" s="7">
        <v>28</v>
      </c>
      <c r="CD1595" s="7">
        <v>28</v>
      </c>
      <c r="CJ1595" s="2">
        <v>2.4369004433696086</v>
      </c>
      <c r="CK1595" s="12">
        <v>2.4369004433696086</v>
      </c>
      <c r="CL1595" s="7">
        <v>9.3913740000000008</v>
      </c>
      <c r="CM1595" s="7">
        <v>9.3913740000000008</v>
      </c>
      <c r="CS1595" s="12">
        <v>2.4369004433696086</v>
      </c>
      <c r="CU1595" s="7">
        <v>6.25</v>
      </c>
    </row>
    <row r="1596" spans="1:99" x14ac:dyDescent="0.15">
      <c r="B1596" s="5" t="s">
        <v>47</v>
      </c>
      <c r="C1596" s="6">
        <v>18</v>
      </c>
      <c r="D1596" s="14">
        <v>364359</v>
      </c>
      <c r="E1596" s="14">
        <v>5484668</v>
      </c>
      <c r="F1596" s="2">
        <v>-76.873329999999996</v>
      </c>
      <c r="G1596" s="2">
        <v>49.499467000000003</v>
      </c>
      <c r="H1596" s="5" t="s">
        <v>1</v>
      </c>
      <c r="I1596" s="1" t="s">
        <v>46</v>
      </c>
      <c r="J1596" s="3" t="s">
        <v>15</v>
      </c>
      <c r="K1596" s="3" t="s">
        <v>41</v>
      </c>
      <c r="L1596" s="7">
        <v>65.108548999999996</v>
      </c>
      <c r="M1596" s="7">
        <v>16.879608999999999</v>
      </c>
      <c r="N1596" s="7">
        <v>6.2324999999999998E-2</v>
      </c>
      <c r="O1596" s="7">
        <v>4.7262909999999998</v>
      </c>
      <c r="P1596" s="7">
        <v>2.3475640000000002</v>
      </c>
      <c r="Q1596" s="7">
        <v>3.3759220000000001</v>
      </c>
      <c r="R1596" s="7">
        <v>5.42225</v>
      </c>
      <c r="S1596" s="7">
        <v>1.3815310000000001</v>
      </c>
      <c r="T1596" s="7">
        <v>0.550535</v>
      </c>
      <c r="U1596" s="7">
        <v>0.145424</v>
      </c>
      <c r="V1596" s="7">
        <v>1.93</v>
      </c>
      <c r="W1596" s="7">
        <v>98.2</v>
      </c>
      <c r="X1596" s="7"/>
      <c r="Y1596" s="7"/>
      <c r="Z1596" s="7"/>
      <c r="AA1596" s="7"/>
      <c r="AB1596" s="7"/>
      <c r="AC1596" s="8">
        <v>91</v>
      </c>
      <c r="AD1596" s="9">
        <v>1</v>
      </c>
      <c r="AE1596" s="7">
        <v>4</v>
      </c>
      <c r="AF1596" s="9">
        <v>45</v>
      </c>
      <c r="AG1596" s="8">
        <v>230</v>
      </c>
      <c r="AH1596" s="9">
        <v>269</v>
      </c>
      <c r="AI1596" s="9">
        <v>7</v>
      </c>
      <c r="AJ1596" s="9">
        <v>150</v>
      </c>
      <c r="AK1596" s="7">
        <v>3.7</v>
      </c>
      <c r="AL1596" s="7">
        <v>0.4</v>
      </c>
      <c r="AM1596" s="7">
        <v>5.6</v>
      </c>
      <c r="AN1596" s="7">
        <v>1.9</v>
      </c>
      <c r="AO1596" s="9">
        <v>12</v>
      </c>
      <c r="AP1596" s="8">
        <v>79</v>
      </c>
      <c r="AQ1596" s="8"/>
      <c r="AR1596" s="8">
        <v>48</v>
      </c>
      <c r="AS1596" s="8">
        <v>13</v>
      </c>
      <c r="AT1596" s="7">
        <v>36</v>
      </c>
      <c r="AU1596" s="8">
        <v>46</v>
      </c>
      <c r="AV1596" s="7">
        <v>15</v>
      </c>
      <c r="AW1596" s="8"/>
      <c r="AX1596" s="7"/>
      <c r="AY1596" s="7"/>
      <c r="AZ1596" s="7"/>
      <c r="BA1596" s="7"/>
      <c r="BB1596" s="9">
        <v>12</v>
      </c>
      <c r="BC1596" s="7">
        <v>29</v>
      </c>
      <c r="BD1596" s="7">
        <v>47</v>
      </c>
      <c r="BE1596" s="7">
        <v>22</v>
      </c>
      <c r="BF1596" s="7">
        <v>27</v>
      </c>
      <c r="BG1596" s="7">
        <v>4.9000000000000004</v>
      </c>
      <c r="BH1596" s="7">
        <v>1.4</v>
      </c>
      <c r="BI1596" s="7">
        <v>5</v>
      </c>
      <c r="BJ1596" s="7">
        <v>0.5</v>
      </c>
      <c r="BK1596" s="7">
        <v>3</v>
      </c>
      <c r="BL1596" s="7">
        <v>0.6</v>
      </c>
      <c r="BM1596" s="7"/>
      <c r="BN1596" s="7">
        <v>0.2</v>
      </c>
      <c r="BO1596" s="7">
        <v>1.2</v>
      </c>
      <c r="BP1596" s="7">
        <v>0.18</v>
      </c>
      <c r="BQ1596" s="6" t="s">
        <v>29</v>
      </c>
      <c r="BR1596" s="10">
        <v>3.9248124001560587</v>
      </c>
      <c r="BS1596" s="10">
        <v>30.123610678300615</v>
      </c>
      <c r="BT1596" s="10">
        <v>2.438520826841176</v>
      </c>
      <c r="BU1596" s="10">
        <v>67.631192479484781</v>
      </c>
      <c r="BV1596" s="7">
        <v>0.14808961303462323</v>
      </c>
      <c r="BW1596" s="11">
        <v>921.08530166989146</v>
      </c>
      <c r="BX1596" s="7">
        <v>24.166666666666668</v>
      </c>
      <c r="BY1596" s="7">
        <v>19.166666666666668</v>
      </c>
      <c r="BZ1596" s="7">
        <f t="shared" si="119"/>
        <v>6.583333333333333</v>
      </c>
      <c r="CA1596" s="9">
        <v>16.417018166347692</v>
      </c>
      <c r="CB1596" s="12">
        <v>2.438520826841176</v>
      </c>
      <c r="CC1596" s="7">
        <v>36</v>
      </c>
      <c r="CD1596" s="7">
        <v>36</v>
      </c>
      <c r="CJ1596" s="2">
        <v>2.438520826841176</v>
      </c>
      <c r="CK1596" s="12">
        <v>2.438520826841176</v>
      </c>
      <c r="CL1596" s="7">
        <v>4.7262909999999998</v>
      </c>
      <c r="CM1596" s="7">
        <v>4.7262909999999998</v>
      </c>
      <c r="CS1596" s="12">
        <v>2.438520826841176</v>
      </c>
      <c r="CU1596" s="7">
        <v>24.166666666666668</v>
      </c>
    </row>
    <row r="1597" spans="1:99" x14ac:dyDescent="0.15">
      <c r="A1597" s="3" t="s">
        <v>511</v>
      </c>
      <c r="B1597" s="5" t="s">
        <v>67</v>
      </c>
      <c r="C1597" s="6">
        <v>17</v>
      </c>
      <c r="D1597" s="14">
        <v>567653.02640700003</v>
      </c>
      <c r="E1597" s="14">
        <v>5272235.8324720003</v>
      </c>
      <c r="F1597" s="2">
        <v>-80.099999999999994</v>
      </c>
      <c r="G1597" s="2">
        <v>47.6</v>
      </c>
      <c r="H1597" s="5" t="s">
        <v>1</v>
      </c>
      <c r="I1597" s="1" t="s">
        <v>46</v>
      </c>
      <c r="J1597" s="3" t="s">
        <v>48</v>
      </c>
      <c r="K1597" s="3" t="s">
        <v>52</v>
      </c>
      <c r="L1597" s="7">
        <v>67.112431000000001</v>
      </c>
      <c r="M1597" s="7">
        <v>15.386259000000001</v>
      </c>
      <c r="N1597" s="7">
        <v>6.0734999999999997E-2</v>
      </c>
      <c r="O1597" s="7">
        <v>3.3297560000000002</v>
      </c>
      <c r="P1597" s="7">
        <v>2.4091640000000001</v>
      </c>
      <c r="Q1597" s="7">
        <v>3.3708049999999998</v>
      </c>
      <c r="R1597" s="7">
        <v>6.1646260000000002</v>
      </c>
      <c r="S1597" s="7">
        <v>1.6499740000000001</v>
      </c>
      <c r="T1597" s="7">
        <v>0.37453399999999998</v>
      </c>
      <c r="U1597" s="7">
        <v>0.14171600000000001</v>
      </c>
      <c r="V1597" s="7">
        <v>1.08</v>
      </c>
      <c r="W1597" s="7">
        <v>99.869448000000006</v>
      </c>
      <c r="X1597" s="7"/>
      <c r="Y1597" s="7"/>
      <c r="Z1597" s="7">
        <v>3.7361960000000001</v>
      </c>
      <c r="AA1597" s="7"/>
      <c r="AB1597" s="7"/>
      <c r="AC1597" s="8">
        <v>15</v>
      </c>
      <c r="AD1597" s="9">
        <v>1</v>
      </c>
      <c r="AE1597" s="7">
        <v>0.7</v>
      </c>
      <c r="AF1597" s="9">
        <v>29</v>
      </c>
      <c r="AG1597" s="8">
        <v>706</v>
      </c>
      <c r="AH1597" s="9">
        <v>604</v>
      </c>
      <c r="AI1597" s="9">
        <v>2</v>
      </c>
      <c r="AJ1597" s="9">
        <v>80</v>
      </c>
      <c r="AK1597" s="7">
        <v>3.1</v>
      </c>
      <c r="AL1597" s="7"/>
      <c r="AM1597" s="7">
        <v>2</v>
      </c>
      <c r="AN1597" s="7">
        <v>1.7</v>
      </c>
      <c r="AO1597" s="9">
        <v>5.0999999999999996</v>
      </c>
      <c r="AP1597" s="8">
        <v>48.3</v>
      </c>
      <c r="AQ1597" s="8">
        <v>68</v>
      </c>
      <c r="AR1597" s="8">
        <v>45</v>
      </c>
      <c r="AS1597" s="8">
        <v>14</v>
      </c>
      <c r="AT1597" s="7">
        <v>8.6</v>
      </c>
      <c r="AU1597" s="8">
        <v>73.5</v>
      </c>
      <c r="AV1597" s="7"/>
      <c r="AW1597" s="8"/>
      <c r="AX1597" s="7"/>
      <c r="AY1597" s="7"/>
      <c r="AZ1597" s="7"/>
      <c r="BA1597" s="7"/>
      <c r="BB1597" s="9">
        <v>6</v>
      </c>
      <c r="BC1597" s="7">
        <v>19</v>
      </c>
      <c r="BD1597" s="7">
        <v>43</v>
      </c>
      <c r="BE1597" s="7"/>
      <c r="BF1597" s="7">
        <v>22</v>
      </c>
      <c r="BG1597" s="7">
        <v>3.4</v>
      </c>
      <c r="BH1597" s="7">
        <v>0.86</v>
      </c>
      <c r="BI1597" s="7"/>
      <c r="BJ1597" s="7">
        <v>0.3</v>
      </c>
      <c r="BK1597" s="7"/>
      <c r="BL1597" s="7"/>
      <c r="BM1597" s="7"/>
      <c r="BN1597" s="7"/>
      <c r="BO1597" s="7">
        <v>0.46</v>
      </c>
      <c r="BP1597" s="7">
        <v>0.06</v>
      </c>
      <c r="BQ1597" s="6" t="s">
        <v>115</v>
      </c>
      <c r="BR1597" s="10">
        <v>3.736195843086012</v>
      </c>
      <c r="BS1597" s="10">
        <v>19.232823327446873</v>
      </c>
      <c r="BT1597" s="10">
        <v>2.4386855567813273</v>
      </c>
      <c r="BU1597" s="10">
        <v>67.934817289393081</v>
      </c>
      <c r="BV1597" s="7">
        <v>0.14190125492633143</v>
      </c>
      <c r="BW1597" s="11">
        <v>919.6520368454336</v>
      </c>
      <c r="BX1597" s="7">
        <v>41.304347826086953</v>
      </c>
      <c r="BY1597" s="7">
        <v>117.66666666666667</v>
      </c>
      <c r="BZ1597" s="7">
        <f t="shared" si="119"/>
        <v>9.4705882352941178</v>
      </c>
      <c r="CA1597" s="9">
        <v>28.059071528690204</v>
      </c>
      <c r="CB1597" s="12">
        <v>2.4386855567813273</v>
      </c>
      <c r="CC1597" s="7">
        <v>8.6</v>
      </c>
      <c r="CD1597" s="7">
        <v>8.6</v>
      </c>
      <c r="CJ1597" s="2">
        <v>2.4386855567813273</v>
      </c>
      <c r="CK1597" s="12">
        <v>2.4386855567813273</v>
      </c>
      <c r="CL1597" s="7">
        <v>3.3297560000000002</v>
      </c>
      <c r="CM1597" s="7">
        <v>3.3297560000000002</v>
      </c>
      <c r="CS1597" s="12">
        <v>2.4386855567813273</v>
      </c>
      <c r="CU1597" s="7">
        <v>41.304347826086953</v>
      </c>
    </row>
    <row r="1598" spans="1:99" x14ac:dyDescent="0.15">
      <c r="B1598" s="5" t="s">
        <v>47</v>
      </c>
      <c r="C1598" s="6">
        <v>17</v>
      </c>
      <c r="D1598" s="14">
        <v>631627</v>
      </c>
      <c r="E1598" s="14">
        <v>5347400</v>
      </c>
      <c r="F1598" s="2">
        <v>-79.226282999999995</v>
      </c>
      <c r="G1598" s="2">
        <v>48.266123</v>
      </c>
      <c r="H1598" s="5" t="s">
        <v>1</v>
      </c>
      <c r="I1598" s="1" t="s">
        <v>46</v>
      </c>
      <c r="J1598" s="3" t="s">
        <v>15</v>
      </c>
      <c r="K1598" s="3" t="s">
        <v>45</v>
      </c>
      <c r="L1598" s="7">
        <v>59.714920999999997</v>
      </c>
      <c r="M1598" s="7">
        <v>15.830975</v>
      </c>
      <c r="N1598" s="7">
        <v>0.19207399999999999</v>
      </c>
      <c r="O1598" s="7">
        <v>10.159725</v>
      </c>
      <c r="P1598" s="7">
        <v>2.4160940000000002</v>
      </c>
      <c r="Q1598" s="7">
        <v>2.3251110000000001</v>
      </c>
      <c r="R1598" s="7">
        <v>5.3679740000000002</v>
      </c>
      <c r="S1598" s="7">
        <v>2.3554390000000001</v>
      </c>
      <c r="T1598" s="7">
        <v>1.23332</v>
      </c>
      <c r="U1598" s="7">
        <v>0.40436699999999998</v>
      </c>
      <c r="V1598" s="7">
        <v>1</v>
      </c>
      <c r="W1598" s="7">
        <v>99.92</v>
      </c>
      <c r="X1598" s="7">
        <v>0.2</v>
      </c>
      <c r="Y1598" s="7">
        <v>0.04</v>
      </c>
      <c r="Z1598" s="7"/>
      <c r="AA1598" s="7"/>
      <c r="AB1598" s="7"/>
      <c r="AC1598" s="8"/>
      <c r="AD1598" s="9"/>
      <c r="AE1598" s="7">
        <v>3.3</v>
      </c>
      <c r="AF1598" s="9">
        <v>94.7</v>
      </c>
      <c r="AG1598" s="8">
        <v>168.7</v>
      </c>
      <c r="AH1598" s="9">
        <v>588</v>
      </c>
      <c r="AI1598" s="9">
        <v>9.5</v>
      </c>
      <c r="AJ1598" s="9">
        <v>176</v>
      </c>
      <c r="AK1598" s="7">
        <v>5.3</v>
      </c>
      <c r="AL1598" s="7">
        <v>0.6</v>
      </c>
      <c r="AM1598" s="7">
        <v>1.8</v>
      </c>
      <c r="AN1598" s="7">
        <v>0.6</v>
      </c>
      <c r="AO1598" s="9">
        <v>22</v>
      </c>
      <c r="AP1598" s="8">
        <v>49</v>
      </c>
      <c r="AQ1598" s="8"/>
      <c r="AR1598" s="8">
        <v>0.7</v>
      </c>
      <c r="AS1598" s="8">
        <v>17.2</v>
      </c>
      <c r="AT1598" s="7">
        <v>11</v>
      </c>
      <c r="AU1598" s="8">
        <v>141</v>
      </c>
      <c r="AV1598" s="7">
        <v>2.6</v>
      </c>
      <c r="AW1598" s="8"/>
      <c r="AX1598" s="7"/>
      <c r="AY1598" s="7">
        <v>0.6</v>
      </c>
      <c r="AZ1598" s="7"/>
      <c r="BA1598" s="7"/>
      <c r="BB1598" s="9">
        <v>43.1</v>
      </c>
      <c r="BC1598" s="7">
        <v>17.5</v>
      </c>
      <c r="BD1598" s="7">
        <v>43.1</v>
      </c>
      <c r="BE1598" s="7">
        <v>5.42</v>
      </c>
      <c r="BF1598" s="7">
        <v>28.2</v>
      </c>
      <c r="BG1598" s="7">
        <v>6.5</v>
      </c>
      <c r="BH1598" s="7">
        <v>1.73</v>
      </c>
      <c r="BI1598" s="7">
        <v>6.52</v>
      </c>
      <c r="BJ1598" s="7">
        <v>1.1399999999999999</v>
      </c>
      <c r="BK1598" s="7">
        <v>6.54</v>
      </c>
      <c r="BL1598" s="7">
        <v>1.38</v>
      </c>
      <c r="BM1598" s="7">
        <v>3.9</v>
      </c>
      <c r="BN1598" s="7">
        <v>0.57999999999999996</v>
      </c>
      <c r="BO1598" s="7">
        <v>4.21</v>
      </c>
      <c r="BP1598" s="7">
        <v>0.56000000000000005</v>
      </c>
      <c r="BQ1598" s="6" t="s">
        <v>29</v>
      </c>
      <c r="BR1598" s="10">
        <v>2.2789696527908387</v>
      </c>
      <c r="BS1598" s="10">
        <v>17.691063485644964</v>
      </c>
      <c r="BT1598" s="10">
        <v>2.4424727052163364</v>
      </c>
      <c r="BU1598" s="10">
        <v>60.366883340072782</v>
      </c>
      <c r="BV1598" s="7">
        <v>0.40469075260208159</v>
      </c>
      <c r="BW1598" s="11">
        <v>960.81035449967078</v>
      </c>
      <c r="BX1598" s="7">
        <v>4.156769596199525</v>
      </c>
      <c r="BY1598" s="7">
        <v>3.9141531322505796</v>
      </c>
      <c r="BZ1598" s="7">
        <f t="shared" si="119"/>
        <v>2.2272727272727271</v>
      </c>
      <c r="CA1598" s="9">
        <v>2.8237970472053529</v>
      </c>
      <c r="CB1598" s="12">
        <v>2.4424727052163364</v>
      </c>
      <c r="CC1598" s="7">
        <v>11</v>
      </c>
      <c r="CD1598" s="7">
        <v>11</v>
      </c>
      <c r="CJ1598" s="2">
        <v>2.4424727052163364</v>
      </c>
      <c r="CK1598" s="12">
        <v>2.4424727052163364</v>
      </c>
      <c r="CL1598" s="7">
        <v>10.159725</v>
      </c>
      <c r="CM1598" s="7">
        <v>10.159725</v>
      </c>
      <c r="CS1598" s="12">
        <v>2.4424727052163364</v>
      </c>
      <c r="CU1598" s="7">
        <v>4.156769596199525</v>
      </c>
    </row>
    <row r="1599" spans="1:99" x14ac:dyDescent="0.15">
      <c r="B1599" s="5" t="s">
        <v>67</v>
      </c>
      <c r="C1599" s="6">
        <v>17</v>
      </c>
      <c r="D1599" s="14">
        <v>671640</v>
      </c>
      <c r="E1599" s="14">
        <v>5366536</v>
      </c>
      <c r="F1599" s="2">
        <v>-78.679699999999997</v>
      </c>
      <c r="G1599" s="2">
        <v>48.428564999999999</v>
      </c>
      <c r="H1599" s="5" t="s">
        <v>1</v>
      </c>
      <c r="I1599" s="1" t="s">
        <v>46</v>
      </c>
      <c r="J1599" s="3" t="s">
        <v>48</v>
      </c>
      <c r="K1599" s="3" t="s">
        <v>52</v>
      </c>
      <c r="L1599" s="7">
        <v>61.852662000000002</v>
      </c>
      <c r="M1599" s="7">
        <v>18.016047</v>
      </c>
      <c r="N1599" s="7">
        <v>7.2939000000000004E-2</v>
      </c>
      <c r="O1599" s="7">
        <v>5.0432430000000004</v>
      </c>
      <c r="P1599" s="7">
        <v>2.3444829999999999</v>
      </c>
      <c r="Q1599" s="7">
        <v>4.2930080000000004</v>
      </c>
      <c r="R1599" s="7">
        <v>4.730645</v>
      </c>
      <c r="S1599" s="7">
        <v>2.532041</v>
      </c>
      <c r="T1599" s="7">
        <v>0.70855500000000005</v>
      </c>
      <c r="U1599" s="7">
        <v>0.40637699999999999</v>
      </c>
      <c r="V1599" s="7">
        <v>1.75</v>
      </c>
      <c r="W1599" s="7">
        <v>97.72</v>
      </c>
      <c r="X1599" s="7">
        <v>0.08</v>
      </c>
      <c r="Y1599" s="7">
        <v>0.04</v>
      </c>
      <c r="Z1599" s="7"/>
      <c r="AA1599" s="7"/>
      <c r="AB1599" s="7"/>
      <c r="AC1599" s="8"/>
      <c r="AD1599" s="9">
        <v>1</v>
      </c>
      <c r="AE1599" s="7">
        <v>1</v>
      </c>
      <c r="AF1599" s="9">
        <v>82</v>
      </c>
      <c r="AG1599" s="8">
        <v>971</v>
      </c>
      <c r="AH1599" s="9">
        <v>1288</v>
      </c>
      <c r="AI1599" s="9">
        <v>2.4</v>
      </c>
      <c r="AJ1599" s="9">
        <v>188</v>
      </c>
      <c r="AK1599" s="7">
        <v>4.7</v>
      </c>
      <c r="AL1599" s="7">
        <v>0.18</v>
      </c>
      <c r="AM1599" s="7">
        <v>5.0599999999999996</v>
      </c>
      <c r="AN1599" s="7">
        <v>1.55</v>
      </c>
      <c r="AO1599" s="9">
        <v>8</v>
      </c>
      <c r="AP1599" s="8">
        <v>87</v>
      </c>
      <c r="AQ1599" s="8">
        <v>20</v>
      </c>
      <c r="AR1599" s="8">
        <v>17</v>
      </c>
      <c r="AS1599" s="8">
        <v>10</v>
      </c>
      <c r="AT1599" s="7">
        <v>32</v>
      </c>
      <c r="AU1599" s="8">
        <v>67</v>
      </c>
      <c r="AV1599" s="7">
        <v>51</v>
      </c>
      <c r="AW1599" s="8">
        <v>2.4</v>
      </c>
      <c r="AX1599" s="7">
        <v>0.9</v>
      </c>
      <c r="AY1599" s="7">
        <v>11</v>
      </c>
      <c r="AZ1599" s="7"/>
      <c r="BA1599" s="7"/>
      <c r="BB1599" s="9">
        <v>13.2</v>
      </c>
      <c r="BC1599" s="7">
        <v>47.8</v>
      </c>
      <c r="BD1599" s="7">
        <v>99</v>
      </c>
      <c r="BE1599" s="7">
        <v>11.8</v>
      </c>
      <c r="BF1599" s="7">
        <v>48.4</v>
      </c>
      <c r="BG1599" s="7">
        <v>8.6300000000000008</v>
      </c>
      <c r="BH1599" s="7">
        <v>2.0299999999999998</v>
      </c>
      <c r="BI1599" s="7">
        <v>5.49</v>
      </c>
      <c r="BJ1599" s="7">
        <v>0.7</v>
      </c>
      <c r="BK1599" s="7">
        <v>2.98</v>
      </c>
      <c r="BL1599" s="7">
        <v>0.5</v>
      </c>
      <c r="BM1599" s="7">
        <v>1.28</v>
      </c>
      <c r="BN1599" s="7">
        <v>0.16900000000000001</v>
      </c>
      <c r="BO1599" s="7">
        <v>1</v>
      </c>
      <c r="BP1599" s="7">
        <v>0.16200000000000001</v>
      </c>
      <c r="BQ1599" s="6" t="s">
        <v>29</v>
      </c>
      <c r="BR1599" s="10">
        <v>1.8683129538581722</v>
      </c>
      <c r="BS1599" s="10">
        <v>49.807231426487448</v>
      </c>
      <c r="BT1599" s="10">
        <v>2.4429332082942588</v>
      </c>
      <c r="BU1599" s="10">
        <v>64.449996874023128</v>
      </c>
      <c r="BV1599" s="7">
        <v>0.41585857552189925</v>
      </c>
      <c r="BW1599" s="11">
        <v>1012.0258224613825</v>
      </c>
      <c r="BX1599" s="7">
        <v>47.8</v>
      </c>
      <c r="BY1599" s="7">
        <v>73.560606060606062</v>
      </c>
      <c r="BZ1599" s="7">
        <f t="shared" si="119"/>
        <v>10.875</v>
      </c>
      <c r="CA1599" s="9">
        <v>32.47172972488633</v>
      </c>
      <c r="CB1599" s="12">
        <v>2.4429332082942588</v>
      </c>
      <c r="CC1599" s="7">
        <v>32</v>
      </c>
      <c r="CD1599" s="7">
        <v>32</v>
      </c>
      <c r="CJ1599" s="2">
        <v>2.4429332082942588</v>
      </c>
      <c r="CK1599" s="12">
        <v>2.4429332082942588</v>
      </c>
      <c r="CL1599" s="7">
        <v>5.0432430000000004</v>
      </c>
      <c r="CM1599" s="7">
        <v>5.0432430000000004</v>
      </c>
      <c r="CS1599" s="12">
        <v>2.4429332082942588</v>
      </c>
      <c r="CU1599" s="7">
        <v>47.8</v>
      </c>
    </row>
    <row r="1600" spans="1:99" x14ac:dyDescent="0.15">
      <c r="B1600" s="5" t="s">
        <v>47</v>
      </c>
      <c r="C1600" s="6">
        <v>18</v>
      </c>
      <c r="D1600" s="14">
        <v>324034</v>
      </c>
      <c r="E1600" s="14">
        <v>5445976</v>
      </c>
      <c r="F1600" s="2">
        <v>-77.412734</v>
      </c>
      <c r="G1600" s="2">
        <v>49.141385</v>
      </c>
      <c r="H1600" s="5" t="s">
        <v>1</v>
      </c>
      <c r="I1600" s="1" t="s">
        <v>46</v>
      </c>
      <c r="J1600" s="3" t="s">
        <v>48</v>
      </c>
      <c r="K1600" s="3" t="s">
        <v>52</v>
      </c>
      <c r="L1600" s="7">
        <v>58.532662999999999</v>
      </c>
      <c r="M1600" s="7">
        <v>18.804020000000001</v>
      </c>
      <c r="N1600" s="7">
        <v>0.100503</v>
      </c>
      <c r="O1600" s="7">
        <v>7.2763819999999999</v>
      </c>
      <c r="P1600" s="7">
        <v>2.4321609999999998</v>
      </c>
      <c r="Q1600" s="7">
        <v>6.7236180000000001</v>
      </c>
      <c r="R1600" s="7">
        <v>3.9597989999999998</v>
      </c>
      <c r="S1600" s="7">
        <v>0.91457299999999997</v>
      </c>
      <c r="T1600" s="7">
        <v>0.96482400000000001</v>
      </c>
      <c r="U1600" s="7">
        <v>0.29145700000000002</v>
      </c>
      <c r="V1600" s="7">
        <v>1.1200000000000001</v>
      </c>
      <c r="W1600" s="7">
        <v>100.62</v>
      </c>
      <c r="X1600" s="7"/>
      <c r="Y1600" s="7"/>
      <c r="Z1600" s="7"/>
      <c r="AA1600" s="7"/>
      <c r="AB1600" s="7"/>
      <c r="AC1600" s="8"/>
      <c r="AD1600" s="9">
        <v>1</v>
      </c>
      <c r="AE1600" s="7">
        <v>2</v>
      </c>
      <c r="AF1600" s="9">
        <v>27</v>
      </c>
      <c r="AG1600" s="8">
        <v>342</v>
      </c>
      <c r="AH1600" s="9">
        <v>241</v>
      </c>
      <c r="AI1600" s="9">
        <v>6.8</v>
      </c>
      <c r="AJ1600" s="9">
        <v>169</v>
      </c>
      <c r="AK1600" s="7">
        <v>3.7</v>
      </c>
      <c r="AL1600" s="7">
        <v>0.64</v>
      </c>
      <c r="AM1600" s="7">
        <v>1.64</v>
      </c>
      <c r="AN1600" s="7">
        <v>0.41</v>
      </c>
      <c r="AO1600" s="9">
        <v>11</v>
      </c>
      <c r="AP1600" s="8">
        <v>81</v>
      </c>
      <c r="AQ1600" s="8">
        <v>60</v>
      </c>
      <c r="AR1600" s="8">
        <v>30</v>
      </c>
      <c r="AS1600" s="8">
        <v>21</v>
      </c>
      <c r="AT1600" s="7">
        <v>40</v>
      </c>
      <c r="AU1600" s="8">
        <v>110</v>
      </c>
      <c r="AV1600" s="7"/>
      <c r="AW1600" s="8"/>
      <c r="AX1600" s="7"/>
      <c r="AY1600" s="7"/>
      <c r="AZ1600" s="7"/>
      <c r="BA1600" s="7"/>
      <c r="BB1600" s="9">
        <v>11.8</v>
      </c>
      <c r="BC1600" s="7">
        <v>15.7</v>
      </c>
      <c r="BD1600" s="7">
        <v>30.1</v>
      </c>
      <c r="BE1600" s="7">
        <v>3.37</v>
      </c>
      <c r="BF1600" s="7">
        <v>13.5</v>
      </c>
      <c r="BG1600" s="7">
        <v>3.08</v>
      </c>
      <c r="BH1600" s="7">
        <v>1.27</v>
      </c>
      <c r="BI1600" s="7">
        <v>2.72</v>
      </c>
      <c r="BJ1600" s="7">
        <v>0.4</v>
      </c>
      <c r="BK1600" s="7">
        <v>2.21</v>
      </c>
      <c r="BL1600" s="7">
        <v>0.42</v>
      </c>
      <c r="BM1600" s="7">
        <v>1.17</v>
      </c>
      <c r="BN1600" s="7">
        <v>0.16700000000000001</v>
      </c>
      <c r="BO1600" s="7">
        <v>1.04</v>
      </c>
      <c r="BP1600" s="7">
        <v>0.155</v>
      </c>
      <c r="BQ1600" s="6" t="s">
        <v>29</v>
      </c>
      <c r="BR1600" s="10">
        <v>4.3296696928511995</v>
      </c>
      <c r="BS1600" s="10">
        <v>15.778894472361809</v>
      </c>
      <c r="BT1600" s="10">
        <v>2.4443829145728642</v>
      </c>
      <c r="BU1600" s="10">
        <v>58.826796984924627</v>
      </c>
      <c r="BV1600" s="7">
        <v>0.28966110117272909</v>
      </c>
      <c r="BW1600" s="11">
        <v>897.16111181508188</v>
      </c>
      <c r="BX1600" s="7">
        <v>15.096153846153845</v>
      </c>
      <c r="BY1600" s="7">
        <v>28.983050847457626</v>
      </c>
      <c r="BZ1600" s="7">
        <f t="shared" si="119"/>
        <v>7.3636363636363633</v>
      </c>
      <c r="CA1600" s="9">
        <v>10.255193045556712</v>
      </c>
      <c r="CB1600" s="12">
        <v>2.4443829145728642</v>
      </c>
      <c r="CC1600" s="7">
        <v>40</v>
      </c>
      <c r="CD1600" s="7">
        <v>40</v>
      </c>
      <c r="CJ1600" s="2">
        <v>2.4443829145728642</v>
      </c>
      <c r="CK1600" s="12">
        <v>2.4443829145728642</v>
      </c>
      <c r="CL1600" s="7">
        <v>7.2763819999999999</v>
      </c>
      <c r="CM1600" s="7">
        <v>7.2763819999999999</v>
      </c>
      <c r="CS1600" s="12">
        <v>2.4443829145728642</v>
      </c>
      <c r="CU1600" s="7">
        <v>15.096153846153845</v>
      </c>
    </row>
    <row r="1601" spans="1:99" x14ac:dyDescent="0.15">
      <c r="A1601" s="3" t="s">
        <v>557</v>
      </c>
      <c r="B1601" s="5" t="s">
        <v>57</v>
      </c>
      <c r="C1601" s="6">
        <v>17</v>
      </c>
      <c r="D1601" s="14">
        <v>722474.39108500001</v>
      </c>
      <c r="E1601" s="14">
        <v>5353995.429769</v>
      </c>
      <c r="F1601" s="2">
        <v>-78</v>
      </c>
      <c r="G1601" s="2">
        <v>48.3</v>
      </c>
      <c r="H1601" s="5" t="s">
        <v>1</v>
      </c>
      <c r="I1601" s="1" t="s">
        <v>46</v>
      </c>
      <c r="J1601" s="3" t="s">
        <v>48</v>
      </c>
      <c r="K1601" s="3" t="s">
        <v>52</v>
      </c>
      <c r="L1601" s="7">
        <v>63.403222</v>
      </c>
      <c r="M1601" s="7">
        <v>16.706246</v>
      </c>
      <c r="N1601" s="7">
        <v>7.0447999999999997E-2</v>
      </c>
      <c r="O1601" s="7">
        <v>4.1604950000000001</v>
      </c>
      <c r="P1601" s="7">
        <v>2.435489</v>
      </c>
      <c r="Q1601" s="7">
        <v>5.1024500000000002</v>
      </c>
      <c r="R1601" s="7">
        <v>5.1024500000000002</v>
      </c>
      <c r="S1601" s="7">
        <v>2.2442730000000002</v>
      </c>
      <c r="T1601" s="7">
        <v>0.57364800000000005</v>
      </c>
      <c r="U1601" s="7">
        <v>0.20127999999999999</v>
      </c>
      <c r="V1601" s="7">
        <v>0.47</v>
      </c>
      <c r="W1601" s="7">
        <v>99.834035999999998</v>
      </c>
      <c r="X1601" s="7"/>
      <c r="Y1601" s="7"/>
      <c r="Z1601" s="7"/>
      <c r="AA1601" s="7"/>
      <c r="AB1601" s="7"/>
      <c r="AC1601" s="8">
        <v>20</v>
      </c>
      <c r="AD1601" s="9">
        <v>4</v>
      </c>
      <c r="AE1601" s="7">
        <v>1.5</v>
      </c>
      <c r="AF1601" s="9">
        <v>53</v>
      </c>
      <c r="AG1601" s="8">
        <v>866</v>
      </c>
      <c r="AH1601" s="9">
        <v>1040</v>
      </c>
      <c r="AI1601" s="9">
        <v>9</v>
      </c>
      <c r="AJ1601" s="9">
        <v>111</v>
      </c>
      <c r="AK1601" s="7">
        <v>3.5</v>
      </c>
      <c r="AL1601" s="7"/>
      <c r="AM1601" s="7">
        <v>2.7</v>
      </c>
      <c r="AN1601" s="7">
        <v>0.9</v>
      </c>
      <c r="AO1601" s="9">
        <v>4.2</v>
      </c>
      <c r="AP1601" s="8">
        <v>59.2</v>
      </c>
      <c r="AQ1601" s="8">
        <v>53</v>
      </c>
      <c r="AR1601" s="8">
        <v>39</v>
      </c>
      <c r="AS1601" s="8">
        <v>13</v>
      </c>
      <c r="AT1601" s="7">
        <v>9.9</v>
      </c>
      <c r="AU1601" s="8">
        <v>52.5</v>
      </c>
      <c r="AV1601" s="7"/>
      <c r="AW1601" s="8"/>
      <c r="AX1601" s="7"/>
      <c r="AY1601" s="7"/>
      <c r="AZ1601" s="7"/>
      <c r="BA1601" s="7"/>
      <c r="BB1601" s="9">
        <v>12</v>
      </c>
      <c r="BC1601" s="7">
        <v>28</v>
      </c>
      <c r="BD1601" s="7">
        <v>67</v>
      </c>
      <c r="BE1601" s="7"/>
      <c r="BF1601" s="7">
        <v>32</v>
      </c>
      <c r="BG1601" s="7">
        <v>5.4</v>
      </c>
      <c r="BH1601" s="7">
        <v>1.41</v>
      </c>
      <c r="BI1601" s="7"/>
      <c r="BJ1601" s="7">
        <v>0.5</v>
      </c>
      <c r="BK1601" s="7"/>
      <c r="BL1601" s="7"/>
      <c r="BM1601" s="7"/>
      <c r="BN1601" s="7"/>
      <c r="BO1601" s="7">
        <v>0.83</v>
      </c>
      <c r="BP1601" s="7">
        <v>0.13</v>
      </c>
      <c r="BQ1601" s="6" t="s">
        <v>115</v>
      </c>
      <c r="BR1601" s="10">
        <v>2.2735424790121344</v>
      </c>
      <c r="BS1601" s="10">
        <v>28.179209628723214</v>
      </c>
      <c r="BT1601" s="10">
        <v>2.4510769671231953</v>
      </c>
      <c r="BU1601" s="10">
        <v>63.809024424088406</v>
      </c>
      <c r="BV1601" s="7">
        <v>0.20161460766746925</v>
      </c>
      <c r="BW1601" s="11">
        <v>913.73709804728207</v>
      </c>
      <c r="BX1601" s="7">
        <v>33.734939759036145</v>
      </c>
      <c r="BY1601" s="7">
        <v>72.166666666666671</v>
      </c>
      <c r="BZ1601" s="7">
        <f t="shared" si="119"/>
        <v>14.095238095238095</v>
      </c>
      <c r="CA1601" s="9">
        <v>22.916984228885852</v>
      </c>
      <c r="CB1601" s="12">
        <v>2.4510769671231953</v>
      </c>
      <c r="CC1601" s="7">
        <v>9.9</v>
      </c>
      <c r="CD1601" s="7">
        <v>9.9</v>
      </c>
      <c r="CJ1601" s="2">
        <v>2.4510769671231953</v>
      </c>
      <c r="CK1601" s="12">
        <v>2.4510769671231953</v>
      </c>
      <c r="CL1601" s="7">
        <v>4.1604950000000001</v>
      </c>
      <c r="CM1601" s="7">
        <v>4.1604950000000001</v>
      </c>
      <c r="CS1601" s="12">
        <v>2.4510769671231953</v>
      </c>
      <c r="CU1601" s="7">
        <v>33.734939759036145</v>
      </c>
    </row>
    <row r="1602" spans="1:99" x14ac:dyDescent="0.15">
      <c r="B1602" s="5" t="s">
        <v>47</v>
      </c>
      <c r="C1602" s="6">
        <v>17</v>
      </c>
      <c r="D1602" s="14">
        <v>631744</v>
      </c>
      <c r="E1602" s="14">
        <v>5350735</v>
      </c>
      <c r="F1602" s="2">
        <v>-79.223668000000004</v>
      </c>
      <c r="G1602" s="2">
        <v>48.296087999999997</v>
      </c>
      <c r="H1602" s="5" t="s">
        <v>1</v>
      </c>
      <c r="I1602" s="1" t="s">
        <v>46</v>
      </c>
      <c r="J1602" s="3" t="s">
        <v>15</v>
      </c>
      <c r="K1602" s="3" t="s">
        <v>39</v>
      </c>
      <c r="L1602" s="7">
        <v>63.954433999999999</v>
      </c>
      <c r="M1602" s="7">
        <v>14.737591999999999</v>
      </c>
      <c r="N1602" s="7">
        <v>8.1366999999999995E-2</v>
      </c>
      <c r="O1602" s="7">
        <v>10.1607</v>
      </c>
      <c r="P1602" s="7">
        <v>2.4104960000000002</v>
      </c>
      <c r="Q1602" s="7">
        <v>1.0170870000000001</v>
      </c>
      <c r="R1602" s="7">
        <v>6.2550850000000002</v>
      </c>
      <c r="S1602" s="7">
        <v>0.193247</v>
      </c>
      <c r="T1602" s="7">
        <v>0.86452399999999996</v>
      </c>
      <c r="U1602" s="7">
        <v>0.32546799999999998</v>
      </c>
      <c r="V1602" s="7">
        <v>1.7</v>
      </c>
      <c r="W1602" s="7">
        <v>100.02</v>
      </c>
      <c r="X1602" s="7">
        <v>7.0000000000000007E-2</v>
      </c>
      <c r="Y1602" s="7">
        <v>0.18</v>
      </c>
      <c r="Z1602" s="7"/>
      <c r="AA1602" s="7"/>
      <c r="AB1602" s="7"/>
      <c r="AC1602" s="8"/>
      <c r="AD1602" s="9"/>
      <c r="AE1602" s="7"/>
      <c r="AF1602" s="9">
        <v>4.7</v>
      </c>
      <c r="AG1602" s="8">
        <v>85.2</v>
      </c>
      <c r="AH1602" s="9">
        <v>74</v>
      </c>
      <c r="AI1602" s="9">
        <v>15.7</v>
      </c>
      <c r="AJ1602" s="9">
        <v>188.9</v>
      </c>
      <c r="AK1602" s="7">
        <v>5.4</v>
      </c>
      <c r="AL1602" s="7">
        <v>0.9</v>
      </c>
      <c r="AM1602" s="7">
        <v>2.4</v>
      </c>
      <c r="AN1602" s="7">
        <v>1</v>
      </c>
      <c r="AO1602" s="9">
        <v>19</v>
      </c>
      <c r="AP1602" s="8">
        <v>10</v>
      </c>
      <c r="AQ1602" s="8"/>
      <c r="AR1602" s="8">
        <v>0.6</v>
      </c>
      <c r="AS1602" s="8">
        <v>8.1999999999999993</v>
      </c>
      <c r="AT1602" s="7">
        <v>5.2</v>
      </c>
      <c r="AU1602" s="8">
        <v>62</v>
      </c>
      <c r="AV1602" s="7">
        <v>1.5</v>
      </c>
      <c r="AW1602" s="8"/>
      <c r="AX1602" s="7"/>
      <c r="AY1602" s="7"/>
      <c r="AZ1602" s="7"/>
      <c r="BA1602" s="7"/>
      <c r="BB1602" s="9">
        <v>36.700000000000003</v>
      </c>
      <c r="BC1602" s="7">
        <v>12.1</v>
      </c>
      <c r="BD1602" s="7">
        <v>27</v>
      </c>
      <c r="BE1602" s="7">
        <v>3.81</v>
      </c>
      <c r="BF1602" s="7">
        <v>17.899999999999999</v>
      </c>
      <c r="BG1602" s="7">
        <v>4.3</v>
      </c>
      <c r="BH1602" s="7">
        <v>1.1200000000000001</v>
      </c>
      <c r="BI1602" s="7">
        <v>5.34</v>
      </c>
      <c r="BJ1602" s="7">
        <v>0.98</v>
      </c>
      <c r="BK1602" s="7">
        <v>5.75</v>
      </c>
      <c r="BL1602" s="7">
        <v>1.27</v>
      </c>
      <c r="BM1602" s="7">
        <v>3.77</v>
      </c>
      <c r="BN1602" s="7">
        <v>0.57999999999999996</v>
      </c>
      <c r="BO1602" s="7">
        <v>3.77</v>
      </c>
      <c r="BP1602" s="7">
        <v>0.61</v>
      </c>
      <c r="BQ1602" s="6" t="s">
        <v>29</v>
      </c>
      <c r="BR1602" s="10">
        <v>32.368342069993325</v>
      </c>
      <c r="BS1602" s="10">
        <v>12.306753458096013</v>
      </c>
      <c r="BT1602" s="10">
        <v>2.451684296175753</v>
      </c>
      <c r="BU1602" s="10">
        <v>65.047227420667213</v>
      </c>
      <c r="BV1602" s="7">
        <v>0.32540291941611676</v>
      </c>
      <c r="BW1602" s="11">
        <v>986.29868027859277</v>
      </c>
      <c r="BX1602" s="7">
        <v>3.2095490716180368</v>
      </c>
      <c r="BY1602" s="7">
        <v>2.3215258855585832</v>
      </c>
      <c r="BZ1602" s="7">
        <f t="shared" si="119"/>
        <v>0.52631578947368418</v>
      </c>
      <c r="CA1602" s="9">
        <v>2.1803265688774212</v>
      </c>
      <c r="CB1602" s="12">
        <v>2.451684296175753</v>
      </c>
      <c r="CC1602" s="7">
        <v>5.2</v>
      </c>
      <c r="CD1602" s="7">
        <v>5.2</v>
      </c>
      <c r="CJ1602" s="2">
        <v>2.451684296175753</v>
      </c>
      <c r="CK1602" s="12">
        <v>2.451684296175753</v>
      </c>
      <c r="CL1602" s="7">
        <v>10.1607</v>
      </c>
      <c r="CM1602" s="7">
        <v>10.1607</v>
      </c>
      <c r="CS1602" s="12">
        <v>2.451684296175753</v>
      </c>
      <c r="CU1602" s="7">
        <v>3.2095490716180368</v>
      </c>
    </row>
    <row r="1603" spans="1:99" x14ac:dyDescent="0.15">
      <c r="B1603" s="5" t="s">
        <v>47</v>
      </c>
      <c r="C1603" s="6">
        <v>17</v>
      </c>
      <c r="D1603" s="14">
        <v>631282</v>
      </c>
      <c r="E1603" s="14">
        <v>5351325</v>
      </c>
      <c r="F1603" s="2">
        <v>-79.229710999999995</v>
      </c>
      <c r="G1603" s="2">
        <v>48.301490000000001</v>
      </c>
      <c r="H1603" s="5" t="s">
        <v>1</v>
      </c>
      <c r="I1603" s="1" t="s">
        <v>46</v>
      </c>
      <c r="J1603" s="3" t="s">
        <v>15</v>
      </c>
      <c r="K1603" s="3" t="s">
        <v>39</v>
      </c>
      <c r="L1603" s="7">
        <v>73.897582</v>
      </c>
      <c r="M1603" s="7">
        <v>12.182483</v>
      </c>
      <c r="N1603" s="7">
        <v>0.18289</v>
      </c>
      <c r="O1603" s="7">
        <v>5.6187769999999997</v>
      </c>
      <c r="P1603" s="7">
        <v>2.4182079999999999</v>
      </c>
      <c r="Q1603" s="7">
        <v>0.45722400000000002</v>
      </c>
      <c r="R1603" s="7">
        <v>3.759398</v>
      </c>
      <c r="S1603" s="7">
        <v>1.026214</v>
      </c>
      <c r="T1603" s="7">
        <v>0.3861</v>
      </c>
      <c r="U1603" s="7">
        <v>7.1124000000000007E-2</v>
      </c>
      <c r="V1603" s="7">
        <v>1.5</v>
      </c>
      <c r="W1603" s="7">
        <v>99.92</v>
      </c>
      <c r="X1603" s="7">
        <v>0.04</v>
      </c>
      <c r="Y1603" s="7">
        <v>0.04</v>
      </c>
      <c r="Z1603" s="7"/>
      <c r="AA1603" s="7"/>
      <c r="AB1603" s="7"/>
      <c r="AC1603" s="8"/>
      <c r="AD1603" s="9"/>
      <c r="AE1603" s="7"/>
      <c r="AF1603" s="9">
        <v>19</v>
      </c>
      <c r="AG1603" s="8">
        <v>32.5</v>
      </c>
      <c r="AH1603" s="9">
        <v>288</v>
      </c>
      <c r="AI1603" s="9">
        <v>10.8</v>
      </c>
      <c r="AJ1603" s="9">
        <v>236.3</v>
      </c>
      <c r="AK1603" s="7">
        <v>7</v>
      </c>
      <c r="AL1603" s="7">
        <v>0.7</v>
      </c>
      <c r="AM1603" s="7">
        <v>2.9</v>
      </c>
      <c r="AN1603" s="7">
        <v>0.8</v>
      </c>
      <c r="AO1603" s="9">
        <v>14</v>
      </c>
      <c r="AP1603" s="8"/>
      <c r="AQ1603" s="8"/>
      <c r="AR1603" s="8">
        <v>0.6</v>
      </c>
      <c r="AS1603" s="8">
        <v>2</v>
      </c>
      <c r="AT1603" s="7">
        <v>10.8</v>
      </c>
      <c r="AU1603" s="8">
        <v>127</v>
      </c>
      <c r="AV1603" s="7">
        <v>1.1000000000000001</v>
      </c>
      <c r="AW1603" s="8"/>
      <c r="AX1603" s="7"/>
      <c r="AY1603" s="7"/>
      <c r="AZ1603" s="7"/>
      <c r="BA1603" s="7"/>
      <c r="BB1603" s="9">
        <v>59.2</v>
      </c>
      <c r="BC1603" s="7">
        <v>21.7</v>
      </c>
      <c r="BD1603" s="7">
        <v>56.6</v>
      </c>
      <c r="BE1603" s="7">
        <v>6.96</v>
      </c>
      <c r="BF1603" s="7">
        <v>31.9</v>
      </c>
      <c r="BG1603" s="7">
        <v>7.9</v>
      </c>
      <c r="BH1603" s="7">
        <v>1.2</v>
      </c>
      <c r="BI1603" s="7">
        <v>8.2100000000000009</v>
      </c>
      <c r="BJ1603" s="7">
        <v>1.59</v>
      </c>
      <c r="BK1603" s="7">
        <v>9.64</v>
      </c>
      <c r="BL1603" s="7">
        <v>2.1</v>
      </c>
      <c r="BM1603" s="7">
        <v>6.25</v>
      </c>
      <c r="BN1603" s="7">
        <v>1</v>
      </c>
      <c r="BO1603" s="7">
        <v>6.26</v>
      </c>
      <c r="BP1603" s="7">
        <v>0.95</v>
      </c>
      <c r="BQ1603" s="6" t="s">
        <v>29</v>
      </c>
      <c r="BR1603" s="10">
        <v>3.6633665102990216</v>
      </c>
      <c r="BS1603" s="10">
        <v>22.048364153627311</v>
      </c>
      <c r="BT1603" s="10">
        <v>2.4570290591343222</v>
      </c>
      <c r="BU1603" s="10">
        <v>75.08390774232879</v>
      </c>
      <c r="BV1603" s="7">
        <v>7.1180944755804651E-2</v>
      </c>
      <c r="BW1603" s="11">
        <v>920.21085903487835</v>
      </c>
      <c r="BX1603" s="7">
        <v>3.4664536741214058</v>
      </c>
      <c r="BY1603" s="7">
        <v>0.54898648648648651</v>
      </c>
      <c r="BZ1603" s="7">
        <f t="shared" si="119"/>
        <v>0</v>
      </c>
      <c r="CA1603" s="9">
        <v>2.3548482596215372</v>
      </c>
      <c r="CB1603" s="12">
        <v>2.4570290591343222</v>
      </c>
      <c r="CC1603" s="7">
        <v>10.8</v>
      </c>
      <c r="CD1603" s="7">
        <v>10.8</v>
      </c>
      <c r="CJ1603" s="2">
        <v>2.4570290591343222</v>
      </c>
      <c r="CK1603" s="12">
        <v>2.4570290591343222</v>
      </c>
      <c r="CL1603" s="7">
        <v>5.6187769999999997</v>
      </c>
      <c r="CM1603" s="7">
        <v>5.6187769999999997</v>
      </c>
      <c r="CS1603" s="12"/>
      <c r="CU1603" s="7"/>
    </row>
    <row r="1604" spans="1:99" x14ac:dyDescent="0.15">
      <c r="A1604" s="3" t="s">
        <v>184</v>
      </c>
      <c r="B1604" s="5" t="s">
        <v>47</v>
      </c>
      <c r="C1604" s="6">
        <v>17</v>
      </c>
      <c r="D1604" s="14">
        <v>633489.09315800003</v>
      </c>
      <c r="E1604" s="14">
        <v>5351210.6790500004</v>
      </c>
      <c r="F1604" s="2">
        <v>-79.2</v>
      </c>
      <c r="G1604" s="2">
        <v>48.3</v>
      </c>
      <c r="H1604" s="5" t="s">
        <v>1</v>
      </c>
      <c r="I1604" s="1" t="s">
        <v>46</v>
      </c>
      <c r="J1604" s="3" t="s">
        <v>48</v>
      </c>
      <c r="K1604" s="3" t="s">
        <v>52</v>
      </c>
      <c r="L1604" s="7">
        <v>63.705528000000001</v>
      </c>
      <c r="M1604" s="7">
        <v>14.794174999999999</v>
      </c>
      <c r="N1604" s="7">
        <v>8.0513000000000001E-2</v>
      </c>
      <c r="O1604" s="7">
        <v>7.1690690000000004</v>
      </c>
      <c r="P1604" s="7">
        <v>2.4455680000000002</v>
      </c>
      <c r="Q1604" s="7">
        <v>5.1528010000000002</v>
      </c>
      <c r="R1604" s="7">
        <v>5.2534419999999997</v>
      </c>
      <c r="S1604" s="7">
        <v>0.241538</v>
      </c>
      <c r="T1604" s="7">
        <v>0.99634199999999995</v>
      </c>
      <c r="U1604" s="7">
        <v>0.161025</v>
      </c>
      <c r="V1604" s="7">
        <v>1.1599999999999999</v>
      </c>
      <c r="W1604" s="7">
        <v>100.523433</v>
      </c>
      <c r="X1604" s="7"/>
      <c r="Y1604" s="7"/>
      <c r="Z1604" s="7"/>
      <c r="AA1604" s="7"/>
      <c r="AB1604" s="7"/>
      <c r="AC1604" s="8">
        <v>6</v>
      </c>
      <c r="AD1604" s="9">
        <v>3</v>
      </c>
      <c r="AE1604" s="7">
        <v>0.1</v>
      </c>
      <c r="AF1604" s="9">
        <v>3</v>
      </c>
      <c r="AG1604" s="8">
        <v>165</v>
      </c>
      <c r="AH1604" s="9">
        <v>197</v>
      </c>
      <c r="AI1604" s="9">
        <v>17</v>
      </c>
      <c r="AJ1604" s="9">
        <v>131</v>
      </c>
      <c r="AK1604" s="7">
        <v>3.7</v>
      </c>
      <c r="AL1604" s="7">
        <v>0.8</v>
      </c>
      <c r="AM1604" s="7">
        <v>2.1</v>
      </c>
      <c r="AN1604" s="7">
        <v>1.8</v>
      </c>
      <c r="AO1604" s="9">
        <v>5.5</v>
      </c>
      <c r="AP1604" s="8">
        <v>104</v>
      </c>
      <c r="AQ1604" s="8">
        <v>10</v>
      </c>
      <c r="AR1604" s="8">
        <v>2</v>
      </c>
      <c r="AS1604" s="8">
        <v>10</v>
      </c>
      <c r="AT1604" s="7">
        <v>2.5</v>
      </c>
      <c r="AU1604" s="8">
        <v>18.399999999999999</v>
      </c>
      <c r="AV1604" s="7"/>
      <c r="AW1604" s="8"/>
      <c r="AX1604" s="7"/>
      <c r="AY1604" s="7"/>
      <c r="AZ1604" s="7"/>
      <c r="BA1604" s="7"/>
      <c r="BB1604" s="9">
        <v>39</v>
      </c>
      <c r="BC1604" s="7">
        <v>17</v>
      </c>
      <c r="BD1604" s="7">
        <v>42</v>
      </c>
      <c r="BE1604" s="7"/>
      <c r="BF1604" s="7">
        <v>21</v>
      </c>
      <c r="BG1604" s="7">
        <v>5</v>
      </c>
      <c r="BH1604" s="7">
        <v>1.1200000000000001</v>
      </c>
      <c r="BI1604" s="7"/>
      <c r="BJ1604" s="7">
        <v>1.1000000000000001</v>
      </c>
      <c r="BK1604" s="7"/>
      <c r="BL1604" s="7"/>
      <c r="BM1604" s="7"/>
      <c r="BN1604" s="7"/>
      <c r="BO1604" s="7">
        <v>4.37</v>
      </c>
      <c r="BP1604" s="7">
        <v>0.68</v>
      </c>
      <c r="BQ1604" s="6" t="s">
        <v>115</v>
      </c>
      <c r="BR1604" s="10">
        <v>21.749960668714653</v>
      </c>
      <c r="BS1604" s="10">
        <v>17.108909673038369</v>
      </c>
      <c r="BT1604" s="10">
        <v>2.4612354124278295</v>
      </c>
      <c r="BU1604" s="10">
        <v>64.113654366189223</v>
      </c>
      <c r="BV1604" s="7">
        <v>0.16018653083604895</v>
      </c>
      <c r="BW1604" s="11">
        <v>890.94500505418216</v>
      </c>
      <c r="BX1604" s="7">
        <v>3.8901601830663615</v>
      </c>
      <c r="BY1604" s="7">
        <v>4.2307692307692308</v>
      </c>
      <c r="BZ1604" s="7">
        <f t="shared" si="119"/>
        <v>18.90909090909091</v>
      </c>
      <c r="CA1604" s="9">
        <v>2.6426826370511551</v>
      </c>
      <c r="CB1604" s="12">
        <v>2.4612354124278295</v>
      </c>
      <c r="CC1604" s="7">
        <v>2.5</v>
      </c>
      <c r="CD1604" s="7">
        <v>2.5</v>
      </c>
      <c r="CJ1604" s="2">
        <v>2.4612354124278295</v>
      </c>
      <c r="CK1604" s="12">
        <v>2.4612354124278295</v>
      </c>
      <c r="CL1604" s="7">
        <v>7.1690690000000004</v>
      </c>
      <c r="CM1604" s="7">
        <v>7.1690690000000004</v>
      </c>
      <c r="CS1604" s="12">
        <v>2.4612354124278295</v>
      </c>
      <c r="CU1604" s="7">
        <v>3.8901601830663615</v>
      </c>
    </row>
    <row r="1605" spans="1:99" x14ac:dyDescent="0.15">
      <c r="B1605" s="5" t="s">
        <v>57</v>
      </c>
      <c r="C1605" s="6">
        <v>18</v>
      </c>
      <c r="D1605" s="14">
        <v>468589</v>
      </c>
      <c r="E1605" s="14">
        <v>5439921</v>
      </c>
      <c r="F1605" s="2">
        <v>-75.430409999999995</v>
      </c>
      <c r="G1605" s="2">
        <v>49.111328999999998</v>
      </c>
      <c r="H1605" s="5" t="s">
        <v>1</v>
      </c>
      <c r="I1605" s="1" t="s">
        <v>46</v>
      </c>
      <c r="J1605" s="3" t="s">
        <v>15</v>
      </c>
      <c r="K1605" s="3" t="s">
        <v>9</v>
      </c>
      <c r="L1605" s="7">
        <v>64.399552999999997</v>
      </c>
      <c r="M1605" s="7">
        <v>17.125164999999999</v>
      </c>
      <c r="N1605" s="7">
        <v>9.1360999999999998E-2</v>
      </c>
      <c r="O1605" s="7">
        <v>4.8827530000000001</v>
      </c>
      <c r="P1605" s="7">
        <v>2.4261499999999998</v>
      </c>
      <c r="Q1605" s="7">
        <v>3.8270230000000001</v>
      </c>
      <c r="R1605" s="7">
        <v>4.9741140000000001</v>
      </c>
      <c r="S1605" s="7">
        <v>1.674957</v>
      </c>
      <c r="T1605" s="7">
        <v>0.44665500000000002</v>
      </c>
      <c r="U1605" s="7">
        <v>0.15226899999999999</v>
      </c>
      <c r="V1605" s="7">
        <v>1.3</v>
      </c>
      <c r="W1605" s="7">
        <v>99.81</v>
      </c>
      <c r="X1605" s="7">
        <v>0.03</v>
      </c>
      <c r="Y1605" s="7">
        <v>7.0000000000000007E-2</v>
      </c>
      <c r="Z1605" s="7"/>
      <c r="AA1605" s="7"/>
      <c r="AB1605" s="7"/>
      <c r="AC1605" s="8"/>
      <c r="AD1605" s="9"/>
      <c r="AE1605" s="7">
        <v>1.8</v>
      </c>
      <c r="AF1605" s="9">
        <v>36.9</v>
      </c>
      <c r="AG1605" s="8">
        <v>584.6</v>
      </c>
      <c r="AH1605" s="9">
        <v>686</v>
      </c>
      <c r="AI1605" s="9">
        <v>4.4000000000000004</v>
      </c>
      <c r="AJ1605" s="9">
        <v>97.8</v>
      </c>
      <c r="AK1605" s="7">
        <v>2.6</v>
      </c>
      <c r="AL1605" s="7">
        <v>0.4</v>
      </c>
      <c r="AM1605" s="7">
        <v>2.2000000000000002</v>
      </c>
      <c r="AN1605" s="7">
        <v>0.3</v>
      </c>
      <c r="AO1605" s="9">
        <v>7</v>
      </c>
      <c r="AP1605" s="8">
        <v>70</v>
      </c>
      <c r="AQ1605" s="8"/>
      <c r="AR1605" s="8">
        <v>21.8</v>
      </c>
      <c r="AS1605" s="8">
        <v>11.6</v>
      </c>
      <c r="AT1605" s="7">
        <v>39.1</v>
      </c>
      <c r="AU1605" s="8">
        <v>61</v>
      </c>
      <c r="AV1605" s="7">
        <v>0.7</v>
      </c>
      <c r="AW1605" s="8">
        <v>0.6</v>
      </c>
      <c r="AX1605" s="7">
        <v>0.1</v>
      </c>
      <c r="AY1605" s="7"/>
      <c r="AZ1605" s="7"/>
      <c r="BA1605" s="7"/>
      <c r="BB1605" s="9">
        <v>10.7</v>
      </c>
      <c r="BC1605" s="7">
        <v>22.1</v>
      </c>
      <c r="BD1605" s="7">
        <v>45.2</v>
      </c>
      <c r="BE1605" s="7">
        <v>5.21</v>
      </c>
      <c r="BF1605" s="7">
        <v>22.6</v>
      </c>
      <c r="BG1605" s="7">
        <v>3.7</v>
      </c>
      <c r="BH1605" s="7">
        <v>0.82</v>
      </c>
      <c r="BI1605" s="7">
        <v>2.63</v>
      </c>
      <c r="BJ1605" s="7">
        <v>0.34</v>
      </c>
      <c r="BK1605" s="7">
        <v>1.56</v>
      </c>
      <c r="BL1605" s="7">
        <v>0.31</v>
      </c>
      <c r="BM1605" s="7">
        <v>0.91</v>
      </c>
      <c r="BN1605" s="7">
        <v>0.12</v>
      </c>
      <c r="BO1605" s="7">
        <v>0.89</v>
      </c>
      <c r="BP1605" s="7">
        <v>0.12</v>
      </c>
      <c r="BQ1605" s="6" t="s">
        <v>29</v>
      </c>
      <c r="BR1605" s="10">
        <v>2.9696965354931502</v>
      </c>
      <c r="BS1605" s="10">
        <v>22.434270632423104</v>
      </c>
      <c r="BT1605" s="10">
        <v>2.462846411531824</v>
      </c>
      <c r="BU1605" s="10">
        <v>65.373619937062216</v>
      </c>
      <c r="BV1605" s="7">
        <v>0.15255886183749121</v>
      </c>
      <c r="BW1605" s="11">
        <v>899.79135247632291</v>
      </c>
      <c r="BX1605" s="7">
        <v>24.831460674157306</v>
      </c>
      <c r="BY1605" s="7">
        <v>54.635514018691595</v>
      </c>
      <c r="BZ1605" s="7">
        <f t="shared" si="119"/>
        <v>10</v>
      </c>
      <c r="CA1605" s="9">
        <v>16.868629282120914</v>
      </c>
      <c r="CB1605" s="12">
        <v>2.462846411531824</v>
      </c>
      <c r="CC1605" s="7">
        <v>39.1</v>
      </c>
      <c r="CD1605" s="7">
        <v>39.1</v>
      </c>
      <c r="CJ1605" s="2">
        <v>2.462846411531824</v>
      </c>
      <c r="CK1605" s="12">
        <v>2.462846411531824</v>
      </c>
      <c r="CL1605" s="7">
        <v>4.8827530000000001</v>
      </c>
      <c r="CM1605" s="7">
        <v>4.8827530000000001</v>
      </c>
      <c r="CS1605" s="12">
        <v>2.462846411531824</v>
      </c>
      <c r="CU1605" s="7">
        <v>24.831460674157306</v>
      </c>
    </row>
    <row r="1606" spans="1:99" x14ac:dyDescent="0.15">
      <c r="B1606" s="5" t="s">
        <v>47</v>
      </c>
      <c r="C1606" s="6">
        <v>18</v>
      </c>
      <c r="D1606" s="14">
        <v>297396</v>
      </c>
      <c r="E1606" s="14">
        <v>5520623</v>
      </c>
      <c r="F1606" s="2">
        <v>-77.815764000000001</v>
      </c>
      <c r="G1606" s="2">
        <v>49.803820000000002</v>
      </c>
      <c r="H1606" s="5" t="s">
        <v>1</v>
      </c>
      <c r="I1606" s="1" t="s">
        <v>46</v>
      </c>
      <c r="J1606" s="3" t="s">
        <v>15</v>
      </c>
      <c r="K1606" s="3" t="s">
        <v>41</v>
      </c>
      <c r="L1606" s="7">
        <v>68.338942000000003</v>
      </c>
      <c r="M1606" s="7">
        <v>10.961558</v>
      </c>
      <c r="N1606" s="7">
        <v>0.112165</v>
      </c>
      <c r="O1606" s="7">
        <v>9.5340059999999998</v>
      </c>
      <c r="P1606" s="7">
        <v>2.4166409999999998</v>
      </c>
      <c r="Q1606" s="7">
        <v>3.7320280000000001</v>
      </c>
      <c r="R1606" s="7">
        <v>3.1814010000000001</v>
      </c>
      <c r="S1606" s="7">
        <v>4.0786999999999997E-2</v>
      </c>
      <c r="T1606" s="7">
        <v>1.4071579999999999</v>
      </c>
      <c r="U1606" s="7">
        <v>0.275314</v>
      </c>
      <c r="V1606" s="7">
        <v>1.8</v>
      </c>
      <c r="W1606" s="7">
        <v>99.87</v>
      </c>
      <c r="X1606" s="7">
        <v>0.18</v>
      </c>
      <c r="Y1606" s="7"/>
      <c r="Z1606" s="7"/>
      <c r="AA1606" s="7"/>
      <c r="AB1606" s="7"/>
      <c r="AC1606" s="8"/>
      <c r="AD1606" s="9"/>
      <c r="AE1606" s="7"/>
      <c r="AF1606" s="9">
        <v>0.6</v>
      </c>
      <c r="AG1606" s="8">
        <v>100.4</v>
      </c>
      <c r="AH1606" s="9">
        <v>33</v>
      </c>
      <c r="AI1606" s="9">
        <v>20.100000000000001</v>
      </c>
      <c r="AJ1606" s="9">
        <v>395.2</v>
      </c>
      <c r="AK1606" s="7">
        <v>12.4</v>
      </c>
      <c r="AL1606" s="7">
        <v>1.4</v>
      </c>
      <c r="AM1606" s="7">
        <v>3.1</v>
      </c>
      <c r="AN1606" s="7">
        <v>0.7</v>
      </c>
      <c r="AO1606" s="9">
        <v>28</v>
      </c>
      <c r="AP1606" s="8">
        <v>80</v>
      </c>
      <c r="AQ1606" s="8"/>
      <c r="AR1606" s="8">
        <v>6.7</v>
      </c>
      <c r="AS1606" s="8">
        <v>18.399999999999999</v>
      </c>
      <c r="AT1606" s="7">
        <v>53.4</v>
      </c>
      <c r="AU1606" s="8">
        <v>133</v>
      </c>
      <c r="AV1606" s="7">
        <v>6.6</v>
      </c>
      <c r="AW1606" s="8"/>
      <c r="AX1606" s="7">
        <v>0.1</v>
      </c>
      <c r="AY1606" s="7"/>
      <c r="AZ1606" s="7"/>
      <c r="BA1606" s="7"/>
      <c r="BB1606" s="9">
        <v>103.8</v>
      </c>
      <c r="BC1606" s="7">
        <v>20.7</v>
      </c>
      <c r="BD1606" s="7">
        <v>55.7</v>
      </c>
      <c r="BE1606" s="7">
        <v>8.5500000000000007</v>
      </c>
      <c r="BF1606" s="7">
        <v>41.9</v>
      </c>
      <c r="BG1606" s="7">
        <v>11.68</v>
      </c>
      <c r="BH1606" s="7">
        <v>1.62</v>
      </c>
      <c r="BI1606" s="7">
        <v>13.66</v>
      </c>
      <c r="BJ1606" s="7">
        <v>2.66</v>
      </c>
      <c r="BK1606" s="7">
        <v>16.940000000000001</v>
      </c>
      <c r="BL1606" s="7">
        <v>3.57</v>
      </c>
      <c r="BM1606" s="7">
        <v>10.98</v>
      </c>
      <c r="BN1606" s="7">
        <v>1.76</v>
      </c>
      <c r="BO1606" s="7">
        <v>10.8</v>
      </c>
      <c r="BP1606" s="7">
        <v>1.71</v>
      </c>
      <c r="BQ1606" s="6" t="s">
        <v>29</v>
      </c>
      <c r="BR1606" s="10">
        <v>78.000367764238618</v>
      </c>
      <c r="BS1606" s="10">
        <v>21.107372285102475</v>
      </c>
      <c r="BT1606" s="10">
        <v>2.4642000611807888</v>
      </c>
      <c r="BU1606" s="10">
        <v>69.683840114204145</v>
      </c>
      <c r="BV1606" s="7">
        <v>0.27567237408631223</v>
      </c>
      <c r="BW1606" s="11">
        <v>1013.8510708892546</v>
      </c>
      <c r="BX1606" s="7">
        <v>1.9166666666666665</v>
      </c>
      <c r="BY1606" s="7">
        <v>0.96724470134874763</v>
      </c>
      <c r="BZ1606" s="7">
        <f t="shared" si="119"/>
        <v>2.8571428571428572</v>
      </c>
      <c r="CA1606" s="9">
        <v>1.3020393718137824</v>
      </c>
      <c r="CB1606" s="12">
        <v>2.4642000611807888</v>
      </c>
      <c r="CC1606" s="7">
        <v>53.4</v>
      </c>
      <c r="CD1606" s="7">
        <v>53.4</v>
      </c>
      <c r="CJ1606" s="2">
        <v>2.4642000611807888</v>
      </c>
      <c r="CK1606" s="12">
        <v>2.4642000611807888</v>
      </c>
      <c r="CL1606" s="7">
        <v>9.5340059999999998</v>
      </c>
      <c r="CM1606" s="7">
        <v>9.5340059999999998</v>
      </c>
      <c r="CS1606" s="12">
        <v>2.4642000611807888</v>
      </c>
      <c r="CU1606" s="7">
        <v>1.9166666666666665</v>
      </c>
    </row>
    <row r="1607" spans="1:99" x14ac:dyDescent="0.15">
      <c r="B1607" s="5" t="s">
        <v>57</v>
      </c>
      <c r="C1607" s="6">
        <v>17</v>
      </c>
      <c r="D1607" s="14">
        <v>652530</v>
      </c>
      <c r="E1607" s="14">
        <v>5369660</v>
      </c>
      <c r="F1607" s="2">
        <v>-78.936713999999995</v>
      </c>
      <c r="G1607" s="2">
        <v>48.461570000000002</v>
      </c>
      <c r="H1607" s="5" t="s">
        <v>1</v>
      </c>
      <c r="I1607" s="1" t="s">
        <v>46</v>
      </c>
      <c r="J1607" s="3" t="s">
        <v>48</v>
      </c>
      <c r="K1607" s="3" t="s">
        <v>52</v>
      </c>
      <c r="L1607" s="7">
        <v>67.364059999999995</v>
      </c>
      <c r="M1607" s="7">
        <v>15.46349</v>
      </c>
      <c r="N1607" s="7">
        <v>6.2143999999999998E-2</v>
      </c>
      <c r="O1607" s="7">
        <v>3.2729159999999999</v>
      </c>
      <c r="P1607" s="7">
        <v>2.3821850000000002</v>
      </c>
      <c r="Q1607" s="7">
        <v>3.2004139999999999</v>
      </c>
      <c r="R1607" s="7">
        <v>6.9497669999999996</v>
      </c>
      <c r="S1607" s="7">
        <v>0.73536999999999997</v>
      </c>
      <c r="T1607" s="7">
        <v>0.38322099999999998</v>
      </c>
      <c r="U1607" s="7">
        <v>0.18643199999999999</v>
      </c>
      <c r="V1607" s="7">
        <v>1.61</v>
      </c>
      <c r="W1607" s="7">
        <v>98.16</v>
      </c>
      <c r="X1607" s="7">
        <v>0.03</v>
      </c>
      <c r="Y1607" s="7"/>
      <c r="Z1607" s="7"/>
      <c r="AA1607" s="7"/>
      <c r="AB1607" s="7"/>
      <c r="AC1607" s="8">
        <v>7</v>
      </c>
      <c r="AD1607" s="9">
        <v>2</v>
      </c>
      <c r="AE1607" s="7">
        <v>0.1</v>
      </c>
      <c r="AF1607" s="9">
        <v>12</v>
      </c>
      <c r="AG1607" s="8">
        <v>737</v>
      </c>
      <c r="AH1607" s="9">
        <v>624</v>
      </c>
      <c r="AI1607" s="9">
        <v>3.9</v>
      </c>
      <c r="AJ1607" s="9">
        <v>109</v>
      </c>
      <c r="AK1607" s="7">
        <v>2.9</v>
      </c>
      <c r="AL1607" s="7">
        <v>0.24</v>
      </c>
      <c r="AM1607" s="7">
        <v>4.29</v>
      </c>
      <c r="AN1607" s="7">
        <v>1.81</v>
      </c>
      <c r="AO1607" s="9">
        <v>6.4</v>
      </c>
      <c r="AP1607" s="8">
        <v>60</v>
      </c>
      <c r="AQ1607" s="8">
        <v>117</v>
      </c>
      <c r="AR1607" s="8">
        <v>32</v>
      </c>
      <c r="AS1607" s="8">
        <v>11</v>
      </c>
      <c r="AT1607" s="7">
        <v>9</v>
      </c>
      <c r="AU1607" s="8">
        <v>48</v>
      </c>
      <c r="AV1607" s="7">
        <v>8</v>
      </c>
      <c r="AW1607" s="8">
        <v>11.4</v>
      </c>
      <c r="AX1607" s="7">
        <v>0.6</v>
      </c>
      <c r="AY1607" s="7"/>
      <c r="AZ1607" s="7"/>
      <c r="BA1607" s="7"/>
      <c r="BB1607" s="9">
        <v>7</v>
      </c>
      <c r="BC1607" s="7">
        <v>28.3</v>
      </c>
      <c r="BD1607" s="7">
        <v>59.6</v>
      </c>
      <c r="BE1607" s="7">
        <v>7.55</v>
      </c>
      <c r="BF1607" s="7">
        <v>29</v>
      </c>
      <c r="BG1607" s="7">
        <v>5.61</v>
      </c>
      <c r="BH1607" s="7">
        <v>1.1499999999999999</v>
      </c>
      <c r="BI1607" s="7">
        <v>3.36</v>
      </c>
      <c r="BJ1607" s="7">
        <v>0.34</v>
      </c>
      <c r="BK1607" s="7">
        <v>1.51</v>
      </c>
      <c r="BL1607" s="7">
        <v>0.22</v>
      </c>
      <c r="BM1607" s="7">
        <v>0.56000000000000005</v>
      </c>
      <c r="BN1607" s="7">
        <v>8.1000000000000003E-2</v>
      </c>
      <c r="BO1607" s="7">
        <v>0.48</v>
      </c>
      <c r="BP1607" s="7">
        <v>6.7000000000000004E-2</v>
      </c>
      <c r="BQ1607" s="6" t="s">
        <v>29</v>
      </c>
      <c r="BR1607" s="10">
        <v>9.4507078069543216</v>
      </c>
      <c r="BS1607" s="10">
        <v>29.311237700673228</v>
      </c>
      <c r="BT1607" s="10">
        <v>2.4673070947695499</v>
      </c>
      <c r="BU1607" s="10">
        <v>69.771165199378558</v>
      </c>
      <c r="BV1607" s="7">
        <v>0.18992665036674816</v>
      </c>
      <c r="BW1607" s="11">
        <v>970.8851739390135</v>
      </c>
      <c r="BX1607" s="7">
        <v>58.958333333333336</v>
      </c>
      <c r="BY1607" s="7">
        <v>105.28571428571429</v>
      </c>
      <c r="BZ1607" s="7">
        <f t="shared" si="119"/>
        <v>9.375</v>
      </c>
      <c r="CA1607" s="9">
        <v>40.051863285141351</v>
      </c>
      <c r="CB1607" s="12">
        <v>2.4673070947695499</v>
      </c>
      <c r="CC1607" s="7">
        <v>9</v>
      </c>
      <c r="CD1607" s="7">
        <v>9</v>
      </c>
      <c r="CJ1607" s="2">
        <v>2.4673070947695499</v>
      </c>
      <c r="CK1607" s="12">
        <v>2.4673070947695499</v>
      </c>
      <c r="CL1607" s="7">
        <v>3.2729159999999999</v>
      </c>
      <c r="CM1607" s="7">
        <v>3.2729159999999999</v>
      </c>
      <c r="CS1607" s="12">
        <v>2.4673070947695499</v>
      </c>
      <c r="CU1607" s="7">
        <v>58.958333333333336</v>
      </c>
    </row>
    <row r="1608" spans="1:99" x14ac:dyDescent="0.15">
      <c r="B1608" s="5" t="s">
        <v>47</v>
      </c>
      <c r="C1608" s="6">
        <v>18</v>
      </c>
      <c r="D1608" s="14">
        <v>481391</v>
      </c>
      <c r="E1608" s="14">
        <v>5432175</v>
      </c>
      <c r="F1608" s="2">
        <v>-75.254636000000005</v>
      </c>
      <c r="G1608" s="2">
        <v>49.042171000000003</v>
      </c>
      <c r="H1608" s="5" t="s">
        <v>1</v>
      </c>
      <c r="I1608" s="1" t="s">
        <v>46</v>
      </c>
      <c r="J1608" s="3" t="s">
        <v>15</v>
      </c>
      <c r="K1608" s="3" t="s">
        <v>45</v>
      </c>
      <c r="L1608" s="7">
        <v>66.419652999999997</v>
      </c>
      <c r="M1608" s="7">
        <v>16.038981</v>
      </c>
      <c r="N1608" s="7">
        <v>4.0605000000000002E-2</v>
      </c>
      <c r="O1608" s="7">
        <v>4.4259469999999999</v>
      </c>
      <c r="P1608" s="7">
        <v>2.4363009999999998</v>
      </c>
      <c r="Q1608" s="7">
        <v>4.0401990000000003</v>
      </c>
      <c r="R1608" s="7">
        <v>4.3751899999999999</v>
      </c>
      <c r="S1608" s="7">
        <v>1.522688</v>
      </c>
      <c r="T1608" s="7">
        <v>0.55831900000000001</v>
      </c>
      <c r="U1608" s="7">
        <v>0.14211799999999999</v>
      </c>
      <c r="V1608" s="7">
        <v>1.3</v>
      </c>
      <c r="W1608" s="7">
        <v>99.81</v>
      </c>
      <c r="X1608" s="7">
        <v>0.01</v>
      </c>
      <c r="Y1608" s="7">
        <v>0.22</v>
      </c>
      <c r="Z1608" s="7"/>
      <c r="AA1608" s="7"/>
      <c r="AB1608" s="7"/>
      <c r="AC1608" s="8"/>
      <c r="AD1608" s="9"/>
      <c r="AE1608" s="7">
        <v>3.9</v>
      </c>
      <c r="AF1608" s="9">
        <v>63.3</v>
      </c>
      <c r="AG1608" s="8">
        <v>236.9</v>
      </c>
      <c r="AH1608" s="9">
        <v>172</v>
      </c>
      <c r="AI1608" s="9">
        <v>5.5</v>
      </c>
      <c r="AJ1608" s="9">
        <v>149.19999999999999</v>
      </c>
      <c r="AK1608" s="7">
        <v>4.5999999999999996</v>
      </c>
      <c r="AL1608" s="7">
        <v>0.5</v>
      </c>
      <c r="AM1608" s="7">
        <v>7.6</v>
      </c>
      <c r="AN1608" s="7">
        <v>1.8</v>
      </c>
      <c r="AO1608" s="9">
        <v>10</v>
      </c>
      <c r="AP1608" s="8">
        <v>83</v>
      </c>
      <c r="AQ1608" s="8">
        <v>68.420199999999994</v>
      </c>
      <c r="AR1608" s="8">
        <v>29.9</v>
      </c>
      <c r="AS1608" s="8">
        <v>14</v>
      </c>
      <c r="AT1608" s="7">
        <v>23.1</v>
      </c>
      <c r="AU1608" s="8">
        <v>31</v>
      </c>
      <c r="AV1608" s="7">
        <v>1.2</v>
      </c>
      <c r="AW1608" s="8">
        <v>2</v>
      </c>
      <c r="AX1608" s="7"/>
      <c r="AY1608" s="7">
        <v>3</v>
      </c>
      <c r="AZ1608" s="7"/>
      <c r="BA1608" s="7"/>
      <c r="BB1608" s="9">
        <v>14.1</v>
      </c>
      <c r="BC1608" s="7">
        <v>21.6</v>
      </c>
      <c r="BD1608" s="7">
        <v>41.4</v>
      </c>
      <c r="BE1608" s="7">
        <v>4.6100000000000003</v>
      </c>
      <c r="BF1608" s="7">
        <v>16.399999999999999</v>
      </c>
      <c r="BG1608" s="7">
        <v>3.3</v>
      </c>
      <c r="BH1608" s="7">
        <v>0.85</v>
      </c>
      <c r="BI1608" s="7">
        <v>2.9</v>
      </c>
      <c r="BJ1608" s="7">
        <v>0.42</v>
      </c>
      <c r="BK1608" s="7">
        <v>2.4300000000000002</v>
      </c>
      <c r="BL1608" s="7">
        <v>0.49</v>
      </c>
      <c r="BM1608" s="7">
        <v>1.29</v>
      </c>
      <c r="BN1608" s="7">
        <v>0.21</v>
      </c>
      <c r="BO1608" s="7">
        <v>1.23</v>
      </c>
      <c r="BP1608" s="7">
        <v>0.21</v>
      </c>
      <c r="BQ1608" s="6" t="s">
        <v>29</v>
      </c>
      <c r="BR1608" s="10">
        <v>2.8733332107431067</v>
      </c>
      <c r="BS1608" s="10">
        <v>21.926707948431631</v>
      </c>
      <c r="BT1608" s="10">
        <v>2.4731509491422186</v>
      </c>
      <c r="BU1608" s="10">
        <v>67.42427469292457</v>
      </c>
      <c r="BV1608" s="7">
        <v>0.14238853822262298</v>
      </c>
      <c r="BW1608" s="11">
        <v>914.6103471943776</v>
      </c>
      <c r="BX1608" s="7">
        <v>17.560975609756099</v>
      </c>
      <c r="BY1608" s="7">
        <v>16.801418439716311</v>
      </c>
      <c r="BZ1608" s="7">
        <f t="shared" si="119"/>
        <v>8.3000000000000007</v>
      </c>
      <c r="CA1608" s="9">
        <v>11.929607818102948</v>
      </c>
      <c r="CB1608" s="12">
        <v>2.4731509491422186</v>
      </c>
      <c r="CC1608" s="7">
        <v>23.1</v>
      </c>
      <c r="CD1608" s="7">
        <v>23.1</v>
      </c>
      <c r="CJ1608" s="2">
        <v>2.4731509491422186</v>
      </c>
      <c r="CK1608" s="12">
        <v>2.4731509491422186</v>
      </c>
      <c r="CL1608" s="7">
        <v>4.4259469999999999</v>
      </c>
      <c r="CM1608" s="7">
        <v>4.4259469999999999</v>
      </c>
      <c r="CS1608" s="12">
        <v>2.4731509491422186</v>
      </c>
      <c r="CU1608" s="7">
        <v>17.560975609756099</v>
      </c>
    </row>
    <row r="1609" spans="1:99" x14ac:dyDescent="0.15">
      <c r="B1609" s="5" t="s">
        <v>47</v>
      </c>
      <c r="C1609" s="6">
        <v>17</v>
      </c>
      <c r="D1609" s="14">
        <v>681258</v>
      </c>
      <c r="E1609" s="14">
        <v>5369500</v>
      </c>
      <c r="F1609" s="2">
        <v>-78.548518000000001</v>
      </c>
      <c r="G1609" s="2">
        <v>48.452511999999999</v>
      </c>
      <c r="H1609" s="5" t="s">
        <v>1</v>
      </c>
      <c r="I1609" s="1" t="s">
        <v>46</v>
      </c>
      <c r="J1609" s="3" t="s">
        <v>48</v>
      </c>
      <c r="K1609" s="3" t="s">
        <v>49</v>
      </c>
      <c r="L1609" s="7">
        <v>61.558892999999998</v>
      </c>
      <c r="M1609" s="7">
        <v>16.722852</v>
      </c>
      <c r="N1609" s="7">
        <v>0.102155</v>
      </c>
      <c r="O1609" s="7">
        <v>7.4471350000000003</v>
      </c>
      <c r="P1609" s="7">
        <v>2.4210850000000002</v>
      </c>
      <c r="Q1609" s="7">
        <v>4.7195830000000001</v>
      </c>
      <c r="R1609" s="7">
        <v>5.3120849999999997</v>
      </c>
      <c r="S1609" s="7">
        <v>0.65379500000000002</v>
      </c>
      <c r="T1609" s="7">
        <v>0.87853700000000001</v>
      </c>
      <c r="U1609" s="7">
        <v>0.18387999999999999</v>
      </c>
      <c r="V1609" s="7">
        <v>2</v>
      </c>
      <c r="W1609" s="7">
        <v>99.89</v>
      </c>
      <c r="X1609" s="7">
        <v>0.19</v>
      </c>
      <c r="Y1609" s="7">
        <v>0.33</v>
      </c>
      <c r="Z1609" s="7"/>
      <c r="AA1609" s="7"/>
      <c r="AB1609" s="7"/>
      <c r="AC1609" s="8"/>
      <c r="AD1609" s="9"/>
      <c r="AE1609" s="7"/>
      <c r="AF1609" s="9">
        <v>8.4</v>
      </c>
      <c r="AG1609" s="8">
        <v>97.1</v>
      </c>
      <c r="AH1609" s="9">
        <v>204</v>
      </c>
      <c r="AI1609" s="9">
        <v>9.5</v>
      </c>
      <c r="AJ1609" s="9">
        <v>144.5</v>
      </c>
      <c r="AK1609" s="7">
        <v>4.7</v>
      </c>
      <c r="AL1609" s="7">
        <v>0.9</v>
      </c>
      <c r="AM1609" s="7">
        <v>2.6</v>
      </c>
      <c r="AN1609" s="7">
        <v>0.7</v>
      </c>
      <c r="AO1609" s="9">
        <v>16</v>
      </c>
      <c r="AP1609" s="8">
        <v>157</v>
      </c>
      <c r="AQ1609" s="8"/>
      <c r="AR1609" s="8">
        <v>9.6</v>
      </c>
      <c r="AS1609" s="8">
        <v>19.5</v>
      </c>
      <c r="AT1609" s="7">
        <v>8.8000000000000007</v>
      </c>
      <c r="AU1609" s="8">
        <v>54</v>
      </c>
      <c r="AV1609" s="7">
        <v>1.8</v>
      </c>
      <c r="AW1609" s="8">
        <v>53.2</v>
      </c>
      <c r="AX1609" s="7"/>
      <c r="AY1609" s="7">
        <v>4.7</v>
      </c>
      <c r="AZ1609" s="7">
        <v>0.1</v>
      </c>
      <c r="BA1609" s="7"/>
      <c r="BB1609" s="9">
        <v>19.5</v>
      </c>
      <c r="BC1609" s="7">
        <v>17.8</v>
      </c>
      <c r="BD1609" s="7">
        <v>40.1</v>
      </c>
      <c r="BE1609" s="7">
        <v>5.14</v>
      </c>
      <c r="BF1609" s="7">
        <v>22.1</v>
      </c>
      <c r="BG1609" s="7">
        <v>4.34</v>
      </c>
      <c r="BH1609" s="7">
        <v>1.1299999999999999</v>
      </c>
      <c r="BI1609" s="7">
        <v>4.03</v>
      </c>
      <c r="BJ1609" s="7">
        <v>0.65</v>
      </c>
      <c r="BK1609" s="7">
        <v>3.57</v>
      </c>
      <c r="BL1609" s="7">
        <v>0.72</v>
      </c>
      <c r="BM1609" s="7">
        <v>2.02</v>
      </c>
      <c r="BN1609" s="7">
        <v>0.33</v>
      </c>
      <c r="BO1609" s="7">
        <v>2.1</v>
      </c>
      <c r="BP1609" s="7">
        <v>0.3</v>
      </c>
      <c r="BQ1609" s="6" t="s">
        <v>29</v>
      </c>
      <c r="BR1609" s="10">
        <v>8.1250009559571428</v>
      </c>
      <c r="BS1609" s="10">
        <v>18.183675554193481</v>
      </c>
      <c r="BT1609" s="10">
        <v>2.4732710184901423</v>
      </c>
      <c r="BU1609" s="10">
        <v>62.885783021759117</v>
      </c>
      <c r="BV1609" s="7">
        <v>0.18408249073981378</v>
      </c>
      <c r="BW1609" s="11">
        <v>892.42090884734068</v>
      </c>
      <c r="BX1609" s="7">
        <v>8.4761904761904763</v>
      </c>
      <c r="BY1609" s="7">
        <v>4.9794871794871796</v>
      </c>
      <c r="BZ1609" s="7">
        <f t="shared" si="119"/>
        <v>9.8125</v>
      </c>
      <c r="CA1609" s="9">
        <v>5.7580871598224412</v>
      </c>
      <c r="CB1609" s="12">
        <v>2.4732710184901423</v>
      </c>
      <c r="CC1609" s="7">
        <v>8.8000000000000007</v>
      </c>
      <c r="CD1609" s="7">
        <v>8.8000000000000007</v>
      </c>
      <c r="CJ1609" s="2">
        <v>2.4732710184901423</v>
      </c>
      <c r="CK1609" s="12">
        <v>2.4732710184901423</v>
      </c>
      <c r="CL1609" s="7">
        <v>7.4471350000000003</v>
      </c>
      <c r="CM1609" s="7">
        <v>7.4471350000000003</v>
      </c>
      <c r="CS1609" s="12">
        <v>2.4732710184901423</v>
      </c>
      <c r="CU1609" s="7">
        <v>8.4761904761904763</v>
      </c>
    </row>
    <row r="1610" spans="1:99" x14ac:dyDescent="0.15">
      <c r="B1610" s="5" t="s">
        <v>47</v>
      </c>
      <c r="C1610" s="6">
        <v>18</v>
      </c>
      <c r="D1610" s="14">
        <v>531956</v>
      </c>
      <c r="E1610" s="14">
        <v>5500398</v>
      </c>
      <c r="F1610" s="2">
        <v>-74.557261999999994</v>
      </c>
      <c r="G1610" s="2">
        <v>49.655276000000001</v>
      </c>
      <c r="H1610" s="5" t="s">
        <v>1</v>
      </c>
      <c r="I1610" s="1" t="s">
        <v>46</v>
      </c>
      <c r="J1610" s="3" t="s">
        <v>15</v>
      </c>
      <c r="K1610" s="3" t="s">
        <v>41</v>
      </c>
      <c r="L1610" s="7">
        <v>57.440207999999998</v>
      </c>
      <c r="M1610" s="7">
        <v>15.30071</v>
      </c>
      <c r="N1610" s="7">
        <v>0.18012600000000001</v>
      </c>
      <c r="O1610" s="7">
        <v>12.168518000000001</v>
      </c>
      <c r="P1610" s="7">
        <v>2.47173</v>
      </c>
      <c r="Q1610" s="7">
        <v>6.9848889999999999</v>
      </c>
      <c r="R1610" s="7">
        <v>2.9620730000000002</v>
      </c>
      <c r="S1610" s="7">
        <v>0.92064400000000002</v>
      </c>
      <c r="T1610" s="7">
        <v>1.2508760000000001</v>
      </c>
      <c r="U1610" s="7">
        <v>0.32022400000000001</v>
      </c>
      <c r="V1610" s="7">
        <v>0.28999999999999998</v>
      </c>
      <c r="W1610" s="7">
        <v>100.22</v>
      </c>
      <c r="X1610" s="7">
        <v>0.01</v>
      </c>
      <c r="Y1610" s="7"/>
      <c r="Z1610" s="7"/>
      <c r="AA1610" s="7"/>
      <c r="AB1610" s="7"/>
      <c r="AC1610" s="8"/>
      <c r="AD1610" s="9"/>
      <c r="AE1610" s="7">
        <v>1.5</v>
      </c>
      <c r="AF1610" s="9">
        <v>24</v>
      </c>
      <c r="AG1610" s="8">
        <v>293</v>
      </c>
      <c r="AH1610" s="9">
        <v>375</v>
      </c>
      <c r="AI1610" s="9">
        <v>6.8</v>
      </c>
      <c r="AJ1610" s="9">
        <v>176</v>
      </c>
      <c r="AK1610" s="7">
        <v>4.0999999999999996</v>
      </c>
      <c r="AL1610" s="7">
        <v>0.51</v>
      </c>
      <c r="AM1610" s="7">
        <v>2.11</v>
      </c>
      <c r="AN1610" s="7">
        <v>0.57999999999999996</v>
      </c>
      <c r="AO1610" s="9">
        <v>20.5</v>
      </c>
      <c r="AP1610" s="8">
        <v>160</v>
      </c>
      <c r="AQ1610" s="8">
        <v>30</v>
      </c>
      <c r="AR1610" s="8">
        <v>30</v>
      </c>
      <c r="AS1610" s="8">
        <v>32</v>
      </c>
      <c r="AT1610" s="7">
        <v>67</v>
      </c>
      <c r="AU1610" s="8">
        <v>124</v>
      </c>
      <c r="AV1610" s="7"/>
      <c r="AW1610" s="8"/>
      <c r="AX1610" s="7"/>
      <c r="AY1610" s="7"/>
      <c r="AZ1610" s="7"/>
      <c r="BA1610" s="7"/>
      <c r="BB1610" s="9">
        <v>34.6</v>
      </c>
      <c r="BC1610" s="7">
        <v>23.5</v>
      </c>
      <c r="BD1610" s="7">
        <v>54.2</v>
      </c>
      <c r="BE1610" s="7">
        <v>6.86</v>
      </c>
      <c r="BF1610" s="7">
        <v>28.9</v>
      </c>
      <c r="BG1610" s="7">
        <v>5.79</v>
      </c>
      <c r="BH1610" s="7">
        <v>1.8</v>
      </c>
      <c r="BI1610" s="7">
        <v>5.95</v>
      </c>
      <c r="BJ1610" s="7">
        <v>1.02</v>
      </c>
      <c r="BK1610" s="7">
        <v>5.82</v>
      </c>
      <c r="BL1610" s="7">
        <v>1.1599999999999999</v>
      </c>
      <c r="BM1610" s="7">
        <v>3.62</v>
      </c>
      <c r="BN1610" s="7">
        <v>0.56799999999999995</v>
      </c>
      <c r="BO1610" s="7">
        <v>3.87</v>
      </c>
      <c r="BP1610" s="7">
        <v>0.627</v>
      </c>
      <c r="BQ1610" s="6" t="s">
        <v>29</v>
      </c>
      <c r="BR1610" s="10">
        <v>3.2173923905440107</v>
      </c>
      <c r="BS1610" s="10">
        <v>23.516461523066148</v>
      </c>
      <c r="BT1610" s="10">
        <v>2.4734614229960976</v>
      </c>
      <c r="BU1610" s="10">
        <v>57.48044431101772</v>
      </c>
      <c r="BV1610" s="7">
        <v>0.31952105368189981</v>
      </c>
      <c r="BW1610" s="11">
        <v>892.08059418462983</v>
      </c>
      <c r="BX1610" s="7">
        <v>6.07235142118863</v>
      </c>
      <c r="BY1610" s="7">
        <v>8.4682080924855487</v>
      </c>
      <c r="BZ1610" s="7">
        <f t="shared" si="119"/>
        <v>7.8048780487804876</v>
      </c>
      <c r="CA1610" s="9">
        <v>4.1250994590662469</v>
      </c>
      <c r="CB1610" s="12">
        <v>2.4734614229960976</v>
      </c>
      <c r="CC1610" s="7">
        <v>67</v>
      </c>
      <c r="CD1610" s="7">
        <v>67</v>
      </c>
      <c r="CJ1610" s="2">
        <v>2.4734614229960976</v>
      </c>
      <c r="CK1610" s="12">
        <v>2.4734614229960976</v>
      </c>
      <c r="CL1610" s="7">
        <v>12.168518000000001</v>
      </c>
      <c r="CM1610" s="7">
        <v>12.168518000000001</v>
      </c>
      <c r="CS1610" s="12">
        <v>2.4734614229960976</v>
      </c>
      <c r="CU1610" s="7">
        <v>6.07235142118863</v>
      </c>
    </row>
    <row r="1611" spans="1:99" x14ac:dyDescent="0.15">
      <c r="B1611" s="5" t="s">
        <v>47</v>
      </c>
      <c r="C1611" s="6">
        <v>18</v>
      </c>
      <c r="D1611" s="14">
        <v>574020</v>
      </c>
      <c r="E1611" s="14">
        <v>5530955</v>
      </c>
      <c r="F1611" s="2">
        <v>-73.968733</v>
      </c>
      <c r="G1611" s="2">
        <v>49.926378999999997</v>
      </c>
      <c r="H1611" s="5" t="s">
        <v>1</v>
      </c>
      <c r="I1611" s="1" t="s">
        <v>46</v>
      </c>
      <c r="J1611" s="3" t="s">
        <v>48</v>
      </c>
      <c r="K1611" s="3" t="s">
        <v>52</v>
      </c>
      <c r="L1611" s="7">
        <v>62.224030999999997</v>
      </c>
      <c r="M1611" s="7">
        <v>17.387322999999999</v>
      </c>
      <c r="N1611" s="7">
        <v>9.1565999999999995E-2</v>
      </c>
      <c r="O1611" s="7">
        <v>6.2061250000000001</v>
      </c>
      <c r="P1611" s="7">
        <v>2.4315799999999999</v>
      </c>
      <c r="Q1611" s="7">
        <v>6.0331669999999997</v>
      </c>
      <c r="R1611" s="7">
        <v>4.0899380000000001</v>
      </c>
      <c r="S1611" s="7">
        <v>0.76304799999999995</v>
      </c>
      <c r="T1611" s="7">
        <v>0.62061200000000005</v>
      </c>
      <c r="U1611" s="7">
        <v>0.15261</v>
      </c>
      <c r="V1611" s="7">
        <v>1.5</v>
      </c>
      <c r="W1611" s="7">
        <v>99.79</v>
      </c>
      <c r="X1611" s="7"/>
      <c r="Y1611" s="7"/>
      <c r="Z1611" s="7"/>
      <c r="AA1611" s="7"/>
      <c r="AB1611" s="7"/>
      <c r="AC1611" s="8"/>
      <c r="AD1611" s="9"/>
      <c r="AE1611" s="7">
        <v>0.3</v>
      </c>
      <c r="AF1611" s="9">
        <v>18.100000000000001</v>
      </c>
      <c r="AG1611" s="8">
        <v>285</v>
      </c>
      <c r="AH1611" s="9">
        <v>177</v>
      </c>
      <c r="AI1611" s="9">
        <v>5.0999999999999996</v>
      </c>
      <c r="AJ1611" s="9">
        <v>159.80000000000001</v>
      </c>
      <c r="AK1611" s="7">
        <v>4.2</v>
      </c>
      <c r="AL1611" s="7">
        <v>0.4</v>
      </c>
      <c r="AM1611" s="7">
        <v>2.5</v>
      </c>
      <c r="AN1611" s="7">
        <v>0.4</v>
      </c>
      <c r="AO1611" s="9">
        <v>10</v>
      </c>
      <c r="AP1611" s="8">
        <v>71</v>
      </c>
      <c r="AQ1611" s="8"/>
      <c r="AR1611" s="8">
        <v>21.1</v>
      </c>
      <c r="AS1611" s="8">
        <v>14.9</v>
      </c>
      <c r="AT1611" s="7">
        <v>29.3</v>
      </c>
      <c r="AU1611" s="8">
        <v>41</v>
      </c>
      <c r="AV1611" s="7">
        <v>1.6</v>
      </c>
      <c r="AW1611" s="8"/>
      <c r="AX1611" s="7"/>
      <c r="AY1611" s="7">
        <v>0.5</v>
      </c>
      <c r="AZ1611" s="7"/>
      <c r="BA1611" s="7"/>
      <c r="BB1611" s="9">
        <v>11.1</v>
      </c>
      <c r="BC1611" s="7">
        <v>14.9</v>
      </c>
      <c r="BD1611" s="7">
        <v>33.5</v>
      </c>
      <c r="BE1611" s="7">
        <v>3.82</v>
      </c>
      <c r="BF1611" s="7">
        <v>15.5</v>
      </c>
      <c r="BG1611" s="7">
        <v>2.5</v>
      </c>
      <c r="BH1611" s="7">
        <v>0.91</v>
      </c>
      <c r="BI1611" s="7">
        <v>2.17</v>
      </c>
      <c r="BJ1611" s="7">
        <v>0.32</v>
      </c>
      <c r="BK1611" s="7">
        <v>1.7</v>
      </c>
      <c r="BL1611" s="7">
        <v>0.35</v>
      </c>
      <c r="BM1611" s="7">
        <v>1.02</v>
      </c>
      <c r="BN1611" s="7">
        <v>0.15</v>
      </c>
      <c r="BO1611" s="7">
        <v>1.0900000000000001</v>
      </c>
      <c r="BP1611" s="7">
        <v>0.16</v>
      </c>
      <c r="BQ1611" s="6" t="s">
        <v>29</v>
      </c>
      <c r="BR1611" s="10">
        <v>5.3600009435841525</v>
      </c>
      <c r="BS1611" s="10">
        <v>15.159222708312136</v>
      </c>
      <c r="BT1611" s="10">
        <v>2.4738834062468205</v>
      </c>
      <c r="BU1611" s="10">
        <v>63.306573405229415</v>
      </c>
      <c r="BV1611" s="7">
        <v>0.1529311554263954</v>
      </c>
      <c r="BW1611" s="11">
        <v>876.41959763195098</v>
      </c>
      <c r="BX1611" s="7">
        <v>13.669724770642201</v>
      </c>
      <c r="BY1611" s="7">
        <v>25.675675675675677</v>
      </c>
      <c r="BZ1611" s="7">
        <f t="shared" si="119"/>
        <v>7.1</v>
      </c>
      <c r="CA1611" s="9">
        <v>9.2861842712526634</v>
      </c>
      <c r="CB1611" s="12">
        <v>2.4738834062468205</v>
      </c>
      <c r="CC1611" s="7">
        <v>29.3</v>
      </c>
      <c r="CD1611" s="7">
        <v>29.3</v>
      </c>
      <c r="CJ1611" s="2">
        <v>2.4738834062468205</v>
      </c>
      <c r="CK1611" s="12">
        <v>2.4738834062468205</v>
      </c>
      <c r="CL1611" s="7">
        <v>6.2061250000000001</v>
      </c>
      <c r="CM1611" s="7">
        <v>6.2061250000000001</v>
      </c>
      <c r="CS1611" s="12">
        <v>2.4738834062468205</v>
      </c>
      <c r="CU1611" s="7">
        <v>13.669724770642201</v>
      </c>
    </row>
    <row r="1612" spans="1:99" x14ac:dyDescent="0.15">
      <c r="B1612" s="5" t="s">
        <v>47</v>
      </c>
      <c r="C1612" s="6">
        <v>18</v>
      </c>
      <c r="D1612" s="14">
        <v>305904</v>
      </c>
      <c r="E1612" s="14">
        <v>5328900</v>
      </c>
      <c r="F1612" s="2">
        <v>-77.606299000000007</v>
      </c>
      <c r="G1612" s="2">
        <v>48.083796999999997</v>
      </c>
      <c r="H1612" s="5" t="s">
        <v>1</v>
      </c>
      <c r="I1612" s="1" t="s">
        <v>46</v>
      </c>
      <c r="J1612" s="3" t="s">
        <v>15</v>
      </c>
      <c r="K1612" s="3" t="s">
        <v>9</v>
      </c>
      <c r="L1612" s="7">
        <v>65.970088000000004</v>
      </c>
      <c r="M1612" s="7">
        <v>16.185207999999999</v>
      </c>
      <c r="N1612" s="7">
        <v>6.1462999999999997E-2</v>
      </c>
      <c r="O1612" s="7">
        <v>4.3228850000000003</v>
      </c>
      <c r="P1612" s="7">
        <v>2.4175369999999998</v>
      </c>
      <c r="Q1612" s="7">
        <v>3.943864</v>
      </c>
      <c r="R1612" s="7">
        <v>4.3126410000000002</v>
      </c>
      <c r="S1612" s="7">
        <v>2.1921740000000001</v>
      </c>
      <c r="T1612" s="7">
        <v>0.40975200000000001</v>
      </c>
      <c r="U1612" s="7">
        <v>0.184388</v>
      </c>
      <c r="V1612" s="7">
        <v>1.53</v>
      </c>
      <c r="W1612" s="7">
        <v>99.15</v>
      </c>
      <c r="X1612" s="7">
        <v>0.01</v>
      </c>
      <c r="Y1612" s="7"/>
      <c r="Z1612" s="7"/>
      <c r="AA1612" s="7"/>
      <c r="AB1612" s="7"/>
      <c r="AC1612" s="8"/>
      <c r="AD1612" s="9"/>
      <c r="AE1612" s="7"/>
      <c r="AF1612" s="9">
        <v>66</v>
      </c>
      <c r="AG1612" s="8">
        <v>485</v>
      </c>
      <c r="AH1612" s="9">
        <v>790</v>
      </c>
      <c r="AI1612" s="9">
        <v>5</v>
      </c>
      <c r="AJ1612" s="9">
        <v>145</v>
      </c>
      <c r="AK1612" s="7">
        <v>3.4</v>
      </c>
      <c r="AL1612" s="7"/>
      <c r="AM1612" s="7">
        <v>4.2</v>
      </c>
      <c r="AN1612" s="7">
        <v>1.2</v>
      </c>
      <c r="AO1612" s="9">
        <v>9.9</v>
      </c>
      <c r="AP1612" s="8"/>
      <c r="AQ1612" s="8">
        <v>105</v>
      </c>
      <c r="AR1612" s="8">
        <v>40</v>
      </c>
      <c r="AS1612" s="8"/>
      <c r="AT1612" s="7">
        <v>9</v>
      </c>
      <c r="AU1612" s="8">
        <v>42</v>
      </c>
      <c r="AV1612" s="7"/>
      <c r="AW1612" s="8">
        <v>1.1000000000000001</v>
      </c>
      <c r="AX1612" s="7"/>
      <c r="AY1612" s="7"/>
      <c r="AZ1612" s="7"/>
      <c r="BA1612" s="7"/>
      <c r="BB1612" s="9">
        <v>13</v>
      </c>
      <c r="BC1612" s="7">
        <v>2</v>
      </c>
      <c r="BD1612" s="7">
        <v>21</v>
      </c>
      <c r="BE1612" s="7"/>
      <c r="BF1612" s="7">
        <v>16</v>
      </c>
      <c r="BG1612" s="7">
        <v>3.6</v>
      </c>
      <c r="BH1612" s="7">
        <v>0.3</v>
      </c>
      <c r="BI1612" s="7"/>
      <c r="BJ1612" s="7"/>
      <c r="BK1612" s="7"/>
      <c r="BL1612" s="7"/>
      <c r="BM1612" s="7"/>
      <c r="BN1612" s="7">
        <v>1</v>
      </c>
      <c r="BO1612" s="7">
        <v>0.7</v>
      </c>
      <c r="BP1612" s="7">
        <v>0.2</v>
      </c>
      <c r="BQ1612" s="6" t="s">
        <v>29</v>
      </c>
      <c r="BR1612" s="10">
        <v>1.9672895490960116</v>
      </c>
      <c r="BS1612" s="10">
        <v>2.0487604998975617</v>
      </c>
      <c r="BT1612" s="10">
        <v>2.476477156320426</v>
      </c>
      <c r="BU1612" s="10">
        <v>67.578455234583075</v>
      </c>
      <c r="BV1612" s="7">
        <v>0.1859687342410489</v>
      </c>
      <c r="BW1612" s="11">
        <v>945.94136425658655</v>
      </c>
      <c r="BX1612" s="7">
        <v>2.8571428571428572</v>
      </c>
      <c r="BY1612" s="7">
        <v>37.307692307692307</v>
      </c>
      <c r="BZ1612" s="7">
        <f t="shared" si="119"/>
        <v>0</v>
      </c>
      <c r="CA1612" s="9">
        <v>1.9409282561199241</v>
      </c>
      <c r="CB1612" s="12">
        <v>2.476477156320426</v>
      </c>
      <c r="CC1612" s="7">
        <v>9</v>
      </c>
      <c r="CD1612" s="7">
        <v>9</v>
      </c>
      <c r="CJ1612" s="2">
        <v>2.476477156320426</v>
      </c>
      <c r="CK1612" s="12">
        <v>2.476477156320426</v>
      </c>
      <c r="CL1612" s="7">
        <v>4.3228850000000003</v>
      </c>
      <c r="CM1612" s="7">
        <v>4.3228850000000003</v>
      </c>
      <c r="CS1612" s="12">
        <v>2.476477156320426</v>
      </c>
      <c r="CU1612" s="7">
        <v>2.8571428571428572</v>
      </c>
    </row>
    <row r="1613" spans="1:99" x14ac:dyDescent="0.15">
      <c r="B1613" s="5" t="s">
        <v>57</v>
      </c>
      <c r="C1613" s="6">
        <v>18</v>
      </c>
      <c r="D1613" s="14">
        <v>292411</v>
      </c>
      <c r="E1613" s="14">
        <v>5362632</v>
      </c>
      <c r="F1613" s="2">
        <v>-77.803788999999995</v>
      </c>
      <c r="G1613" s="2">
        <v>48.382666</v>
      </c>
      <c r="H1613" s="5" t="s">
        <v>1</v>
      </c>
      <c r="I1613" s="1" t="s">
        <v>46</v>
      </c>
      <c r="J1613" s="3" t="s">
        <v>48</v>
      </c>
      <c r="K1613" s="3" t="s">
        <v>52</v>
      </c>
      <c r="L1613" s="7">
        <v>59.637762000000002</v>
      </c>
      <c r="M1613" s="7">
        <v>16.695335</v>
      </c>
      <c r="N1613" s="7">
        <v>0.101184</v>
      </c>
      <c r="O1613" s="7">
        <v>5.5246380000000004</v>
      </c>
      <c r="P1613" s="7">
        <v>2.4486490000000001</v>
      </c>
      <c r="Q1613" s="7">
        <v>6.4352929999999997</v>
      </c>
      <c r="R1613" s="7">
        <v>5.2919150000000004</v>
      </c>
      <c r="S1613" s="7">
        <v>2.924213</v>
      </c>
      <c r="T1613" s="7">
        <v>0.586866</v>
      </c>
      <c r="U1613" s="7">
        <v>0.35414299999999999</v>
      </c>
      <c r="V1613" s="7">
        <v>0.84</v>
      </c>
      <c r="W1613" s="7">
        <v>99.67</v>
      </c>
      <c r="X1613" s="7">
        <v>0.04</v>
      </c>
      <c r="Y1613" s="7"/>
      <c r="Z1613" s="7"/>
      <c r="AA1613" s="7"/>
      <c r="AB1613" s="7"/>
      <c r="AC1613" s="8"/>
      <c r="AD1613" s="9">
        <v>4</v>
      </c>
      <c r="AE1613" s="7">
        <v>6.2</v>
      </c>
      <c r="AF1613" s="9">
        <v>136</v>
      </c>
      <c r="AG1613" s="8">
        <v>1284</v>
      </c>
      <c r="AH1613" s="9">
        <v>956</v>
      </c>
      <c r="AI1613" s="9">
        <v>11.9</v>
      </c>
      <c r="AJ1613" s="9">
        <v>161</v>
      </c>
      <c r="AK1613" s="7">
        <v>4.2</v>
      </c>
      <c r="AL1613" s="7">
        <v>1.88</v>
      </c>
      <c r="AM1613" s="7">
        <v>2.64</v>
      </c>
      <c r="AN1613" s="7">
        <v>0.93</v>
      </c>
      <c r="AO1613" s="9">
        <v>11.9</v>
      </c>
      <c r="AP1613" s="8">
        <v>116</v>
      </c>
      <c r="AQ1613" s="8">
        <v>109</v>
      </c>
      <c r="AR1613" s="8">
        <v>29</v>
      </c>
      <c r="AS1613" s="8">
        <v>13</v>
      </c>
      <c r="AT1613" s="7">
        <v>7</v>
      </c>
      <c r="AU1613" s="8">
        <v>49</v>
      </c>
      <c r="AV1613" s="7">
        <v>8</v>
      </c>
      <c r="AW1613" s="8">
        <v>5.6</v>
      </c>
      <c r="AX1613" s="7"/>
      <c r="AY1613" s="7">
        <v>25</v>
      </c>
      <c r="AZ1613" s="7"/>
      <c r="BA1613" s="7"/>
      <c r="BB1613" s="9">
        <v>15</v>
      </c>
      <c r="BC1613" s="7">
        <v>36.700000000000003</v>
      </c>
      <c r="BD1613" s="7">
        <v>82.6</v>
      </c>
      <c r="BE1613" s="7">
        <v>10.4</v>
      </c>
      <c r="BF1613" s="7">
        <v>41.8</v>
      </c>
      <c r="BG1613" s="7">
        <v>7.7</v>
      </c>
      <c r="BH1613" s="7">
        <v>2</v>
      </c>
      <c r="BI1613" s="7">
        <v>5.44</v>
      </c>
      <c r="BJ1613" s="7">
        <v>0.67</v>
      </c>
      <c r="BK1613" s="7">
        <v>3.26</v>
      </c>
      <c r="BL1613" s="7">
        <v>0.54</v>
      </c>
      <c r="BM1613" s="7">
        <v>1.48</v>
      </c>
      <c r="BN1613" s="7">
        <v>0.19500000000000001</v>
      </c>
      <c r="BO1613" s="7">
        <v>1.21</v>
      </c>
      <c r="BP1613" s="7">
        <v>0.16600000000000001</v>
      </c>
      <c r="BQ1613" s="6" t="s">
        <v>29</v>
      </c>
      <c r="BR1613" s="10">
        <v>1.8096886239135113</v>
      </c>
      <c r="BS1613" s="10">
        <v>37.134473338055251</v>
      </c>
      <c r="BT1613" s="10">
        <v>2.4776373570778105</v>
      </c>
      <c r="BU1613" s="10">
        <v>60.343784276029552</v>
      </c>
      <c r="BV1613" s="7">
        <v>0.3553155412862446</v>
      </c>
      <c r="BW1613" s="11">
        <v>942.98767828069515</v>
      </c>
      <c r="BX1613" s="7">
        <v>30.330578512396698</v>
      </c>
      <c r="BY1613" s="7">
        <v>85.6</v>
      </c>
      <c r="BZ1613" s="7">
        <f t="shared" si="119"/>
        <v>9.7478991596638647</v>
      </c>
      <c r="CA1613" s="9">
        <v>20.604316900711098</v>
      </c>
      <c r="CB1613" s="12">
        <v>2.4776373570778105</v>
      </c>
      <c r="CC1613" s="7">
        <v>7</v>
      </c>
      <c r="CD1613" s="7">
        <v>7</v>
      </c>
      <c r="CJ1613" s="2">
        <v>2.4776373570778105</v>
      </c>
      <c r="CK1613" s="12">
        <v>2.4776373570778105</v>
      </c>
      <c r="CL1613" s="7">
        <v>5.5246380000000004</v>
      </c>
      <c r="CM1613" s="7">
        <v>5.5246380000000004</v>
      </c>
      <c r="CS1613" s="12">
        <v>2.4776373570778105</v>
      </c>
      <c r="CU1613" s="7">
        <v>30.330578512396698</v>
      </c>
    </row>
    <row r="1614" spans="1:99" x14ac:dyDescent="0.15">
      <c r="A1614" s="3" t="s">
        <v>560</v>
      </c>
      <c r="B1614" s="5" t="s">
        <v>57</v>
      </c>
      <c r="C1614" s="6">
        <v>17</v>
      </c>
      <c r="D1614" s="14">
        <v>722474.39108500001</v>
      </c>
      <c r="E1614" s="14">
        <v>5353995.429769</v>
      </c>
      <c r="F1614" s="2">
        <v>-78</v>
      </c>
      <c r="G1614" s="2">
        <v>48.3</v>
      </c>
      <c r="H1614" s="5" t="s">
        <v>1</v>
      </c>
      <c r="I1614" s="1" t="s">
        <v>46</v>
      </c>
      <c r="J1614" s="3" t="s">
        <v>48</v>
      </c>
      <c r="K1614" s="3" t="s">
        <v>52</v>
      </c>
      <c r="L1614" s="7">
        <v>62.682614000000001</v>
      </c>
      <c r="M1614" s="7">
        <v>17.205019</v>
      </c>
      <c r="N1614" s="7">
        <v>7.0430000000000006E-2</v>
      </c>
      <c r="O1614" s="7">
        <v>4.2153309999999999</v>
      </c>
      <c r="P1614" s="7">
        <v>2.4650470000000002</v>
      </c>
      <c r="Q1614" s="7">
        <v>5.1514439999999997</v>
      </c>
      <c r="R1614" s="7">
        <v>5.4029800000000003</v>
      </c>
      <c r="S1614" s="7">
        <v>2.0625900000000001</v>
      </c>
      <c r="T1614" s="7">
        <v>0.53325500000000003</v>
      </c>
      <c r="U1614" s="7">
        <v>0.21129000000000001</v>
      </c>
      <c r="V1614" s="7">
        <v>0.93</v>
      </c>
      <c r="W1614" s="7">
        <v>100.31960100000001</v>
      </c>
      <c r="X1614" s="7"/>
      <c r="Y1614" s="7"/>
      <c r="Z1614" s="7"/>
      <c r="AA1614" s="7"/>
      <c r="AB1614" s="7"/>
      <c r="AC1614" s="8">
        <v>34</v>
      </c>
      <c r="AD1614" s="9">
        <v>4</v>
      </c>
      <c r="AE1614" s="7">
        <v>3.8</v>
      </c>
      <c r="AF1614" s="9">
        <v>57</v>
      </c>
      <c r="AG1614" s="8">
        <v>855</v>
      </c>
      <c r="AH1614" s="9">
        <v>861</v>
      </c>
      <c r="AI1614" s="9">
        <v>8</v>
      </c>
      <c r="AJ1614" s="9">
        <v>117</v>
      </c>
      <c r="AK1614" s="7">
        <v>3.7</v>
      </c>
      <c r="AL1614" s="7"/>
      <c r="AM1614" s="7">
        <v>3.2</v>
      </c>
      <c r="AN1614" s="7">
        <v>1.4</v>
      </c>
      <c r="AO1614" s="9">
        <v>4.7</v>
      </c>
      <c r="AP1614" s="8">
        <v>68.099999999999994</v>
      </c>
      <c r="AQ1614" s="8">
        <v>59</v>
      </c>
      <c r="AR1614" s="8">
        <v>31</v>
      </c>
      <c r="AS1614" s="8">
        <v>13</v>
      </c>
      <c r="AT1614" s="7">
        <v>13.5</v>
      </c>
      <c r="AU1614" s="8">
        <v>61.3</v>
      </c>
      <c r="AV1614" s="7"/>
      <c r="AW1614" s="8"/>
      <c r="AX1614" s="7"/>
      <c r="AY1614" s="7"/>
      <c r="AZ1614" s="7"/>
      <c r="BA1614" s="7"/>
      <c r="BB1614" s="9">
        <v>11</v>
      </c>
      <c r="BC1614" s="7">
        <v>30</v>
      </c>
      <c r="BD1614" s="7">
        <v>65</v>
      </c>
      <c r="BE1614" s="7"/>
      <c r="BF1614" s="7">
        <v>29</v>
      </c>
      <c r="BG1614" s="7">
        <v>4.8</v>
      </c>
      <c r="BH1614" s="7">
        <v>1.32</v>
      </c>
      <c r="BI1614" s="7"/>
      <c r="BJ1614" s="7">
        <v>0.4</v>
      </c>
      <c r="BK1614" s="7"/>
      <c r="BL1614" s="7"/>
      <c r="BM1614" s="7"/>
      <c r="BN1614" s="7"/>
      <c r="BO1614" s="7">
        <v>0.77</v>
      </c>
      <c r="BP1614" s="7">
        <v>0.12</v>
      </c>
      <c r="BQ1614" s="6" t="s">
        <v>115</v>
      </c>
      <c r="BR1614" s="10">
        <v>2.6195123606727462</v>
      </c>
      <c r="BS1614" s="10">
        <v>30.184244325520535</v>
      </c>
      <c r="BT1614" s="10">
        <v>2.4801860307297141</v>
      </c>
      <c r="BU1614" s="10">
        <v>63.067577864609802</v>
      </c>
      <c r="BV1614" s="7">
        <v>0.21061686638885257</v>
      </c>
      <c r="BW1614" s="11">
        <v>910.26432322644825</v>
      </c>
      <c r="BX1614" s="7">
        <v>38.961038961038959</v>
      </c>
      <c r="BY1614" s="7">
        <v>77.727272727272734</v>
      </c>
      <c r="BZ1614" s="7">
        <f t="shared" si="119"/>
        <v>14.489361702127658</v>
      </c>
      <c r="CA1614" s="9">
        <v>26.467203492544417</v>
      </c>
      <c r="CB1614" s="12">
        <v>2.4801860307297141</v>
      </c>
      <c r="CC1614" s="7">
        <v>13.5</v>
      </c>
      <c r="CD1614" s="7">
        <v>13.5</v>
      </c>
      <c r="CJ1614" s="2">
        <v>2.4801860307297141</v>
      </c>
      <c r="CK1614" s="12">
        <v>2.4801860307297141</v>
      </c>
      <c r="CL1614" s="7">
        <v>4.2153309999999999</v>
      </c>
      <c r="CM1614" s="7">
        <v>4.2153309999999999</v>
      </c>
      <c r="CS1614" s="12">
        <v>2.4801860307297141</v>
      </c>
      <c r="CU1614" s="7">
        <v>38.961038961038959</v>
      </c>
    </row>
    <row r="1615" spans="1:99" x14ac:dyDescent="0.15">
      <c r="B1615" s="5" t="s">
        <v>47</v>
      </c>
      <c r="C1615" s="6">
        <v>17</v>
      </c>
      <c r="D1615" s="14">
        <v>697430</v>
      </c>
      <c r="E1615" s="14">
        <v>5347275</v>
      </c>
      <c r="F1615" s="2">
        <v>-78.340451999999999</v>
      </c>
      <c r="G1615" s="2">
        <v>48.247914000000002</v>
      </c>
      <c r="H1615" s="5" t="s">
        <v>1</v>
      </c>
      <c r="I1615" s="1" t="s">
        <v>46</v>
      </c>
      <c r="J1615" s="3" t="s">
        <v>15</v>
      </c>
      <c r="K1615" s="3" t="s">
        <v>45</v>
      </c>
      <c r="L1615" s="7">
        <v>61.910100999999997</v>
      </c>
      <c r="M1615" s="7">
        <v>16.787279999999999</v>
      </c>
      <c r="N1615" s="7">
        <v>0.14269699999999999</v>
      </c>
      <c r="O1615" s="7">
        <v>7.7973699999999999</v>
      </c>
      <c r="P1615" s="7">
        <v>2.4360409999999999</v>
      </c>
      <c r="Q1615" s="7">
        <v>6.0034650000000003</v>
      </c>
      <c r="R1615" s="7">
        <v>2.5991230000000001</v>
      </c>
      <c r="S1615" s="7">
        <v>0.91733799999999999</v>
      </c>
      <c r="T1615" s="7">
        <v>1.0804199999999999</v>
      </c>
      <c r="U1615" s="7">
        <v>0.32616499999999998</v>
      </c>
      <c r="V1615" s="7">
        <v>1.8</v>
      </c>
      <c r="W1615" s="7">
        <v>99.91</v>
      </c>
      <c r="X1615" s="7">
        <v>0.01</v>
      </c>
      <c r="Y1615" s="7">
        <v>0.18</v>
      </c>
      <c r="Z1615" s="7"/>
      <c r="AA1615" s="7"/>
      <c r="AB1615" s="7"/>
      <c r="AC1615" s="8"/>
      <c r="AD1615" s="9"/>
      <c r="AE1615" s="7">
        <v>1.3</v>
      </c>
      <c r="AF1615" s="9">
        <v>24.6</v>
      </c>
      <c r="AG1615" s="8">
        <v>274.8</v>
      </c>
      <c r="AH1615" s="9">
        <v>228</v>
      </c>
      <c r="AI1615" s="9">
        <v>6.6</v>
      </c>
      <c r="AJ1615" s="9">
        <v>76.400000000000006</v>
      </c>
      <c r="AK1615" s="7">
        <v>2.1</v>
      </c>
      <c r="AL1615" s="7">
        <v>0.4</v>
      </c>
      <c r="AM1615" s="7">
        <v>2.4</v>
      </c>
      <c r="AN1615" s="7">
        <v>0.5</v>
      </c>
      <c r="AO1615" s="9">
        <v>21</v>
      </c>
      <c r="AP1615" s="8">
        <v>135</v>
      </c>
      <c r="AQ1615" s="8"/>
      <c r="AR1615" s="8">
        <v>5.8</v>
      </c>
      <c r="AS1615" s="8">
        <v>14.1</v>
      </c>
      <c r="AT1615" s="7">
        <v>53.1</v>
      </c>
      <c r="AU1615" s="8">
        <v>76</v>
      </c>
      <c r="AV1615" s="7">
        <v>0.8</v>
      </c>
      <c r="AW1615" s="8">
        <v>1.1000000000000001</v>
      </c>
      <c r="AX1615" s="7"/>
      <c r="AY1615" s="7"/>
      <c r="AZ1615" s="7"/>
      <c r="BA1615" s="7"/>
      <c r="BB1615" s="9">
        <v>23.8</v>
      </c>
      <c r="BC1615" s="7">
        <v>19.5</v>
      </c>
      <c r="BD1615" s="7">
        <v>38.299999999999997</v>
      </c>
      <c r="BE1615" s="7">
        <v>4.75</v>
      </c>
      <c r="BF1615" s="7">
        <v>21.6</v>
      </c>
      <c r="BG1615" s="7">
        <v>3.8</v>
      </c>
      <c r="BH1615" s="7">
        <v>1.36</v>
      </c>
      <c r="BI1615" s="7">
        <v>4.09</v>
      </c>
      <c r="BJ1615" s="7">
        <v>0.71</v>
      </c>
      <c r="BK1615" s="7">
        <v>4.09</v>
      </c>
      <c r="BL1615" s="7">
        <v>0.9</v>
      </c>
      <c r="BM1615" s="7">
        <v>2.68</v>
      </c>
      <c r="BN1615" s="7">
        <v>0.42</v>
      </c>
      <c r="BO1615" s="7">
        <v>2.79</v>
      </c>
      <c r="BP1615" s="7">
        <v>0.48</v>
      </c>
      <c r="BQ1615" s="6" t="s">
        <v>29</v>
      </c>
      <c r="BR1615" s="10">
        <v>2.8333318798523557</v>
      </c>
      <c r="BS1615" s="10">
        <v>19.875649780858222</v>
      </c>
      <c r="BT1615" s="10">
        <v>2.4829691162980327</v>
      </c>
      <c r="BU1615" s="10">
        <v>63.102742839669752</v>
      </c>
      <c r="BV1615" s="7">
        <v>0.32645881293163842</v>
      </c>
      <c r="BW1615" s="11">
        <v>964.8368698595101</v>
      </c>
      <c r="BX1615" s="7">
        <v>6.989247311827957</v>
      </c>
      <c r="BY1615" s="7">
        <v>11.546218487394958</v>
      </c>
      <c r="BZ1615" s="7">
        <f t="shared" si="119"/>
        <v>6.4285714285714288</v>
      </c>
      <c r="CA1615" s="9">
        <v>4.7479696587879863</v>
      </c>
      <c r="CB1615" s="12">
        <v>2.4829691162980327</v>
      </c>
      <c r="CC1615" s="7">
        <v>53.1</v>
      </c>
      <c r="CD1615" s="7">
        <v>53.1</v>
      </c>
      <c r="CJ1615" s="2">
        <v>2.4829691162980327</v>
      </c>
      <c r="CK1615" s="12">
        <v>2.4829691162980327</v>
      </c>
      <c r="CL1615" s="7">
        <v>7.7973699999999999</v>
      </c>
      <c r="CM1615" s="7">
        <v>7.7973699999999999</v>
      </c>
      <c r="CS1615" s="12">
        <v>2.4829691162980327</v>
      </c>
      <c r="CU1615" s="7">
        <v>6.989247311827957</v>
      </c>
    </row>
    <row r="1616" spans="1:99" x14ac:dyDescent="0.15">
      <c r="B1616" s="5" t="s">
        <v>47</v>
      </c>
      <c r="C1616" s="6">
        <v>17</v>
      </c>
      <c r="D1616" s="14">
        <v>632926</v>
      </c>
      <c r="E1616" s="14">
        <v>5346800</v>
      </c>
      <c r="F1616" s="2">
        <v>-79.208976000000007</v>
      </c>
      <c r="G1616" s="2">
        <v>48.260455999999998</v>
      </c>
      <c r="H1616" s="5" t="s">
        <v>1</v>
      </c>
      <c r="I1616" s="1" t="s">
        <v>46</v>
      </c>
      <c r="J1616" s="3" t="s">
        <v>15</v>
      </c>
      <c r="K1616" s="3" t="s">
        <v>39</v>
      </c>
      <c r="L1616" s="7">
        <v>71.511747</v>
      </c>
      <c r="M1616" s="7">
        <v>13.207354</v>
      </c>
      <c r="N1616" s="7">
        <v>8.1715999999999997E-2</v>
      </c>
      <c r="O1616" s="7">
        <v>5.7711949999999996</v>
      </c>
      <c r="P1616" s="7">
        <v>2.4310520000000002</v>
      </c>
      <c r="Q1616" s="7">
        <v>0.66394299999999995</v>
      </c>
      <c r="R1616" s="7">
        <v>5.3932580000000003</v>
      </c>
      <c r="S1616" s="7">
        <v>0.183861</v>
      </c>
      <c r="T1616" s="7">
        <v>0.623085</v>
      </c>
      <c r="U1616" s="7">
        <v>0.13278899999999999</v>
      </c>
      <c r="V1616" s="7">
        <v>2</v>
      </c>
      <c r="W1616" s="7">
        <v>99.9</v>
      </c>
      <c r="X1616" s="7">
        <v>0.01</v>
      </c>
      <c r="Y1616" s="7">
        <v>0.04</v>
      </c>
      <c r="Z1616" s="7"/>
      <c r="AA1616" s="7"/>
      <c r="AB1616" s="7"/>
      <c r="AC1616" s="8"/>
      <c r="AD1616" s="9"/>
      <c r="AE1616" s="7">
        <v>0.1</v>
      </c>
      <c r="AF1616" s="9">
        <v>3.5</v>
      </c>
      <c r="AG1616" s="8">
        <v>78.599999999999994</v>
      </c>
      <c r="AH1616" s="9">
        <v>76</v>
      </c>
      <c r="AI1616" s="9">
        <v>9.3000000000000007</v>
      </c>
      <c r="AJ1616" s="9">
        <v>256.39999999999998</v>
      </c>
      <c r="AK1616" s="7">
        <v>6.9</v>
      </c>
      <c r="AL1616" s="7">
        <v>0.6</v>
      </c>
      <c r="AM1616" s="7">
        <v>3.7</v>
      </c>
      <c r="AN1616" s="7">
        <v>1</v>
      </c>
      <c r="AO1616" s="9">
        <v>12</v>
      </c>
      <c r="AP1616" s="8">
        <v>33</v>
      </c>
      <c r="AQ1616" s="8"/>
      <c r="AR1616" s="8">
        <v>4.8</v>
      </c>
      <c r="AS1616" s="8">
        <v>4</v>
      </c>
      <c r="AT1616" s="7">
        <v>3.9</v>
      </c>
      <c r="AU1616" s="8">
        <v>41</v>
      </c>
      <c r="AV1616" s="7">
        <v>0.5</v>
      </c>
      <c r="AW1616" s="8"/>
      <c r="AX1616" s="7"/>
      <c r="AY1616" s="7">
        <v>0.7</v>
      </c>
      <c r="AZ1616" s="7"/>
      <c r="BA1616" s="7"/>
      <c r="BB1616" s="9">
        <v>40.1</v>
      </c>
      <c r="BC1616" s="7">
        <v>24.1</v>
      </c>
      <c r="BD1616" s="7">
        <v>53.2</v>
      </c>
      <c r="BE1616" s="7">
        <v>6.62</v>
      </c>
      <c r="BF1616" s="7">
        <v>26</v>
      </c>
      <c r="BG1616" s="7">
        <v>6.2</v>
      </c>
      <c r="BH1616" s="7">
        <v>1.4</v>
      </c>
      <c r="BI1616" s="7">
        <v>6.31</v>
      </c>
      <c r="BJ1616" s="7">
        <v>1.04</v>
      </c>
      <c r="BK1616" s="7">
        <v>6.04</v>
      </c>
      <c r="BL1616" s="7">
        <v>1.4</v>
      </c>
      <c r="BM1616" s="7">
        <v>3.78</v>
      </c>
      <c r="BN1616" s="7">
        <v>0.62</v>
      </c>
      <c r="BO1616" s="7">
        <v>4.1900000000000004</v>
      </c>
      <c r="BP1616" s="7">
        <v>0.66</v>
      </c>
      <c r="BQ1616" s="6" t="s">
        <v>29</v>
      </c>
      <c r="BR1616" s="10">
        <v>29.333344211116007</v>
      </c>
      <c r="BS1616" s="10">
        <v>24.616956077630235</v>
      </c>
      <c r="BT1616" s="10">
        <v>2.4831991828396323</v>
      </c>
      <c r="BU1616" s="10">
        <v>73.045706843718065</v>
      </c>
      <c r="BV1616" s="7">
        <v>0.1329219219219219</v>
      </c>
      <c r="BW1616" s="11">
        <v>963.65944126084662</v>
      </c>
      <c r="BX1616" s="7">
        <v>5.7517899761336517</v>
      </c>
      <c r="BY1616" s="7">
        <v>1.9600997506234412</v>
      </c>
      <c r="BZ1616" s="7">
        <f t="shared" si="119"/>
        <v>2.75</v>
      </c>
      <c r="CA1616" s="9">
        <v>3.9073340907808016</v>
      </c>
      <c r="CB1616" s="12">
        <v>2.4831991828396323</v>
      </c>
      <c r="CC1616" s="7">
        <v>3.9</v>
      </c>
      <c r="CD1616" s="7">
        <v>3.9</v>
      </c>
      <c r="CJ1616" s="2">
        <v>2.4831991828396323</v>
      </c>
      <c r="CK1616" s="12">
        <v>2.4831991828396323</v>
      </c>
      <c r="CL1616" s="7">
        <v>5.7711949999999996</v>
      </c>
      <c r="CM1616" s="7">
        <v>5.7711949999999996</v>
      </c>
      <c r="CS1616" s="12">
        <v>2.4831991828396323</v>
      </c>
      <c r="CU1616" s="7">
        <v>5.7517899761336517</v>
      </c>
    </row>
    <row r="1617" spans="1:103" x14ac:dyDescent="0.15">
      <c r="B1617" s="5" t="s">
        <v>47</v>
      </c>
      <c r="C1617" s="6">
        <v>17</v>
      </c>
      <c r="D1617" s="14">
        <v>632544</v>
      </c>
      <c r="E1617" s="14">
        <v>5347274</v>
      </c>
      <c r="F1617" s="2">
        <v>-79.213971999999998</v>
      </c>
      <c r="G1617" s="2">
        <v>48.264798999999996</v>
      </c>
      <c r="H1617" s="5" t="s">
        <v>1</v>
      </c>
      <c r="I1617" s="1" t="s">
        <v>46</v>
      </c>
      <c r="J1617" s="3" t="s">
        <v>15</v>
      </c>
      <c r="K1617" s="3" t="s">
        <v>39</v>
      </c>
      <c r="L1617" s="7">
        <v>71.585701</v>
      </c>
      <c r="M1617" s="7">
        <v>13.321111999999999</v>
      </c>
      <c r="N1617" s="7">
        <v>8.1475000000000006E-2</v>
      </c>
      <c r="O1617" s="7">
        <v>5.0717999999999996</v>
      </c>
      <c r="P1617" s="7">
        <v>2.4442409999999999</v>
      </c>
      <c r="Q1617" s="7">
        <v>0.488848</v>
      </c>
      <c r="R1617" s="7">
        <v>5.9272840000000002</v>
      </c>
      <c r="S1617" s="7">
        <v>0.40737299999999999</v>
      </c>
      <c r="T1617" s="7">
        <v>0.580507</v>
      </c>
      <c r="U1617" s="7">
        <v>9.1659000000000004E-2</v>
      </c>
      <c r="V1617" s="7">
        <v>1.3</v>
      </c>
      <c r="W1617" s="7">
        <v>99.49</v>
      </c>
      <c r="X1617" s="7">
        <v>0.03</v>
      </c>
      <c r="Y1617" s="7">
        <v>0.15</v>
      </c>
      <c r="Z1617" s="7"/>
      <c r="AA1617" s="7"/>
      <c r="AB1617" s="7"/>
      <c r="AC1617" s="8"/>
      <c r="AD1617" s="9"/>
      <c r="AE1617" s="7">
        <v>0.3</v>
      </c>
      <c r="AF1617" s="9">
        <v>9.5</v>
      </c>
      <c r="AG1617" s="8">
        <v>47.7</v>
      </c>
      <c r="AH1617" s="9">
        <v>132</v>
      </c>
      <c r="AI1617" s="9">
        <v>8.4</v>
      </c>
      <c r="AJ1617" s="9">
        <v>244</v>
      </c>
      <c r="AK1617" s="7">
        <v>7</v>
      </c>
      <c r="AL1617" s="7">
        <v>0.6</v>
      </c>
      <c r="AM1617" s="7">
        <v>3.2</v>
      </c>
      <c r="AN1617" s="7">
        <v>0.8</v>
      </c>
      <c r="AO1617" s="9">
        <v>11</v>
      </c>
      <c r="AP1617" s="8">
        <v>32</v>
      </c>
      <c r="AQ1617" s="8"/>
      <c r="AR1617" s="8">
        <v>1.9</v>
      </c>
      <c r="AS1617" s="8">
        <v>3.5</v>
      </c>
      <c r="AT1617" s="7">
        <v>3.9</v>
      </c>
      <c r="AU1617" s="8">
        <v>73</v>
      </c>
      <c r="AV1617" s="7">
        <v>0.8</v>
      </c>
      <c r="AW1617" s="8"/>
      <c r="AX1617" s="7"/>
      <c r="AY1617" s="7">
        <v>1.7</v>
      </c>
      <c r="AZ1617" s="7"/>
      <c r="BA1617" s="7"/>
      <c r="BB1617" s="9">
        <v>38.200000000000003</v>
      </c>
      <c r="BC1617" s="7">
        <v>21.4</v>
      </c>
      <c r="BD1617" s="7">
        <v>52.9</v>
      </c>
      <c r="BE1617" s="7">
        <v>6.51</v>
      </c>
      <c r="BF1617" s="7">
        <v>28.1</v>
      </c>
      <c r="BG1617" s="7">
        <v>6.8</v>
      </c>
      <c r="BH1617" s="7">
        <v>1.66</v>
      </c>
      <c r="BI1617" s="7">
        <v>6.33</v>
      </c>
      <c r="BJ1617" s="7">
        <v>1.1599999999999999</v>
      </c>
      <c r="BK1617" s="7">
        <v>6.2</v>
      </c>
      <c r="BL1617" s="7">
        <v>1.31</v>
      </c>
      <c r="BM1617" s="7">
        <v>4.21</v>
      </c>
      <c r="BN1617" s="7">
        <v>0.68</v>
      </c>
      <c r="BO1617" s="7">
        <v>4.05</v>
      </c>
      <c r="BP1617" s="7">
        <v>0.65</v>
      </c>
      <c r="BQ1617" s="6" t="s">
        <v>29</v>
      </c>
      <c r="BR1617" s="10">
        <v>14.550016815056473</v>
      </c>
      <c r="BS1617" s="10">
        <v>21.794480089622162</v>
      </c>
      <c r="BT1617" s="10">
        <v>2.4892972807821567</v>
      </c>
      <c r="BU1617" s="10">
        <v>72.905286689072213</v>
      </c>
      <c r="BV1617" s="7">
        <v>9.212885717157504E-2</v>
      </c>
      <c r="BW1617" s="11">
        <v>924.77738937929155</v>
      </c>
      <c r="BX1617" s="7">
        <v>5.2839506172839501</v>
      </c>
      <c r="BY1617" s="7">
        <v>1.2486910994764397</v>
      </c>
      <c r="BZ1617" s="7">
        <f t="shared" si="119"/>
        <v>2.9090909090909092</v>
      </c>
      <c r="CA1617" s="9">
        <v>3.5895191699600568</v>
      </c>
      <c r="CB1617" s="12">
        <v>2.4892972807821567</v>
      </c>
      <c r="CC1617" s="7">
        <v>3.9</v>
      </c>
      <c r="CD1617" s="7">
        <v>3.9</v>
      </c>
      <c r="CJ1617" s="2">
        <v>2.4892972807821567</v>
      </c>
      <c r="CK1617" s="12">
        <v>2.4892972807821567</v>
      </c>
      <c r="CL1617" s="7">
        <v>5.0717999999999996</v>
      </c>
      <c r="CM1617" s="7">
        <v>5.0717999999999996</v>
      </c>
      <c r="CS1617" s="12">
        <v>2.4892972807821567</v>
      </c>
      <c r="CU1617" s="7">
        <v>5.2839506172839501</v>
      </c>
    </row>
    <row r="1618" spans="1:103" x14ac:dyDescent="0.15">
      <c r="A1618" s="3" t="s">
        <v>183</v>
      </c>
      <c r="B1618" s="5" t="s">
        <v>47</v>
      </c>
      <c r="C1618" s="6">
        <v>18</v>
      </c>
      <c r="D1618" s="14">
        <v>297228</v>
      </c>
      <c r="E1618" s="14">
        <v>5331246</v>
      </c>
      <c r="F1618" s="2">
        <v>-77.723780000000005</v>
      </c>
      <c r="G1618" s="2">
        <v>48.102179999999997</v>
      </c>
      <c r="H1618" s="5" t="s">
        <v>1</v>
      </c>
      <c r="I1618" s="1" t="s">
        <v>46</v>
      </c>
      <c r="J1618" s="3" t="s">
        <v>48</v>
      </c>
      <c r="K1618" s="3" t="s">
        <v>52</v>
      </c>
      <c r="L1618" s="7">
        <v>65.994089000000002</v>
      </c>
      <c r="M1618" s="7">
        <v>15.948232000000001</v>
      </c>
      <c r="N1618" s="7">
        <v>6.1143000000000003E-2</v>
      </c>
      <c r="O1618" s="7">
        <v>4.3207990000000001</v>
      </c>
      <c r="P1618" s="7">
        <v>2.445735</v>
      </c>
      <c r="Q1618" s="7">
        <v>4.3309899999999999</v>
      </c>
      <c r="R1618" s="7">
        <v>4.6061350000000001</v>
      </c>
      <c r="S1618" s="7">
        <v>1.793539</v>
      </c>
      <c r="T1618" s="7">
        <v>0.36686000000000002</v>
      </c>
      <c r="U1618" s="7">
        <v>0.13247700000000001</v>
      </c>
      <c r="V1618" s="7">
        <v>1.4</v>
      </c>
      <c r="W1618" s="7">
        <v>99.53</v>
      </c>
      <c r="X1618" s="7"/>
      <c r="Y1618" s="7"/>
      <c r="Z1618" s="7"/>
      <c r="AA1618" s="7"/>
      <c r="AB1618" s="7"/>
      <c r="AC1618" s="8"/>
      <c r="AD1618" s="9">
        <v>2</v>
      </c>
      <c r="AE1618" s="7">
        <v>2.9</v>
      </c>
      <c r="AF1618" s="9">
        <v>63</v>
      </c>
      <c r="AG1618" s="8">
        <v>416</v>
      </c>
      <c r="AH1618" s="9">
        <v>575</v>
      </c>
      <c r="AI1618" s="9">
        <v>5.5</v>
      </c>
      <c r="AJ1618" s="9">
        <v>113</v>
      </c>
      <c r="AK1618" s="7">
        <v>3</v>
      </c>
      <c r="AL1618" s="7">
        <v>0.57999999999999996</v>
      </c>
      <c r="AM1618" s="7">
        <v>4.63</v>
      </c>
      <c r="AN1618" s="7">
        <v>1.19</v>
      </c>
      <c r="AO1618" s="9">
        <v>8.3000000000000007</v>
      </c>
      <c r="AP1618" s="8">
        <v>62</v>
      </c>
      <c r="AQ1618" s="8">
        <v>94</v>
      </c>
      <c r="AR1618" s="8">
        <v>38</v>
      </c>
      <c r="AS1618" s="8">
        <v>12</v>
      </c>
      <c r="AT1618" s="7">
        <v>5</v>
      </c>
      <c r="AU1618" s="8">
        <v>34</v>
      </c>
      <c r="AV1618" s="7">
        <v>6</v>
      </c>
      <c r="AW1618" s="8"/>
      <c r="AX1618" s="7"/>
      <c r="AY1618" s="7"/>
      <c r="AZ1618" s="7"/>
      <c r="BA1618" s="7"/>
      <c r="BB1618" s="9">
        <v>12.1</v>
      </c>
      <c r="BC1618" s="7">
        <v>22.4</v>
      </c>
      <c r="BD1618" s="7">
        <v>42.2</v>
      </c>
      <c r="BE1618" s="7">
        <v>4.57</v>
      </c>
      <c r="BF1618" s="7">
        <v>16.8</v>
      </c>
      <c r="BG1618" s="7">
        <v>3.1</v>
      </c>
      <c r="BH1618" s="7">
        <v>0.83099999999999996</v>
      </c>
      <c r="BI1618" s="7">
        <v>2.37</v>
      </c>
      <c r="BJ1618" s="7">
        <v>0.37</v>
      </c>
      <c r="BK1618" s="7">
        <v>2.11</v>
      </c>
      <c r="BL1618" s="7">
        <v>0.39</v>
      </c>
      <c r="BM1618" s="7">
        <v>1.19</v>
      </c>
      <c r="BN1618" s="7">
        <v>0.17399999999999999</v>
      </c>
      <c r="BO1618" s="7">
        <v>1.23</v>
      </c>
      <c r="BP1618" s="7">
        <v>0.21199999999999999</v>
      </c>
      <c r="BQ1618" s="6" t="s">
        <v>29</v>
      </c>
      <c r="BR1618" s="10">
        <v>2.5681822363494744</v>
      </c>
      <c r="BS1618" s="10">
        <v>22.826862325486601</v>
      </c>
      <c r="BT1618" s="10">
        <v>2.4923417915010702</v>
      </c>
      <c r="BU1618" s="10">
        <v>67.251695709772761</v>
      </c>
      <c r="BV1618" s="7">
        <v>0.1331025821360394</v>
      </c>
      <c r="BW1618" s="11">
        <v>905.48972990702475</v>
      </c>
      <c r="BX1618" s="7">
        <v>18.211382113821138</v>
      </c>
      <c r="BY1618" s="7">
        <v>34.380165289256198</v>
      </c>
      <c r="BZ1618" s="7">
        <f t="shared" si="119"/>
        <v>7.4698795180722888</v>
      </c>
      <c r="CA1618" s="9">
        <v>12.371445144699353</v>
      </c>
      <c r="CB1618" s="12">
        <v>2.4923417915010702</v>
      </c>
      <c r="CC1618" s="7">
        <v>5</v>
      </c>
      <c r="CD1618" s="7">
        <v>5</v>
      </c>
      <c r="CJ1618" s="2">
        <v>2.4923417915010702</v>
      </c>
      <c r="CK1618" s="12">
        <v>2.4923417915010702</v>
      </c>
      <c r="CL1618" s="7">
        <v>4.3207990000000001</v>
      </c>
      <c r="CM1618" s="7">
        <v>4.3207990000000001</v>
      </c>
      <c r="CS1618" s="12">
        <v>2.4923417915010702</v>
      </c>
      <c r="CU1618" s="7">
        <v>18.211382113821138</v>
      </c>
    </row>
    <row r="1619" spans="1:103" x14ac:dyDescent="0.15">
      <c r="B1619" s="5" t="s">
        <v>47</v>
      </c>
      <c r="C1619" s="6">
        <v>17</v>
      </c>
      <c r="D1619" s="14">
        <v>671611</v>
      </c>
      <c r="E1619" s="14">
        <v>5490429</v>
      </c>
      <c r="F1619" s="2">
        <v>-78.627786999999998</v>
      </c>
      <c r="G1619" s="2">
        <v>49.542135000000002</v>
      </c>
      <c r="H1619" s="5" t="s">
        <v>1</v>
      </c>
      <c r="I1619" s="1" t="s">
        <v>46</v>
      </c>
      <c r="J1619" s="3" t="s">
        <v>48</v>
      </c>
      <c r="K1619" s="3" t="s">
        <v>52</v>
      </c>
      <c r="L1619" s="7">
        <v>66.538383999999994</v>
      </c>
      <c r="M1619" s="7">
        <v>14.482479</v>
      </c>
      <c r="N1619" s="7">
        <v>9.1148000000000007E-2</v>
      </c>
      <c r="O1619" s="7">
        <v>5.7220979999999999</v>
      </c>
      <c r="P1619" s="7">
        <v>2.4610089999999998</v>
      </c>
      <c r="Q1619" s="7">
        <v>4.6688270000000003</v>
      </c>
      <c r="R1619" s="7">
        <v>3.828236</v>
      </c>
      <c r="S1619" s="7">
        <v>1.4583759999999999</v>
      </c>
      <c r="T1619" s="7">
        <v>0.63803900000000002</v>
      </c>
      <c r="U1619" s="7">
        <v>0.111404</v>
      </c>
      <c r="V1619" s="7">
        <v>1.4</v>
      </c>
      <c r="W1619" s="7">
        <v>100.14</v>
      </c>
      <c r="X1619" s="7">
        <v>0.01</v>
      </c>
      <c r="Y1619" s="7">
        <v>0.11</v>
      </c>
      <c r="Z1619" s="7"/>
      <c r="AA1619" s="7"/>
      <c r="AB1619" s="7"/>
      <c r="AC1619" s="8">
        <v>19</v>
      </c>
      <c r="AD1619" s="9"/>
      <c r="AE1619" s="7">
        <v>0.7</v>
      </c>
      <c r="AF1619" s="9">
        <v>39.299999999999997</v>
      </c>
      <c r="AG1619" s="8">
        <v>172.4</v>
      </c>
      <c r="AH1619" s="9">
        <v>320</v>
      </c>
      <c r="AI1619" s="9">
        <v>8.6999999999999993</v>
      </c>
      <c r="AJ1619" s="9">
        <v>192.3</v>
      </c>
      <c r="AK1619" s="7">
        <v>5.3</v>
      </c>
      <c r="AL1619" s="7">
        <v>2.5</v>
      </c>
      <c r="AM1619" s="7">
        <v>3.6</v>
      </c>
      <c r="AN1619" s="7">
        <v>0.4</v>
      </c>
      <c r="AO1619" s="9">
        <v>11</v>
      </c>
      <c r="AP1619" s="8">
        <v>84</v>
      </c>
      <c r="AQ1619" s="8">
        <v>40</v>
      </c>
      <c r="AR1619" s="8">
        <v>15.7</v>
      </c>
      <c r="AS1619" s="8">
        <v>86.7</v>
      </c>
      <c r="AT1619" s="7">
        <v>36.700000000000003</v>
      </c>
      <c r="AU1619" s="8">
        <v>24</v>
      </c>
      <c r="AV1619" s="7">
        <v>2</v>
      </c>
      <c r="AW1619" s="8"/>
      <c r="AX1619" s="7"/>
      <c r="AY1619" s="7"/>
      <c r="AZ1619" s="7"/>
      <c r="BA1619" s="7"/>
      <c r="BB1619" s="9">
        <v>21</v>
      </c>
      <c r="BC1619" s="7">
        <v>21.1</v>
      </c>
      <c r="BD1619" s="7">
        <v>44.3</v>
      </c>
      <c r="BE1619" s="7">
        <v>4.9000000000000004</v>
      </c>
      <c r="BF1619" s="7">
        <v>19</v>
      </c>
      <c r="BG1619" s="7">
        <v>4.3</v>
      </c>
      <c r="BH1619" s="7">
        <v>0.91</v>
      </c>
      <c r="BI1619" s="7">
        <v>3.67</v>
      </c>
      <c r="BJ1619" s="7">
        <v>0.62</v>
      </c>
      <c r="BK1619" s="7">
        <v>3.5</v>
      </c>
      <c r="BL1619" s="7">
        <v>0.68</v>
      </c>
      <c r="BM1619" s="7">
        <v>2.06</v>
      </c>
      <c r="BN1619" s="7">
        <v>0.32</v>
      </c>
      <c r="BO1619" s="7">
        <v>1.95</v>
      </c>
      <c r="BP1619" s="7">
        <v>0.31</v>
      </c>
      <c r="BQ1619" s="6" t="s">
        <v>29</v>
      </c>
      <c r="BR1619" s="10">
        <v>2.6249993143057759</v>
      </c>
      <c r="BS1619" s="10">
        <v>21.369252582540007</v>
      </c>
      <c r="BT1619" s="10">
        <v>2.4924134089528049</v>
      </c>
      <c r="BU1619" s="10">
        <v>67.387466072513675</v>
      </c>
      <c r="BV1619" s="7">
        <v>0.1112482524465748</v>
      </c>
      <c r="BW1619" s="11">
        <v>888.02373983019163</v>
      </c>
      <c r="BX1619" s="7">
        <v>10.820512820512821</v>
      </c>
      <c r="BY1619" s="7">
        <v>8.2095238095238106</v>
      </c>
      <c r="BZ1619" s="7">
        <f t="shared" si="119"/>
        <v>7.6363636363636367</v>
      </c>
      <c r="CA1619" s="9">
        <v>7.3506436776644311</v>
      </c>
      <c r="CB1619" s="12">
        <v>2.4924134089528049</v>
      </c>
      <c r="CC1619" s="7">
        <v>36.700000000000003</v>
      </c>
      <c r="CD1619" s="7">
        <v>36.700000000000003</v>
      </c>
      <c r="CJ1619" s="2">
        <v>2.4924134089528049</v>
      </c>
      <c r="CK1619" s="12">
        <v>2.4924134089528049</v>
      </c>
      <c r="CL1619" s="7">
        <v>5.7220979999999999</v>
      </c>
      <c r="CM1619" s="7">
        <v>5.7220979999999999</v>
      </c>
      <c r="CS1619" s="12">
        <v>2.4924134089528049</v>
      </c>
      <c r="CU1619" s="7">
        <v>10.820512820512821</v>
      </c>
    </row>
    <row r="1620" spans="1:103" x14ac:dyDescent="0.15">
      <c r="B1620" s="5"/>
      <c r="C1620" s="6"/>
      <c r="D1620" s="14"/>
      <c r="E1620" s="14"/>
      <c r="F1620" s="2"/>
      <c r="G1620" s="2"/>
      <c r="H1620" s="5"/>
      <c r="I1620" s="1"/>
      <c r="L1620" s="7"/>
      <c r="M1620" s="7"/>
      <c r="N1620" s="7"/>
      <c r="O1620" s="7"/>
      <c r="P1620" s="7"/>
      <c r="Q1620" s="7"/>
      <c r="R1620" s="7"/>
      <c r="S1620" s="7"/>
      <c r="T1620" s="7"/>
      <c r="U1620" s="7"/>
      <c r="V1620" s="7"/>
      <c r="W1620" s="7"/>
      <c r="X1620" s="7"/>
      <c r="Y1620" s="7"/>
      <c r="Z1620" s="7"/>
      <c r="AA1620" s="7"/>
      <c r="AB1620" s="7"/>
      <c r="AC1620" s="8"/>
      <c r="AD1620" s="9"/>
      <c r="AE1620" s="7"/>
      <c r="AF1620" s="9"/>
      <c r="AG1620" s="8"/>
      <c r="AH1620" s="9"/>
      <c r="AI1620" s="9"/>
      <c r="AJ1620" s="9"/>
      <c r="AK1620" s="7"/>
      <c r="AL1620" s="7"/>
      <c r="AM1620" s="7"/>
      <c r="AN1620" s="7"/>
      <c r="AO1620" s="9"/>
      <c r="AP1620" s="8"/>
      <c r="AQ1620" s="8"/>
      <c r="AR1620" s="8"/>
      <c r="AS1620" s="8"/>
      <c r="AT1620" s="7"/>
      <c r="AU1620" s="8"/>
      <c r="AV1620" s="7"/>
      <c r="AW1620" s="8"/>
      <c r="AX1620" s="7"/>
      <c r="AY1620" s="7"/>
      <c r="AZ1620" s="7"/>
      <c r="BA1620" s="7"/>
      <c r="BB1620" s="9"/>
      <c r="BC1620" s="7"/>
      <c r="BD1620" s="7"/>
      <c r="BE1620" s="7"/>
      <c r="BF1620" s="7"/>
      <c r="BG1620" s="7"/>
      <c r="BH1620" s="7"/>
      <c r="BI1620" s="7"/>
      <c r="BJ1620" s="7"/>
      <c r="BK1620" s="7"/>
      <c r="BL1620" s="7"/>
      <c r="BM1620" s="7"/>
      <c r="BN1620" s="7"/>
      <c r="BO1620" s="7"/>
      <c r="BP1620" s="7"/>
      <c r="BQ1620" s="6"/>
      <c r="BR1620" s="10"/>
      <c r="BS1620" s="10"/>
      <c r="BT1620" s="10"/>
      <c r="BU1620" s="10"/>
      <c r="BV1620" s="7"/>
      <c r="BW1620" s="11"/>
      <c r="BX1620" s="7"/>
      <c r="BY1620" s="7"/>
      <c r="BZ1620" s="7"/>
      <c r="CA1620" s="9"/>
      <c r="CB1620" s="12"/>
      <c r="CC1620" s="7"/>
      <c r="CD1620" s="7"/>
      <c r="CE1620" s="21">
        <f>AVERAGE(CB1400:CB1619)</f>
        <v>2.2238378025844896</v>
      </c>
      <c r="CF1620" s="21">
        <f>AVERAGE(CD1400:CD1619)</f>
        <v>26.316065573770508</v>
      </c>
      <c r="CG1620" s="21">
        <f>2*CH1620/SQRT(CI1620)</f>
        <v>3.0094206210323078</v>
      </c>
      <c r="CH1620" s="21">
        <f>_xlfn.STDEV.S(CD1400:CD1619)</f>
        <v>20.355343787295084</v>
      </c>
      <c r="CI1620" s="13">
        <f>COUNT(CD1400:CD1619)</f>
        <v>183</v>
      </c>
      <c r="CJ1620" s="2"/>
      <c r="CK1620" s="12"/>
      <c r="CL1620" s="7"/>
      <c r="CM1620" s="7"/>
      <c r="CN1620" s="21">
        <f>AVERAGE(CK1400:CK1619)</f>
        <v>2.2278507486290597</v>
      </c>
      <c r="CO1620" s="21">
        <f>AVERAGE(CM1400:CM1619)</f>
        <v>5.7737133165829153</v>
      </c>
      <c r="CP1620" s="21">
        <f>2*CQ1620/SQRT(CR1620)</f>
        <v>0.29029743122873414</v>
      </c>
      <c r="CQ1620" s="21">
        <f>_xlfn.STDEV.S(CM1400:CM1619)</f>
        <v>2.0475746089594833</v>
      </c>
      <c r="CR1620" s="13">
        <f>COUNT(CM1400:CM1619)</f>
        <v>199</v>
      </c>
      <c r="CS1620" s="12"/>
      <c r="CT1620" s="21">
        <f>AVERAGE(CS1400:CS1619)</f>
        <v>2.2270501472734341</v>
      </c>
      <c r="CU1620" s="7"/>
      <c r="CV1620" s="21">
        <f>AVERAGE(CU1400:CU1619)</f>
        <v>15.389965218692677</v>
      </c>
      <c r="CW1620" s="21">
        <f>2*CX1620/SQRT(CY1620)</f>
        <v>2.0503437979393788</v>
      </c>
      <c r="CX1620" s="21">
        <f>_xlfn.STDEV.S(CU1400:CU1619)</f>
        <v>14.425447294366631</v>
      </c>
      <c r="CY1620" s="13">
        <f>COUNT(CU1400:CU1619)</f>
        <v>198</v>
      </c>
    </row>
    <row r="1621" spans="1:103" x14ac:dyDescent="0.15">
      <c r="B1621" s="5" t="s">
        <v>47</v>
      </c>
      <c r="C1621" s="6">
        <v>18</v>
      </c>
      <c r="D1621" s="14">
        <v>285907</v>
      </c>
      <c r="E1621" s="14">
        <v>5509643</v>
      </c>
      <c r="F1621" s="2">
        <v>-77.969183000000001</v>
      </c>
      <c r="G1621" s="2">
        <v>49.701206999999997</v>
      </c>
      <c r="H1621" s="5" t="s">
        <v>1</v>
      </c>
      <c r="I1621" s="1" t="s">
        <v>46</v>
      </c>
      <c r="J1621" s="3" t="s">
        <v>48</v>
      </c>
      <c r="K1621" s="3" t="s">
        <v>52</v>
      </c>
      <c r="L1621" s="7">
        <v>56.072192999999999</v>
      </c>
      <c r="M1621" s="7">
        <v>18.527581999999999</v>
      </c>
      <c r="N1621" s="7">
        <v>0.122362</v>
      </c>
      <c r="O1621" s="7">
        <v>9.0649540000000002</v>
      </c>
      <c r="P1621" s="7">
        <v>2.4472320000000001</v>
      </c>
      <c r="Q1621" s="7">
        <v>7.2295299999999996</v>
      </c>
      <c r="R1621" s="7">
        <v>3.9359639999999998</v>
      </c>
      <c r="S1621" s="7">
        <v>0.80554700000000001</v>
      </c>
      <c r="T1621" s="7">
        <v>1.3969609999999999</v>
      </c>
      <c r="U1621" s="7">
        <v>0.397675</v>
      </c>
      <c r="V1621" s="7">
        <v>1.7</v>
      </c>
      <c r="W1621" s="7">
        <v>99.77</v>
      </c>
      <c r="X1621" s="7"/>
      <c r="Y1621" s="7"/>
      <c r="Z1621" s="7"/>
      <c r="AA1621" s="7"/>
      <c r="AB1621" s="7"/>
      <c r="AC1621" s="8"/>
      <c r="AD1621" s="9"/>
      <c r="AE1621" s="7">
        <v>0.6</v>
      </c>
      <c r="AF1621" s="9">
        <v>23.9</v>
      </c>
      <c r="AG1621" s="8">
        <v>259.60000000000002</v>
      </c>
      <c r="AH1621" s="9">
        <v>166</v>
      </c>
      <c r="AI1621" s="9">
        <v>5.8</v>
      </c>
      <c r="AJ1621" s="9">
        <v>84.1</v>
      </c>
      <c r="AK1621" s="7">
        <v>2.6</v>
      </c>
      <c r="AL1621" s="7">
        <v>0.5</v>
      </c>
      <c r="AM1621" s="7">
        <v>2.2999999999999998</v>
      </c>
      <c r="AN1621" s="7">
        <v>0.3</v>
      </c>
      <c r="AO1621" s="9">
        <v>13</v>
      </c>
      <c r="AP1621" s="8">
        <v>300</v>
      </c>
      <c r="AQ1621" s="8"/>
      <c r="AR1621" s="8">
        <v>8.4</v>
      </c>
      <c r="AS1621" s="8">
        <v>20.8</v>
      </c>
      <c r="AT1621" s="7">
        <v>5.9</v>
      </c>
      <c r="AU1621" s="8">
        <v>33</v>
      </c>
      <c r="AV1621" s="7">
        <v>1</v>
      </c>
      <c r="AW1621" s="8"/>
      <c r="AX1621" s="7"/>
      <c r="AY1621" s="7"/>
      <c r="AZ1621" s="7"/>
      <c r="BA1621" s="7"/>
      <c r="BB1621" s="9">
        <v>18</v>
      </c>
      <c r="BC1621" s="7">
        <v>13.7</v>
      </c>
      <c r="BD1621" s="7">
        <v>32</v>
      </c>
      <c r="BE1621" s="7">
        <v>3.95</v>
      </c>
      <c r="BF1621" s="7">
        <v>16</v>
      </c>
      <c r="BG1621" s="7">
        <v>3.45</v>
      </c>
      <c r="BH1621" s="7">
        <v>1.0900000000000001</v>
      </c>
      <c r="BI1621" s="7">
        <v>3.47</v>
      </c>
      <c r="BJ1621" s="7">
        <v>0.59</v>
      </c>
      <c r="BK1621" s="7">
        <v>3.12</v>
      </c>
      <c r="BL1621" s="7">
        <v>0.62</v>
      </c>
      <c r="BM1621" s="7">
        <v>1.72</v>
      </c>
      <c r="BN1621" s="7">
        <v>0.25</v>
      </c>
      <c r="BO1621" s="7">
        <v>1.57</v>
      </c>
      <c r="BP1621" s="7">
        <v>0.22</v>
      </c>
      <c r="BQ1621" s="6" t="s">
        <v>29</v>
      </c>
      <c r="BR1621" s="10">
        <v>4.8860761693606953</v>
      </c>
      <c r="BS1621" s="10">
        <v>13.969613541348018</v>
      </c>
      <c r="BT1621" s="10">
        <v>2.4953930865708172</v>
      </c>
      <c r="BU1621" s="10">
        <v>57.17568369531967</v>
      </c>
      <c r="BV1621" s="7">
        <v>0.39859176105041594</v>
      </c>
      <c r="BW1621" s="11">
        <v>917.67144604755219</v>
      </c>
      <c r="BX1621" s="7">
        <v>8.7261146496815272</v>
      </c>
      <c r="BY1621" s="7">
        <v>14.422222222222224</v>
      </c>
      <c r="BZ1621" s="7">
        <f t="shared" ref="BZ1621:BZ1633" si="120">AP1621/AO1621</f>
        <v>23.076923076923077</v>
      </c>
      <c r="CA1621" s="9">
        <v>5.9278668713981109</v>
      </c>
      <c r="CB1621" s="12">
        <v>2.4953930865708172</v>
      </c>
      <c r="CC1621" s="7">
        <v>5.9</v>
      </c>
      <c r="CD1621" s="7">
        <v>5.9</v>
      </c>
      <c r="CJ1621" s="2">
        <v>2.4953930865708172</v>
      </c>
      <c r="CK1621" s="12">
        <v>2.4953930865708172</v>
      </c>
      <c r="CL1621" s="7">
        <v>9.0649540000000002</v>
      </c>
      <c r="CM1621" s="7">
        <v>9.0649540000000002</v>
      </c>
      <c r="CS1621" s="12">
        <v>2.4953930865708172</v>
      </c>
      <c r="CU1621" s="7">
        <v>8.7261146496815272</v>
      </c>
    </row>
    <row r="1622" spans="1:103" x14ac:dyDescent="0.15">
      <c r="B1622" s="5" t="s">
        <v>57</v>
      </c>
      <c r="C1622" s="6">
        <v>17</v>
      </c>
      <c r="D1622" s="14">
        <v>720714</v>
      </c>
      <c r="E1622" s="14">
        <v>5361892</v>
      </c>
      <c r="F1622" s="2">
        <v>-78.019569000000004</v>
      </c>
      <c r="G1622" s="2">
        <v>48.371563000000002</v>
      </c>
      <c r="H1622" s="5" t="s">
        <v>1</v>
      </c>
      <c r="I1622" s="1" t="s">
        <v>46</v>
      </c>
      <c r="J1622" s="3" t="s">
        <v>48</v>
      </c>
      <c r="K1622" s="3" t="s">
        <v>52</v>
      </c>
      <c r="L1622" s="7">
        <v>63.811821000000002</v>
      </c>
      <c r="M1622" s="7">
        <v>16.646561999999999</v>
      </c>
      <c r="N1622" s="7">
        <v>5.0261E-2</v>
      </c>
      <c r="O1622" s="7">
        <v>3.2770410000000001</v>
      </c>
      <c r="P1622" s="7">
        <v>2.4829110000000001</v>
      </c>
      <c r="Q1622" s="7">
        <v>3.5283470000000001</v>
      </c>
      <c r="R1622" s="7">
        <v>6.2525130000000004</v>
      </c>
      <c r="S1622" s="7">
        <v>3.4077199999999999</v>
      </c>
      <c r="T1622" s="7">
        <v>0.36188199999999998</v>
      </c>
      <c r="U1622" s="7">
        <v>0.18094099999999999</v>
      </c>
      <c r="V1622" s="7">
        <v>0.62</v>
      </c>
      <c r="W1622" s="7">
        <v>100.1</v>
      </c>
      <c r="X1622" s="7">
        <v>0.02</v>
      </c>
      <c r="Y1622" s="7"/>
      <c r="Z1622" s="7"/>
      <c r="AA1622" s="7"/>
      <c r="AB1622" s="7"/>
      <c r="AC1622" s="8"/>
      <c r="AD1622" s="9">
        <v>25</v>
      </c>
      <c r="AE1622" s="7">
        <v>15</v>
      </c>
      <c r="AF1622" s="9">
        <v>115</v>
      </c>
      <c r="AG1622" s="8">
        <v>1407</v>
      </c>
      <c r="AH1622" s="9">
        <v>2116</v>
      </c>
      <c r="AI1622" s="9">
        <v>5.6</v>
      </c>
      <c r="AJ1622" s="9">
        <v>166</v>
      </c>
      <c r="AK1622" s="7">
        <v>4.3</v>
      </c>
      <c r="AL1622" s="7">
        <v>0.2</v>
      </c>
      <c r="AM1622" s="7">
        <v>3.08</v>
      </c>
      <c r="AN1622" s="7">
        <v>0.86</v>
      </c>
      <c r="AO1622" s="9">
        <v>7.2</v>
      </c>
      <c r="AP1622" s="8">
        <v>56</v>
      </c>
      <c r="AQ1622" s="8">
        <v>129</v>
      </c>
      <c r="AR1622" s="8">
        <v>42</v>
      </c>
      <c r="AS1622" s="8">
        <v>11</v>
      </c>
      <c r="AT1622" s="7">
        <v>10</v>
      </c>
      <c r="AU1622" s="8">
        <v>33</v>
      </c>
      <c r="AV1622" s="7">
        <v>7</v>
      </c>
      <c r="AW1622" s="8"/>
      <c r="AX1622" s="7"/>
      <c r="AY1622" s="7"/>
      <c r="AZ1622" s="7"/>
      <c r="BA1622" s="7"/>
      <c r="BB1622" s="9">
        <v>10.1</v>
      </c>
      <c r="BC1622" s="7">
        <v>32.1</v>
      </c>
      <c r="BD1622" s="7">
        <v>69.900000000000006</v>
      </c>
      <c r="BE1622" s="7">
        <v>8.36</v>
      </c>
      <c r="BF1622" s="7">
        <v>31.8</v>
      </c>
      <c r="BG1622" s="7">
        <v>5.34</v>
      </c>
      <c r="BH1622" s="7">
        <v>1.3</v>
      </c>
      <c r="BI1622" s="7">
        <v>3.33</v>
      </c>
      <c r="BJ1622" s="7">
        <v>0.41</v>
      </c>
      <c r="BK1622" s="7">
        <v>1.94</v>
      </c>
      <c r="BL1622" s="7">
        <v>0.34</v>
      </c>
      <c r="BM1622" s="7">
        <v>0.95</v>
      </c>
      <c r="BN1622" s="7">
        <v>0.14199999999999999</v>
      </c>
      <c r="BO1622" s="7">
        <v>0.86</v>
      </c>
      <c r="BP1622" s="7">
        <v>0.11899999999999999</v>
      </c>
      <c r="BQ1622" s="6" t="s">
        <v>29</v>
      </c>
      <c r="BR1622" s="10">
        <v>1.8348083175847782</v>
      </c>
      <c r="BS1622" s="10">
        <v>32.267792521109776</v>
      </c>
      <c r="BT1622" s="10">
        <v>2.4958896260554888</v>
      </c>
      <c r="BU1622" s="10">
        <v>64.145376960193005</v>
      </c>
      <c r="BV1622" s="7">
        <v>0.18076023976023975</v>
      </c>
      <c r="BW1622" s="11">
        <v>904.9701827839034</v>
      </c>
      <c r="BX1622" s="7">
        <v>37.325581395348841</v>
      </c>
      <c r="BY1622" s="7">
        <v>139.30693069306932</v>
      </c>
      <c r="BZ1622" s="7">
        <f t="shared" si="120"/>
        <v>7.7777777777777777</v>
      </c>
      <c r="CA1622" s="9">
        <v>25.356196462217849</v>
      </c>
      <c r="CB1622" s="12">
        <v>2.4958896260554888</v>
      </c>
      <c r="CC1622" s="7">
        <v>10</v>
      </c>
      <c r="CD1622" s="7">
        <v>10</v>
      </c>
      <c r="CJ1622" s="2">
        <v>2.4958896260554888</v>
      </c>
      <c r="CK1622" s="12"/>
      <c r="CL1622" s="7">
        <v>3.2770410000000001</v>
      </c>
      <c r="CM1622" s="7"/>
      <c r="CS1622" s="12"/>
      <c r="CU1622" s="7"/>
    </row>
    <row r="1623" spans="1:103" x14ac:dyDescent="0.15">
      <c r="B1623" s="5" t="s">
        <v>47</v>
      </c>
      <c r="C1623" s="6">
        <v>17</v>
      </c>
      <c r="D1623" s="14">
        <v>664732</v>
      </c>
      <c r="E1623" s="14">
        <v>5472180</v>
      </c>
      <c r="F1623" s="2">
        <v>-78.730388000000005</v>
      </c>
      <c r="G1623" s="2">
        <v>49.380026000000001</v>
      </c>
      <c r="H1623" s="5" t="s">
        <v>1</v>
      </c>
      <c r="I1623" s="1" t="s">
        <v>46</v>
      </c>
      <c r="J1623" s="3" t="s">
        <v>48</v>
      </c>
      <c r="K1623" s="3" t="s">
        <v>52</v>
      </c>
      <c r="L1623" s="7">
        <v>56.388330000000003</v>
      </c>
      <c r="M1623" s="7">
        <v>17.676055999999999</v>
      </c>
      <c r="N1623" s="7">
        <v>0.13078500000000001</v>
      </c>
      <c r="O1623" s="7">
        <v>9.2756539999999994</v>
      </c>
      <c r="P1623" s="7">
        <v>2.484909</v>
      </c>
      <c r="Q1623" s="7">
        <v>6.9919520000000004</v>
      </c>
      <c r="R1623" s="7">
        <v>4.2052310000000004</v>
      </c>
      <c r="S1623" s="7">
        <v>0.96579499999999996</v>
      </c>
      <c r="T1623" s="7">
        <v>1.327968</v>
      </c>
      <c r="U1623" s="7">
        <v>0.55332000000000003</v>
      </c>
      <c r="V1623" s="7">
        <v>1.1100000000000001</v>
      </c>
      <c r="W1623" s="7">
        <v>100.51</v>
      </c>
      <c r="X1623" s="7"/>
      <c r="Y1623" s="7"/>
      <c r="Z1623" s="7"/>
      <c r="AA1623" s="7"/>
      <c r="AB1623" s="7"/>
      <c r="AC1623" s="8">
        <v>32</v>
      </c>
      <c r="AD1623" s="9">
        <v>1</v>
      </c>
      <c r="AE1623" s="7">
        <v>0.5</v>
      </c>
      <c r="AF1623" s="9">
        <v>22</v>
      </c>
      <c r="AG1623" s="8">
        <v>310</v>
      </c>
      <c r="AH1623" s="9">
        <v>244</v>
      </c>
      <c r="AI1623" s="9">
        <v>6</v>
      </c>
      <c r="AJ1623" s="9">
        <v>67</v>
      </c>
      <c r="AK1623" s="7">
        <v>1.8</v>
      </c>
      <c r="AL1623" s="7">
        <v>1.7</v>
      </c>
      <c r="AM1623" s="7">
        <v>1.3</v>
      </c>
      <c r="AN1623" s="7">
        <v>0.5</v>
      </c>
      <c r="AO1623" s="9">
        <v>12</v>
      </c>
      <c r="AP1623" s="8">
        <v>116</v>
      </c>
      <c r="AQ1623" s="8"/>
      <c r="AR1623" s="8">
        <v>6</v>
      </c>
      <c r="AS1623" s="8">
        <v>22</v>
      </c>
      <c r="AT1623" s="7">
        <v>33</v>
      </c>
      <c r="AU1623" s="8">
        <v>116</v>
      </c>
      <c r="AV1623" s="7">
        <v>12</v>
      </c>
      <c r="AW1623" s="8">
        <v>1</v>
      </c>
      <c r="AX1623" s="7">
        <v>0.5</v>
      </c>
      <c r="AY1623" s="7">
        <v>5</v>
      </c>
      <c r="AZ1623" s="7"/>
      <c r="BA1623" s="7"/>
      <c r="BB1623" s="9">
        <v>12</v>
      </c>
      <c r="BC1623" s="7">
        <v>16</v>
      </c>
      <c r="BD1623" s="7">
        <v>34</v>
      </c>
      <c r="BE1623" s="7">
        <v>10</v>
      </c>
      <c r="BF1623" s="7">
        <v>19</v>
      </c>
      <c r="BG1623" s="7">
        <v>3.7</v>
      </c>
      <c r="BH1623" s="7">
        <v>1.2</v>
      </c>
      <c r="BI1623" s="7">
        <v>5</v>
      </c>
      <c r="BJ1623" s="7">
        <v>0.5</v>
      </c>
      <c r="BK1623" s="7">
        <v>4</v>
      </c>
      <c r="BL1623" s="7">
        <v>0.6</v>
      </c>
      <c r="BM1623" s="7"/>
      <c r="BN1623" s="7">
        <v>0.3</v>
      </c>
      <c r="BO1623" s="7">
        <v>1.2</v>
      </c>
      <c r="BP1623" s="7">
        <v>0.18</v>
      </c>
      <c r="BQ1623" s="6" t="s">
        <v>29</v>
      </c>
      <c r="BR1623" s="10">
        <v>4.3541652213979161</v>
      </c>
      <c r="BS1623" s="10">
        <v>16.096579476861166</v>
      </c>
      <c r="BT1623" s="10">
        <v>2.4999084507042255</v>
      </c>
      <c r="BU1623" s="10">
        <v>56.728702213279682</v>
      </c>
      <c r="BV1623" s="7">
        <v>0.5505123868271814</v>
      </c>
      <c r="BW1623" s="11">
        <v>957.89788010733093</v>
      </c>
      <c r="BX1623" s="7">
        <v>13.333333333333334</v>
      </c>
      <c r="BY1623" s="7">
        <v>25.833333333333332</v>
      </c>
      <c r="BZ1623" s="7">
        <f t="shared" si="120"/>
        <v>9.6666666666666661</v>
      </c>
      <c r="CA1623" s="9">
        <v>9.0576651952263116</v>
      </c>
      <c r="CB1623" s="12">
        <v>2.4999084507042255</v>
      </c>
      <c r="CC1623" s="7">
        <v>33</v>
      </c>
      <c r="CD1623" s="7">
        <v>33</v>
      </c>
      <c r="CJ1623" s="2">
        <v>2.4999084507042255</v>
      </c>
      <c r="CK1623" s="12">
        <v>2.4999084507042255</v>
      </c>
      <c r="CL1623" s="7">
        <v>9.2756539999999994</v>
      </c>
      <c r="CM1623" s="7">
        <v>9.2756539999999994</v>
      </c>
      <c r="CS1623" s="12">
        <v>2.4999084507042255</v>
      </c>
      <c r="CU1623" s="7">
        <v>13.333333333333334</v>
      </c>
    </row>
    <row r="1624" spans="1:103" x14ac:dyDescent="0.15">
      <c r="B1624" s="5" t="s">
        <v>47</v>
      </c>
      <c r="C1624" s="6">
        <v>18</v>
      </c>
      <c r="D1624" s="14">
        <v>561185</v>
      </c>
      <c r="E1624" s="14">
        <v>5509648</v>
      </c>
      <c r="F1624" s="2">
        <v>-74.150891999999999</v>
      </c>
      <c r="G1624" s="2">
        <v>49.73621</v>
      </c>
      <c r="H1624" s="5" t="s">
        <v>1</v>
      </c>
      <c r="I1624" s="1" t="s">
        <v>46</v>
      </c>
      <c r="J1624" s="3" t="s">
        <v>15</v>
      </c>
      <c r="K1624" s="3" t="s">
        <v>45</v>
      </c>
      <c r="L1624" s="7">
        <v>65.580116000000004</v>
      </c>
      <c r="M1624" s="7">
        <v>16.176020999999999</v>
      </c>
      <c r="N1624" s="7">
        <v>7.1304999999999993E-2</v>
      </c>
      <c r="O1624" s="7">
        <v>5.8571869999999997</v>
      </c>
      <c r="P1624" s="7">
        <v>2.4549249999999998</v>
      </c>
      <c r="Q1624" s="7">
        <v>2.842009</v>
      </c>
      <c r="R1624" s="7">
        <v>5.4701029999999999</v>
      </c>
      <c r="S1624" s="7">
        <v>0.75379399999999996</v>
      </c>
      <c r="T1624" s="7">
        <v>0.63155799999999995</v>
      </c>
      <c r="U1624" s="7">
        <v>0.16298299999999999</v>
      </c>
      <c r="V1624" s="7">
        <v>1.6</v>
      </c>
      <c r="W1624" s="7">
        <v>99.77</v>
      </c>
      <c r="X1624" s="7">
        <v>0.02</v>
      </c>
      <c r="Y1624" s="7">
        <v>0.04</v>
      </c>
      <c r="Z1624" s="7"/>
      <c r="AA1624" s="7"/>
      <c r="AB1624" s="7"/>
      <c r="AC1624" s="8"/>
      <c r="AD1624" s="9"/>
      <c r="AE1624" s="7">
        <v>0.6</v>
      </c>
      <c r="AF1624" s="9">
        <v>16.100000000000001</v>
      </c>
      <c r="AG1624" s="8">
        <v>528.9</v>
      </c>
      <c r="AH1624" s="9">
        <v>265</v>
      </c>
      <c r="AI1624" s="9">
        <v>6.3</v>
      </c>
      <c r="AJ1624" s="9">
        <v>143.1</v>
      </c>
      <c r="AK1624" s="7">
        <v>4.2</v>
      </c>
      <c r="AL1624" s="7">
        <v>0.4</v>
      </c>
      <c r="AM1624" s="7">
        <v>5.8</v>
      </c>
      <c r="AN1624" s="7">
        <v>1.5</v>
      </c>
      <c r="AO1624" s="9">
        <v>11</v>
      </c>
      <c r="AP1624" s="8">
        <v>87</v>
      </c>
      <c r="AQ1624" s="8">
        <v>68.420199999999994</v>
      </c>
      <c r="AR1624" s="8">
        <v>43.4</v>
      </c>
      <c r="AS1624" s="8">
        <v>12.8</v>
      </c>
      <c r="AT1624" s="7">
        <v>12.7</v>
      </c>
      <c r="AU1624" s="8">
        <v>61</v>
      </c>
      <c r="AV1624" s="7">
        <v>1.8</v>
      </c>
      <c r="AW1624" s="8"/>
      <c r="AX1624" s="7"/>
      <c r="AY1624" s="7">
        <v>1</v>
      </c>
      <c r="AZ1624" s="7"/>
      <c r="BA1624" s="7"/>
      <c r="BB1624" s="9">
        <v>13.7</v>
      </c>
      <c r="BC1624" s="7">
        <v>25.8</v>
      </c>
      <c r="BD1624" s="7">
        <v>54.4</v>
      </c>
      <c r="BE1624" s="7">
        <v>6.36</v>
      </c>
      <c r="BF1624" s="7">
        <v>24.7</v>
      </c>
      <c r="BG1624" s="7">
        <v>4</v>
      </c>
      <c r="BH1624" s="7">
        <v>1.25</v>
      </c>
      <c r="BI1624" s="7">
        <v>2.99</v>
      </c>
      <c r="BJ1624" s="7">
        <v>0.43</v>
      </c>
      <c r="BK1624" s="7">
        <v>2.37</v>
      </c>
      <c r="BL1624" s="7">
        <v>0.5</v>
      </c>
      <c r="BM1624" s="7">
        <v>1.36</v>
      </c>
      <c r="BN1624" s="7">
        <v>0.2</v>
      </c>
      <c r="BO1624" s="7">
        <v>1.32</v>
      </c>
      <c r="BP1624" s="7">
        <v>0.24</v>
      </c>
      <c r="BQ1624" s="6" t="s">
        <v>29</v>
      </c>
      <c r="BR1624" s="10">
        <v>7.2567611310251872</v>
      </c>
      <c r="BS1624" s="10">
        <v>26.280941224406639</v>
      </c>
      <c r="BT1624" s="10">
        <v>2.5006875827645918</v>
      </c>
      <c r="BU1624" s="10">
        <v>66.802603646735264</v>
      </c>
      <c r="BV1624" s="7">
        <v>0.16335872506765559</v>
      </c>
      <c r="BW1624" s="11">
        <v>923.05592155059446</v>
      </c>
      <c r="BX1624" s="7">
        <v>19.545454545454547</v>
      </c>
      <c r="BY1624" s="7">
        <v>38.605839416058394</v>
      </c>
      <c r="BZ1624" s="7">
        <f t="shared" si="120"/>
        <v>7.9090909090909092</v>
      </c>
      <c r="CA1624" s="9">
        <v>13.277713752093117</v>
      </c>
      <c r="CB1624" s="12">
        <v>2.5006875827645918</v>
      </c>
      <c r="CC1624" s="7">
        <v>12.7</v>
      </c>
      <c r="CD1624" s="7">
        <v>12.7</v>
      </c>
      <c r="CJ1624" s="2">
        <v>2.5006875827645918</v>
      </c>
      <c r="CK1624" s="12">
        <v>2.5006875827645918</v>
      </c>
      <c r="CL1624" s="7">
        <v>5.8571869999999997</v>
      </c>
      <c r="CM1624" s="7">
        <v>5.8571869999999997</v>
      </c>
      <c r="CS1624" s="12">
        <v>2.5006875827645918</v>
      </c>
      <c r="CU1624" s="7">
        <v>19.545454545454547</v>
      </c>
    </row>
    <row r="1625" spans="1:103" x14ac:dyDescent="0.15">
      <c r="B1625" s="5" t="s">
        <v>47</v>
      </c>
      <c r="C1625" s="6">
        <v>18</v>
      </c>
      <c r="D1625" s="14">
        <v>395551</v>
      </c>
      <c r="E1625" s="14">
        <v>5538530</v>
      </c>
      <c r="F1625" s="2">
        <v>-76.457143000000002</v>
      </c>
      <c r="G1625" s="2">
        <v>49.989944000000001</v>
      </c>
      <c r="H1625" s="5" t="s">
        <v>1</v>
      </c>
      <c r="I1625" s="1" t="s">
        <v>46</v>
      </c>
      <c r="J1625" s="3" t="s">
        <v>15</v>
      </c>
      <c r="K1625" s="3" t="s">
        <v>9</v>
      </c>
      <c r="L1625" s="7">
        <v>62.684291000000002</v>
      </c>
      <c r="M1625" s="7">
        <v>13.868836</v>
      </c>
      <c r="N1625" s="7">
        <v>0.15251700000000001</v>
      </c>
      <c r="O1625" s="7">
        <v>10.930351</v>
      </c>
      <c r="P1625" s="7">
        <v>2.4707680000000001</v>
      </c>
      <c r="Q1625" s="7">
        <v>3.5790540000000002</v>
      </c>
      <c r="R1625" s="7">
        <v>4.6365020000000001</v>
      </c>
      <c r="S1625" s="7">
        <v>0.76258300000000001</v>
      </c>
      <c r="T1625" s="7">
        <v>0.70157599999999998</v>
      </c>
      <c r="U1625" s="7">
        <v>0.21352299999999999</v>
      </c>
      <c r="V1625" s="7">
        <v>1.5</v>
      </c>
      <c r="W1625" s="7">
        <v>99.85</v>
      </c>
      <c r="X1625" s="7">
        <v>0.19</v>
      </c>
      <c r="Y1625" s="7">
        <v>0.04</v>
      </c>
      <c r="Z1625" s="7"/>
      <c r="AA1625" s="7"/>
      <c r="AB1625" s="7"/>
      <c r="AC1625" s="8"/>
      <c r="AD1625" s="9"/>
      <c r="AE1625" s="7">
        <v>2.2000000000000002</v>
      </c>
      <c r="AF1625" s="9">
        <v>24.4</v>
      </c>
      <c r="AG1625" s="8">
        <v>127</v>
      </c>
      <c r="AH1625" s="9">
        <v>152</v>
      </c>
      <c r="AI1625" s="9">
        <v>6.5</v>
      </c>
      <c r="AJ1625" s="9">
        <v>156.6</v>
      </c>
      <c r="AK1625" s="7">
        <v>4.5</v>
      </c>
      <c r="AL1625" s="7">
        <v>0.5</v>
      </c>
      <c r="AM1625" s="7">
        <v>2</v>
      </c>
      <c r="AN1625" s="7">
        <v>0.7</v>
      </c>
      <c r="AO1625" s="9">
        <v>12</v>
      </c>
      <c r="AP1625" s="8">
        <v>59</v>
      </c>
      <c r="AQ1625" s="8"/>
      <c r="AR1625" s="8">
        <v>11.7</v>
      </c>
      <c r="AS1625" s="8">
        <v>11.1</v>
      </c>
      <c r="AT1625" s="7">
        <v>16.3</v>
      </c>
      <c r="AU1625" s="8">
        <v>50</v>
      </c>
      <c r="AV1625" s="7">
        <v>2.2000000000000002</v>
      </c>
      <c r="AW1625" s="8"/>
      <c r="AX1625" s="7"/>
      <c r="AY1625" s="7"/>
      <c r="AZ1625" s="7"/>
      <c r="BA1625" s="7"/>
      <c r="BB1625" s="9">
        <v>21.5</v>
      </c>
      <c r="BC1625" s="7">
        <v>10.8</v>
      </c>
      <c r="BD1625" s="7">
        <v>25.5</v>
      </c>
      <c r="BE1625" s="7">
        <v>3.19</v>
      </c>
      <c r="BF1625" s="7">
        <v>12.5</v>
      </c>
      <c r="BG1625" s="7">
        <v>2.8</v>
      </c>
      <c r="BH1625" s="7">
        <v>0.79</v>
      </c>
      <c r="BI1625" s="7">
        <v>2.87</v>
      </c>
      <c r="BJ1625" s="7">
        <v>0.56999999999999995</v>
      </c>
      <c r="BK1625" s="7">
        <v>3.15</v>
      </c>
      <c r="BL1625" s="7">
        <v>0.63</v>
      </c>
      <c r="BM1625" s="7">
        <v>2.02</v>
      </c>
      <c r="BN1625" s="7">
        <v>0.32</v>
      </c>
      <c r="BO1625" s="7">
        <v>2.12</v>
      </c>
      <c r="BP1625" s="7">
        <v>0.35</v>
      </c>
      <c r="BQ1625" s="6" t="s">
        <v>29</v>
      </c>
      <c r="BR1625" s="10">
        <v>6.0799965380817564</v>
      </c>
      <c r="BS1625" s="10">
        <v>10.981189628876463</v>
      </c>
      <c r="BT1625" s="10">
        <v>2.512219623792578</v>
      </c>
      <c r="BU1625" s="10">
        <v>63.735933909506869</v>
      </c>
      <c r="BV1625" s="7">
        <v>0.21384376564847271</v>
      </c>
      <c r="BW1625" s="11">
        <v>919.82325596697831</v>
      </c>
      <c r="BX1625" s="7">
        <v>5.0943396226415096</v>
      </c>
      <c r="BY1625" s="7">
        <v>5.9069767441860463</v>
      </c>
      <c r="BZ1625" s="7">
        <f t="shared" si="120"/>
        <v>4.916666666666667</v>
      </c>
      <c r="CA1625" s="9">
        <v>3.460711701949676</v>
      </c>
      <c r="CB1625" s="12">
        <v>2.512219623792578</v>
      </c>
      <c r="CC1625" s="7">
        <v>16.3</v>
      </c>
      <c r="CD1625" s="7">
        <v>16.3</v>
      </c>
      <c r="CJ1625" s="2">
        <v>2.512219623792578</v>
      </c>
      <c r="CK1625" s="12">
        <v>2.512219623792578</v>
      </c>
      <c r="CL1625" s="7">
        <v>10.930351</v>
      </c>
      <c r="CM1625" s="7">
        <v>10.930351</v>
      </c>
      <c r="CS1625" s="12">
        <v>2.512219623792578</v>
      </c>
      <c r="CU1625" s="7">
        <v>5.0943396226415096</v>
      </c>
    </row>
    <row r="1626" spans="1:103" x14ac:dyDescent="0.15">
      <c r="A1626" s="15"/>
      <c r="B1626" s="5" t="s">
        <v>47</v>
      </c>
      <c r="C1626" s="16">
        <v>18</v>
      </c>
      <c r="D1626" s="23">
        <v>481483</v>
      </c>
      <c r="E1626" s="23">
        <v>5432679</v>
      </c>
      <c r="F1626" s="12">
        <v>-75.253399999999999</v>
      </c>
      <c r="G1626" s="12">
        <v>49.046708000000002</v>
      </c>
      <c r="H1626" s="17" t="s">
        <v>1</v>
      </c>
      <c r="I1626" s="1" t="s">
        <v>46</v>
      </c>
      <c r="J1626" s="15" t="s">
        <v>48</v>
      </c>
      <c r="K1626" s="15" t="s">
        <v>52</v>
      </c>
      <c r="L1626" s="18">
        <v>66.184357000000006</v>
      </c>
      <c r="M1626" s="18">
        <v>15.056157000000001</v>
      </c>
      <c r="N1626" s="18">
        <v>0.101184</v>
      </c>
      <c r="O1626" s="18">
        <v>5.5549929999999996</v>
      </c>
      <c r="P1626" s="18">
        <v>2.4891230000000002</v>
      </c>
      <c r="Q1626" s="18">
        <v>4.917535</v>
      </c>
      <c r="R1626" s="18">
        <v>3.804513</v>
      </c>
      <c r="S1626" s="18">
        <v>1.1231409999999999</v>
      </c>
      <c r="T1626" s="18">
        <v>0.60710299999999995</v>
      </c>
      <c r="U1626" s="18">
        <v>0.16189400000000001</v>
      </c>
      <c r="V1626" s="18">
        <v>1</v>
      </c>
      <c r="W1626" s="18">
        <v>99.83</v>
      </c>
      <c r="X1626" s="18"/>
      <c r="Y1626" s="18">
        <v>0.11</v>
      </c>
      <c r="Z1626" s="18"/>
      <c r="AA1626" s="18"/>
      <c r="AB1626" s="18"/>
      <c r="AC1626" s="19"/>
      <c r="AD1626" s="20"/>
      <c r="AE1626" s="18">
        <v>3.2</v>
      </c>
      <c r="AF1626" s="20">
        <v>78.7</v>
      </c>
      <c r="AG1626" s="19">
        <v>237</v>
      </c>
      <c r="AH1626" s="20">
        <v>237</v>
      </c>
      <c r="AI1626" s="20">
        <v>6</v>
      </c>
      <c r="AJ1626" s="20">
        <v>152.5</v>
      </c>
      <c r="AK1626" s="18">
        <v>4.5999999999999996</v>
      </c>
      <c r="AL1626" s="18">
        <v>0.5</v>
      </c>
      <c r="AM1626" s="18">
        <v>5.8</v>
      </c>
      <c r="AN1626" s="18">
        <v>1.1000000000000001</v>
      </c>
      <c r="AO1626" s="20">
        <v>10</v>
      </c>
      <c r="AP1626" s="19">
        <v>92</v>
      </c>
      <c r="AQ1626" s="19">
        <v>68.420199999999994</v>
      </c>
      <c r="AR1626" s="19">
        <v>29.3</v>
      </c>
      <c r="AS1626" s="19">
        <v>18.3</v>
      </c>
      <c r="AT1626" s="18">
        <v>6.5</v>
      </c>
      <c r="AU1626" s="19">
        <v>33</v>
      </c>
      <c r="AV1626" s="18">
        <v>1.8</v>
      </c>
      <c r="AW1626" s="19">
        <v>1.4</v>
      </c>
      <c r="AX1626" s="18"/>
      <c r="AY1626" s="18">
        <v>0.5</v>
      </c>
      <c r="AZ1626" s="18"/>
      <c r="BA1626" s="18"/>
      <c r="BB1626" s="20">
        <v>18.7</v>
      </c>
      <c r="BC1626" s="18">
        <v>26</v>
      </c>
      <c r="BD1626" s="18">
        <v>52.2</v>
      </c>
      <c r="BE1626" s="18">
        <v>6.01</v>
      </c>
      <c r="BF1626" s="18">
        <v>24.4</v>
      </c>
      <c r="BG1626" s="18">
        <v>4.4000000000000004</v>
      </c>
      <c r="BH1626" s="18">
        <v>1.05</v>
      </c>
      <c r="BI1626" s="18">
        <v>3.99</v>
      </c>
      <c r="BJ1626" s="18">
        <v>0.53</v>
      </c>
      <c r="BK1626" s="18">
        <v>3.07</v>
      </c>
      <c r="BL1626" s="18">
        <v>0.59</v>
      </c>
      <c r="BM1626" s="18">
        <v>1.59</v>
      </c>
      <c r="BN1626" s="18">
        <v>0.26</v>
      </c>
      <c r="BO1626" s="18">
        <v>1.65</v>
      </c>
      <c r="BP1626" s="18">
        <v>0.27</v>
      </c>
      <c r="BQ1626" s="16" t="s">
        <v>29</v>
      </c>
      <c r="BR1626" s="10">
        <v>3.3873868018352105</v>
      </c>
      <c r="BS1626" s="10">
        <v>26.307801274916525</v>
      </c>
      <c r="BT1626" s="10">
        <v>2.5185905089547709</v>
      </c>
      <c r="BU1626" s="10">
        <v>66.967881210158865</v>
      </c>
      <c r="BV1626" s="7">
        <v>0.1621696884703997</v>
      </c>
      <c r="BW1626" s="11">
        <v>924.02067306786228</v>
      </c>
      <c r="BX1626" s="7">
        <v>15.757575757575758</v>
      </c>
      <c r="BY1626" s="7">
        <v>12.67379679144385</v>
      </c>
      <c r="BZ1626" s="7">
        <f t="shared" si="120"/>
        <v>9.1999999999999993</v>
      </c>
      <c r="CA1626" s="9">
        <v>10.704513412540187</v>
      </c>
      <c r="CB1626" s="12">
        <v>2.5185905089547709</v>
      </c>
      <c r="CC1626" s="7">
        <v>6.5</v>
      </c>
      <c r="CD1626" s="7">
        <v>6.5</v>
      </c>
      <c r="CJ1626" s="2">
        <v>2.5185905089547709</v>
      </c>
      <c r="CK1626" s="12">
        <v>2.5185905089547709</v>
      </c>
      <c r="CL1626" s="7">
        <v>5.5549929999999996</v>
      </c>
      <c r="CM1626" s="7">
        <v>5.5549929999999996</v>
      </c>
      <c r="CS1626" s="12">
        <v>2.5185905089547709</v>
      </c>
      <c r="CU1626" s="7">
        <v>15.757575757575758</v>
      </c>
    </row>
    <row r="1627" spans="1:103" x14ac:dyDescent="0.15">
      <c r="A1627" s="3" t="s">
        <v>182</v>
      </c>
      <c r="B1627" s="5" t="s">
        <v>47</v>
      </c>
      <c r="C1627" s="6">
        <v>17</v>
      </c>
      <c r="D1627" s="14">
        <v>522299.56129099999</v>
      </c>
      <c r="E1627" s="14">
        <v>5278301.3683399996</v>
      </c>
      <c r="F1627" s="2">
        <v>-80.703018999999998</v>
      </c>
      <c r="G1627" s="2">
        <v>47.657722999999997</v>
      </c>
      <c r="H1627" s="5" t="s">
        <v>1</v>
      </c>
      <c r="I1627" s="1" t="s">
        <v>46</v>
      </c>
      <c r="J1627" s="3" t="s">
        <v>15</v>
      </c>
      <c r="K1627" s="3" t="s">
        <v>9</v>
      </c>
      <c r="L1627" s="7">
        <v>70.322911000000005</v>
      </c>
      <c r="M1627" s="7">
        <v>15.120450999999999</v>
      </c>
      <c r="N1627" s="7">
        <v>3.0752999999999999E-2</v>
      </c>
      <c r="O1627" s="7">
        <v>3.3316249999999998</v>
      </c>
      <c r="P1627" s="7">
        <v>2.460277</v>
      </c>
      <c r="Q1627" s="7">
        <v>0.32803700000000002</v>
      </c>
      <c r="R1627" s="7">
        <v>7.7806249999999997</v>
      </c>
      <c r="S1627" s="7">
        <v>0.33828799999999998</v>
      </c>
      <c r="T1627" s="7">
        <v>0.225525</v>
      </c>
      <c r="U1627" s="7">
        <v>6.1506999999999999E-2</v>
      </c>
      <c r="V1627" s="7">
        <v>1.67</v>
      </c>
      <c r="W1627" s="7">
        <v>99.21</v>
      </c>
      <c r="X1627" s="7"/>
      <c r="Y1627" s="7"/>
      <c r="Z1627" s="7"/>
      <c r="AA1627" s="7"/>
      <c r="AB1627" s="7"/>
      <c r="AC1627" s="8">
        <v>28.73</v>
      </c>
      <c r="AD1627" s="9"/>
      <c r="AE1627" s="7">
        <v>0.51</v>
      </c>
      <c r="AF1627" s="9">
        <v>5</v>
      </c>
      <c r="AG1627" s="8">
        <v>80</v>
      </c>
      <c r="AH1627" s="9">
        <v>46</v>
      </c>
      <c r="AI1627" s="9">
        <v>1.92</v>
      </c>
      <c r="AJ1627" s="9">
        <v>75</v>
      </c>
      <c r="AK1627" s="7">
        <v>2.23</v>
      </c>
      <c r="AL1627" s="7"/>
      <c r="AM1627" s="7">
        <v>1.51</v>
      </c>
      <c r="AN1627" s="7">
        <v>0.48</v>
      </c>
      <c r="AO1627" s="9">
        <v>4.7300000000000004</v>
      </c>
      <c r="AP1627" s="8">
        <v>40.340000000000003</v>
      </c>
      <c r="AQ1627" s="8">
        <v>29</v>
      </c>
      <c r="AR1627" s="8">
        <v>30.15</v>
      </c>
      <c r="AS1627" s="8">
        <v>6.38</v>
      </c>
      <c r="AT1627" s="7">
        <v>2</v>
      </c>
      <c r="AU1627" s="8">
        <v>46.71</v>
      </c>
      <c r="AV1627" s="7">
        <v>2.2999999999999998</v>
      </c>
      <c r="AW1627" s="8"/>
      <c r="AX1627" s="7"/>
      <c r="AY1627" s="7"/>
      <c r="AZ1627" s="7"/>
      <c r="BA1627" s="7"/>
      <c r="BB1627" s="9">
        <v>3.66</v>
      </c>
      <c r="BC1627" s="7">
        <v>4.2300000000000004</v>
      </c>
      <c r="BD1627" s="7">
        <v>12.34</v>
      </c>
      <c r="BE1627" s="7">
        <v>1.72</v>
      </c>
      <c r="BF1627" s="7">
        <v>6.96</v>
      </c>
      <c r="BG1627" s="7">
        <v>1.43</v>
      </c>
      <c r="BH1627" s="7">
        <v>0.28999999999999998</v>
      </c>
      <c r="BI1627" s="7">
        <v>0.94</v>
      </c>
      <c r="BJ1627" s="7">
        <v>0.13</v>
      </c>
      <c r="BK1627" s="7">
        <v>0.68</v>
      </c>
      <c r="BL1627" s="7">
        <v>0.14000000000000001</v>
      </c>
      <c r="BM1627" s="7">
        <v>0.38</v>
      </c>
      <c r="BN1627" s="7">
        <v>0.05</v>
      </c>
      <c r="BO1627" s="7">
        <v>0.35</v>
      </c>
      <c r="BP1627" s="7">
        <v>5.5E-2</v>
      </c>
      <c r="BQ1627" s="6" t="s">
        <v>30</v>
      </c>
      <c r="BR1627" s="10">
        <v>23.00000295606111</v>
      </c>
      <c r="BS1627" s="10">
        <v>4.3366823867131439</v>
      </c>
      <c r="BT1627" s="10">
        <v>2.5223262251384049</v>
      </c>
      <c r="BU1627" s="10">
        <v>72.096484519171625</v>
      </c>
      <c r="BV1627" s="7">
        <v>6.1996774518697714E-2</v>
      </c>
      <c r="BW1627" s="11">
        <v>878.81617261152235</v>
      </c>
      <c r="BX1627" s="7">
        <v>12.085714285714287</v>
      </c>
      <c r="BY1627" s="7">
        <v>21.857923497267759</v>
      </c>
      <c r="BZ1627" s="7">
        <f t="shared" si="120"/>
        <v>8.5285412262156441</v>
      </c>
      <c r="CA1627" s="9">
        <v>8.2101265233872791</v>
      </c>
      <c r="CB1627" s="12"/>
      <c r="CC1627" s="7">
        <v>2</v>
      </c>
      <c r="CD1627" s="7"/>
      <c r="CJ1627" s="2">
        <v>2.5223262251384049</v>
      </c>
      <c r="CK1627" s="12"/>
      <c r="CL1627" s="7">
        <v>3.3316249999999998</v>
      </c>
      <c r="CM1627" s="7"/>
      <c r="CS1627" s="12">
        <v>2.5223262251384049</v>
      </c>
      <c r="CU1627" s="7">
        <v>12.085714285714287</v>
      </c>
    </row>
    <row r="1628" spans="1:103" x14ac:dyDescent="0.15">
      <c r="B1628" s="5" t="s">
        <v>47</v>
      </c>
      <c r="C1628" s="6">
        <v>18</v>
      </c>
      <c r="D1628" s="14">
        <v>578755</v>
      </c>
      <c r="E1628" s="14">
        <v>5535278</v>
      </c>
      <c r="F1628" s="2">
        <v>-73.901893000000001</v>
      </c>
      <c r="G1628" s="2">
        <v>49.964647999999997</v>
      </c>
      <c r="H1628" s="5" t="s">
        <v>1</v>
      </c>
      <c r="I1628" s="1" t="s">
        <v>46</v>
      </c>
      <c r="J1628" s="3" t="s">
        <v>48</v>
      </c>
      <c r="K1628" s="3" t="s">
        <v>52</v>
      </c>
      <c r="L1628" s="7">
        <v>62.910561000000001</v>
      </c>
      <c r="M1628" s="7">
        <v>17.372409999999999</v>
      </c>
      <c r="N1628" s="7">
        <v>6.0637000000000003E-2</v>
      </c>
      <c r="O1628" s="7">
        <v>5.6088930000000001</v>
      </c>
      <c r="P1628" s="7">
        <v>2.49621</v>
      </c>
      <c r="Q1628" s="7">
        <v>5.9626070000000002</v>
      </c>
      <c r="R1628" s="7">
        <v>3.4866090000000001</v>
      </c>
      <c r="S1628" s="7">
        <v>1.465387</v>
      </c>
      <c r="T1628" s="7">
        <v>0.52551800000000004</v>
      </c>
      <c r="U1628" s="7">
        <v>0.111167</v>
      </c>
      <c r="V1628" s="7">
        <v>1.38</v>
      </c>
      <c r="W1628" s="7">
        <v>100.33</v>
      </c>
      <c r="X1628" s="7">
        <v>0.03</v>
      </c>
      <c r="Y1628" s="7"/>
      <c r="Z1628" s="7"/>
      <c r="AA1628" s="7"/>
      <c r="AB1628" s="7"/>
      <c r="AC1628" s="8">
        <v>24</v>
      </c>
      <c r="AD1628" s="9"/>
      <c r="AE1628" s="7">
        <v>1</v>
      </c>
      <c r="AF1628" s="9">
        <v>30</v>
      </c>
      <c r="AG1628" s="8">
        <v>307</v>
      </c>
      <c r="AH1628" s="9">
        <v>429</v>
      </c>
      <c r="AI1628" s="9">
        <v>4.3</v>
      </c>
      <c r="AJ1628" s="9">
        <v>78</v>
      </c>
      <c r="AK1628" s="7">
        <v>1.8</v>
      </c>
      <c r="AL1628" s="7">
        <v>0.32</v>
      </c>
      <c r="AM1628" s="7">
        <v>1.98</v>
      </c>
      <c r="AN1628" s="7">
        <v>0.31</v>
      </c>
      <c r="AO1628" s="9">
        <v>9.3000000000000007</v>
      </c>
      <c r="AP1628" s="8">
        <v>80</v>
      </c>
      <c r="AQ1628" s="8">
        <v>33</v>
      </c>
      <c r="AR1628" s="8">
        <v>32</v>
      </c>
      <c r="AS1628" s="8">
        <v>14</v>
      </c>
      <c r="AT1628" s="7">
        <v>6</v>
      </c>
      <c r="AU1628" s="8">
        <v>46</v>
      </c>
      <c r="AV1628" s="7"/>
      <c r="AW1628" s="8"/>
      <c r="AX1628" s="7">
        <v>0.6</v>
      </c>
      <c r="AY1628" s="7"/>
      <c r="AZ1628" s="7"/>
      <c r="BA1628" s="7"/>
      <c r="BB1628" s="9">
        <v>9.6999999999999993</v>
      </c>
      <c r="BC1628" s="7">
        <v>10.6</v>
      </c>
      <c r="BD1628" s="7">
        <v>20.8</v>
      </c>
      <c r="BE1628" s="7">
        <v>2.68</v>
      </c>
      <c r="BF1628" s="7">
        <v>10.8</v>
      </c>
      <c r="BG1628" s="7">
        <v>2.1800000000000002</v>
      </c>
      <c r="BH1628" s="7">
        <v>0.69399999999999995</v>
      </c>
      <c r="BI1628" s="7">
        <v>2.2400000000000002</v>
      </c>
      <c r="BJ1628" s="7">
        <v>0.33</v>
      </c>
      <c r="BK1628" s="7">
        <v>1.84</v>
      </c>
      <c r="BL1628" s="7">
        <v>0.37</v>
      </c>
      <c r="BM1628" s="7">
        <v>1.05</v>
      </c>
      <c r="BN1628" s="7">
        <v>0.16900000000000001</v>
      </c>
      <c r="BO1628" s="7">
        <v>0.99</v>
      </c>
      <c r="BP1628" s="7">
        <v>0.13200000000000001</v>
      </c>
      <c r="BQ1628" s="6" t="s">
        <v>29</v>
      </c>
      <c r="BR1628" s="10">
        <v>2.3793093565044594</v>
      </c>
      <c r="BS1628" s="10">
        <v>10.712481051035876</v>
      </c>
      <c r="BT1628" s="10">
        <v>2.5226983324911574</v>
      </c>
      <c r="BU1628" s="10">
        <v>63.578131379484581</v>
      </c>
      <c r="BV1628" s="7">
        <v>0.11080135552676168</v>
      </c>
      <c r="BW1628" s="11">
        <v>844.93626989066649</v>
      </c>
      <c r="BX1628" s="7">
        <v>10.707070707070708</v>
      </c>
      <c r="BY1628" s="7">
        <v>31.649484536082475</v>
      </c>
      <c r="BZ1628" s="7">
        <f t="shared" si="120"/>
        <v>8.6021505376344081</v>
      </c>
      <c r="CA1628" s="9">
        <v>7.2735796264696146</v>
      </c>
      <c r="CB1628" s="12">
        <v>2.5226983324911574</v>
      </c>
      <c r="CC1628" s="7">
        <v>6</v>
      </c>
      <c r="CD1628" s="7">
        <v>6</v>
      </c>
      <c r="CJ1628" s="2">
        <v>2.5226983324911574</v>
      </c>
      <c r="CK1628" s="12">
        <v>2.5226983324911574</v>
      </c>
      <c r="CL1628" s="7">
        <v>5.6088930000000001</v>
      </c>
      <c r="CM1628" s="7">
        <v>5.6088930000000001</v>
      </c>
      <c r="CS1628" s="12">
        <v>2.5226983324911574</v>
      </c>
      <c r="CU1628" s="7">
        <v>10.707070707070708</v>
      </c>
    </row>
    <row r="1629" spans="1:103" x14ac:dyDescent="0.15">
      <c r="B1629" s="5" t="s">
        <v>47</v>
      </c>
      <c r="C1629" s="6">
        <v>18</v>
      </c>
      <c r="D1629" s="14">
        <v>509759</v>
      </c>
      <c r="E1629" s="14">
        <v>5496014</v>
      </c>
      <c r="F1629" s="2">
        <v>-74.864900000000006</v>
      </c>
      <c r="G1629" s="2">
        <v>49.616612000000003</v>
      </c>
      <c r="H1629" s="5" t="s">
        <v>1</v>
      </c>
      <c r="I1629" s="1" t="s">
        <v>46</v>
      </c>
      <c r="J1629" s="3" t="s">
        <v>48</v>
      </c>
      <c r="K1629" s="3" t="s">
        <v>52</v>
      </c>
      <c r="L1629" s="7">
        <v>58.614061999999997</v>
      </c>
      <c r="M1629" s="7">
        <v>18.543247000000001</v>
      </c>
      <c r="N1629" s="7">
        <v>0.101163</v>
      </c>
      <c r="O1629" s="7">
        <v>7.4860899999999999</v>
      </c>
      <c r="P1629" s="7">
        <v>2.4987349999999999</v>
      </c>
      <c r="Q1629" s="7">
        <v>6.8285280000000004</v>
      </c>
      <c r="R1629" s="7">
        <v>4.3904909999999999</v>
      </c>
      <c r="S1629" s="7">
        <v>0.52605000000000002</v>
      </c>
      <c r="T1629" s="7">
        <v>0.82954000000000006</v>
      </c>
      <c r="U1629" s="7">
        <v>0.18209400000000001</v>
      </c>
      <c r="V1629" s="7">
        <v>1.45</v>
      </c>
      <c r="W1629" s="7">
        <v>100.3</v>
      </c>
      <c r="X1629" s="7">
        <v>0.04</v>
      </c>
      <c r="Y1629" s="7"/>
      <c r="Z1629" s="7"/>
      <c r="AA1629" s="7"/>
      <c r="AB1629" s="7"/>
      <c r="AC1629" s="8"/>
      <c r="AD1629" s="9"/>
      <c r="AE1629" s="7">
        <v>0.6</v>
      </c>
      <c r="AF1629" s="9">
        <v>12</v>
      </c>
      <c r="AG1629" s="8">
        <v>360</v>
      </c>
      <c r="AH1629" s="9">
        <v>191</v>
      </c>
      <c r="AI1629" s="9">
        <v>4.5999999999999996</v>
      </c>
      <c r="AJ1629" s="9">
        <v>194</v>
      </c>
      <c r="AK1629" s="7">
        <v>4.0999999999999996</v>
      </c>
      <c r="AL1629" s="7">
        <v>0.41</v>
      </c>
      <c r="AM1629" s="7">
        <v>1.0900000000000001</v>
      </c>
      <c r="AN1629" s="7">
        <v>0.38</v>
      </c>
      <c r="AO1629" s="9">
        <v>12.2</v>
      </c>
      <c r="AP1629" s="8">
        <v>120</v>
      </c>
      <c r="AQ1629" s="8">
        <v>38</v>
      </c>
      <c r="AR1629" s="8">
        <v>28</v>
      </c>
      <c r="AS1629" s="8">
        <v>19</v>
      </c>
      <c r="AT1629" s="7">
        <v>105</v>
      </c>
      <c r="AU1629" s="8">
        <v>79</v>
      </c>
      <c r="AV1629" s="7"/>
      <c r="AW1629" s="8">
        <v>2.1</v>
      </c>
      <c r="AX1629" s="7"/>
      <c r="AY1629" s="7"/>
      <c r="AZ1629" s="7"/>
      <c r="BA1629" s="7"/>
      <c r="BB1629" s="9">
        <v>18.899999999999999</v>
      </c>
      <c r="BC1629" s="7">
        <v>9.5399999999999991</v>
      </c>
      <c r="BD1629" s="7">
        <v>22.3</v>
      </c>
      <c r="BE1629" s="7">
        <v>2.93</v>
      </c>
      <c r="BF1629" s="7">
        <v>12.8</v>
      </c>
      <c r="BG1629" s="7">
        <v>3.12</v>
      </c>
      <c r="BH1629" s="7">
        <v>1.04</v>
      </c>
      <c r="BI1629" s="7">
        <v>3.28</v>
      </c>
      <c r="BJ1629" s="7">
        <v>0.55000000000000004</v>
      </c>
      <c r="BK1629" s="7">
        <v>3.28</v>
      </c>
      <c r="BL1629" s="7">
        <v>0.67</v>
      </c>
      <c r="BM1629" s="7">
        <v>1.92</v>
      </c>
      <c r="BN1629" s="7">
        <v>0.27600000000000002</v>
      </c>
      <c r="BO1629" s="7">
        <v>1.87</v>
      </c>
      <c r="BP1629" s="7">
        <v>0.32800000000000001</v>
      </c>
      <c r="BQ1629" s="6" t="s">
        <v>29</v>
      </c>
      <c r="BR1629" s="10">
        <v>8.3461477045908179</v>
      </c>
      <c r="BS1629" s="10">
        <v>9.6509863429438543</v>
      </c>
      <c r="BT1629" s="10">
        <v>2.5278047546788063</v>
      </c>
      <c r="BU1629" s="10">
        <v>59.295965604451183</v>
      </c>
      <c r="BV1629" s="7">
        <v>0.18154935194416752</v>
      </c>
      <c r="BW1629" s="11">
        <v>846.51428307488038</v>
      </c>
      <c r="BX1629" s="7">
        <v>5.1016042780748654</v>
      </c>
      <c r="BY1629" s="7">
        <v>19.047619047619047</v>
      </c>
      <c r="BZ1629" s="7">
        <f t="shared" si="120"/>
        <v>9.8360655737704921</v>
      </c>
      <c r="CA1629" s="9">
        <v>3.4656467632002275</v>
      </c>
      <c r="CB1629" s="12">
        <v>2.5278047546788063</v>
      </c>
      <c r="CC1629" s="7">
        <v>105</v>
      </c>
      <c r="CD1629" s="7">
        <v>105</v>
      </c>
      <c r="CJ1629" s="2">
        <v>2.5278047546788063</v>
      </c>
      <c r="CK1629" s="12">
        <v>2.5278047546788063</v>
      </c>
      <c r="CL1629" s="7">
        <v>7.4860899999999999</v>
      </c>
      <c r="CM1629" s="7">
        <v>7.4860899999999999</v>
      </c>
      <c r="CS1629" s="12">
        <v>2.5278047546788063</v>
      </c>
      <c r="CU1629" s="7">
        <v>5.1016042780748654</v>
      </c>
    </row>
    <row r="1630" spans="1:103" x14ac:dyDescent="0.15">
      <c r="B1630" s="5" t="s">
        <v>47</v>
      </c>
      <c r="C1630" s="6">
        <v>17</v>
      </c>
      <c r="D1630" s="14">
        <v>686471</v>
      </c>
      <c r="E1630" s="14">
        <v>5482193</v>
      </c>
      <c r="F1630" s="2">
        <v>-78.426471000000006</v>
      </c>
      <c r="G1630" s="2">
        <v>49.463737000000002</v>
      </c>
      <c r="H1630" s="5" t="s">
        <v>1</v>
      </c>
      <c r="I1630" s="1" t="s">
        <v>46</v>
      </c>
      <c r="J1630" s="3" t="s">
        <v>48</v>
      </c>
      <c r="K1630" s="3" t="s">
        <v>49</v>
      </c>
      <c r="L1630" s="7">
        <v>60.508248999999999</v>
      </c>
      <c r="M1630" s="7">
        <v>13.556717000000001</v>
      </c>
      <c r="N1630" s="7">
        <v>0.184445</v>
      </c>
      <c r="O1630" s="7">
        <v>11.722512999999999</v>
      </c>
      <c r="P1630" s="7">
        <v>2.479762</v>
      </c>
      <c r="Q1630" s="7">
        <v>5.7075519999999997</v>
      </c>
      <c r="R1630" s="7">
        <v>3.5761859999999999</v>
      </c>
      <c r="S1630" s="7">
        <v>0.83000300000000005</v>
      </c>
      <c r="T1630" s="7">
        <v>1.178399</v>
      </c>
      <c r="U1630" s="7">
        <v>0.25617400000000001</v>
      </c>
      <c r="V1630" s="7">
        <v>0.97</v>
      </c>
      <c r="W1630" s="7">
        <v>98.56</v>
      </c>
      <c r="X1630" s="7">
        <v>0.02</v>
      </c>
      <c r="Y1630" s="7">
        <v>0.22</v>
      </c>
      <c r="Z1630" s="7"/>
      <c r="AA1630" s="7"/>
      <c r="AB1630" s="7">
        <v>1.56</v>
      </c>
      <c r="AC1630" s="8">
        <v>26</v>
      </c>
      <c r="AD1630" s="9">
        <v>1</v>
      </c>
      <c r="AE1630" s="7">
        <v>0.73</v>
      </c>
      <c r="AF1630" s="9">
        <v>20</v>
      </c>
      <c r="AG1630" s="8">
        <v>150</v>
      </c>
      <c r="AH1630" s="9">
        <v>174</v>
      </c>
      <c r="AI1630" s="9">
        <v>10</v>
      </c>
      <c r="AJ1630" s="9">
        <v>210</v>
      </c>
      <c r="AK1630" s="7">
        <v>6.1</v>
      </c>
      <c r="AL1630" s="7">
        <v>5.0999999999999996</v>
      </c>
      <c r="AM1630" s="7">
        <v>1.5</v>
      </c>
      <c r="AN1630" s="7">
        <v>0.54</v>
      </c>
      <c r="AO1630" s="9">
        <v>23</v>
      </c>
      <c r="AP1630" s="8">
        <v>78</v>
      </c>
      <c r="AQ1630" s="8"/>
      <c r="AR1630" s="8">
        <v>45</v>
      </c>
      <c r="AS1630" s="8">
        <v>23</v>
      </c>
      <c r="AT1630" s="7">
        <v>30</v>
      </c>
      <c r="AU1630" s="8">
        <v>136</v>
      </c>
      <c r="AV1630" s="7">
        <v>12</v>
      </c>
      <c r="AW1630" s="8"/>
      <c r="AX1630" s="7"/>
      <c r="AY1630" s="7"/>
      <c r="AZ1630" s="7"/>
      <c r="BA1630" s="7"/>
      <c r="BB1630" s="9">
        <v>47</v>
      </c>
      <c r="BC1630" s="7">
        <v>15</v>
      </c>
      <c r="BD1630" s="7">
        <v>26</v>
      </c>
      <c r="BE1630" s="7">
        <v>2</v>
      </c>
      <c r="BF1630" s="7">
        <v>27</v>
      </c>
      <c r="BG1630" s="7">
        <v>7.2</v>
      </c>
      <c r="BH1630" s="7">
        <v>1.8</v>
      </c>
      <c r="BI1630" s="7"/>
      <c r="BJ1630" s="7">
        <v>1.4</v>
      </c>
      <c r="BK1630" s="7">
        <v>11</v>
      </c>
      <c r="BL1630" s="7">
        <v>2.2000000000000002</v>
      </c>
      <c r="BM1630" s="7"/>
      <c r="BN1630" s="7">
        <v>1.4</v>
      </c>
      <c r="BO1630" s="7">
        <v>5.5</v>
      </c>
      <c r="BP1630" s="7">
        <v>0.85</v>
      </c>
      <c r="BQ1630" s="6" t="s">
        <v>29</v>
      </c>
      <c r="BR1630" s="10">
        <v>4.3086422579195496</v>
      </c>
      <c r="BS1630" s="10">
        <v>15.37042729787888</v>
      </c>
      <c r="BT1630" s="10">
        <v>2.5410001024695155</v>
      </c>
      <c r="BU1630" s="10">
        <v>62.002509478430163</v>
      </c>
      <c r="BV1630" s="7">
        <v>0.25991680194805195</v>
      </c>
      <c r="BW1630" s="11">
        <v>923.08740756753616</v>
      </c>
      <c r="BX1630" s="7">
        <v>2.7272727272727271</v>
      </c>
      <c r="BY1630" s="7">
        <v>3.1914893617021276</v>
      </c>
      <c r="BZ1630" s="7">
        <f t="shared" si="120"/>
        <v>3.3913043478260869</v>
      </c>
      <c r="CA1630" s="9">
        <v>1.8527042444781092</v>
      </c>
      <c r="CB1630" s="12">
        <v>2.5410001024695155</v>
      </c>
      <c r="CC1630" s="7">
        <v>30</v>
      </c>
      <c r="CD1630" s="7">
        <v>30</v>
      </c>
      <c r="CJ1630" s="2">
        <v>2.5410001024695155</v>
      </c>
      <c r="CK1630" s="12">
        <v>2.5410001024695155</v>
      </c>
      <c r="CL1630" s="7">
        <v>11.722512999999999</v>
      </c>
      <c r="CM1630" s="7">
        <v>11.722512999999999</v>
      </c>
      <c r="CS1630" s="12">
        <v>2.5410001024695155</v>
      </c>
      <c r="CU1630" s="7">
        <v>2.7272727272727271</v>
      </c>
    </row>
    <row r="1631" spans="1:103" x14ac:dyDescent="0.15">
      <c r="A1631" s="3" t="s">
        <v>179</v>
      </c>
      <c r="B1631" s="5" t="s">
        <v>47</v>
      </c>
      <c r="C1631" s="6">
        <v>17</v>
      </c>
      <c r="D1631" s="14">
        <v>518369.97557200002</v>
      </c>
      <c r="E1631" s="14">
        <v>5346379.2081500003</v>
      </c>
      <c r="F1631" s="2">
        <v>-80.752443</v>
      </c>
      <c r="G1631" s="2">
        <v>48.270353</v>
      </c>
      <c r="H1631" s="5" t="s">
        <v>1</v>
      </c>
      <c r="I1631" s="1" t="s">
        <v>46</v>
      </c>
      <c r="J1631" s="3" t="s">
        <v>15</v>
      </c>
      <c r="K1631" s="3" t="s">
        <v>41</v>
      </c>
      <c r="L1631" s="7">
        <v>57.519753999999999</v>
      </c>
      <c r="M1631" s="7">
        <v>12.748811</v>
      </c>
      <c r="N1631" s="7">
        <v>0.300207</v>
      </c>
      <c r="O1631" s="7">
        <v>14.580963000000001</v>
      </c>
      <c r="P1631" s="7">
        <v>2.541757</v>
      </c>
      <c r="Q1631" s="7">
        <v>5.9240940000000002</v>
      </c>
      <c r="R1631" s="7">
        <v>3.8526630000000002</v>
      </c>
      <c r="S1631" s="7">
        <v>0.34023500000000001</v>
      </c>
      <c r="T1631" s="7">
        <v>1.8813</v>
      </c>
      <c r="U1631" s="7">
        <v>0.31021399999999999</v>
      </c>
      <c r="V1631" s="7">
        <v>0.86</v>
      </c>
      <c r="W1631" s="7">
        <v>100.790885</v>
      </c>
      <c r="X1631" s="7"/>
      <c r="Y1631" s="7"/>
      <c r="Z1631" s="7"/>
      <c r="AA1631" s="7"/>
      <c r="AB1631" s="7"/>
      <c r="AC1631" s="8"/>
      <c r="AD1631" s="9"/>
      <c r="AE1631" s="7">
        <v>0.17</v>
      </c>
      <c r="AF1631" s="9">
        <v>7</v>
      </c>
      <c r="AG1631" s="8">
        <v>77</v>
      </c>
      <c r="AH1631" s="9">
        <v>115</v>
      </c>
      <c r="AI1631" s="9">
        <v>6.71</v>
      </c>
      <c r="AJ1631" s="9">
        <v>154</v>
      </c>
      <c r="AK1631" s="7">
        <v>4.55</v>
      </c>
      <c r="AL1631" s="7">
        <v>0.46</v>
      </c>
      <c r="AM1631" s="7">
        <v>0.72</v>
      </c>
      <c r="AN1631" s="7">
        <v>0.18</v>
      </c>
      <c r="AO1631" s="9">
        <v>35</v>
      </c>
      <c r="AP1631" s="8">
        <v>111</v>
      </c>
      <c r="AQ1631" s="8">
        <v>5</v>
      </c>
      <c r="AR1631" s="8">
        <v>14</v>
      </c>
      <c r="AS1631" s="8">
        <v>35</v>
      </c>
      <c r="AT1631" s="7">
        <v>48</v>
      </c>
      <c r="AU1631" s="8">
        <v>173</v>
      </c>
      <c r="AV1631" s="7">
        <v>4.92</v>
      </c>
      <c r="AW1631" s="8"/>
      <c r="AX1631" s="7"/>
      <c r="AY1631" s="7"/>
      <c r="AZ1631" s="7"/>
      <c r="BA1631" s="7"/>
      <c r="BB1631" s="9">
        <v>59.82</v>
      </c>
      <c r="BC1631" s="7">
        <v>7.77</v>
      </c>
      <c r="BD1631" s="7">
        <v>20.059999000000001</v>
      </c>
      <c r="BE1631" s="7">
        <v>3.43</v>
      </c>
      <c r="BF1631" s="7">
        <v>18.91</v>
      </c>
      <c r="BG1631" s="7">
        <v>6.57</v>
      </c>
      <c r="BH1631" s="7">
        <v>2.0299999999999998</v>
      </c>
      <c r="BI1631" s="7">
        <v>7.72</v>
      </c>
      <c r="BJ1631" s="7">
        <v>1.4</v>
      </c>
      <c r="BK1631" s="7">
        <v>9.67</v>
      </c>
      <c r="BL1631" s="7">
        <v>2.16</v>
      </c>
      <c r="BM1631" s="7">
        <v>6.04</v>
      </c>
      <c r="BN1631" s="7">
        <v>1.04</v>
      </c>
      <c r="BO1631" s="7">
        <v>6.04</v>
      </c>
      <c r="BP1631" s="7">
        <v>0.95</v>
      </c>
      <c r="BQ1631" s="6" t="s">
        <v>50</v>
      </c>
      <c r="BR1631" s="10">
        <v>11.32353520360927</v>
      </c>
      <c r="BS1631" s="10">
        <v>7.7753739497053385</v>
      </c>
      <c r="BT1631" s="10">
        <v>2.54351495035794</v>
      </c>
      <c r="BU1631" s="10">
        <v>57.559536273495425</v>
      </c>
      <c r="BV1631" s="7">
        <v>0.30777981560534962</v>
      </c>
      <c r="BW1631" s="11">
        <v>888.26287380051519</v>
      </c>
      <c r="BX1631" s="7">
        <v>1.2864238410596025</v>
      </c>
      <c r="BY1631" s="7">
        <v>1.2871949180875961</v>
      </c>
      <c r="BZ1631" s="7">
        <f t="shared" si="120"/>
        <v>3.1714285714285713</v>
      </c>
      <c r="CA1631" s="9">
        <v>0.87389973386061803</v>
      </c>
      <c r="CB1631" s="12">
        <v>2.54351495035794</v>
      </c>
      <c r="CC1631" s="7">
        <v>48</v>
      </c>
      <c r="CD1631" s="7">
        <v>48</v>
      </c>
      <c r="CJ1631" s="2">
        <v>2.54351495035794</v>
      </c>
      <c r="CK1631" s="12"/>
      <c r="CL1631" s="7">
        <v>14.580963000000001</v>
      </c>
      <c r="CM1631" s="7"/>
      <c r="CS1631" s="12">
        <v>2.54351495035794</v>
      </c>
      <c r="CU1631" s="7">
        <v>1.2864238410596025</v>
      </c>
    </row>
    <row r="1632" spans="1:103" x14ac:dyDescent="0.15">
      <c r="A1632" s="3" t="s">
        <v>180</v>
      </c>
      <c r="B1632" s="5" t="s">
        <v>47</v>
      </c>
      <c r="C1632" s="6">
        <v>17</v>
      </c>
      <c r="D1632" s="14">
        <v>563879.34977299999</v>
      </c>
      <c r="E1632" s="14">
        <v>5292512.9318399997</v>
      </c>
      <c r="F1632" s="2">
        <v>-80.147227000000001</v>
      </c>
      <c r="G1632" s="2">
        <v>47.782809</v>
      </c>
      <c r="H1632" s="5" t="s">
        <v>1</v>
      </c>
      <c r="I1632" s="1" t="s">
        <v>46</v>
      </c>
      <c r="J1632" s="3" t="s">
        <v>48</v>
      </c>
      <c r="K1632" s="3" t="s">
        <v>52</v>
      </c>
      <c r="L1632" s="7">
        <v>63.755102000000001</v>
      </c>
      <c r="M1632" s="7">
        <v>17.295918</v>
      </c>
      <c r="N1632" s="7">
        <v>8.1632999999999997E-2</v>
      </c>
      <c r="O1632" s="7">
        <v>4.8469389999999999</v>
      </c>
      <c r="P1632" s="7">
        <v>2.5</v>
      </c>
      <c r="Q1632" s="7">
        <v>5.0204079999999998</v>
      </c>
      <c r="R1632" s="7">
        <v>4.4183669999999999</v>
      </c>
      <c r="S1632" s="7">
        <v>1.4897959999999999</v>
      </c>
      <c r="T1632" s="7">
        <v>0.45918399999999998</v>
      </c>
      <c r="U1632" s="7">
        <v>0.13265299999999999</v>
      </c>
      <c r="V1632" s="7">
        <v>1.6</v>
      </c>
      <c r="W1632" s="7">
        <v>99.6</v>
      </c>
      <c r="X1632" s="7"/>
      <c r="Y1632" s="7"/>
      <c r="Z1632" s="7"/>
      <c r="AA1632" s="7"/>
      <c r="AB1632" s="7"/>
      <c r="AC1632" s="8">
        <v>30.39</v>
      </c>
      <c r="AD1632" s="9"/>
      <c r="AE1632" s="7">
        <v>0.7</v>
      </c>
      <c r="AF1632" s="9">
        <v>33</v>
      </c>
      <c r="AG1632" s="8">
        <v>358</v>
      </c>
      <c r="AH1632" s="9">
        <v>468</v>
      </c>
      <c r="AI1632" s="9">
        <v>4.6500000000000004</v>
      </c>
      <c r="AJ1632" s="9">
        <v>76</v>
      </c>
      <c r="AK1632" s="7">
        <v>2.31</v>
      </c>
      <c r="AL1632" s="7">
        <v>0.43</v>
      </c>
      <c r="AM1632" s="7">
        <v>3.5</v>
      </c>
      <c r="AN1632" s="7">
        <v>0.39</v>
      </c>
      <c r="AO1632" s="9">
        <v>9.08</v>
      </c>
      <c r="AP1632" s="8">
        <v>80.319999999999993</v>
      </c>
      <c r="AQ1632" s="8">
        <v>33</v>
      </c>
      <c r="AR1632" s="8">
        <v>29.91</v>
      </c>
      <c r="AS1632" s="8">
        <v>12.85</v>
      </c>
      <c r="AT1632" s="7">
        <v>14</v>
      </c>
      <c r="AU1632" s="8">
        <v>86</v>
      </c>
      <c r="AV1632" s="7">
        <v>4.7699999999999996</v>
      </c>
      <c r="AW1632" s="8"/>
      <c r="AX1632" s="7"/>
      <c r="AY1632" s="7"/>
      <c r="AZ1632" s="7"/>
      <c r="BA1632" s="7"/>
      <c r="BB1632" s="9">
        <v>10.55</v>
      </c>
      <c r="BC1632" s="7">
        <v>27.77</v>
      </c>
      <c r="BD1632" s="7">
        <v>55.19</v>
      </c>
      <c r="BE1632" s="7">
        <v>6.52</v>
      </c>
      <c r="BF1632" s="7">
        <v>23.11</v>
      </c>
      <c r="BG1632" s="7">
        <v>3.62</v>
      </c>
      <c r="BH1632" s="7">
        <v>0.94</v>
      </c>
      <c r="BI1632" s="7">
        <v>2.57</v>
      </c>
      <c r="BJ1632" s="7">
        <v>0.34</v>
      </c>
      <c r="BK1632" s="7">
        <v>1.85</v>
      </c>
      <c r="BL1632" s="7">
        <v>0.36</v>
      </c>
      <c r="BM1632" s="7">
        <v>0.94</v>
      </c>
      <c r="BN1632" s="7">
        <v>0.14000000000000001</v>
      </c>
      <c r="BO1632" s="7">
        <v>0.92</v>
      </c>
      <c r="BP1632" s="7">
        <v>0.14000000000000001</v>
      </c>
      <c r="BQ1632" s="6" t="s">
        <v>37</v>
      </c>
      <c r="BR1632" s="10">
        <v>2.9657530292738068</v>
      </c>
      <c r="BS1632" s="10">
        <v>28.336734693877553</v>
      </c>
      <c r="BT1632" s="10">
        <v>2.5510204081632653</v>
      </c>
      <c r="BU1632" s="10">
        <v>65.056226530612236</v>
      </c>
      <c r="BV1632" s="7">
        <v>0.13318574297188757</v>
      </c>
      <c r="BW1632" s="11">
        <v>881.4187015404176</v>
      </c>
      <c r="BX1632" s="7">
        <v>30.184782608695649</v>
      </c>
      <c r="BY1632" s="7">
        <v>33.93364928909952</v>
      </c>
      <c r="BZ1632" s="7">
        <f t="shared" si="120"/>
        <v>8.8458149779735677</v>
      </c>
      <c r="CA1632" s="9">
        <v>20.505274114519128</v>
      </c>
      <c r="CB1632" s="12">
        <v>2.5510204081632653</v>
      </c>
      <c r="CC1632" s="7">
        <v>14</v>
      </c>
      <c r="CD1632" s="7">
        <v>14</v>
      </c>
      <c r="CJ1632" s="2">
        <v>2.5510204081632653</v>
      </c>
      <c r="CK1632" s="12">
        <v>2.5510204081632653</v>
      </c>
      <c r="CL1632" s="7">
        <v>4.8469389999999999</v>
      </c>
      <c r="CM1632" s="7">
        <v>4.8469389999999999</v>
      </c>
      <c r="CS1632" s="12">
        <v>2.5510204081632653</v>
      </c>
      <c r="CU1632" s="7">
        <v>30.184782608695649</v>
      </c>
    </row>
    <row r="1633" spans="1:99" x14ac:dyDescent="0.15">
      <c r="B1633" s="5" t="s">
        <v>47</v>
      </c>
      <c r="C1633" s="6">
        <v>18</v>
      </c>
      <c r="D1633" s="14">
        <v>313211</v>
      </c>
      <c r="E1633" s="14">
        <v>5328498</v>
      </c>
      <c r="F1633" s="2">
        <v>-77.508105</v>
      </c>
      <c r="G1633" s="2">
        <v>48.082366</v>
      </c>
      <c r="H1633" s="5" t="s">
        <v>1</v>
      </c>
      <c r="I1633" s="1" t="s">
        <v>46</v>
      </c>
      <c r="J1633" s="3" t="s">
        <v>15</v>
      </c>
      <c r="K1633" s="3" t="s">
        <v>45</v>
      </c>
      <c r="L1633" s="7">
        <v>65.590414999999993</v>
      </c>
      <c r="M1633" s="7">
        <v>13.808508</v>
      </c>
      <c r="N1633" s="7">
        <v>0.101533</v>
      </c>
      <c r="O1633" s="7">
        <v>8.071885</v>
      </c>
      <c r="P1633" s="7">
        <v>2.5180220000000002</v>
      </c>
      <c r="Q1633" s="7">
        <v>1.62453</v>
      </c>
      <c r="R1633" s="7">
        <v>4.619758</v>
      </c>
      <c r="S1633" s="7">
        <v>2.091583</v>
      </c>
      <c r="T1633" s="7">
        <v>1.2183980000000001</v>
      </c>
      <c r="U1633" s="7">
        <v>0.35536600000000002</v>
      </c>
      <c r="V1633" s="7">
        <v>1.31</v>
      </c>
      <c r="W1633" s="7">
        <v>99.8</v>
      </c>
      <c r="X1633" s="7"/>
      <c r="Y1633" s="7"/>
      <c r="Z1633" s="7"/>
      <c r="AA1633" s="7"/>
      <c r="AB1633" s="7"/>
      <c r="AC1633" s="8"/>
      <c r="AD1633" s="9"/>
      <c r="AE1633" s="7">
        <v>2.2999999999999998</v>
      </c>
      <c r="AF1633" s="9">
        <v>46</v>
      </c>
      <c r="AG1633" s="8">
        <v>89</v>
      </c>
      <c r="AH1633" s="9">
        <v>410</v>
      </c>
      <c r="AI1633" s="9">
        <v>9</v>
      </c>
      <c r="AJ1633" s="9">
        <v>250</v>
      </c>
      <c r="AK1633" s="7">
        <v>6.5</v>
      </c>
      <c r="AL1633" s="7">
        <v>0.4</v>
      </c>
      <c r="AM1633" s="7">
        <v>3.7</v>
      </c>
      <c r="AN1633" s="7">
        <v>0.8</v>
      </c>
      <c r="AO1633" s="9">
        <v>25</v>
      </c>
      <c r="AP1633" s="8"/>
      <c r="AQ1633" s="8"/>
      <c r="AR1633" s="8"/>
      <c r="AS1633" s="8">
        <v>15</v>
      </c>
      <c r="AT1633" s="7"/>
      <c r="AU1633" s="8"/>
      <c r="AV1633" s="7"/>
      <c r="AW1633" s="8">
        <v>3.2</v>
      </c>
      <c r="AX1633" s="7"/>
      <c r="AY1633" s="7"/>
      <c r="AZ1633" s="7"/>
      <c r="BA1633" s="7"/>
      <c r="BB1633" s="9">
        <v>40</v>
      </c>
      <c r="BC1633" s="7">
        <v>27</v>
      </c>
      <c r="BD1633" s="7">
        <v>69</v>
      </c>
      <c r="BE1633" s="7"/>
      <c r="BF1633" s="7">
        <v>45</v>
      </c>
      <c r="BG1633" s="7">
        <v>11</v>
      </c>
      <c r="BH1633" s="7">
        <v>2.1</v>
      </c>
      <c r="BI1633" s="7">
        <v>8</v>
      </c>
      <c r="BJ1633" s="7">
        <v>1</v>
      </c>
      <c r="BK1633" s="7"/>
      <c r="BL1633" s="7">
        <v>1.6</v>
      </c>
      <c r="BM1633" s="7"/>
      <c r="BN1633" s="7">
        <v>0.7</v>
      </c>
      <c r="BO1633" s="7">
        <v>3.9</v>
      </c>
      <c r="BP1633" s="7">
        <v>0.57999999999999996</v>
      </c>
      <c r="BQ1633" s="6" t="s">
        <v>29</v>
      </c>
      <c r="BR1633" s="10">
        <v>2.2087375925315897</v>
      </c>
      <c r="BS1633" s="10">
        <v>27.413950654888822</v>
      </c>
      <c r="BT1633" s="10">
        <v>2.5566270687379435</v>
      </c>
      <c r="BU1633" s="10">
        <v>66.59601482383998</v>
      </c>
      <c r="BV1633" s="7">
        <v>0.35607815631262524</v>
      </c>
      <c r="BW1633" s="11">
        <v>1014.5548779996872</v>
      </c>
      <c r="BX1633" s="7">
        <v>6.9230769230769234</v>
      </c>
      <c r="BY1633" s="7">
        <v>2.2250000000000001</v>
      </c>
      <c r="BZ1633" s="7">
        <f t="shared" si="120"/>
        <v>0</v>
      </c>
      <c r="CA1633" s="9">
        <v>4.7030184667521242</v>
      </c>
      <c r="CB1633" s="12">
        <v>2.5566270687379435</v>
      </c>
      <c r="CC1633" s="7"/>
      <c r="CD1633" s="7"/>
      <c r="CJ1633" s="2">
        <v>2.5566270687379435</v>
      </c>
      <c r="CK1633" s="12">
        <v>2.5566270687379435</v>
      </c>
      <c r="CL1633" s="7">
        <v>8.071885</v>
      </c>
      <c r="CM1633" s="7">
        <v>8.071885</v>
      </c>
      <c r="CS1633" s="12">
        <v>2.5566270687379435</v>
      </c>
      <c r="CU1633" s="7">
        <v>6.9230769230769234</v>
      </c>
    </row>
    <row r="1634" spans="1:99" x14ac:dyDescent="0.15">
      <c r="B1634" s="5" t="s">
        <v>47</v>
      </c>
      <c r="C1634" s="6">
        <v>18</v>
      </c>
      <c r="D1634" s="14">
        <v>569780</v>
      </c>
      <c r="E1634" s="14">
        <v>5515355</v>
      </c>
      <c r="F1634" s="2">
        <v>-74.030608000000001</v>
      </c>
      <c r="G1634" s="2">
        <v>49.786599000000002</v>
      </c>
      <c r="H1634" s="5" t="s">
        <v>1</v>
      </c>
      <c r="I1634" s="1" t="s">
        <v>46</v>
      </c>
      <c r="J1634" s="3" t="s">
        <v>15</v>
      </c>
      <c r="K1634" s="3" t="s">
        <v>9</v>
      </c>
      <c r="L1634" s="7">
        <v>65.120823000000001</v>
      </c>
      <c r="M1634" s="7">
        <v>13.429306</v>
      </c>
      <c r="N1634" s="7">
        <v>6.1697000000000002E-2</v>
      </c>
      <c r="O1634" s="7">
        <v>8.1439590000000006</v>
      </c>
      <c r="P1634" s="7">
        <v>2.488432</v>
      </c>
      <c r="Q1634" s="7">
        <v>3.958869</v>
      </c>
      <c r="R1634" s="7">
        <v>3.6915170000000002</v>
      </c>
      <c r="S1634" s="7">
        <v>1.9434450000000001</v>
      </c>
      <c r="T1634" s="7">
        <v>0.97686399999999995</v>
      </c>
      <c r="U1634" s="7">
        <v>0.18509</v>
      </c>
      <c r="V1634" s="7">
        <v>1.56</v>
      </c>
      <c r="W1634" s="7">
        <v>98.81</v>
      </c>
      <c r="X1634" s="7"/>
      <c r="Y1634" s="7"/>
      <c r="Z1634" s="7"/>
      <c r="AA1634" s="7"/>
      <c r="AB1634" s="7"/>
      <c r="AC1634" s="8"/>
      <c r="AD1634" s="9"/>
      <c r="AE1634" s="7">
        <v>1.2</v>
      </c>
      <c r="AF1634" s="9">
        <v>59.8</v>
      </c>
      <c r="AG1634" s="8">
        <v>227</v>
      </c>
      <c r="AH1634" s="9">
        <v>418</v>
      </c>
      <c r="AI1634" s="9">
        <v>14</v>
      </c>
      <c r="AJ1634" s="9">
        <v>295</v>
      </c>
      <c r="AK1634" s="7">
        <v>9</v>
      </c>
      <c r="AL1634" s="7">
        <v>1.1000000000000001</v>
      </c>
      <c r="AM1634" s="7">
        <v>4</v>
      </c>
      <c r="AN1634" s="7">
        <v>0.9</v>
      </c>
      <c r="AO1634" s="9"/>
      <c r="AP1634" s="8">
        <v>124</v>
      </c>
      <c r="AQ1634" s="8">
        <v>150</v>
      </c>
      <c r="AR1634" s="8">
        <v>28</v>
      </c>
      <c r="AS1634" s="8">
        <v>14.8</v>
      </c>
      <c r="AT1634" s="7">
        <v>17</v>
      </c>
      <c r="AU1634" s="8">
        <v>112</v>
      </c>
      <c r="AV1634" s="7"/>
      <c r="AW1634" s="8"/>
      <c r="AX1634" s="7"/>
      <c r="AY1634" s="7"/>
      <c r="AZ1634" s="7"/>
      <c r="BA1634" s="7"/>
      <c r="BB1634" s="9">
        <v>59</v>
      </c>
      <c r="BC1634" s="7">
        <v>31.1</v>
      </c>
      <c r="BD1634" s="7">
        <v>76.900000000000006</v>
      </c>
      <c r="BE1634" s="7">
        <v>10</v>
      </c>
      <c r="BF1634" s="7">
        <v>42.2</v>
      </c>
      <c r="BG1634" s="7">
        <v>9.8000000000000007</v>
      </c>
      <c r="BH1634" s="7">
        <v>1.8</v>
      </c>
      <c r="BI1634" s="7">
        <v>10.8</v>
      </c>
      <c r="BJ1634" s="7">
        <v>1.7</v>
      </c>
      <c r="BK1634" s="7">
        <v>11.7</v>
      </c>
      <c r="BL1634" s="7">
        <v>2.2999999999999998</v>
      </c>
      <c r="BM1634" s="7">
        <v>7.2</v>
      </c>
      <c r="BN1634" s="7">
        <v>1.1000000000000001</v>
      </c>
      <c r="BO1634" s="7">
        <v>7.1</v>
      </c>
      <c r="BP1634" s="7">
        <v>1.1000000000000001</v>
      </c>
      <c r="BQ1634" s="6" t="s">
        <v>29</v>
      </c>
      <c r="BR1634" s="10">
        <v>1.8994707851264121</v>
      </c>
      <c r="BS1634" s="10">
        <v>31.979434447300772</v>
      </c>
      <c r="BT1634" s="10">
        <v>2.5587989717223651</v>
      </c>
      <c r="BU1634" s="10">
        <v>66.962285861182522</v>
      </c>
      <c r="BV1634" s="7">
        <v>0.18731909725736262</v>
      </c>
      <c r="BW1634" s="11">
        <v>940.22182982395987</v>
      </c>
      <c r="BX1634" s="7">
        <v>4.3802816901408459</v>
      </c>
      <c r="BY1634" s="7">
        <v>3.847457627118644</v>
      </c>
      <c r="BZ1634" s="7"/>
      <c r="CA1634" s="9">
        <v>2.9756343757556869</v>
      </c>
      <c r="CB1634" s="12">
        <v>2.5587989717223651</v>
      </c>
      <c r="CC1634" s="7">
        <v>17</v>
      </c>
      <c r="CD1634" s="7">
        <v>17</v>
      </c>
      <c r="CJ1634" s="2">
        <v>2.5587989717223651</v>
      </c>
      <c r="CK1634" s="12">
        <v>2.5587989717223651</v>
      </c>
      <c r="CL1634" s="7">
        <v>8.1439590000000006</v>
      </c>
      <c r="CM1634" s="7">
        <v>8.1439590000000006</v>
      </c>
      <c r="CS1634" s="12">
        <v>2.5587989717223651</v>
      </c>
      <c r="CU1634" s="7">
        <v>4.3802816901408459</v>
      </c>
    </row>
    <row r="1635" spans="1:99" x14ac:dyDescent="0.15">
      <c r="B1635" s="5" t="s">
        <v>47</v>
      </c>
      <c r="C1635" s="6">
        <v>17</v>
      </c>
      <c r="D1635" s="14">
        <v>669777</v>
      </c>
      <c r="E1635" s="14">
        <v>5349010</v>
      </c>
      <c r="F1635" s="2">
        <v>-78.711931000000007</v>
      </c>
      <c r="G1635" s="2">
        <v>48.271521</v>
      </c>
      <c r="H1635" s="5" t="s">
        <v>1</v>
      </c>
      <c r="I1635" s="1" t="s">
        <v>46</v>
      </c>
      <c r="J1635" s="3" t="s">
        <v>15</v>
      </c>
      <c r="K1635" s="3" t="s">
        <v>39</v>
      </c>
      <c r="L1635" s="7">
        <v>66.059501999999995</v>
      </c>
      <c r="M1635" s="7">
        <v>12.568306</v>
      </c>
      <c r="N1635" s="7">
        <v>0.121433</v>
      </c>
      <c r="O1635" s="7">
        <v>9.5527219999999993</v>
      </c>
      <c r="P1635" s="7">
        <v>2.529852</v>
      </c>
      <c r="Q1635" s="7">
        <v>3.0560619999999998</v>
      </c>
      <c r="R1635" s="7">
        <v>4.1691969999999996</v>
      </c>
      <c r="S1635" s="7">
        <v>1.011941</v>
      </c>
      <c r="T1635" s="7">
        <v>0.87026899999999996</v>
      </c>
      <c r="U1635" s="7">
        <v>6.0715999999999999E-2</v>
      </c>
      <c r="V1635" s="7">
        <v>0.9</v>
      </c>
      <c r="W1635" s="7">
        <v>99.72</v>
      </c>
      <c r="X1635" s="7">
        <v>0.05</v>
      </c>
      <c r="Y1635" s="7">
        <v>7.0000000000000007E-2</v>
      </c>
      <c r="Z1635" s="7"/>
      <c r="AA1635" s="7"/>
      <c r="AB1635" s="7"/>
      <c r="AC1635" s="8"/>
      <c r="AD1635" s="9"/>
      <c r="AE1635" s="7">
        <v>1.3</v>
      </c>
      <c r="AF1635" s="9">
        <v>24.4</v>
      </c>
      <c r="AG1635" s="8">
        <v>57.6</v>
      </c>
      <c r="AH1635" s="9">
        <v>286</v>
      </c>
      <c r="AI1635" s="9">
        <v>26.5</v>
      </c>
      <c r="AJ1635" s="9">
        <v>216.9</v>
      </c>
      <c r="AK1635" s="7">
        <v>9.4</v>
      </c>
      <c r="AL1635" s="7">
        <v>1.7</v>
      </c>
      <c r="AM1635" s="7">
        <v>3.6</v>
      </c>
      <c r="AN1635" s="7">
        <v>1.1000000000000001</v>
      </c>
      <c r="AO1635" s="9">
        <v>21</v>
      </c>
      <c r="AP1635" s="8">
        <v>219</v>
      </c>
      <c r="AQ1635" s="8"/>
      <c r="AR1635" s="8">
        <v>12.6</v>
      </c>
      <c r="AS1635" s="8">
        <v>27.6</v>
      </c>
      <c r="AT1635" s="7">
        <v>38.6</v>
      </c>
      <c r="AU1635" s="8">
        <v>98</v>
      </c>
      <c r="AV1635" s="7">
        <v>1</v>
      </c>
      <c r="AW1635" s="8"/>
      <c r="AX1635" s="7"/>
      <c r="AY1635" s="7"/>
      <c r="AZ1635" s="7"/>
      <c r="BA1635" s="7"/>
      <c r="BB1635" s="9">
        <v>176.2</v>
      </c>
      <c r="BC1635" s="7">
        <v>31.1</v>
      </c>
      <c r="BD1635" s="7">
        <v>82.3</v>
      </c>
      <c r="BE1635" s="7">
        <v>11.4</v>
      </c>
      <c r="BF1635" s="7">
        <v>55.1</v>
      </c>
      <c r="BG1635" s="7">
        <v>17</v>
      </c>
      <c r="BH1635" s="7">
        <v>2.5</v>
      </c>
      <c r="BI1635" s="7">
        <v>21.25</v>
      </c>
      <c r="BJ1635" s="7">
        <v>4.5599999999999996</v>
      </c>
      <c r="BK1635" s="7">
        <v>25.86</v>
      </c>
      <c r="BL1635" s="7">
        <v>6.06</v>
      </c>
      <c r="BM1635" s="7">
        <v>18.170000000000002</v>
      </c>
      <c r="BN1635" s="7">
        <v>2.92</v>
      </c>
      <c r="BO1635" s="7">
        <v>18.97</v>
      </c>
      <c r="BP1635" s="7">
        <v>2.87</v>
      </c>
      <c r="BQ1635" s="6" t="s">
        <v>29</v>
      </c>
      <c r="BR1635" s="10">
        <v>4.1200000790559921</v>
      </c>
      <c r="BS1635" s="10">
        <v>31.471362072454969</v>
      </c>
      <c r="BT1635" s="10">
        <v>2.5600607164541591</v>
      </c>
      <c r="BU1635" s="10">
        <v>66.848312082574381</v>
      </c>
      <c r="BV1635" s="7">
        <v>6.0886482150020058E-2</v>
      </c>
      <c r="BW1635" s="11">
        <v>822.80149156301661</v>
      </c>
      <c r="BX1635" s="7">
        <v>1.6394306800210861</v>
      </c>
      <c r="BY1635" s="7">
        <v>0.32690124858115782</v>
      </c>
      <c r="BZ1635" s="7">
        <f>AP1635/AO1635</f>
        <v>10.428571428571429</v>
      </c>
      <c r="CA1635" s="9">
        <v>1.1137060657809896</v>
      </c>
      <c r="CB1635" s="12">
        <v>2.5600607164541591</v>
      </c>
      <c r="CC1635" s="7">
        <v>38.6</v>
      </c>
      <c r="CD1635" s="7">
        <v>38.6</v>
      </c>
      <c r="CJ1635" s="2">
        <v>2.5600607164541591</v>
      </c>
      <c r="CK1635" s="12">
        <v>2.5600607164541591</v>
      </c>
      <c r="CL1635" s="7">
        <v>9.5527219999999993</v>
      </c>
      <c r="CM1635" s="7">
        <v>9.5527219999999993</v>
      </c>
      <c r="CS1635" s="12"/>
      <c r="CU1635" s="7"/>
    </row>
    <row r="1636" spans="1:99" x14ac:dyDescent="0.15">
      <c r="B1636" s="5" t="s">
        <v>67</v>
      </c>
      <c r="C1636" s="6">
        <v>17</v>
      </c>
      <c r="D1636" s="14">
        <v>721979</v>
      </c>
      <c r="E1636" s="14">
        <v>5360972</v>
      </c>
      <c r="F1636" s="2">
        <v>-78.002996999999993</v>
      </c>
      <c r="G1636" s="2">
        <v>48.362853999999999</v>
      </c>
      <c r="H1636" s="5" t="s">
        <v>1</v>
      </c>
      <c r="I1636" s="1" t="s">
        <v>46</v>
      </c>
      <c r="J1636" s="3" t="s">
        <v>48</v>
      </c>
      <c r="K1636" s="3" t="s">
        <v>52</v>
      </c>
      <c r="L1636" s="7">
        <v>69.164029999999997</v>
      </c>
      <c r="M1636" s="7">
        <v>14.167602</v>
      </c>
      <c r="N1636" s="7">
        <v>4.0828999999999997E-2</v>
      </c>
      <c r="O1636" s="7">
        <v>3.7358380000000002</v>
      </c>
      <c r="P1636" s="7">
        <v>2.5109729999999999</v>
      </c>
      <c r="Q1636" s="7">
        <v>2.7355309999999999</v>
      </c>
      <c r="R1636" s="7">
        <v>5.1546390000000004</v>
      </c>
      <c r="S1636" s="7">
        <v>1.8270900000000001</v>
      </c>
      <c r="T1636" s="7">
        <v>0.52056800000000003</v>
      </c>
      <c r="U1636" s="7">
        <v>0.142901</v>
      </c>
      <c r="V1636" s="7">
        <v>1.07</v>
      </c>
      <c r="W1636" s="7">
        <v>99.04</v>
      </c>
      <c r="X1636" s="7">
        <v>0.02</v>
      </c>
      <c r="Y1636" s="7"/>
      <c r="Z1636" s="7"/>
      <c r="AA1636" s="7"/>
      <c r="AB1636" s="7"/>
      <c r="AC1636" s="8"/>
      <c r="AD1636" s="9">
        <v>2</v>
      </c>
      <c r="AE1636" s="7">
        <v>3.2</v>
      </c>
      <c r="AF1636" s="9">
        <v>79</v>
      </c>
      <c r="AG1636" s="8">
        <v>975</v>
      </c>
      <c r="AH1636" s="9">
        <v>734</v>
      </c>
      <c r="AI1636" s="9">
        <v>3.8</v>
      </c>
      <c r="AJ1636" s="9">
        <v>208</v>
      </c>
      <c r="AK1636" s="7">
        <v>4.2</v>
      </c>
      <c r="AL1636" s="7">
        <v>7.0000000000000007E-2</v>
      </c>
      <c r="AM1636" s="7">
        <v>2.33</v>
      </c>
      <c r="AN1636" s="7">
        <v>0.37</v>
      </c>
      <c r="AO1636" s="9">
        <v>4.3</v>
      </c>
      <c r="AP1636" s="8">
        <v>76</v>
      </c>
      <c r="AQ1636" s="8">
        <v>154</v>
      </c>
      <c r="AR1636" s="8">
        <v>49</v>
      </c>
      <c r="AS1636" s="8">
        <v>13</v>
      </c>
      <c r="AT1636" s="7">
        <v>191</v>
      </c>
      <c r="AU1636" s="8">
        <v>48</v>
      </c>
      <c r="AV1636" s="7">
        <v>9</v>
      </c>
      <c r="AW1636" s="8"/>
      <c r="AX1636" s="7">
        <v>0.4</v>
      </c>
      <c r="AY1636" s="7"/>
      <c r="AZ1636" s="7"/>
      <c r="BA1636" s="7"/>
      <c r="BB1636" s="9">
        <v>3.7</v>
      </c>
      <c r="BC1636" s="7">
        <v>24.3</v>
      </c>
      <c r="BD1636" s="7">
        <v>42.9</v>
      </c>
      <c r="BE1636" s="7">
        <v>4.5</v>
      </c>
      <c r="BF1636" s="7">
        <v>15.4</v>
      </c>
      <c r="BG1636" s="7">
        <v>2.19</v>
      </c>
      <c r="BH1636" s="7">
        <v>0.84699999999999998</v>
      </c>
      <c r="BI1636" s="7">
        <v>1.29</v>
      </c>
      <c r="BJ1636" s="7">
        <v>0.14000000000000001</v>
      </c>
      <c r="BK1636" s="7">
        <v>0.64</v>
      </c>
      <c r="BL1636" s="7">
        <v>0.12</v>
      </c>
      <c r="BM1636" s="7">
        <v>0.34</v>
      </c>
      <c r="BN1636" s="7">
        <v>0.05</v>
      </c>
      <c r="BO1636" s="7">
        <v>0.36</v>
      </c>
      <c r="BP1636" s="7">
        <v>5.6000000000000001E-2</v>
      </c>
      <c r="BQ1636" s="6" t="s">
        <v>29</v>
      </c>
      <c r="BR1636" s="10">
        <v>2.8212288393018405</v>
      </c>
      <c r="BS1636" s="10">
        <v>24.803511278962944</v>
      </c>
      <c r="BT1636" s="10">
        <v>2.5630019393691943</v>
      </c>
      <c r="BU1636" s="10">
        <v>70.597152189445737</v>
      </c>
      <c r="BV1636" s="7">
        <v>0.14428614701130857</v>
      </c>
      <c r="BW1636" s="11">
        <v>948.69862932724652</v>
      </c>
      <c r="BX1636" s="7">
        <v>67.5</v>
      </c>
      <c r="BY1636" s="7">
        <v>263.51351351351349</v>
      </c>
      <c r="BZ1636" s="7">
        <f>AP1636/AO1636</f>
        <v>17.674418604651162</v>
      </c>
      <c r="CA1636" s="9">
        <v>45.854430050833209</v>
      </c>
      <c r="CB1636" s="12"/>
      <c r="CC1636" s="7">
        <v>191</v>
      </c>
      <c r="CD1636" s="7"/>
      <c r="CJ1636" s="2">
        <v>2.5630019393691943</v>
      </c>
      <c r="CK1636" s="12"/>
      <c r="CL1636" s="7">
        <v>3.7358380000000002</v>
      </c>
      <c r="CM1636" s="7"/>
      <c r="CS1636" s="12"/>
      <c r="CU1636" s="7"/>
    </row>
    <row r="1637" spans="1:99" x14ac:dyDescent="0.15">
      <c r="A1637" s="3" t="s">
        <v>178</v>
      </c>
      <c r="B1637" s="5" t="s">
        <v>47</v>
      </c>
      <c r="C1637" s="6">
        <v>17</v>
      </c>
      <c r="D1637" s="14">
        <v>555376</v>
      </c>
      <c r="E1637" s="14">
        <v>5342489</v>
      </c>
      <c r="F1637" s="2">
        <v>-80.254279999999994</v>
      </c>
      <c r="G1637" s="2">
        <v>48.233201999999999</v>
      </c>
      <c r="H1637" s="5" t="s">
        <v>1</v>
      </c>
      <c r="I1637" s="1" t="s">
        <v>46</v>
      </c>
      <c r="J1637" s="3" t="s">
        <v>48</v>
      </c>
      <c r="K1637" s="3" t="s">
        <v>52</v>
      </c>
      <c r="L1637" s="7">
        <v>63.075533999999998</v>
      </c>
      <c r="M1637" s="7">
        <v>16.250375999999999</v>
      </c>
      <c r="N1637" s="7">
        <v>8.0249000000000001E-2</v>
      </c>
      <c r="O1637" s="7">
        <v>4.8249570000000004</v>
      </c>
      <c r="P1637" s="7">
        <v>2.5579299999999998</v>
      </c>
      <c r="Q1637" s="7">
        <v>3.6613500000000001</v>
      </c>
      <c r="R1637" s="7">
        <v>5.707694</v>
      </c>
      <c r="S1637" s="7">
        <v>3.0895779999999999</v>
      </c>
      <c r="T1637" s="7">
        <v>0.49152400000000002</v>
      </c>
      <c r="U1637" s="7">
        <v>0.26080900000000001</v>
      </c>
      <c r="V1637" s="7">
        <v>0.8</v>
      </c>
      <c r="W1637" s="7">
        <v>100.49</v>
      </c>
      <c r="X1637" s="7"/>
      <c r="Y1637" s="7"/>
      <c r="Z1637" s="7"/>
      <c r="AA1637" s="7"/>
      <c r="AB1637" s="7">
        <v>0.67</v>
      </c>
      <c r="AC1637" s="8">
        <v>10</v>
      </c>
      <c r="AD1637" s="9"/>
      <c r="AE1637" s="7">
        <v>0.53400000000000003</v>
      </c>
      <c r="AF1637" s="9">
        <v>60.78</v>
      </c>
      <c r="AG1637" s="8">
        <v>233.4</v>
      </c>
      <c r="AH1637" s="9">
        <v>864</v>
      </c>
      <c r="AI1637" s="9">
        <v>7.6</v>
      </c>
      <c r="AJ1637" s="9">
        <v>187</v>
      </c>
      <c r="AK1637" s="7">
        <v>5.2</v>
      </c>
      <c r="AL1637" s="7">
        <v>0.5</v>
      </c>
      <c r="AM1637" s="7">
        <v>11.67</v>
      </c>
      <c r="AN1637" s="7">
        <v>2.5649999999999999</v>
      </c>
      <c r="AO1637" s="9"/>
      <c r="AP1637" s="8"/>
      <c r="AQ1637" s="8">
        <v>64</v>
      </c>
      <c r="AR1637" s="8"/>
      <c r="AS1637" s="8"/>
      <c r="AT1637" s="7"/>
      <c r="AU1637" s="8"/>
      <c r="AV1637" s="7">
        <v>6</v>
      </c>
      <c r="AW1637" s="8">
        <v>1</v>
      </c>
      <c r="AX1637" s="7">
        <v>2</v>
      </c>
      <c r="AY1637" s="7"/>
      <c r="AZ1637" s="7">
        <v>1.27</v>
      </c>
      <c r="BA1637" s="7"/>
      <c r="BB1637" s="9">
        <v>21.68</v>
      </c>
      <c r="BC1637" s="7">
        <v>64.84</v>
      </c>
      <c r="BD1637" s="7">
        <v>133.13999999999999</v>
      </c>
      <c r="BE1637" s="7">
        <v>15.143000000000001</v>
      </c>
      <c r="BF1637" s="7">
        <v>54.91</v>
      </c>
      <c r="BG1637" s="7">
        <v>8.69</v>
      </c>
      <c r="BH1637" s="7">
        <v>2.0219999999999998</v>
      </c>
      <c r="BI1637" s="7">
        <v>5.8460000000000001</v>
      </c>
      <c r="BJ1637" s="7">
        <v>0.76</v>
      </c>
      <c r="BK1637" s="7">
        <v>4.2050000000000001</v>
      </c>
      <c r="BL1637" s="7">
        <v>0.79900000000000004</v>
      </c>
      <c r="BM1637" s="7">
        <v>2.3290000000000002</v>
      </c>
      <c r="BN1637" s="7">
        <v>0.34599999999999997</v>
      </c>
      <c r="BO1637" s="7">
        <v>2.36</v>
      </c>
      <c r="BP1637" s="7">
        <v>0.36199999999999999</v>
      </c>
      <c r="BQ1637" s="6" t="s">
        <v>58</v>
      </c>
      <c r="BR1637" s="10">
        <v>1.8474024607891435</v>
      </c>
      <c r="BS1637" s="10">
        <v>65.041629050055178</v>
      </c>
      <c r="BT1637" s="10">
        <v>2.5658842411475571</v>
      </c>
      <c r="BU1637" s="10">
        <v>63.271676196208247</v>
      </c>
      <c r="BV1637" s="7">
        <v>0.25953726738979005</v>
      </c>
      <c r="BW1637" s="11">
        <v>937.84390239035667</v>
      </c>
      <c r="BX1637" s="7">
        <v>27.474576271186443</v>
      </c>
      <c r="BY1637" s="7">
        <v>10.765682656826568</v>
      </c>
      <c r="BZ1637" s="7"/>
      <c r="CA1637" s="9">
        <v>18.664163493383711</v>
      </c>
      <c r="CB1637" s="12">
        <v>2.5658842411475571</v>
      </c>
      <c r="CC1637" s="7"/>
      <c r="CD1637" s="7"/>
      <c r="CJ1637" s="2">
        <v>2.5658842411475571</v>
      </c>
      <c r="CK1637" s="12">
        <v>2.5658842411475571</v>
      </c>
      <c r="CL1637" s="7">
        <v>4.8249570000000004</v>
      </c>
      <c r="CM1637" s="7">
        <v>4.8249570000000004</v>
      </c>
      <c r="CS1637" s="12">
        <v>2.5658842411475571</v>
      </c>
      <c r="CU1637" s="7">
        <v>27.474576271186443</v>
      </c>
    </row>
    <row r="1638" spans="1:99" x14ac:dyDescent="0.15">
      <c r="B1638" s="5" t="s">
        <v>57</v>
      </c>
      <c r="C1638" s="6">
        <v>18</v>
      </c>
      <c r="D1638" s="14">
        <v>285331</v>
      </c>
      <c r="E1638" s="14">
        <v>5345614</v>
      </c>
      <c r="F1638" s="2">
        <v>-77.890636000000001</v>
      </c>
      <c r="G1638" s="2">
        <v>48.227386000000003</v>
      </c>
      <c r="H1638" s="5" t="s">
        <v>1</v>
      </c>
      <c r="I1638" s="1" t="s">
        <v>46</v>
      </c>
      <c r="J1638" s="3" t="s">
        <v>48</v>
      </c>
      <c r="K1638" s="3" t="s">
        <v>52</v>
      </c>
      <c r="L1638" s="7">
        <v>62.748717999999997</v>
      </c>
      <c r="M1638" s="7">
        <v>17.015384999999998</v>
      </c>
      <c r="N1638" s="7">
        <v>7.1794999999999998E-2</v>
      </c>
      <c r="O1638" s="7">
        <v>4.5128209999999997</v>
      </c>
      <c r="P1638" s="7">
        <v>2.502564</v>
      </c>
      <c r="Q1638" s="7">
        <v>4.8615380000000004</v>
      </c>
      <c r="R1638" s="7">
        <v>5.0461539999999996</v>
      </c>
      <c r="S1638" s="7">
        <v>2.4820509999999998</v>
      </c>
      <c r="T1638" s="7">
        <v>0.54359000000000002</v>
      </c>
      <c r="U1638" s="7">
        <v>0.21538499999999999</v>
      </c>
      <c r="V1638" s="7">
        <v>1.23</v>
      </c>
      <c r="W1638" s="7">
        <v>98.73</v>
      </c>
      <c r="X1638" s="7">
        <v>0.03</v>
      </c>
      <c r="Y1638" s="7"/>
      <c r="Z1638" s="7"/>
      <c r="AA1638" s="7"/>
      <c r="AB1638" s="7"/>
      <c r="AC1638" s="8"/>
      <c r="AD1638" s="9">
        <v>2</v>
      </c>
      <c r="AE1638" s="7">
        <v>1.1000000000000001</v>
      </c>
      <c r="AF1638" s="9">
        <v>74</v>
      </c>
      <c r="AG1638" s="8">
        <v>872</v>
      </c>
      <c r="AH1638" s="9">
        <v>1106</v>
      </c>
      <c r="AI1638" s="9">
        <v>5.2</v>
      </c>
      <c r="AJ1638" s="9">
        <v>134</v>
      </c>
      <c r="AK1638" s="7">
        <v>3.4</v>
      </c>
      <c r="AL1638" s="7">
        <v>0.39</v>
      </c>
      <c r="AM1638" s="7">
        <v>2.06</v>
      </c>
      <c r="AN1638" s="7">
        <v>0.51</v>
      </c>
      <c r="AO1638" s="9">
        <v>8.1999999999999993</v>
      </c>
      <c r="AP1638" s="8">
        <v>84</v>
      </c>
      <c r="AQ1638" s="8">
        <v>70</v>
      </c>
      <c r="AR1638" s="8">
        <v>26</v>
      </c>
      <c r="AS1638" s="8">
        <v>13</v>
      </c>
      <c r="AT1638" s="7">
        <v>13</v>
      </c>
      <c r="AU1638" s="8">
        <v>65</v>
      </c>
      <c r="AV1638" s="7">
        <v>7</v>
      </c>
      <c r="AW1638" s="8">
        <v>3</v>
      </c>
      <c r="AX1638" s="7"/>
      <c r="AY1638" s="7"/>
      <c r="AZ1638" s="7"/>
      <c r="BA1638" s="7"/>
      <c r="BB1638" s="9">
        <v>9.8000000000000007</v>
      </c>
      <c r="BC1638" s="7">
        <v>29.5</v>
      </c>
      <c r="BD1638" s="7">
        <v>64.099999999999994</v>
      </c>
      <c r="BE1638" s="7">
        <v>8.15</v>
      </c>
      <c r="BF1638" s="7">
        <v>31.9</v>
      </c>
      <c r="BG1638" s="7">
        <v>5.44</v>
      </c>
      <c r="BH1638" s="7">
        <v>1.38</v>
      </c>
      <c r="BI1638" s="7">
        <v>3.81</v>
      </c>
      <c r="BJ1638" s="7">
        <v>0.43</v>
      </c>
      <c r="BK1638" s="7">
        <v>2.0499999999999998</v>
      </c>
      <c r="BL1638" s="7">
        <v>0.37</v>
      </c>
      <c r="BM1638" s="7">
        <v>1.07</v>
      </c>
      <c r="BN1638" s="7">
        <v>0.16300000000000001</v>
      </c>
      <c r="BO1638" s="7">
        <v>0.97</v>
      </c>
      <c r="BP1638" s="7">
        <v>0.13200000000000001</v>
      </c>
      <c r="BQ1638" s="6" t="s">
        <v>29</v>
      </c>
      <c r="BR1638" s="10">
        <v>2.0330581442524749</v>
      </c>
      <c r="BS1638" s="10">
        <v>30.256410256410255</v>
      </c>
      <c r="BT1638" s="10">
        <v>2.5667323076923076</v>
      </c>
      <c r="BU1638" s="10">
        <v>64.35765948717949</v>
      </c>
      <c r="BV1638" s="7">
        <v>0.21815557581282283</v>
      </c>
      <c r="BW1638" s="11">
        <v>929.29050133268845</v>
      </c>
      <c r="BX1638" s="7">
        <v>30.412371134020621</v>
      </c>
      <c r="BY1638" s="7">
        <v>88.979591836734684</v>
      </c>
      <c r="BZ1638" s="7">
        <f t="shared" ref="BZ1638:BZ1663" si="121">AP1638/AO1638</f>
        <v>10.24390243902439</v>
      </c>
      <c r="CA1638" s="9">
        <v>20.659880664369297</v>
      </c>
      <c r="CB1638" s="12">
        <v>2.5667323076923076</v>
      </c>
      <c r="CC1638" s="7">
        <v>13</v>
      </c>
      <c r="CD1638" s="7">
        <v>13</v>
      </c>
      <c r="CJ1638" s="2">
        <v>2.5667323076923076</v>
      </c>
      <c r="CK1638" s="12">
        <v>2.5667323076923076</v>
      </c>
      <c r="CL1638" s="7">
        <v>4.5128209999999997</v>
      </c>
      <c r="CM1638" s="7">
        <v>4.5128209999999997</v>
      </c>
      <c r="CS1638" s="12">
        <v>2.5667323076923076</v>
      </c>
      <c r="CU1638" s="7">
        <v>30.412371134020621</v>
      </c>
    </row>
    <row r="1639" spans="1:99" x14ac:dyDescent="0.15">
      <c r="B1639" s="5" t="s">
        <v>57</v>
      </c>
      <c r="C1639" s="6">
        <v>18</v>
      </c>
      <c r="D1639" s="14">
        <v>418640</v>
      </c>
      <c r="E1639" s="14">
        <v>5529546</v>
      </c>
      <c r="F1639" s="2">
        <v>-76.133212</v>
      </c>
      <c r="G1639" s="2">
        <v>49.912754</v>
      </c>
      <c r="H1639" s="5" t="s">
        <v>1</v>
      </c>
      <c r="I1639" s="1" t="s">
        <v>46</v>
      </c>
      <c r="J1639" s="3" t="s">
        <v>48</v>
      </c>
      <c r="K1639" s="3" t="s">
        <v>52</v>
      </c>
      <c r="L1639" s="7">
        <v>63.486145999999998</v>
      </c>
      <c r="M1639" s="7">
        <v>16.141058000000001</v>
      </c>
      <c r="N1639" s="7">
        <v>7.0528999999999994E-2</v>
      </c>
      <c r="O1639" s="7">
        <v>4.3425690000000001</v>
      </c>
      <c r="P1639" s="7">
        <v>2.549118</v>
      </c>
      <c r="Q1639" s="7">
        <v>4.1007559999999996</v>
      </c>
      <c r="R1639" s="7">
        <v>6.0151130000000004</v>
      </c>
      <c r="S1639" s="7">
        <v>2.6397979999999999</v>
      </c>
      <c r="T1639" s="7">
        <v>0.48362699999999997</v>
      </c>
      <c r="U1639" s="7">
        <v>0.17128499999999999</v>
      </c>
      <c r="V1639" s="7">
        <v>0.6</v>
      </c>
      <c r="W1639" s="7">
        <v>99.85</v>
      </c>
      <c r="X1639" s="7">
        <v>0.04</v>
      </c>
      <c r="Y1639" s="7">
        <v>0.04</v>
      </c>
      <c r="Z1639" s="7"/>
      <c r="AA1639" s="7"/>
      <c r="AB1639" s="7"/>
      <c r="AC1639" s="8"/>
      <c r="AD1639" s="9"/>
      <c r="AE1639" s="7">
        <v>0.7</v>
      </c>
      <c r="AF1639" s="9">
        <v>47.9</v>
      </c>
      <c r="AG1639" s="8">
        <v>709.1</v>
      </c>
      <c r="AH1639" s="9">
        <v>790</v>
      </c>
      <c r="AI1639" s="9">
        <v>4.2</v>
      </c>
      <c r="AJ1639" s="9">
        <v>103</v>
      </c>
      <c r="AK1639" s="7">
        <v>3.5</v>
      </c>
      <c r="AL1639" s="7">
        <v>0.2</v>
      </c>
      <c r="AM1639" s="7">
        <v>3.3</v>
      </c>
      <c r="AN1639" s="7">
        <v>0.8</v>
      </c>
      <c r="AO1639" s="9">
        <v>9</v>
      </c>
      <c r="AP1639" s="8">
        <v>61</v>
      </c>
      <c r="AQ1639" s="8">
        <v>68.420199999999994</v>
      </c>
      <c r="AR1639" s="8">
        <v>9.5</v>
      </c>
      <c r="AS1639" s="8">
        <v>13.5</v>
      </c>
      <c r="AT1639" s="7">
        <v>4</v>
      </c>
      <c r="AU1639" s="8">
        <v>17</v>
      </c>
      <c r="AV1639" s="7">
        <v>1.5</v>
      </c>
      <c r="AW1639" s="8">
        <v>1</v>
      </c>
      <c r="AX1639" s="7"/>
      <c r="AY1639" s="7">
        <v>2.2000000000000002</v>
      </c>
      <c r="AZ1639" s="7"/>
      <c r="BA1639" s="7"/>
      <c r="BB1639" s="9">
        <v>9.4</v>
      </c>
      <c r="BC1639" s="7">
        <v>18.100000000000001</v>
      </c>
      <c r="BD1639" s="7">
        <v>42.5</v>
      </c>
      <c r="BE1639" s="7">
        <v>4.92</v>
      </c>
      <c r="BF1639" s="7">
        <v>20.399999999999999</v>
      </c>
      <c r="BG1639" s="7">
        <v>3.5</v>
      </c>
      <c r="BH1639" s="7">
        <v>0.95</v>
      </c>
      <c r="BI1639" s="7">
        <v>2.6</v>
      </c>
      <c r="BJ1639" s="7">
        <v>0.37</v>
      </c>
      <c r="BK1639" s="7">
        <v>1.65</v>
      </c>
      <c r="BL1639" s="7">
        <v>0.28999999999999998</v>
      </c>
      <c r="BM1639" s="7">
        <v>0.8</v>
      </c>
      <c r="BN1639" s="7">
        <v>0.12</v>
      </c>
      <c r="BO1639" s="7">
        <v>0.75</v>
      </c>
      <c r="BP1639" s="7">
        <v>0.12</v>
      </c>
      <c r="BQ1639" s="6" t="s">
        <v>29</v>
      </c>
      <c r="BR1639" s="10">
        <v>2.2786262433716522</v>
      </c>
      <c r="BS1639" s="10">
        <v>18.236775818639799</v>
      </c>
      <c r="BT1639" s="10">
        <v>2.5683808564231736</v>
      </c>
      <c r="BU1639" s="10">
        <v>63.965890176322418</v>
      </c>
      <c r="BV1639" s="7">
        <v>0.17154231347020532</v>
      </c>
      <c r="BW1639" s="11">
        <v>896.95183299995995</v>
      </c>
      <c r="BX1639" s="7">
        <v>24.133333333333336</v>
      </c>
      <c r="BY1639" s="7">
        <v>75.436170212765958</v>
      </c>
      <c r="BZ1639" s="7">
        <f t="shared" si="121"/>
        <v>6.7777777777777777</v>
      </c>
      <c r="CA1639" s="9">
        <v>16.394374003359626</v>
      </c>
      <c r="CB1639" s="12">
        <v>2.5683808564231736</v>
      </c>
      <c r="CC1639" s="7">
        <v>4</v>
      </c>
      <c r="CD1639" s="7">
        <v>4</v>
      </c>
      <c r="CJ1639" s="2">
        <v>2.5683808564231736</v>
      </c>
      <c r="CK1639" s="12">
        <v>2.5683808564231736</v>
      </c>
      <c r="CL1639" s="7">
        <v>4.3425690000000001</v>
      </c>
      <c r="CM1639" s="7">
        <v>4.3425690000000001</v>
      </c>
      <c r="CS1639" s="12">
        <v>2.5683808564231736</v>
      </c>
      <c r="CU1639" s="7">
        <v>24.133333333333336</v>
      </c>
    </row>
    <row r="1640" spans="1:99" x14ac:dyDescent="0.15">
      <c r="B1640" s="5" t="s">
        <v>47</v>
      </c>
      <c r="C1640" s="6">
        <v>17</v>
      </c>
      <c r="D1640" s="14">
        <v>692075</v>
      </c>
      <c r="E1640" s="14">
        <v>5347704</v>
      </c>
      <c r="F1640" s="2">
        <v>-78.412316000000004</v>
      </c>
      <c r="G1640" s="2">
        <v>48.253414999999997</v>
      </c>
      <c r="H1640" s="5" t="s">
        <v>1</v>
      </c>
      <c r="I1640" s="1" t="s">
        <v>46</v>
      </c>
      <c r="J1640" s="3" t="s">
        <v>15</v>
      </c>
      <c r="K1640" s="3" t="s">
        <v>9</v>
      </c>
      <c r="L1640" s="7">
        <v>64.553225999999995</v>
      </c>
      <c r="M1640" s="7">
        <v>15.967840000000001</v>
      </c>
      <c r="N1640" s="7">
        <v>0.15265599999999999</v>
      </c>
      <c r="O1640" s="7">
        <v>6.024832</v>
      </c>
      <c r="P1640" s="7">
        <v>2.5239159999999998</v>
      </c>
      <c r="Q1640" s="7">
        <v>3.327906</v>
      </c>
      <c r="R1640" s="7">
        <v>5.1088950000000004</v>
      </c>
      <c r="S1640" s="7">
        <v>1.0177080000000001</v>
      </c>
      <c r="T1640" s="7">
        <v>0.96682299999999999</v>
      </c>
      <c r="U1640" s="7">
        <v>0.35619800000000001</v>
      </c>
      <c r="V1640" s="7">
        <v>1.66</v>
      </c>
      <c r="W1640" s="7">
        <v>99.92</v>
      </c>
      <c r="X1640" s="7"/>
      <c r="Y1640" s="7"/>
      <c r="Z1640" s="7"/>
      <c r="AA1640" s="7"/>
      <c r="AB1640" s="7"/>
      <c r="AC1640" s="8">
        <v>23</v>
      </c>
      <c r="AD1640" s="9">
        <v>1</v>
      </c>
      <c r="AE1640" s="7">
        <v>0.9</v>
      </c>
      <c r="AF1640" s="9">
        <v>20</v>
      </c>
      <c r="AG1640" s="8">
        <v>136</v>
      </c>
      <c r="AH1640" s="9">
        <v>399</v>
      </c>
      <c r="AI1640" s="9">
        <v>9.8000000000000007</v>
      </c>
      <c r="AJ1640" s="9">
        <v>204</v>
      </c>
      <c r="AK1640" s="7">
        <v>4.7</v>
      </c>
      <c r="AL1640" s="7">
        <v>0.61</v>
      </c>
      <c r="AM1640" s="7">
        <v>6.37</v>
      </c>
      <c r="AN1640" s="7">
        <v>1.51</v>
      </c>
      <c r="AO1640" s="9">
        <v>18</v>
      </c>
      <c r="AP1640" s="8">
        <v>55</v>
      </c>
      <c r="AQ1640" s="8"/>
      <c r="AR1640" s="8"/>
      <c r="AS1640" s="8">
        <v>7</v>
      </c>
      <c r="AT1640" s="7"/>
      <c r="AU1640" s="8">
        <v>80</v>
      </c>
      <c r="AV1640" s="7"/>
      <c r="AW1640" s="8"/>
      <c r="AX1640" s="7"/>
      <c r="AY1640" s="7"/>
      <c r="AZ1640" s="7"/>
      <c r="BA1640" s="7"/>
      <c r="BB1640" s="9">
        <v>38.299999999999997</v>
      </c>
      <c r="BC1640" s="7">
        <v>53.9</v>
      </c>
      <c r="BD1640" s="7">
        <v>113</v>
      </c>
      <c r="BE1640" s="7">
        <v>13.4</v>
      </c>
      <c r="BF1640" s="7">
        <v>54.8</v>
      </c>
      <c r="BG1640" s="7">
        <v>10.3</v>
      </c>
      <c r="BH1640" s="7">
        <v>2.31</v>
      </c>
      <c r="BI1640" s="7">
        <v>8.61</v>
      </c>
      <c r="BJ1640" s="7">
        <v>1.36</v>
      </c>
      <c r="BK1640" s="7">
        <v>7.29</v>
      </c>
      <c r="BL1640" s="7">
        <v>1.44</v>
      </c>
      <c r="BM1640" s="7">
        <v>4.4400000000000004</v>
      </c>
      <c r="BN1640" s="7">
        <v>0.67</v>
      </c>
      <c r="BO1640" s="7">
        <v>4.47</v>
      </c>
      <c r="BP1640" s="7">
        <v>0.69799999999999995</v>
      </c>
      <c r="BQ1640" s="6" t="s">
        <v>29</v>
      </c>
      <c r="BR1640" s="10">
        <v>5.0200008253840984</v>
      </c>
      <c r="BS1640" s="10">
        <v>54.854467738652552</v>
      </c>
      <c r="BT1640" s="10">
        <v>2.5686098107062891</v>
      </c>
      <c r="BU1640" s="10">
        <v>65.696342357012</v>
      </c>
      <c r="BV1640" s="7">
        <v>0.35648318654923938</v>
      </c>
      <c r="BW1640" s="11">
        <v>1005.1393875240152</v>
      </c>
      <c r="BX1640" s="7">
        <v>12.058165548098435</v>
      </c>
      <c r="BY1640" s="7">
        <v>3.5509138381201049</v>
      </c>
      <c r="BZ1640" s="7">
        <f t="shared" si="121"/>
        <v>3.0555555555555554</v>
      </c>
      <c r="CA1640" s="9">
        <v>8.191411980246615</v>
      </c>
      <c r="CB1640" s="12">
        <v>2.5686098107062891</v>
      </c>
      <c r="CC1640" s="7"/>
      <c r="CD1640" s="7"/>
      <c r="CJ1640" s="2">
        <v>2.5686098107062891</v>
      </c>
      <c r="CK1640" s="12">
        <v>2.5686098107062891</v>
      </c>
      <c r="CL1640" s="7">
        <v>6.024832</v>
      </c>
      <c r="CM1640" s="7">
        <v>6.024832</v>
      </c>
      <c r="CS1640" s="12">
        <v>2.5686098107062891</v>
      </c>
      <c r="CU1640" s="7">
        <v>12.058165548098435</v>
      </c>
    </row>
    <row r="1641" spans="1:99" x14ac:dyDescent="0.15">
      <c r="B1641" s="5" t="s">
        <v>47</v>
      </c>
      <c r="C1641" s="6">
        <v>17</v>
      </c>
      <c r="D1641" s="14">
        <v>721459</v>
      </c>
      <c r="E1641" s="14">
        <v>5338242</v>
      </c>
      <c r="F1641" s="2">
        <v>-78.021904000000006</v>
      </c>
      <c r="G1641" s="2">
        <v>48.158816999999999</v>
      </c>
      <c r="H1641" s="5" t="s">
        <v>1</v>
      </c>
      <c r="I1641" s="1" t="s">
        <v>46</v>
      </c>
      <c r="J1641" s="3" t="s">
        <v>48</v>
      </c>
      <c r="K1641" s="3" t="s">
        <v>52</v>
      </c>
      <c r="L1641" s="7">
        <v>65.733483000000007</v>
      </c>
      <c r="M1641" s="7">
        <v>17.245241</v>
      </c>
      <c r="N1641" s="7">
        <v>5.0901000000000002E-2</v>
      </c>
      <c r="O1641" s="7">
        <v>3.4510839999999998</v>
      </c>
      <c r="P1641" s="7">
        <v>2.5246870000000001</v>
      </c>
      <c r="Q1641" s="7">
        <v>3.0031560000000002</v>
      </c>
      <c r="R1641" s="7">
        <v>5.6194649999999999</v>
      </c>
      <c r="S1641" s="7">
        <v>1.9138759999999999</v>
      </c>
      <c r="T1641" s="7">
        <v>0.30540600000000001</v>
      </c>
      <c r="U1641" s="7">
        <v>0.15270300000000001</v>
      </c>
      <c r="V1641" s="7">
        <v>1.79</v>
      </c>
      <c r="W1641" s="7">
        <v>100.02</v>
      </c>
      <c r="X1641" s="7">
        <v>0.04</v>
      </c>
      <c r="Y1641" s="7"/>
      <c r="Z1641" s="7"/>
      <c r="AA1641" s="7"/>
      <c r="AB1641" s="7"/>
      <c r="AC1641" s="8"/>
      <c r="AD1641" s="9"/>
      <c r="AE1641" s="7">
        <v>0.3</v>
      </c>
      <c r="AF1641" s="9">
        <v>32</v>
      </c>
      <c r="AG1641" s="8">
        <v>74</v>
      </c>
      <c r="AH1641" s="9">
        <v>728</v>
      </c>
      <c r="AI1641" s="9">
        <v>2.1</v>
      </c>
      <c r="AJ1641" s="9">
        <v>86</v>
      </c>
      <c r="AK1641" s="7">
        <v>2.2000000000000002</v>
      </c>
      <c r="AL1641" s="7">
        <v>0.16</v>
      </c>
      <c r="AM1641" s="7">
        <v>1.34</v>
      </c>
      <c r="AN1641" s="7">
        <v>0.44</v>
      </c>
      <c r="AO1641" s="9">
        <v>5.9</v>
      </c>
      <c r="AP1641" s="8">
        <v>40</v>
      </c>
      <c r="AQ1641" s="8">
        <v>83</v>
      </c>
      <c r="AR1641" s="8">
        <v>80</v>
      </c>
      <c r="AS1641" s="8">
        <v>12</v>
      </c>
      <c r="AT1641" s="7">
        <v>82</v>
      </c>
      <c r="AU1641" s="8">
        <v>68</v>
      </c>
      <c r="AV1641" s="7">
        <v>3</v>
      </c>
      <c r="AW1641" s="8"/>
      <c r="AX1641" s="7">
        <v>0.4</v>
      </c>
      <c r="AY1641" s="7">
        <v>26</v>
      </c>
      <c r="AZ1641" s="7"/>
      <c r="BA1641" s="7"/>
      <c r="BB1641" s="9">
        <v>3.5</v>
      </c>
      <c r="BC1641" s="7">
        <v>9.34</v>
      </c>
      <c r="BD1641" s="7">
        <v>18.100000000000001</v>
      </c>
      <c r="BE1641" s="7">
        <v>2.08</v>
      </c>
      <c r="BF1641" s="7">
        <v>7.54</v>
      </c>
      <c r="BG1641" s="7">
        <v>1.43</v>
      </c>
      <c r="BH1641" s="7">
        <v>0.40400000000000003</v>
      </c>
      <c r="BI1641" s="7">
        <v>1.0900000000000001</v>
      </c>
      <c r="BJ1641" s="7">
        <v>0.15</v>
      </c>
      <c r="BK1641" s="7">
        <v>0.73</v>
      </c>
      <c r="BL1641" s="7">
        <v>0.14000000000000001</v>
      </c>
      <c r="BM1641" s="7">
        <v>0.37</v>
      </c>
      <c r="BN1641" s="7">
        <v>5.1999999999999998E-2</v>
      </c>
      <c r="BO1641" s="7">
        <v>0.35</v>
      </c>
      <c r="BP1641" s="7">
        <v>6.2E-2</v>
      </c>
      <c r="BQ1641" s="6" t="s">
        <v>29</v>
      </c>
      <c r="BR1641" s="10">
        <v>2.9361698459043324</v>
      </c>
      <c r="BS1641" s="10">
        <v>9.5082968543214914</v>
      </c>
      <c r="BT1641" s="10">
        <v>2.5701791713325872</v>
      </c>
      <c r="BU1641" s="10">
        <v>66.917930367504852</v>
      </c>
      <c r="BV1641" s="7">
        <v>0.15267246550689864</v>
      </c>
      <c r="BW1641" s="11">
        <v>916.80499763188152</v>
      </c>
      <c r="BX1641" s="7">
        <v>26.685714285714287</v>
      </c>
      <c r="BY1641" s="7">
        <v>21.142857142857142</v>
      </c>
      <c r="BZ1641" s="7">
        <f t="shared" si="121"/>
        <v>6.7796610169491522</v>
      </c>
      <c r="CA1641" s="9">
        <v>18.128269912160093</v>
      </c>
      <c r="CB1641" s="12">
        <v>2.5701791713325872</v>
      </c>
      <c r="CC1641" s="7">
        <v>82</v>
      </c>
      <c r="CD1641" s="7">
        <v>82</v>
      </c>
      <c r="CJ1641" s="2">
        <v>2.5701791713325872</v>
      </c>
      <c r="CK1641" s="12"/>
      <c r="CL1641" s="7">
        <v>3.4510839999999998</v>
      </c>
      <c r="CM1641" s="7"/>
      <c r="CS1641" s="12">
        <v>2.5701791713325872</v>
      </c>
      <c r="CU1641" s="7">
        <v>26.685714285714287</v>
      </c>
    </row>
    <row r="1642" spans="1:99" x14ac:dyDescent="0.15">
      <c r="B1642" s="5" t="s">
        <v>47</v>
      </c>
      <c r="C1642" s="6">
        <v>17</v>
      </c>
      <c r="D1642" s="14">
        <v>631315</v>
      </c>
      <c r="E1642" s="14">
        <v>5358675</v>
      </c>
      <c r="F1642" s="2">
        <v>-79.226974999999996</v>
      </c>
      <c r="G1642" s="2">
        <v>48.367576999999997</v>
      </c>
      <c r="H1642" s="5" t="s">
        <v>1</v>
      </c>
      <c r="I1642" s="1" t="s">
        <v>46</v>
      </c>
      <c r="J1642" s="3" t="s">
        <v>15</v>
      </c>
      <c r="K1642" s="3" t="s">
        <v>45</v>
      </c>
      <c r="L1642" s="7">
        <v>60.418985999999997</v>
      </c>
      <c r="M1642" s="7">
        <v>14.401376000000001</v>
      </c>
      <c r="N1642" s="7">
        <v>0.13156599999999999</v>
      </c>
      <c r="O1642" s="7">
        <v>11.355126</v>
      </c>
      <c r="P1642" s="7">
        <v>2.5402290000000001</v>
      </c>
      <c r="Q1642" s="7">
        <v>5.4144319999999997</v>
      </c>
      <c r="R1642" s="7">
        <v>3.319502</v>
      </c>
      <c r="S1642" s="7">
        <v>0.627467</v>
      </c>
      <c r="T1642" s="7">
        <v>1.447222</v>
      </c>
      <c r="U1642" s="7">
        <v>0.34409499999999998</v>
      </c>
      <c r="V1642" s="7">
        <v>1.1000000000000001</v>
      </c>
      <c r="W1642" s="7">
        <v>99.91</v>
      </c>
      <c r="X1642" s="7"/>
      <c r="Y1642" s="7"/>
      <c r="Z1642" s="7"/>
      <c r="AA1642" s="7"/>
      <c r="AB1642" s="7"/>
      <c r="AC1642" s="8"/>
      <c r="AD1642" s="9"/>
      <c r="AE1642" s="7">
        <v>0.2</v>
      </c>
      <c r="AF1642" s="9">
        <v>18.3</v>
      </c>
      <c r="AG1642" s="8">
        <v>146.19999999999999</v>
      </c>
      <c r="AH1642" s="9">
        <v>173</v>
      </c>
      <c r="AI1642" s="9">
        <v>7.1</v>
      </c>
      <c r="AJ1642" s="9">
        <v>143.69999999999999</v>
      </c>
      <c r="AK1642" s="7">
        <v>4.3</v>
      </c>
      <c r="AL1642" s="7">
        <v>0.5</v>
      </c>
      <c r="AM1642" s="7">
        <v>2</v>
      </c>
      <c r="AN1642" s="7">
        <v>0.5</v>
      </c>
      <c r="AO1642" s="9">
        <v>28</v>
      </c>
      <c r="AP1642" s="8">
        <v>93</v>
      </c>
      <c r="AQ1642" s="8">
        <v>68.420199999999994</v>
      </c>
      <c r="AR1642" s="8">
        <v>1</v>
      </c>
      <c r="AS1642" s="8">
        <v>19.5</v>
      </c>
      <c r="AT1642" s="7">
        <v>20.3</v>
      </c>
      <c r="AU1642" s="8">
        <v>71</v>
      </c>
      <c r="AV1642" s="7">
        <v>0.8</v>
      </c>
      <c r="AW1642" s="8"/>
      <c r="AX1642" s="7"/>
      <c r="AY1642" s="7"/>
      <c r="AZ1642" s="7"/>
      <c r="BA1642" s="7"/>
      <c r="BB1642" s="9">
        <v>35.9</v>
      </c>
      <c r="BC1642" s="7">
        <v>15.4</v>
      </c>
      <c r="BD1642" s="7">
        <v>38.299999999999997</v>
      </c>
      <c r="BE1642" s="7">
        <v>5.44</v>
      </c>
      <c r="BF1642" s="7">
        <v>24.4</v>
      </c>
      <c r="BG1642" s="7">
        <v>5.84</v>
      </c>
      <c r="BH1642" s="7">
        <v>1.6</v>
      </c>
      <c r="BI1642" s="7">
        <v>6.57</v>
      </c>
      <c r="BJ1642" s="7">
        <v>1.22</v>
      </c>
      <c r="BK1642" s="7">
        <v>7.23</v>
      </c>
      <c r="BL1642" s="7">
        <v>1.56</v>
      </c>
      <c r="BM1642" s="7">
        <v>4.38</v>
      </c>
      <c r="BN1642" s="7">
        <v>0.72</v>
      </c>
      <c r="BO1642" s="7">
        <v>4.2699999999999996</v>
      </c>
      <c r="BP1642" s="7">
        <v>0.69</v>
      </c>
      <c r="BQ1642" s="6" t="s">
        <v>29</v>
      </c>
      <c r="BR1642" s="10">
        <v>5.2903212439857397</v>
      </c>
      <c r="BS1642" s="10">
        <v>15.585467057990082</v>
      </c>
      <c r="BT1642" s="10">
        <v>2.5708217791721486</v>
      </c>
      <c r="BU1642" s="10">
        <v>61.146630907802844</v>
      </c>
      <c r="BV1642" s="7">
        <v>0.34440496446802127</v>
      </c>
      <c r="BW1642" s="11">
        <v>948.6917347781947</v>
      </c>
      <c r="BX1642" s="7">
        <v>3.6065573770491808</v>
      </c>
      <c r="BY1642" s="7">
        <v>4.0724233983286906</v>
      </c>
      <c r="BZ1642" s="7">
        <f t="shared" si="121"/>
        <v>3.3214285714285716</v>
      </c>
      <c r="CA1642" s="9">
        <v>2.4500241921513797</v>
      </c>
      <c r="CB1642" s="12">
        <v>2.5708217791721486</v>
      </c>
      <c r="CC1642" s="7">
        <v>20.3</v>
      </c>
      <c r="CD1642" s="7">
        <v>20.3</v>
      </c>
      <c r="CJ1642" s="2">
        <v>2.5708217791721486</v>
      </c>
      <c r="CK1642" s="12">
        <v>2.5708217791721486</v>
      </c>
      <c r="CL1642" s="7">
        <v>11.355126</v>
      </c>
      <c r="CM1642" s="7">
        <v>11.355126</v>
      </c>
      <c r="CS1642" s="12">
        <v>2.5708217791721486</v>
      </c>
      <c r="CU1642" s="7">
        <v>3.6065573770491808</v>
      </c>
    </row>
    <row r="1643" spans="1:99" x14ac:dyDescent="0.15">
      <c r="B1643" s="5" t="s">
        <v>47</v>
      </c>
      <c r="C1643" s="6">
        <v>18</v>
      </c>
      <c r="D1643" s="14">
        <v>525822</v>
      </c>
      <c r="E1643" s="14">
        <v>5492948</v>
      </c>
      <c r="F1643" s="2">
        <v>-74.642734000000004</v>
      </c>
      <c r="G1643" s="2">
        <v>49.588560999999999</v>
      </c>
      <c r="H1643" s="5" t="s">
        <v>1</v>
      </c>
      <c r="I1643" s="1" t="s">
        <v>46</v>
      </c>
      <c r="J1643" s="3" t="s">
        <v>48</v>
      </c>
      <c r="K1643" s="3" t="s">
        <v>52</v>
      </c>
      <c r="L1643" s="7">
        <v>61.336032000000003</v>
      </c>
      <c r="M1643" s="7">
        <v>15.890688000000001</v>
      </c>
      <c r="N1643" s="7">
        <v>0.101215</v>
      </c>
      <c r="O1643" s="7">
        <v>7.0748990000000003</v>
      </c>
      <c r="P1643" s="7">
        <v>2.540486</v>
      </c>
      <c r="Q1643" s="7">
        <v>6.4676109999999998</v>
      </c>
      <c r="R1643" s="7">
        <v>5.0607290000000003</v>
      </c>
      <c r="S1643" s="7">
        <v>0.111336</v>
      </c>
      <c r="T1643" s="7">
        <v>1.052632</v>
      </c>
      <c r="U1643" s="7">
        <v>0.36437199999999997</v>
      </c>
      <c r="V1643" s="7">
        <v>1.1499999999999999</v>
      </c>
      <c r="W1643" s="7">
        <v>99.95</v>
      </c>
      <c r="X1643" s="7">
        <v>0.28000000000000003</v>
      </c>
      <c r="Y1643" s="7"/>
      <c r="Z1643" s="7"/>
      <c r="AA1643" s="7"/>
      <c r="AB1643" s="7"/>
      <c r="AC1643" s="8">
        <v>5</v>
      </c>
      <c r="AD1643" s="9">
        <v>1</v>
      </c>
      <c r="AE1643" s="7">
        <v>0.1</v>
      </c>
      <c r="AF1643" s="9"/>
      <c r="AG1643" s="8">
        <v>197</v>
      </c>
      <c r="AH1643" s="9">
        <v>64</v>
      </c>
      <c r="AI1643" s="9">
        <v>7.6</v>
      </c>
      <c r="AJ1643" s="9">
        <v>201</v>
      </c>
      <c r="AK1643" s="7">
        <v>4.7</v>
      </c>
      <c r="AL1643" s="7">
        <v>0.5</v>
      </c>
      <c r="AM1643" s="7">
        <v>4.9000000000000004</v>
      </c>
      <c r="AN1643" s="7">
        <v>1.22</v>
      </c>
      <c r="AO1643" s="9">
        <v>16</v>
      </c>
      <c r="AP1643" s="8">
        <v>152</v>
      </c>
      <c r="AQ1643" s="8">
        <v>32</v>
      </c>
      <c r="AR1643" s="8">
        <v>44</v>
      </c>
      <c r="AS1643" s="8">
        <v>22</v>
      </c>
      <c r="AT1643" s="7">
        <v>148</v>
      </c>
      <c r="AU1643" s="8">
        <v>61</v>
      </c>
      <c r="AV1643" s="7"/>
      <c r="AW1643" s="8"/>
      <c r="AX1643" s="7">
        <v>1.9</v>
      </c>
      <c r="AY1643" s="7"/>
      <c r="AZ1643" s="7"/>
      <c r="BA1643" s="7"/>
      <c r="BB1643" s="9">
        <v>19.5</v>
      </c>
      <c r="BC1643" s="7">
        <v>33.5</v>
      </c>
      <c r="BD1643" s="7">
        <v>70.7</v>
      </c>
      <c r="BE1643" s="7">
        <v>8.94</v>
      </c>
      <c r="BF1643" s="7">
        <v>34.6</v>
      </c>
      <c r="BG1643" s="7">
        <v>6.09</v>
      </c>
      <c r="BH1643" s="7">
        <v>1.4</v>
      </c>
      <c r="BI1643" s="7">
        <v>4.82</v>
      </c>
      <c r="BJ1643" s="7">
        <v>0.65</v>
      </c>
      <c r="BK1643" s="7">
        <v>3.5</v>
      </c>
      <c r="BL1643" s="7">
        <v>0.72</v>
      </c>
      <c r="BM1643" s="7">
        <v>2.06</v>
      </c>
      <c r="BN1643" s="7">
        <v>0.28999999999999998</v>
      </c>
      <c r="BO1643" s="7">
        <v>1.98</v>
      </c>
      <c r="BP1643" s="7">
        <v>0.28999999999999998</v>
      </c>
      <c r="BQ1643" s="6" t="s">
        <v>29</v>
      </c>
      <c r="BR1643" s="10">
        <v>45.454560968599552</v>
      </c>
      <c r="BS1643" s="10">
        <v>33.906882591093115</v>
      </c>
      <c r="BT1643" s="10">
        <v>2.5713421052631578</v>
      </c>
      <c r="BU1643" s="10">
        <v>62.081004048583004</v>
      </c>
      <c r="BV1643" s="7">
        <v>0.36455427713856925</v>
      </c>
      <c r="BW1643" s="11">
        <v>967.37876371005325</v>
      </c>
      <c r="BX1643" s="7">
        <v>16.91919191919192</v>
      </c>
      <c r="BY1643" s="7">
        <v>10.102564102564102</v>
      </c>
      <c r="BZ1643" s="7">
        <f t="shared" si="121"/>
        <v>9.5</v>
      </c>
      <c r="CA1643" s="9">
        <v>11.493628183336419</v>
      </c>
      <c r="CB1643" s="12"/>
      <c r="CC1643" s="7">
        <v>148</v>
      </c>
      <c r="CD1643" s="7"/>
      <c r="CJ1643" s="2">
        <v>2.5713421052631578</v>
      </c>
      <c r="CK1643" s="12">
        <v>2.5713421052631578</v>
      </c>
      <c r="CL1643" s="7">
        <v>7.0748990000000003</v>
      </c>
      <c r="CM1643" s="7">
        <v>7.0748990000000003</v>
      </c>
      <c r="CS1643" s="12">
        <v>2.5713421052631578</v>
      </c>
      <c r="CU1643" s="7">
        <v>16.91919191919192</v>
      </c>
    </row>
    <row r="1644" spans="1:99" x14ac:dyDescent="0.15">
      <c r="A1644" s="3" t="s">
        <v>555</v>
      </c>
      <c r="B1644" s="5" t="s">
        <v>57</v>
      </c>
      <c r="C1644" s="6">
        <v>17</v>
      </c>
      <c r="D1644" s="14">
        <v>722474.39108500001</v>
      </c>
      <c r="E1644" s="14">
        <v>5353995.429769</v>
      </c>
      <c r="F1644" s="2">
        <v>-78</v>
      </c>
      <c r="G1644" s="2">
        <v>48.3</v>
      </c>
      <c r="H1644" s="5" t="s">
        <v>1</v>
      </c>
      <c r="I1644" s="1" t="s">
        <v>46</v>
      </c>
      <c r="J1644" s="3" t="s">
        <v>48</v>
      </c>
      <c r="K1644" s="3" t="s">
        <v>52</v>
      </c>
      <c r="L1644" s="7">
        <v>63.599854000000001</v>
      </c>
      <c r="M1644" s="7">
        <v>16.026757</v>
      </c>
      <c r="N1644" s="7">
        <v>7.1004999999999999E-2</v>
      </c>
      <c r="O1644" s="7">
        <v>4.1031870000000001</v>
      </c>
      <c r="P1644" s="7">
        <v>2.535879</v>
      </c>
      <c r="Q1644" s="7">
        <v>3.955972</v>
      </c>
      <c r="R1644" s="7">
        <v>5.7615179999999997</v>
      </c>
      <c r="S1644" s="7">
        <v>3.0430549999999998</v>
      </c>
      <c r="T1644" s="7">
        <v>0.598468</v>
      </c>
      <c r="U1644" s="7">
        <v>0.30430600000000002</v>
      </c>
      <c r="V1644" s="7">
        <v>0.39</v>
      </c>
      <c r="W1644" s="7">
        <v>98.975132000000002</v>
      </c>
      <c r="X1644" s="7"/>
      <c r="Y1644" s="7"/>
      <c r="Z1644" s="7"/>
      <c r="AA1644" s="7"/>
      <c r="AB1644" s="7"/>
      <c r="AC1644" s="8">
        <v>318</v>
      </c>
      <c r="AD1644" s="9">
        <v>4</v>
      </c>
      <c r="AE1644" s="7">
        <v>25</v>
      </c>
      <c r="AF1644" s="9">
        <v>166</v>
      </c>
      <c r="AG1644" s="8">
        <v>1767</v>
      </c>
      <c r="AH1644" s="9">
        <v>1990</v>
      </c>
      <c r="AI1644" s="9">
        <v>6</v>
      </c>
      <c r="AJ1644" s="9">
        <v>143</v>
      </c>
      <c r="AK1644" s="7">
        <v>4.5</v>
      </c>
      <c r="AL1644" s="7"/>
      <c r="AM1644" s="7">
        <v>4.0999999999999996</v>
      </c>
      <c r="AN1644" s="7">
        <v>0.8</v>
      </c>
      <c r="AO1644" s="9">
        <v>2.5</v>
      </c>
      <c r="AP1644" s="8">
        <v>36.299999999999997</v>
      </c>
      <c r="AQ1644" s="8">
        <v>73</v>
      </c>
      <c r="AR1644" s="8">
        <v>64</v>
      </c>
      <c r="AS1644" s="8">
        <v>12</v>
      </c>
      <c r="AT1644" s="7">
        <v>1.9</v>
      </c>
      <c r="AU1644" s="8">
        <v>42.2</v>
      </c>
      <c r="AV1644" s="7"/>
      <c r="AW1644" s="8"/>
      <c r="AX1644" s="7"/>
      <c r="AY1644" s="7"/>
      <c r="AZ1644" s="7"/>
      <c r="BA1644" s="7"/>
      <c r="BB1644" s="9">
        <v>13</v>
      </c>
      <c r="BC1644" s="7">
        <v>50</v>
      </c>
      <c r="BD1644" s="7">
        <v>120</v>
      </c>
      <c r="BE1644" s="7"/>
      <c r="BF1644" s="7">
        <v>57</v>
      </c>
      <c r="BG1644" s="7">
        <v>8.8000000000000007</v>
      </c>
      <c r="BH1644" s="7">
        <v>2.2599999999999998</v>
      </c>
      <c r="BI1644" s="7"/>
      <c r="BJ1644" s="7">
        <v>0.7</v>
      </c>
      <c r="BK1644" s="7"/>
      <c r="BL1644" s="7"/>
      <c r="BM1644" s="7"/>
      <c r="BN1644" s="7"/>
      <c r="BO1644" s="7">
        <v>0.71</v>
      </c>
      <c r="BP1644" s="7">
        <v>0.11</v>
      </c>
      <c r="BQ1644" s="6" t="s">
        <v>115</v>
      </c>
      <c r="BR1644" s="10">
        <v>1.8933335085958025</v>
      </c>
      <c r="BS1644" s="10">
        <v>50.717586907526787</v>
      </c>
      <c r="BT1644" s="10">
        <v>2.5722732713894421</v>
      </c>
      <c r="BU1644" s="10">
        <v>64.512622451020306</v>
      </c>
      <c r="BV1644" s="7">
        <v>0.30745702870090641</v>
      </c>
      <c r="BW1644" s="11">
        <v>973.14496211252992</v>
      </c>
      <c r="BX1644" s="7">
        <v>70.422535211267615</v>
      </c>
      <c r="BY1644" s="7">
        <v>135.92307692307693</v>
      </c>
      <c r="BZ1644" s="7">
        <f t="shared" si="121"/>
        <v>14.52</v>
      </c>
      <c r="CA1644" s="9">
        <v>47.839780960702356</v>
      </c>
      <c r="CB1644" s="12"/>
      <c r="CC1644" s="7">
        <v>1.9</v>
      </c>
      <c r="CD1644" s="7"/>
      <c r="CJ1644" s="2">
        <v>2.5722732713894421</v>
      </c>
      <c r="CK1644" s="12">
        <v>2.5722732713894421</v>
      </c>
      <c r="CL1644" s="7">
        <v>4.1031870000000001</v>
      </c>
      <c r="CM1644" s="7">
        <v>4.1031870000000001</v>
      </c>
      <c r="CS1644" s="12"/>
      <c r="CU1644" s="7"/>
    </row>
    <row r="1645" spans="1:99" x14ac:dyDescent="0.15">
      <c r="B1645" s="5" t="s">
        <v>57</v>
      </c>
      <c r="C1645" s="6">
        <v>18</v>
      </c>
      <c r="D1645" s="14">
        <v>478861</v>
      </c>
      <c r="E1645" s="14">
        <v>5514051</v>
      </c>
      <c r="F1645" s="2">
        <v>-75.293615000000003</v>
      </c>
      <c r="G1645" s="2">
        <v>49.778553000000002</v>
      </c>
      <c r="H1645" s="5" t="s">
        <v>1</v>
      </c>
      <c r="I1645" s="1" t="s">
        <v>46</v>
      </c>
      <c r="J1645" s="3" t="s">
        <v>48</v>
      </c>
      <c r="K1645" s="3" t="s">
        <v>52</v>
      </c>
      <c r="L1645" s="7">
        <v>62.957659999999997</v>
      </c>
      <c r="M1645" s="7">
        <v>16.209859000000002</v>
      </c>
      <c r="N1645" s="7">
        <v>7.1589E-2</v>
      </c>
      <c r="O1645" s="7">
        <v>5.0726120000000003</v>
      </c>
      <c r="P1645" s="7">
        <v>2.5158520000000002</v>
      </c>
      <c r="Q1645" s="7">
        <v>3.8862749999999999</v>
      </c>
      <c r="R1645" s="7">
        <v>6.7805280000000003</v>
      </c>
      <c r="S1645" s="7">
        <v>1.707916</v>
      </c>
      <c r="T1645" s="7">
        <v>0.531806</v>
      </c>
      <c r="U1645" s="7">
        <v>0.265903</v>
      </c>
      <c r="V1645" s="7">
        <v>1.1299999999999999</v>
      </c>
      <c r="W1645" s="7">
        <v>98.91</v>
      </c>
      <c r="X1645" s="7">
        <v>0.04</v>
      </c>
      <c r="Y1645" s="7">
        <v>7.0000000000000007E-2</v>
      </c>
      <c r="Z1645" s="7"/>
      <c r="AA1645" s="7"/>
      <c r="AB1645" s="7"/>
      <c r="AC1645" s="8"/>
      <c r="AD1645" s="9">
        <v>2</v>
      </c>
      <c r="AE1645" s="7">
        <v>0.3</v>
      </c>
      <c r="AF1645" s="9">
        <v>48</v>
      </c>
      <c r="AG1645" s="8">
        <v>946</v>
      </c>
      <c r="AH1645" s="9">
        <v>751</v>
      </c>
      <c r="AI1645" s="9">
        <v>6.9</v>
      </c>
      <c r="AJ1645" s="9">
        <v>209</v>
      </c>
      <c r="AK1645" s="7">
        <v>4.3</v>
      </c>
      <c r="AL1645" s="7">
        <v>0.5</v>
      </c>
      <c r="AM1645" s="7">
        <v>4.58</v>
      </c>
      <c r="AN1645" s="7">
        <v>0.82</v>
      </c>
      <c r="AO1645" s="9">
        <v>8</v>
      </c>
      <c r="AP1645" s="8">
        <v>77</v>
      </c>
      <c r="AQ1645" s="8">
        <v>75</v>
      </c>
      <c r="AR1645" s="8">
        <v>33</v>
      </c>
      <c r="AS1645" s="8">
        <v>9</v>
      </c>
      <c r="AT1645" s="7">
        <v>6</v>
      </c>
      <c r="AU1645" s="8">
        <v>54</v>
      </c>
      <c r="AV1645" s="7">
        <v>4</v>
      </c>
      <c r="AW1645" s="8"/>
      <c r="AX1645" s="7">
        <v>0.5</v>
      </c>
      <c r="AY1645" s="7">
        <v>11</v>
      </c>
      <c r="AZ1645" s="7"/>
      <c r="BA1645" s="7"/>
      <c r="BB1645" s="9">
        <v>11.7</v>
      </c>
      <c r="BC1645" s="7">
        <v>43.9</v>
      </c>
      <c r="BD1645" s="7">
        <v>98.9</v>
      </c>
      <c r="BE1645" s="7">
        <v>12.4</v>
      </c>
      <c r="BF1645" s="7">
        <v>49.7</v>
      </c>
      <c r="BG1645" s="7">
        <v>7.98</v>
      </c>
      <c r="BH1645" s="7">
        <v>1.8</v>
      </c>
      <c r="BI1645" s="7">
        <v>4.91</v>
      </c>
      <c r="BJ1645" s="7">
        <v>0.54</v>
      </c>
      <c r="BK1645" s="7">
        <v>2.44</v>
      </c>
      <c r="BL1645" s="7">
        <v>0.37</v>
      </c>
      <c r="BM1645" s="7">
        <v>1.02</v>
      </c>
      <c r="BN1645" s="7">
        <v>0.14299999999999999</v>
      </c>
      <c r="BO1645" s="7">
        <v>0.97</v>
      </c>
      <c r="BP1645" s="7">
        <v>0.151</v>
      </c>
      <c r="BQ1645" s="6" t="s">
        <v>29</v>
      </c>
      <c r="BR1645" s="10">
        <v>3.970059417442076</v>
      </c>
      <c r="BS1645" s="10">
        <v>44.896706893025161</v>
      </c>
      <c r="BT1645" s="10">
        <v>2.5729719779095932</v>
      </c>
      <c r="BU1645" s="10">
        <v>64.387052566987109</v>
      </c>
      <c r="BV1645" s="7">
        <v>0.26883328278232738</v>
      </c>
      <c r="BW1645" s="11">
        <v>954.91729231569309</v>
      </c>
      <c r="BX1645" s="7">
        <v>45.257731958762889</v>
      </c>
      <c r="BY1645" s="7">
        <v>80.854700854700866</v>
      </c>
      <c r="BZ1645" s="7">
        <f t="shared" si="121"/>
        <v>9.625</v>
      </c>
      <c r="CA1645" s="9">
        <v>30.744703768332613</v>
      </c>
      <c r="CB1645" s="12">
        <v>2.5729719779095932</v>
      </c>
      <c r="CC1645" s="7">
        <v>6</v>
      </c>
      <c r="CD1645" s="7">
        <v>6</v>
      </c>
      <c r="CJ1645" s="2">
        <v>2.5729719779095932</v>
      </c>
      <c r="CK1645" s="12">
        <v>2.5729719779095932</v>
      </c>
      <c r="CL1645" s="7">
        <v>5.0726120000000003</v>
      </c>
      <c r="CM1645" s="7">
        <v>5.0726120000000003</v>
      </c>
      <c r="CS1645" s="12">
        <v>2.5729719779095932</v>
      </c>
      <c r="CU1645" s="7">
        <v>45.257731958762889</v>
      </c>
    </row>
    <row r="1646" spans="1:99" x14ac:dyDescent="0.15">
      <c r="B1646" s="5" t="s">
        <v>57</v>
      </c>
      <c r="C1646" s="6">
        <v>17</v>
      </c>
      <c r="D1646" s="14">
        <v>715600</v>
      </c>
      <c r="E1646" s="14">
        <v>5359457</v>
      </c>
      <c r="F1646" s="2">
        <v>-78.089780000000005</v>
      </c>
      <c r="G1646" s="2">
        <v>48.351452000000002</v>
      </c>
      <c r="H1646" s="5" t="s">
        <v>1</v>
      </c>
      <c r="I1646" s="1" t="s">
        <v>46</v>
      </c>
      <c r="J1646" s="3" t="s">
        <v>48</v>
      </c>
      <c r="K1646" s="3" t="s">
        <v>52</v>
      </c>
      <c r="L1646" s="7">
        <v>62.012011999999999</v>
      </c>
      <c r="M1646" s="7">
        <v>16.916917000000002</v>
      </c>
      <c r="N1646" s="7">
        <v>7.0069999999999993E-2</v>
      </c>
      <c r="O1646" s="7">
        <v>4.0240239999999998</v>
      </c>
      <c r="P1646" s="7">
        <v>2.5725730000000002</v>
      </c>
      <c r="Q1646" s="7">
        <v>4.2842840000000004</v>
      </c>
      <c r="R1646" s="7">
        <v>7.1671670000000001</v>
      </c>
      <c r="S1646" s="7">
        <v>2.1021019999999999</v>
      </c>
      <c r="T1646" s="7">
        <v>0.50050099999999997</v>
      </c>
      <c r="U1646" s="7">
        <v>0.35034999999999999</v>
      </c>
      <c r="V1646" s="7">
        <v>0.6</v>
      </c>
      <c r="W1646" s="7">
        <v>100.5</v>
      </c>
      <c r="X1646" s="7">
        <v>0.02</v>
      </c>
      <c r="Y1646" s="7"/>
      <c r="Z1646" s="7"/>
      <c r="AA1646" s="7"/>
      <c r="AB1646" s="7"/>
      <c r="AC1646" s="8"/>
      <c r="AD1646" s="9">
        <v>2</v>
      </c>
      <c r="AE1646" s="7">
        <v>0.3</v>
      </c>
      <c r="AF1646" s="9">
        <v>20</v>
      </c>
      <c r="AG1646" s="8">
        <v>3228</v>
      </c>
      <c r="AH1646" s="9">
        <v>2540</v>
      </c>
      <c r="AI1646" s="9">
        <v>7</v>
      </c>
      <c r="AJ1646" s="9">
        <v>364</v>
      </c>
      <c r="AK1646" s="7">
        <v>6.8</v>
      </c>
      <c r="AL1646" s="7">
        <v>0.49</v>
      </c>
      <c r="AM1646" s="7">
        <v>4.25</v>
      </c>
      <c r="AN1646" s="7">
        <v>0.67</v>
      </c>
      <c r="AO1646" s="9">
        <v>6.2</v>
      </c>
      <c r="AP1646" s="8">
        <v>64</v>
      </c>
      <c r="AQ1646" s="8">
        <v>101</v>
      </c>
      <c r="AR1646" s="8">
        <v>45</v>
      </c>
      <c r="AS1646" s="8">
        <v>12</v>
      </c>
      <c r="AT1646" s="7">
        <v>24</v>
      </c>
      <c r="AU1646" s="8">
        <v>66</v>
      </c>
      <c r="AV1646" s="7">
        <v>12</v>
      </c>
      <c r="AW1646" s="8"/>
      <c r="AX1646" s="7"/>
      <c r="AY1646" s="7"/>
      <c r="AZ1646" s="7"/>
      <c r="BA1646" s="7"/>
      <c r="BB1646" s="9">
        <v>23.3</v>
      </c>
      <c r="BC1646" s="7">
        <v>95.3</v>
      </c>
      <c r="BD1646" s="7">
        <v>224</v>
      </c>
      <c r="BE1646" s="7">
        <v>29.9</v>
      </c>
      <c r="BF1646" s="7">
        <v>116</v>
      </c>
      <c r="BG1646" s="7">
        <v>18.8</v>
      </c>
      <c r="BH1646" s="7">
        <v>4.33</v>
      </c>
      <c r="BI1646" s="7">
        <v>11.2</v>
      </c>
      <c r="BJ1646" s="7">
        <v>1.26</v>
      </c>
      <c r="BK1646" s="7">
        <v>5.24</v>
      </c>
      <c r="BL1646" s="7">
        <v>0.78</v>
      </c>
      <c r="BM1646" s="7">
        <v>2.0699999999999998</v>
      </c>
      <c r="BN1646" s="7">
        <v>0.28199999999999997</v>
      </c>
      <c r="BO1646" s="7">
        <v>1.46</v>
      </c>
      <c r="BP1646" s="7">
        <v>0.17799999999999999</v>
      </c>
      <c r="BQ1646" s="6" t="s">
        <v>29</v>
      </c>
      <c r="BR1646" s="10">
        <v>3.4095238956054463</v>
      </c>
      <c r="BS1646" s="10">
        <v>95.395395395395397</v>
      </c>
      <c r="BT1646" s="10">
        <v>2.5751481481481484</v>
      </c>
      <c r="BU1646" s="10">
        <v>62.074086086086076</v>
      </c>
      <c r="BV1646" s="7">
        <v>0.34860696517412931</v>
      </c>
      <c r="BW1646" s="11">
        <v>961.38574757510662</v>
      </c>
      <c r="BX1646" s="7">
        <v>65.273972602739732</v>
      </c>
      <c r="BY1646" s="7">
        <v>138.54077253218884</v>
      </c>
      <c r="BZ1646" s="7">
        <f t="shared" si="121"/>
        <v>10.32258064516129</v>
      </c>
      <c r="CA1646" s="9">
        <v>44.342234234849364</v>
      </c>
      <c r="CB1646" s="12">
        <v>2.5751481481481484</v>
      </c>
      <c r="CC1646" s="7">
        <v>24</v>
      </c>
      <c r="CD1646" s="7">
        <v>24</v>
      </c>
      <c r="CJ1646" s="2">
        <v>2.5751481481481484</v>
      </c>
      <c r="CK1646" s="12">
        <v>2.5751481481481484</v>
      </c>
      <c r="CL1646" s="7">
        <v>4.0240239999999998</v>
      </c>
      <c r="CM1646" s="7">
        <v>4.0240239999999998</v>
      </c>
      <c r="CS1646" s="12"/>
      <c r="CU1646" s="7"/>
    </row>
    <row r="1647" spans="1:99" x14ac:dyDescent="0.15">
      <c r="A1647" s="3" t="s">
        <v>521</v>
      </c>
      <c r="B1647" s="5" t="s">
        <v>57</v>
      </c>
      <c r="C1647" s="6">
        <v>17</v>
      </c>
      <c r="D1647" s="14">
        <v>610369.58737800003</v>
      </c>
      <c r="E1647" s="14">
        <v>5395192.570545</v>
      </c>
      <c r="F1647" s="2">
        <v>-79.5</v>
      </c>
      <c r="G1647" s="2">
        <v>48.7</v>
      </c>
      <c r="H1647" s="5" t="s">
        <v>1</v>
      </c>
      <c r="I1647" s="1" t="s">
        <v>46</v>
      </c>
      <c r="J1647" s="3" t="s">
        <v>48</v>
      </c>
      <c r="K1647" s="3" t="s">
        <v>52</v>
      </c>
      <c r="L1647" s="7">
        <v>66.510734999999997</v>
      </c>
      <c r="M1647" s="7">
        <v>15.271347</v>
      </c>
      <c r="N1647" s="7">
        <v>6.0282000000000002E-2</v>
      </c>
      <c r="O1647" s="7">
        <v>3.4388700000000001</v>
      </c>
      <c r="P1647" s="7">
        <v>2.5820630000000002</v>
      </c>
      <c r="Q1647" s="7">
        <v>4.1393389999999997</v>
      </c>
      <c r="R1647" s="7">
        <v>4.7220610000000001</v>
      </c>
      <c r="S1647" s="7">
        <v>2.6724860000000001</v>
      </c>
      <c r="T1647" s="7">
        <v>0.41192400000000001</v>
      </c>
      <c r="U1647" s="7">
        <v>0.19089200000000001</v>
      </c>
      <c r="V1647" s="7">
        <v>0.54</v>
      </c>
      <c r="W1647" s="7">
        <v>100.072804</v>
      </c>
      <c r="X1647" s="7"/>
      <c r="Y1647" s="7"/>
      <c r="Z1647" s="7"/>
      <c r="AA1647" s="7"/>
      <c r="AB1647" s="7"/>
      <c r="AC1647" s="8">
        <v>15</v>
      </c>
      <c r="AD1647" s="9">
        <v>2</v>
      </c>
      <c r="AE1647" s="7">
        <v>1.3</v>
      </c>
      <c r="AF1647" s="9">
        <v>76</v>
      </c>
      <c r="AG1647" s="8">
        <v>729</v>
      </c>
      <c r="AH1647" s="9">
        <v>782</v>
      </c>
      <c r="AI1647" s="9">
        <v>7</v>
      </c>
      <c r="AJ1647" s="9">
        <v>145</v>
      </c>
      <c r="AK1647" s="7">
        <v>3.7</v>
      </c>
      <c r="AL1647" s="7">
        <v>0.2</v>
      </c>
      <c r="AM1647" s="7">
        <v>8.4</v>
      </c>
      <c r="AN1647" s="7">
        <v>2.2000000000000002</v>
      </c>
      <c r="AO1647" s="9">
        <v>6</v>
      </c>
      <c r="AP1647" s="8">
        <v>53.2</v>
      </c>
      <c r="AQ1647" s="8">
        <v>94</v>
      </c>
      <c r="AR1647" s="8">
        <v>61</v>
      </c>
      <c r="AS1647" s="8">
        <v>18</v>
      </c>
      <c r="AT1647" s="7">
        <v>8.8000000000000007</v>
      </c>
      <c r="AU1647" s="8">
        <v>64.5</v>
      </c>
      <c r="AV1647" s="7"/>
      <c r="AW1647" s="8"/>
      <c r="AX1647" s="7"/>
      <c r="AY1647" s="7"/>
      <c r="AZ1647" s="7"/>
      <c r="BA1647" s="7"/>
      <c r="BB1647" s="9">
        <v>8</v>
      </c>
      <c r="BC1647" s="7">
        <v>44</v>
      </c>
      <c r="BD1647" s="7">
        <v>92</v>
      </c>
      <c r="BE1647" s="7"/>
      <c r="BF1647" s="7">
        <v>39</v>
      </c>
      <c r="BG1647" s="7">
        <v>5.3</v>
      </c>
      <c r="BH1647" s="7">
        <v>1.37</v>
      </c>
      <c r="BI1647" s="7"/>
      <c r="BJ1647" s="7">
        <v>0.4</v>
      </c>
      <c r="BK1647" s="7"/>
      <c r="BL1647" s="7"/>
      <c r="BM1647" s="7"/>
      <c r="BN1647" s="7"/>
      <c r="BO1647" s="7">
        <v>0.59</v>
      </c>
      <c r="BP1647" s="7">
        <v>0.09</v>
      </c>
      <c r="BQ1647" s="6" t="s">
        <v>115</v>
      </c>
      <c r="BR1647" s="10">
        <v>1.7669170203323796</v>
      </c>
      <c r="BS1647" s="10">
        <v>44.206531145249357</v>
      </c>
      <c r="BT1647" s="10">
        <v>2.5941829188294543</v>
      </c>
      <c r="BU1647" s="10">
        <v>66.822929051611965</v>
      </c>
      <c r="BV1647" s="7">
        <v>0.19075312409553349</v>
      </c>
      <c r="BW1647" s="11">
        <v>940.80983033081395</v>
      </c>
      <c r="BX1647" s="7">
        <v>74.576271186440678</v>
      </c>
      <c r="BY1647" s="7">
        <v>91.125</v>
      </c>
      <c r="BZ1647" s="7">
        <f t="shared" si="121"/>
        <v>8.8666666666666671</v>
      </c>
      <c r="CA1647" s="9">
        <v>50.661517193638694</v>
      </c>
      <c r="CB1647" s="12">
        <v>2.5941829188294543</v>
      </c>
      <c r="CC1647" s="7">
        <v>8.8000000000000007</v>
      </c>
      <c r="CD1647" s="7">
        <v>8.8000000000000007</v>
      </c>
      <c r="CJ1647" s="2">
        <v>2.5941829188294543</v>
      </c>
      <c r="CK1647" s="12"/>
      <c r="CL1647" s="7">
        <v>3.4388700000000001</v>
      </c>
      <c r="CM1647" s="7"/>
      <c r="CS1647" s="12">
        <v>2.5941829188294543</v>
      </c>
      <c r="CU1647" s="7">
        <v>74.576271186440678</v>
      </c>
    </row>
    <row r="1648" spans="1:99" x14ac:dyDescent="0.15">
      <c r="B1648" s="5" t="s">
        <v>47</v>
      </c>
      <c r="C1648" s="6">
        <v>17</v>
      </c>
      <c r="D1648" s="14">
        <v>617095</v>
      </c>
      <c r="E1648" s="14">
        <v>5355789</v>
      </c>
      <c r="F1648" s="2">
        <v>-79.419696999999999</v>
      </c>
      <c r="G1648" s="2">
        <v>48.344420999999997</v>
      </c>
      <c r="H1648" s="5" t="s">
        <v>1</v>
      </c>
      <c r="I1648" s="1" t="s">
        <v>46</v>
      </c>
      <c r="J1648" s="3" t="s">
        <v>48</v>
      </c>
      <c r="K1648" s="3" t="s">
        <v>52</v>
      </c>
      <c r="L1648" s="7">
        <v>60.432735999999998</v>
      </c>
      <c r="M1648" s="7">
        <v>16.467995999999999</v>
      </c>
      <c r="N1648" s="7">
        <v>0.10017</v>
      </c>
      <c r="O1648" s="7">
        <v>5.6395869999999997</v>
      </c>
      <c r="P1648" s="7">
        <v>2.5944099999999999</v>
      </c>
      <c r="Q1648" s="7">
        <v>4.3574080000000004</v>
      </c>
      <c r="R1648" s="7">
        <v>6.2406090000000001</v>
      </c>
      <c r="S1648" s="7">
        <v>3.3156370000000002</v>
      </c>
      <c r="T1648" s="7">
        <v>0.53090300000000001</v>
      </c>
      <c r="U1648" s="7">
        <v>0.32054500000000002</v>
      </c>
      <c r="V1648" s="7">
        <v>0.66</v>
      </c>
      <c r="W1648" s="7">
        <v>100.49</v>
      </c>
      <c r="X1648" s="7">
        <v>0.02</v>
      </c>
      <c r="Y1648" s="7">
        <v>0.04</v>
      </c>
      <c r="Z1648" s="7"/>
      <c r="AA1648" s="7"/>
      <c r="AB1648" s="7"/>
      <c r="AC1648" s="8">
        <v>11</v>
      </c>
      <c r="AD1648" s="9">
        <v>3</v>
      </c>
      <c r="AE1648" s="7">
        <v>1.8</v>
      </c>
      <c r="AF1648" s="9">
        <v>73</v>
      </c>
      <c r="AG1648" s="8">
        <v>1413</v>
      </c>
      <c r="AH1648" s="9">
        <v>1770</v>
      </c>
      <c r="AI1648" s="9">
        <v>14.6</v>
      </c>
      <c r="AJ1648" s="9">
        <v>376</v>
      </c>
      <c r="AK1648" s="7">
        <v>8.5</v>
      </c>
      <c r="AL1648" s="7">
        <v>0.89</v>
      </c>
      <c r="AM1648" s="7">
        <v>11.1</v>
      </c>
      <c r="AN1648" s="7">
        <v>2.1</v>
      </c>
      <c r="AO1648" s="9">
        <v>10.8</v>
      </c>
      <c r="AP1648" s="8">
        <v>124</v>
      </c>
      <c r="AQ1648" s="8">
        <v>55</v>
      </c>
      <c r="AR1648" s="8">
        <v>28</v>
      </c>
      <c r="AS1648" s="8">
        <v>14</v>
      </c>
      <c r="AT1648" s="7">
        <v>6</v>
      </c>
      <c r="AU1648" s="8">
        <v>77</v>
      </c>
      <c r="AV1648" s="7">
        <v>12</v>
      </c>
      <c r="AW1648" s="8"/>
      <c r="AX1648" s="7">
        <v>1.9</v>
      </c>
      <c r="AY1648" s="7"/>
      <c r="AZ1648" s="7"/>
      <c r="BA1648" s="7"/>
      <c r="BB1648" s="9">
        <v>47.6</v>
      </c>
      <c r="BC1648" s="7">
        <v>81.2</v>
      </c>
      <c r="BD1648" s="7">
        <v>166</v>
      </c>
      <c r="BE1648" s="7">
        <v>19.3</v>
      </c>
      <c r="BF1648" s="7">
        <v>76.7</v>
      </c>
      <c r="BG1648" s="7">
        <v>14.3</v>
      </c>
      <c r="BH1648" s="7">
        <v>3.61</v>
      </c>
      <c r="BI1648" s="7">
        <v>10.6</v>
      </c>
      <c r="BJ1648" s="7">
        <v>1.5</v>
      </c>
      <c r="BK1648" s="7">
        <v>8.16</v>
      </c>
      <c r="BL1648" s="7">
        <v>1.55</v>
      </c>
      <c r="BM1648" s="7">
        <v>4.53</v>
      </c>
      <c r="BN1648" s="7">
        <v>0.71</v>
      </c>
      <c r="BO1648" s="7">
        <v>5.03</v>
      </c>
      <c r="BP1648" s="7">
        <v>0.79100000000000004</v>
      </c>
      <c r="BQ1648" s="6" t="s">
        <v>29</v>
      </c>
      <c r="BR1648" s="10">
        <v>1.8821749787446573</v>
      </c>
      <c r="BS1648" s="10">
        <v>81.338275067614944</v>
      </c>
      <c r="BT1648" s="10">
        <v>2.598828007612942</v>
      </c>
      <c r="BU1648" s="10">
        <v>60.535646599218666</v>
      </c>
      <c r="BV1648" s="7">
        <v>0.31898198825753815</v>
      </c>
      <c r="BW1648" s="11">
        <v>931.19689559520759</v>
      </c>
      <c r="BX1648" s="7">
        <v>16.143141153081512</v>
      </c>
      <c r="BY1648" s="7">
        <v>29.684873949579831</v>
      </c>
      <c r="BZ1648" s="7">
        <f t="shared" si="121"/>
        <v>11.481481481481481</v>
      </c>
      <c r="CA1648" s="9">
        <v>10.966437582291897</v>
      </c>
      <c r="CB1648" s="12">
        <v>2.598828007612942</v>
      </c>
      <c r="CC1648" s="7">
        <v>6</v>
      </c>
      <c r="CD1648" s="7">
        <v>6</v>
      </c>
      <c r="CJ1648" s="2">
        <v>2.598828007612942</v>
      </c>
      <c r="CK1648" s="12">
        <v>2.598828007612942</v>
      </c>
      <c r="CL1648" s="7">
        <v>5.6395869999999997</v>
      </c>
      <c r="CM1648" s="7">
        <v>5.6395869999999997</v>
      </c>
      <c r="CS1648" s="12">
        <v>2.598828007612942</v>
      </c>
      <c r="CU1648" s="7">
        <v>16.143141153081512</v>
      </c>
    </row>
    <row r="1649" spans="1:99" x14ac:dyDescent="0.15">
      <c r="B1649" s="5" t="s">
        <v>67</v>
      </c>
      <c r="C1649" s="6">
        <v>18</v>
      </c>
      <c r="D1649" s="14">
        <v>562008</v>
      </c>
      <c r="E1649" s="14">
        <v>5550120</v>
      </c>
      <c r="F1649" s="2">
        <v>-74.13297</v>
      </c>
      <c r="G1649" s="2">
        <v>50.100096999999998</v>
      </c>
      <c r="H1649" s="5" t="s">
        <v>1</v>
      </c>
      <c r="I1649" s="1" t="s">
        <v>46</v>
      </c>
      <c r="J1649" s="3" t="s">
        <v>15</v>
      </c>
      <c r="K1649" s="3" t="s">
        <v>41</v>
      </c>
      <c r="L1649" s="7">
        <v>64.041236999999995</v>
      </c>
      <c r="M1649" s="7">
        <v>16.618556999999999</v>
      </c>
      <c r="N1649" s="7">
        <v>7.2165000000000007E-2</v>
      </c>
      <c r="O1649" s="7">
        <v>5.4329900000000002</v>
      </c>
      <c r="P1649" s="7">
        <v>2.525773</v>
      </c>
      <c r="Q1649" s="7">
        <v>4.2989689999999996</v>
      </c>
      <c r="R1649" s="7">
        <v>5.1030930000000003</v>
      </c>
      <c r="S1649" s="7">
        <v>1.278351</v>
      </c>
      <c r="T1649" s="7">
        <v>0.47422700000000001</v>
      </c>
      <c r="U1649" s="7">
        <v>0.154639</v>
      </c>
      <c r="V1649" s="7">
        <v>1.38</v>
      </c>
      <c r="W1649" s="7">
        <v>98.38</v>
      </c>
      <c r="X1649" s="7">
        <v>0.3</v>
      </c>
      <c r="Y1649" s="7"/>
      <c r="Z1649" s="7"/>
      <c r="AA1649" s="7"/>
      <c r="AB1649" s="7"/>
      <c r="AC1649" s="8"/>
      <c r="AD1649" s="9"/>
      <c r="AE1649" s="7">
        <v>1.1000000000000001</v>
      </c>
      <c r="AF1649" s="9">
        <v>37</v>
      </c>
      <c r="AG1649" s="8">
        <v>667</v>
      </c>
      <c r="AH1649" s="9">
        <v>512</v>
      </c>
      <c r="AI1649" s="9">
        <v>3.1</v>
      </c>
      <c r="AJ1649" s="9">
        <v>99</v>
      </c>
      <c r="AK1649" s="7">
        <v>2.1</v>
      </c>
      <c r="AL1649" s="7">
        <v>0.27</v>
      </c>
      <c r="AM1649" s="7">
        <v>2.2400000000000002</v>
      </c>
      <c r="AN1649" s="7">
        <v>0.64</v>
      </c>
      <c r="AO1649" s="9">
        <v>8.6</v>
      </c>
      <c r="AP1649" s="8">
        <v>91</v>
      </c>
      <c r="AQ1649" s="8">
        <v>70</v>
      </c>
      <c r="AR1649" s="8">
        <v>25</v>
      </c>
      <c r="AS1649" s="8">
        <v>16</v>
      </c>
      <c r="AT1649" s="7">
        <v>53</v>
      </c>
      <c r="AU1649" s="8">
        <v>118</v>
      </c>
      <c r="AV1649" s="7">
        <v>8</v>
      </c>
      <c r="AW1649" s="8">
        <v>5.3</v>
      </c>
      <c r="AX1649" s="7"/>
      <c r="AY1649" s="7"/>
      <c r="AZ1649" s="7"/>
      <c r="BA1649" s="7"/>
      <c r="BB1649" s="9">
        <v>8.6999999999999993</v>
      </c>
      <c r="BC1649" s="7">
        <v>19.7</v>
      </c>
      <c r="BD1649" s="7">
        <v>40.700000000000003</v>
      </c>
      <c r="BE1649" s="7">
        <v>5.07</v>
      </c>
      <c r="BF1649" s="7">
        <v>19.2</v>
      </c>
      <c r="BG1649" s="7">
        <v>3.02</v>
      </c>
      <c r="BH1649" s="7">
        <v>0.91100000000000003</v>
      </c>
      <c r="BI1649" s="7">
        <v>2.25</v>
      </c>
      <c r="BJ1649" s="7">
        <v>0.28999999999999998</v>
      </c>
      <c r="BK1649" s="7">
        <v>1.58</v>
      </c>
      <c r="BL1649" s="7">
        <v>0.3</v>
      </c>
      <c r="BM1649" s="7">
        <v>0.9</v>
      </c>
      <c r="BN1649" s="7">
        <v>0.129</v>
      </c>
      <c r="BO1649" s="7">
        <v>0.82</v>
      </c>
      <c r="BP1649" s="7">
        <v>0.128</v>
      </c>
      <c r="BQ1649" s="6" t="s">
        <v>29</v>
      </c>
      <c r="BR1649" s="10">
        <v>3.9919341401539956</v>
      </c>
      <c r="BS1649" s="10">
        <v>20.309278350515463</v>
      </c>
      <c r="BT1649" s="10">
        <v>2.6038896907216498</v>
      </c>
      <c r="BU1649" s="10">
        <v>66.021893814432985</v>
      </c>
      <c r="BV1649" s="7">
        <v>0.15718540353730434</v>
      </c>
      <c r="BW1649" s="11">
        <v>910.27638570208035</v>
      </c>
      <c r="BX1649" s="7">
        <v>24.024390243902438</v>
      </c>
      <c r="BY1649" s="7">
        <v>76.666666666666671</v>
      </c>
      <c r="BZ1649" s="7">
        <f t="shared" si="121"/>
        <v>10.58139534883721</v>
      </c>
      <c r="CA1649" s="9">
        <v>16.320366251154727</v>
      </c>
      <c r="CB1649" s="12">
        <v>2.6038896907216498</v>
      </c>
      <c r="CC1649" s="7">
        <v>53</v>
      </c>
      <c r="CD1649" s="7">
        <v>53</v>
      </c>
      <c r="CJ1649" s="2">
        <v>2.6038896907216498</v>
      </c>
      <c r="CK1649" s="12">
        <v>2.6038896907216498</v>
      </c>
      <c r="CL1649" s="7">
        <v>5.4329900000000002</v>
      </c>
      <c r="CM1649" s="7">
        <v>5.4329900000000002</v>
      </c>
      <c r="CS1649" s="12">
        <v>2.6038896907216498</v>
      </c>
      <c r="CU1649" s="7">
        <v>24.024390243902438</v>
      </c>
    </row>
    <row r="1650" spans="1:99" x14ac:dyDescent="0.15">
      <c r="A1650" s="3" t="s">
        <v>176</v>
      </c>
      <c r="B1650" s="5" t="s">
        <v>47</v>
      </c>
      <c r="C1650" s="6">
        <v>18</v>
      </c>
      <c r="D1650" s="14">
        <v>534699</v>
      </c>
      <c r="E1650" s="14">
        <v>5516068</v>
      </c>
      <c r="F1650" s="2">
        <v>-74.517865999999998</v>
      </c>
      <c r="G1650" s="2">
        <v>49.796062999999997</v>
      </c>
      <c r="H1650" s="5" t="s">
        <v>1</v>
      </c>
      <c r="I1650" s="1" t="s">
        <v>46</v>
      </c>
      <c r="J1650" s="3" t="s">
        <v>48</v>
      </c>
      <c r="K1650" s="3" t="s">
        <v>52</v>
      </c>
      <c r="L1650" s="7">
        <v>61.357492999999998</v>
      </c>
      <c r="M1650" s="7">
        <v>16.878565999999999</v>
      </c>
      <c r="N1650" s="7">
        <v>9.0098999999999999E-2</v>
      </c>
      <c r="O1650" s="7">
        <v>7.0177189999999996</v>
      </c>
      <c r="P1650" s="7">
        <v>2.6028630000000001</v>
      </c>
      <c r="Q1650" s="7">
        <v>7.0877970000000001</v>
      </c>
      <c r="R1650" s="7">
        <v>3.734108</v>
      </c>
      <c r="S1650" s="7">
        <v>0.47051799999999999</v>
      </c>
      <c r="T1650" s="7">
        <v>0.600661</v>
      </c>
      <c r="U1650" s="7">
        <v>0.16017600000000001</v>
      </c>
      <c r="V1650" s="7">
        <v>0.41</v>
      </c>
      <c r="W1650" s="7">
        <v>100.3</v>
      </c>
      <c r="X1650" s="7">
        <v>0.02</v>
      </c>
      <c r="Y1650" s="7"/>
      <c r="Z1650" s="7"/>
      <c r="AA1650" s="7"/>
      <c r="AB1650" s="7"/>
      <c r="AC1650" s="8"/>
      <c r="AD1650" s="9"/>
      <c r="AE1650" s="7">
        <v>0.2</v>
      </c>
      <c r="AF1650" s="9">
        <v>9</v>
      </c>
      <c r="AG1650" s="8">
        <v>252</v>
      </c>
      <c r="AH1650" s="9">
        <v>111</v>
      </c>
      <c r="AI1650" s="9">
        <v>5.8</v>
      </c>
      <c r="AJ1650" s="9">
        <v>153</v>
      </c>
      <c r="AK1650" s="7">
        <v>3.8</v>
      </c>
      <c r="AL1650" s="7">
        <v>0.39</v>
      </c>
      <c r="AM1650" s="7">
        <v>0.75</v>
      </c>
      <c r="AN1650" s="7">
        <v>0.23</v>
      </c>
      <c r="AO1650" s="9">
        <v>10.6</v>
      </c>
      <c r="AP1650" s="8">
        <v>99</v>
      </c>
      <c r="AQ1650" s="8">
        <v>38</v>
      </c>
      <c r="AR1650" s="8">
        <v>28</v>
      </c>
      <c r="AS1650" s="8">
        <v>20</v>
      </c>
      <c r="AT1650" s="7">
        <v>18</v>
      </c>
      <c r="AU1650" s="8">
        <v>66</v>
      </c>
      <c r="AV1650" s="7"/>
      <c r="AW1650" s="8"/>
      <c r="AX1650" s="7"/>
      <c r="AY1650" s="7"/>
      <c r="AZ1650" s="7"/>
      <c r="BA1650" s="7"/>
      <c r="BB1650" s="9">
        <v>13.8</v>
      </c>
      <c r="BC1650" s="7">
        <v>11.7</v>
      </c>
      <c r="BD1650" s="7">
        <v>27.6</v>
      </c>
      <c r="BE1650" s="7">
        <v>3.45</v>
      </c>
      <c r="BF1650" s="7">
        <v>16</v>
      </c>
      <c r="BG1650" s="7">
        <v>3.43</v>
      </c>
      <c r="BH1650" s="7">
        <v>0.97199999999999998</v>
      </c>
      <c r="BI1650" s="7">
        <v>2.93</v>
      </c>
      <c r="BJ1650" s="7">
        <v>0.45</v>
      </c>
      <c r="BK1650" s="7">
        <v>2.52</v>
      </c>
      <c r="BL1650" s="7">
        <v>0.5</v>
      </c>
      <c r="BM1650" s="7">
        <v>1.36</v>
      </c>
      <c r="BN1650" s="7">
        <v>0.19500000000000001</v>
      </c>
      <c r="BO1650" s="7">
        <v>1.17</v>
      </c>
      <c r="BP1650" s="7">
        <v>0.182</v>
      </c>
      <c r="BQ1650" s="6" t="s">
        <v>29</v>
      </c>
      <c r="BR1650" s="10">
        <v>7.9361639724728921</v>
      </c>
      <c r="BS1650" s="10">
        <v>11.712884172589849</v>
      </c>
      <c r="BT1650" s="10">
        <v>2.6057293022324561</v>
      </c>
      <c r="BU1650" s="10">
        <v>61.42506056662328</v>
      </c>
      <c r="BV1650" s="7">
        <v>0.15969690927218347</v>
      </c>
      <c r="BW1650" s="11">
        <v>858.69749892201514</v>
      </c>
      <c r="BX1650" s="7">
        <v>10</v>
      </c>
      <c r="BY1650" s="7">
        <v>18.260869565217391</v>
      </c>
      <c r="BZ1650" s="7">
        <f t="shared" si="121"/>
        <v>9.3396226415094343</v>
      </c>
      <c r="CA1650" s="9">
        <v>6.7932488964197342</v>
      </c>
      <c r="CB1650" s="12">
        <v>2.6057293022324561</v>
      </c>
      <c r="CC1650" s="7">
        <v>18</v>
      </c>
      <c r="CD1650" s="7">
        <v>18</v>
      </c>
      <c r="CJ1650" s="2">
        <v>2.6057293022324561</v>
      </c>
      <c r="CK1650" s="12">
        <v>2.6057293022324561</v>
      </c>
      <c r="CL1650" s="7">
        <v>7.0177189999999996</v>
      </c>
      <c r="CM1650" s="7">
        <v>7.0177189999999996</v>
      </c>
      <c r="CS1650" s="12">
        <v>2.6057293022324561</v>
      </c>
      <c r="CU1650" s="7">
        <v>10</v>
      </c>
    </row>
    <row r="1651" spans="1:99" x14ac:dyDescent="0.15">
      <c r="B1651" s="5" t="s">
        <v>47</v>
      </c>
      <c r="C1651" s="6">
        <v>17</v>
      </c>
      <c r="D1651" s="14">
        <v>694167</v>
      </c>
      <c r="E1651" s="14">
        <v>5381217</v>
      </c>
      <c r="F1651" s="2">
        <v>-78.368662</v>
      </c>
      <c r="G1651" s="2">
        <v>48.553961999999999</v>
      </c>
      <c r="H1651" s="5" t="s">
        <v>1</v>
      </c>
      <c r="I1651" s="1" t="s">
        <v>46</v>
      </c>
      <c r="J1651" s="3" t="s">
        <v>15</v>
      </c>
      <c r="K1651" s="3" t="s">
        <v>39</v>
      </c>
      <c r="L1651" s="7">
        <v>65.278616</v>
      </c>
      <c r="M1651" s="7">
        <v>14.886341</v>
      </c>
      <c r="N1651" s="7">
        <v>9.0524999999999994E-2</v>
      </c>
      <c r="O1651" s="7">
        <v>5.974653</v>
      </c>
      <c r="P1651" s="7">
        <v>2.5950510000000002</v>
      </c>
      <c r="Q1651" s="7">
        <v>4.0635690000000002</v>
      </c>
      <c r="R1651" s="7">
        <v>5.2001609999999996</v>
      </c>
      <c r="S1651" s="7">
        <v>0.77449199999999996</v>
      </c>
      <c r="T1651" s="7">
        <v>0.90525</v>
      </c>
      <c r="U1651" s="7">
        <v>0.23134199999999999</v>
      </c>
      <c r="V1651" s="7">
        <v>0.96</v>
      </c>
      <c r="W1651" s="7">
        <v>100.38</v>
      </c>
      <c r="X1651" s="7"/>
      <c r="Y1651" s="7"/>
      <c r="Z1651" s="7"/>
      <c r="AA1651" s="7"/>
      <c r="AB1651" s="7"/>
      <c r="AC1651" s="8"/>
      <c r="AD1651" s="9"/>
      <c r="AE1651" s="7">
        <v>0.6</v>
      </c>
      <c r="AF1651" s="9">
        <v>14</v>
      </c>
      <c r="AG1651" s="8">
        <v>154</v>
      </c>
      <c r="AH1651" s="9">
        <v>240</v>
      </c>
      <c r="AI1651" s="9">
        <v>9</v>
      </c>
      <c r="AJ1651" s="9">
        <v>173</v>
      </c>
      <c r="AK1651" s="7">
        <v>4.5</v>
      </c>
      <c r="AL1651" s="7">
        <v>0.8</v>
      </c>
      <c r="AM1651" s="7">
        <v>2</v>
      </c>
      <c r="AN1651" s="7">
        <v>0.7</v>
      </c>
      <c r="AO1651" s="9">
        <v>16</v>
      </c>
      <c r="AP1651" s="8"/>
      <c r="AQ1651" s="8">
        <v>45</v>
      </c>
      <c r="AR1651" s="8"/>
      <c r="AS1651" s="8">
        <v>18</v>
      </c>
      <c r="AT1651" s="7"/>
      <c r="AU1651" s="8"/>
      <c r="AV1651" s="7"/>
      <c r="AW1651" s="8"/>
      <c r="AX1651" s="7"/>
      <c r="AY1651" s="7"/>
      <c r="AZ1651" s="7"/>
      <c r="BA1651" s="7"/>
      <c r="BB1651" s="9">
        <v>21</v>
      </c>
      <c r="BC1651" s="7">
        <v>20</v>
      </c>
      <c r="BD1651" s="7">
        <v>40</v>
      </c>
      <c r="BE1651" s="7"/>
      <c r="BF1651" s="7">
        <v>21</v>
      </c>
      <c r="BG1651" s="7">
        <v>4.7</v>
      </c>
      <c r="BH1651" s="7">
        <v>1.2</v>
      </c>
      <c r="BI1651" s="7"/>
      <c r="BJ1651" s="7">
        <v>0.3</v>
      </c>
      <c r="BK1651" s="7"/>
      <c r="BL1651" s="7">
        <v>1</v>
      </c>
      <c r="BM1651" s="7"/>
      <c r="BN1651" s="7"/>
      <c r="BO1651" s="7">
        <v>2</v>
      </c>
      <c r="BP1651" s="7">
        <v>0.3</v>
      </c>
      <c r="BQ1651" s="6" t="s">
        <v>29</v>
      </c>
      <c r="BR1651" s="10">
        <v>6.7142862676438231</v>
      </c>
      <c r="BS1651" s="10">
        <v>20.116676725005028</v>
      </c>
      <c r="BT1651" s="10">
        <v>2.6101901025950514</v>
      </c>
      <c r="BU1651" s="10">
        <v>65.659440756387042</v>
      </c>
      <c r="BV1651" s="7">
        <v>0.23046622833233713</v>
      </c>
      <c r="BW1651" s="11">
        <v>950.33382703223958</v>
      </c>
      <c r="BX1651" s="7">
        <v>10</v>
      </c>
      <c r="BY1651" s="7">
        <v>7.333333333333333</v>
      </c>
      <c r="BZ1651" s="7">
        <f t="shared" si="121"/>
        <v>0</v>
      </c>
      <c r="CA1651" s="9">
        <v>6.7932488964197342</v>
      </c>
      <c r="CB1651" s="12">
        <v>2.6101901025950514</v>
      </c>
      <c r="CC1651" s="7"/>
      <c r="CD1651" s="7"/>
      <c r="CJ1651" s="2">
        <v>2.6101901025950514</v>
      </c>
      <c r="CK1651" s="12">
        <v>2.6101901025950514</v>
      </c>
      <c r="CL1651" s="7">
        <v>5.974653</v>
      </c>
      <c r="CM1651" s="7">
        <v>5.974653</v>
      </c>
      <c r="CS1651" s="12">
        <v>2.6101901025950514</v>
      </c>
      <c r="CU1651" s="7">
        <v>10</v>
      </c>
    </row>
    <row r="1652" spans="1:99" x14ac:dyDescent="0.15">
      <c r="B1652" s="5" t="s">
        <v>57</v>
      </c>
      <c r="C1652" s="6">
        <v>18</v>
      </c>
      <c r="D1652" s="14">
        <v>286820</v>
      </c>
      <c r="E1652" s="14">
        <v>5330440</v>
      </c>
      <c r="F1652" s="2">
        <v>-77.863009000000005</v>
      </c>
      <c r="G1652" s="2">
        <v>48.091540000000002</v>
      </c>
      <c r="H1652" s="5" t="s">
        <v>1</v>
      </c>
      <c r="I1652" s="1" t="s">
        <v>46</v>
      </c>
      <c r="J1652" s="3" t="s">
        <v>48</v>
      </c>
      <c r="K1652" s="3" t="s">
        <v>52</v>
      </c>
      <c r="L1652" s="7">
        <v>64.144568000000007</v>
      </c>
      <c r="M1652" s="7">
        <v>16.862905999999999</v>
      </c>
      <c r="N1652" s="7">
        <v>6.1430999999999999E-2</v>
      </c>
      <c r="O1652" s="7">
        <v>3.8701750000000001</v>
      </c>
      <c r="P1652" s="7">
        <v>2.549401</v>
      </c>
      <c r="Q1652" s="7">
        <v>5.6926379999999996</v>
      </c>
      <c r="R1652" s="7">
        <v>5.7233539999999996</v>
      </c>
      <c r="S1652" s="7">
        <v>0.58359799999999995</v>
      </c>
      <c r="T1652" s="7">
        <v>0.37882700000000002</v>
      </c>
      <c r="U1652" s="7">
        <v>0.133101</v>
      </c>
      <c r="V1652" s="7">
        <v>1.93</v>
      </c>
      <c r="W1652" s="7">
        <v>99.6</v>
      </c>
      <c r="X1652" s="7">
        <v>0.34</v>
      </c>
      <c r="Y1652" s="7"/>
      <c r="Z1652" s="7"/>
      <c r="AA1652" s="7"/>
      <c r="AB1652" s="7"/>
      <c r="AC1652" s="8"/>
      <c r="AD1652" s="9">
        <v>1</v>
      </c>
      <c r="AE1652" s="7">
        <v>0.3</v>
      </c>
      <c r="AF1652" s="9">
        <v>13</v>
      </c>
      <c r="AG1652" s="8">
        <v>672</v>
      </c>
      <c r="AH1652" s="9">
        <v>498</v>
      </c>
      <c r="AI1652" s="9">
        <v>4.5</v>
      </c>
      <c r="AJ1652" s="9">
        <v>64</v>
      </c>
      <c r="AK1652" s="7">
        <v>1.8</v>
      </c>
      <c r="AL1652" s="7">
        <v>0.27</v>
      </c>
      <c r="AM1652" s="7">
        <v>1.49</v>
      </c>
      <c r="AN1652" s="7">
        <v>0.56999999999999995</v>
      </c>
      <c r="AO1652" s="9">
        <v>7.1</v>
      </c>
      <c r="AP1652" s="8">
        <v>74</v>
      </c>
      <c r="AQ1652" s="8">
        <v>85</v>
      </c>
      <c r="AR1652" s="8">
        <v>40</v>
      </c>
      <c r="AS1652" s="8">
        <v>14</v>
      </c>
      <c r="AT1652" s="7"/>
      <c r="AU1652" s="8">
        <v>36</v>
      </c>
      <c r="AV1652" s="7">
        <v>3</v>
      </c>
      <c r="AW1652" s="8">
        <v>3.4</v>
      </c>
      <c r="AX1652" s="7"/>
      <c r="AY1652" s="7">
        <v>35</v>
      </c>
      <c r="AZ1652" s="7"/>
      <c r="BA1652" s="7"/>
      <c r="BB1652" s="9">
        <v>7</v>
      </c>
      <c r="BC1652" s="7">
        <v>12.8</v>
      </c>
      <c r="BD1652" s="7">
        <v>26.3</v>
      </c>
      <c r="BE1652" s="7">
        <v>3.24</v>
      </c>
      <c r="BF1652" s="7">
        <v>12.9</v>
      </c>
      <c r="BG1652" s="7">
        <v>2.25</v>
      </c>
      <c r="BH1652" s="7">
        <v>0.71099999999999997</v>
      </c>
      <c r="BI1652" s="7">
        <v>1.86</v>
      </c>
      <c r="BJ1652" s="7">
        <v>0.23</v>
      </c>
      <c r="BK1652" s="7">
        <v>1.28</v>
      </c>
      <c r="BL1652" s="7">
        <v>0.23</v>
      </c>
      <c r="BM1652" s="7">
        <v>0.64</v>
      </c>
      <c r="BN1652" s="7">
        <v>0.109</v>
      </c>
      <c r="BO1652" s="7">
        <v>0.72</v>
      </c>
      <c r="BP1652" s="7">
        <v>0.10299999999999999</v>
      </c>
      <c r="BQ1652" s="6" t="s">
        <v>29</v>
      </c>
      <c r="BR1652" s="10">
        <v>9.8070144174585927</v>
      </c>
      <c r="BS1652" s="10">
        <v>13.105354766048942</v>
      </c>
      <c r="BT1652" s="10">
        <v>2.6102191051499952</v>
      </c>
      <c r="BU1652" s="10">
        <v>65.674790621480511</v>
      </c>
      <c r="BV1652" s="7">
        <v>0.13363554216867471</v>
      </c>
      <c r="BW1652" s="11">
        <v>888.70555245444109</v>
      </c>
      <c r="BX1652" s="7">
        <v>17.777777777777779</v>
      </c>
      <c r="BY1652" s="7">
        <v>96</v>
      </c>
      <c r="BZ1652" s="7">
        <f t="shared" si="121"/>
        <v>10.422535211267606</v>
      </c>
      <c r="CA1652" s="9">
        <v>12.076886926968417</v>
      </c>
      <c r="CB1652" s="12">
        <v>2.6102191051499952</v>
      </c>
      <c r="CC1652" s="7"/>
      <c r="CD1652" s="7"/>
      <c r="CJ1652" s="2">
        <v>2.6102191051499952</v>
      </c>
      <c r="CK1652" s="12">
        <v>2.6102191051499952</v>
      </c>
      <c r="CL1652" s="7">
        <v>3.8701750000000001</v>
      </c>
      <c r="CM1652" s="7">
        <v>3.8701750000000001</v>
      </c>
      <c r="CS1652" s="12">
        <v>2.6102191051499952</v>
      </c>
      <c r="CU1652" s="7">
        <v>17.777777777777779</v>
      </c>
    </row>
    <row r="1653" spans="1:99" x14ac:dyDescent="0.15">
      <c r="B1653" s="5" t="s">
        <v>47</v>
      </c>
      <c r="C1653" s="6">
        <v>18</v>
      </c>
      <c r="D1653" s="14">
        <v>529291</v>
      </c>
      <c r="E1653" s="14">
        <v>5486821</v>
      </c>
      <c r="F1653" s="2">
        <v>-74.595195000000004</v>
      </c>
      <c r="G1653" s="2">
        <v>49.533293999999998</v>
      </c>
      <c r="H1653" s="5" t="s">
        <v>1</v>
      </c>
      <c r="I1653" s="1" t="s">
        <v>46</v>
      </c>
      <c r="J1653" s="3" t="s">
        <v>15</v>
      </c>
      <c r="K1653" s="3" t="s">
        <v>45</v>
      </c>
      <c r="L1653" s="7">
        <v>62.696308000000002</v>
      </c>
      <c r="M1653" s="7">
        <v>16.031001</v>
      </c>
      <c r="N1653" s="7">
        <v>9.1781000000000001E-2</v>
      </c>
      <c r="O1653" s="7">
        <v>5.7617789999999998</v>
      </c>
      <c r="P1653" s="7">
        <v>2.5596570000000001</v>
      </c>
      <c r="Q1653" s="7">
        <v>7.189476</v>
      </c>
      <c r="R1653" s="7">
        <v>4.8745669999999999</v>
      </c>
      <c r="S1653" s="7">
        <v>0.14277000000000001</v>
      </c>
      <c r="T1653" s="7">
        <v>0.55068300000000003</v>
      </c>
      <c r="U1653" s="7">
        <v>0.101978</v>
      </c>
      <c r="V1653" s="7">
        <v>0.92</v>
      </c>
      <c r="W1653" s="7">
        <v>98.98</v>
      </c>
      <c r="X1653" s="7">
        <v>0.02</v>
      </c>
      <c r="Y1653" s="7"/>
      <c r="Z1653" s="7"/>
      <c r="AA1653" s="7"/>
      <c r="AB1653" s="7"/>
      <c r="AC1653" s="8"/>
      <c r="AD1653" s="9">
        <v>1</v>
      </c>
      <c r="AE1653" s="7"/>
      <c r="AF1653" s="9"/>
      <c r="AG1653" s="8">
        <v>98</v>
      </c>
      <c r="AH1653" s="9">
        <v>49</v>
      </c>
      <c r="AI1653" s="9">
        <v>2.8</v>
      </c>
      <c r="AJ1653" s="9">
        <v>109</v>
      </c>
      <c r="AK1653" s="7">
        <v>2.8</v>
      </c>
      <c r="AL1653" s="7">
        <v>0.24</v>
      </c>
      <c r="AM1653" s="7">
        <v>1.62</v>
      </c>
      <c r="AN1653" s="7">
        <v>0.45</v>
      </c>
      <c r="AO1653" s="9">
        <v>14</v>
      </c>
      <c r="AP1653" s="8">
        <v>111</v>
      </c>
      <c r="AQ1653" s="8">
        <v>122</v>
      </c>
      <c r="AR1653" s="8">
        <v>88</v>
      </c>
      <c r="AS1653" s="8">
        <v>24</v>
      </c>
      <c r="AT1653" s="7">
        <v>77</v>
      </c>
      <c r="AU1653" s="8">
        <v>112</v>
      </c>
      <c r="AV1653" s="7"/>
      <c r="AW1653" s="8"/>
      <c r="AX1653" s="7"/>
      <c r="AY1653" s="7"/>
      <c r="AZ1653" s="7"/>
      <c r="BA1653" s="7"/>
      <c r="BB1653" s="9">
        <v>10.7</v>
      </c>
      <c r="BC1653" s="7">
        <v>12.1</v>
      </c>
      <c r="BD1653" s="7">
        <v>25.8</v>
      </c>
      <c r="BE1653" s="7">
        <v>3.13</v>
      </c>
      <c r="BF1653" s="7">
        <v>12.4</v>
      </c>
      <c r="BG1653" s="7">
        <v>2.65</v>
      </c>
      <c r="BH1653" s="7">
        <v>0.86499999999999999</v>
      </c>
      <c r="BI1653" s="7">
        <v>2.37</v>
      </c>
      <c r="BJ1653" s="7">
        <v>0.34</v>
      </c>
      <c r="BK1653" s="7">
        <v>1.89</v>
      </c>
      <c r="BL1653" s="7">
        <v>0.38</v>
      </c>
      <c r="BM1653" s="7">
        <v>1.06</v>
      </c>
      <c r="BN1653" s="7">
        <v>0.156</v>
      </c>
      <c r="BO1653" s="7">
        <v>1.04</v>
      </c>
      <c r="BP1653" s="7">
        <v>0.17299999999999999</v>
      </c>
      <c r="BQ1653" s="6" t="s">
        <v>29</v>
      </c>
      <c r="BR1653" s="10">
        <v>34.142796105624427</v>
      </c>
      <c r="BS1653" s="10">
        <v>12.339384050581277</v>
      </c>
      <c r="BT1653" s="10">
        <v>2.6102967570874975</v>
      </c>
      <c r="BU1653" s="10">
        <v>63.936679583928203</v>
      </c>
      <c r="BV1653" s="7">
        <v>0.1030288947262073</v>
      </c>
      <c r="BW1653" s="11">
        <v>841.57976977105625</v>
      </c>
      <c r="BX1653" s="7">
        <v>11.634615384615383</v>
      </c>
      <c r="BY1653" s="7">
        <v>9.1588785046728987</v>
      </c>
      <c r="BZ1653" s="7">
        <f t="shared" si="121"/>
        <v>7.9285714285714288</v>
      </c>
      <c r="CA1653" s="9">
        <v>7.9036838121806516</v>
      </c>
      <c r="CB1653" s="12">
        <v>2.6102967570874975</v>
      </c>
      <c r="CC1653" s="7">
        <v>77</v>
      </c>
      <c r="CD1653" s="7">
        <v>77</v>
      </c>
      <c r="CJ1653" s="2">
        <v>2.6102967570874975</v>
      </c>
      <c r="CK1653" s="12">
        <v>2.6102967570874975</v>
      </c>
      <c r="CL1653" s="7">
        <v>5.7617789999999998</v>
      </c>
      <c r="CM1653" s="7">
        <v>5.7617789999999998</v>
      </c>
      <c r="CS1653" s="12">
        <v>2.6102967570874975</v>
      </c>
      <c r="CU1653" s="7">
        <v>11.634615384615383</v>
      </c>
    </row>
    <row r="1654" spans="1:99" x14ac:dyDescent="0.15">
      <c r="B1654" s="5" t="s">
        <v>47</v>
      </c>
      <c r="C1654" s="6">
        <v>17</v>
      </c>
      <c r="D1654" s="14">
        <v>714891</v>
      </c>
      <c r="E1654" s="14">
        <v>5454742</v>
      </c>
      <c r="F1654" s="2">
        <v>-78.049543999999997</v>
      </c>
      <c r="G1654" s="2">
        <v>49.207754999999999</v>
      </c>
      <c r="H1654" s="5" t="s">
        <v>1</v>
      </c>
      <c r="I1654" s="1" t="s">
        <v>46</v>
      </c>
      <c r="J1654" s="3" t="s">
        <v>48</v>
      </c>
      <c r="K1654" s="3" t="s">
        <v>49</v>
      </c>
      <c r="L1654" s="7">
        <v>63.747703999999999</v>
      </c>
      <c r="M1654" s="7">
        <v>15.717492999999999</v>
      </c>
      <c r="N1654" s="7">
        <v>9.1855000000000006E-2</v>
      </c>
      <c r="O1654" s="7">
        <v>6.30741</v>
      </c>
      <c r="P1654" s="7">
        <v>2.561747</v>
      </c>
      <c r="Q1654" s="7">
        <v>5.8481319999999997</v>
      </c>
      <c r="R1654" s="7">
        <v>4.1334970000000002</v>
      </c>
      <c r="S1654" s="7">
        <v>0.76546199999999998</v>
      </c>
      <c r="T1654" s="7">
        <v>0.66340100000000002</v>
      </c>
      <c r="U1654" s="7">
        <v>0.163299</v>
      </c>
      <c r="V1654" s="7">
        <v>1.96</v>
      </c>
      <c r="W1654" s="7">
        <v>99.94</v>
      </c>
      <c r="X1654" s="7">
        <v>0.02</v>
      </c>
      <c r="Y1654" s="7"/>
      <c r="Z1654" s="7"/>
      <c r="AA1654" s="7"/>
      <c r="AB1654" s="7"/>
      <c r="AC1654" s="8"/>
      <c r="AD1654" s="9"/>
      <c r="AE1654" s="7">
        <v>0.2</v>
      </c>
      <c r="AF1654" s="9">
        <v>13</v>
      </c>
      <c r="AG1654" s="8">
        <v>289</v>
      </c>
      <c r="AH1654" s="9">
        <v>218</v>
      </c>
      <c r="AI1654" s="9">
        <v>4.0999999999999996</v>
      </c>
      <c r="AJ1654" s="9">
        <v>130</v>
      </c>
      <c r="AK1654" s="7">
        <v>3.2</v>
      </c>
      <c r="AL1654" s="7">
        <v>0.34</v>
      </c>
      <c r="AM1654" s="7">
        <v>1.82</v>
      </c>
      <c r="AN1654" s="7">
        <v>0.46</v>
      </c>
      <c r="AO1654" s="9">
        <v>12.1</v>
      </c>
      <c r="AP1654" s="8">
        <v>109</v>
      </c>
      <c r="AQ1654" s="8">
        <v>53</v>
      </c>
      <c r="AR1654" s="8">
        <v>40</v>
      </c>
      <c r="AS1654" s="8">
        <v>17</v>
      </c>
      <c r="AT1654" s="7">
        <v>52</v>
      </c>
      <c r="AU1654" s="8">
        <v>60</v>
      </c>
      <c r="AV1654" s="7"/>
      <c r="AW1654" s="8"/>
      <c r="AX1654" s="7"/>
      <c r="AY1654" s="7"/>
      <c r="AZ1654" s="7"/>
      <c r="BA1654" s="7"/>
      <c r="BB1654" s="9">
        <v>11.9</v>
      </c>
      <c r="BC1654" s="7">
        <v>16</v>
      </c>
      <c r="BD1654" s="7">
        <v>33.1</v>
      </c>
      <c r="BE1654" s="7">
        <v>3.96</v>
      </c>
      <c r="BF1654" s="7">
        <v>15.1</v>
      </c>
      <c r="BG1654" s="7">
        <v>3.01</v>
      </c>
      <c r="BH1654" s="7">
        <v>0.97299999999999998</v>
      </c>
      <c r="BI1654" s="7">
        <v>2.82</v>
      </c>
      <c r="BJ1654" s="7">
        <v>0.41</v>
      </c>
      <c r="BK1654" s="7">
        <v>2.37</v>
      </c>
      <c r="BL1654" s="7">
        <v>0.45</v>
      </c>
      <c r="BM1654" s="7">
        <v>1.28</v>
      </c>
      <c r="BN1654" s="7">
        <v>0.19400000000000001</v>
      </c>
      <c r="BO1654" s="7">
        <v>1.26</v>
      </c>
      <c r="BP1654" s="7">
        <v>0.185</v>
      </c>
      <c r="BQ1654" s="6" t="s">
        <v>29</v>
      </c>
      <c r="BR1654" s="10">
        <v>5.4000028740812747</v>
      </c>
      <c r="BS1654" s="10">
        <v>16.329863237395386</v>
      </c>
      <c r="BT1654" s="10">
        <v>2.6145611349254945</v>
      </c>
      <c r="BU1654" s="10">
        <v>65.061955501122668</v>
      </c>
      <c r="BV1654" s="7">
        <v>0.16339703822293375</v>
      </c>
      <c r="BW1654" s="11">
        <v>903.93351915195251</v>
      </c>
      <c r="BX1654" s="7">
        <v>12.698412698412698</v>
      </c>
      <c r="BY1654" s="7">
        <v>24.285714285714285</v>
      </c>
      <c r="BZ1654" s="7">
        <f t="shared" si="121"/>
        <v>9.0082644628099171</v>
      </c>
      <c r="CA1654" s="9">
        <v>8.6263478049774402</v>
      </c>
      <c r="CB1654" s="12">
        <v>2.6145611349254945</v>
      </c>
      <c r="CC1654" s="7">
        <v>52</v>
      </c>
      <c r="CD1654" s="7">
        <v>52</v>
      </c>
      <c r="CJ1654" s="2">
        <v>2.6145611349254945</v>
      </c>
      <c r="CK1654" s="12">
        <v>2.6145611349254945</v>
      </c>
      <c r="CL1654" s="7">
        <v>6.30741</v>
      </c>
      <c r="CM1654" s="7">
        <v>6.30741</v>
      </c>
      <c r="CS1654" s="12">
        <v>2.6145611349254945</v>
      </c>
      <c r="CU1654" s="7">
        <v>12.698412698412698</v>
      </c>
    </row>
    <row r="1655" spans="1:99" x14ac:dyDescent="0.15">
      <c r="B1655" s="5" t="s">
        <v>47</v>
      </c>
      <c r="C1655" s="6">
        <v>17</v>
      </c>
      <c r="D1655" s="14">
        <v>692097</v>
      </c>
      <c r="E1655" s="14">
        <v>5347709</v>
      </c>
      <c r="F1655" s="2">
        <v>-78.412018000000003</v>
      </c>
      <c r="G1655" s="2">
        <v>48.253453</v>
      </c>
      <c r="H1655" s="5" t="s">
        <v>1</v>
      </c>
      <c r="I1655" s="1" t="s">
        <v>46</v>
      </c>
      <c r="J1655" s="3" t="s">
        <v>15</v>
      </c>
      <c r="K1655" s="3" t="s">
        <v>45</v>
      </c>
      <c r="L1655" s="7">
        <v>59.128289000000002</v>
      </c>
      <c r="M1655" s="7">
        <v>18.431332000000001</v>
      </c>
      <c r="N1655" s="7">
        <v>0.16447400000000001</v>
      </c>
      <c r="O1655" s="7">
        <v>7.3499179999999997</v>
      </c>
      <c r="P1655" s="7">
        <v>2.5493420000000002</v>
      </c>
      <c r="Q1655" s="7">
        <v>3.9576479999999998</v>
      </c>
      <c r="R1655" s="7">
        <v>4.8211349999999999</v>
      </c>
      <c r="S1655" s="7">
        <v>2.2409539999999999</v>
      </c>
      <c r="T1655" s="7">
        <v>0.94572400000000001</v>
      </c>
      <c r="U1655" s="7">
        <v>0.41118399999999999</v>
      </c>
      <c r="V1655" s="7">
        <v>1.57</v>
      </c>
      <c r="W1655" s="7">
        <v>98.85</v>
      </c>
      <c r="X1655" s="7"/>
      <c r="Y1655" s="7"/>
      <c r="Z1655" s="7"/>
      <c r="AA1655" s="7"/>
      <c r="AB1655" s="7"/>
      <c r="AC1655" s="8">
        <v>24</v>
      </c>
      <c r="AD1655" s="9">
        <v>1</v>
      </c>
      <c r="AE1655" s="7">
        <v>2.2000000000000002</v>
      </c>
      <c r="AF1655" s="9">
        <v>40</v>
      </c>
      <c r="AG1655" s="8">
        <v>106</v>
      </c>
      <c r="AH1655" s="9">
        <v>517</v>
      </c>
      <c r="AI1655" s="9">
        <v>7</v>
      </c>
      <c r="AJ1655" s="9">
        <v>140</v>
      </c>
      <c r="AK1655" s="7">
        <v>3.7</v>
      </c>
      <c r="AL1655" s="7">
        <v>0.4</v>
      </c>
      <c r="AM1655" s="7">
        <v>1.93</v>
      </c>
      <c r="AN1655" s="7">
        <v>0.6</v>
      </c>
      <c r="AO1655" s="9">
        <v>24</v>
      </c>
      <c r="AP1655" s="8">
        <v>27</v>
      </c>
      <c r="AQ1655" s="8"/>
      <c r="AR1655" s="8"/>
      <c r="AS1655" s="8">
        <v>7</v>
      </c>
      <c r="AT1655" s="7">
        <v>20</v>
      </c>
      <c r="AU1655" s="8">
        <v>90</v>
      </c>
      <c r="AV1655" s="7"/>
      <c r="AW1655" s="8"/>
      <c r="AX1655" s="7"/>
      <c r="AY1655" s="7"/>
      <c r="AZ1655" s="7"/>
      <c r="BA1655" s="7"/>
      <c r="BB1655" s="9">
        <v>41.1</v>
      </c>
      <c r="BC1655" s="7">
        <v>16.100000000000001</v>
      </c>
      <c r="BD1655" s="7">
        <v>37.4</v>
      </c>
      <c r="BE1655" s="7">
        <v>5.04</v>
      </c>
      <c r="BF1655" s="7">
        <v>22.1</v>
      </c>
      <c r="BG1655" s="7">
        <v>5.3</v>
      </c>
      <c r="BH1655" s="7">
        <v>1.55</v>
      </c>
      <c r="BI1655" s="7">
        <v>5.78</v>
      </c>
      <c r="BJ1655" s="7">
        <v>1.0900000000000001</v>
      </c>
      <c r="BK1655" s="7">
        <v>6.88</v>
      </c>
      <c r="BL1655" s="7">
        <v>1.44</v>
      </c>
      <c r="BM1655" s="7">
        <v>4.42</v>
      </c>
      <c r="BN1655" s="7">
        <v>0.67800000000000005</v>
      </c>
      <c r="BO1655" s="7">
        <v>4.54</v>
      </c>
      <c r="BP1655" s="7">
        <v>0.72399999999999998</v>
      </c>
      <c r="BQ1655" s="6" t="s">
        <v>29</v>
      </c>
      <c r="BR1655" s="10">
        <v>2.1513761549768535</v>
      </c>
      <c r="BS1655" s="10">
        <v>16.550164473684212</v>
      </c>
      <c r="BT1655" s="10">
        <v>2.6206229440789475</v>
      </c>
      <c r="BU1655" s="10">
        <v>60.781547080592112</v>
      </c>
      <c r="BV1655" s="7">
        <v>0.41596762771876583</v>
      </c>
      <c r="BW1655" s="11">
        <v>969.6439834274978</v>
      </c>
      <c r="BX1655" s="7">
        <v>3.5462555066079298</v>
      </c>
      <c r="BY1655" s="7">
        <v>2.5790754257907542</v>
      </c>
      <c r="BZ1655" s="7">
        <f t="shared" si="121"/>
        <v>1.125</v>
      </c>
      <c r="CA1655" s="9">
        <v>2.4090596306686725</v>
      </c>
      <c r="CB1655" s="12">
        <v>2.6206229440789475</v>
      </c>
      <c r="CC1655" s="7">
        <v>20</v>
      </c>
      <c r="CD1655" s="7">
        <v>20</v>
      </c>
      <c r="CJ1655" s="2">
        <v>2.6206229440789475</v>
      </c>
      <c r="CK1655" s="12">
        <v>2.6206229440789475</v>
      </c>
      <c r="CL1655" s="7">
        <v>7.3499179999999997</v>
      </c>
      <c r="CM1655" s="7">
        <v>7.3499179999999997</v>
      </c>
      <c r="CS1655" s="12">
        <v>2.6206229440789475</v>
      </c>
      <c r="CU1655" s="7">
        <v>3.5462555066079298</v>
      </c>
    </row>
    <row r="1656" spans="1:99" x14ac:dyDescent="0.15">
      <c r="B1656" s="5" t="s">
        <v>47</v>
      </c>
      <c r="C1656" s="6">
        <v>17</v>
      </c>
      <c r="D1656" s="14">
        <v>692091</v>
      </c>
      <c r="E1656" s="14">
        <v>5347708</v>
      </c>
      <c r="F1656" s="2">
        <v>-78.412098999999998</v>
      </c>
      <c r="G1656" s="2">
        <v>48.253445999999997</v>
      </c>
      <c r="H1656" s="5" t="s">
        <v>1</v>
      </c>
      <c r="I1656" s="1" t="s">
        <v>46</v>
      </c>
      <c r="J1656" s="3" t="s">
        <v>15</v>
      </c>
      <c r="K1656" s="3" t="s">
        <v>41</v>
      </c>
      <c r="L1656" s="7">
        <v>64.371808000000001</v>
      </c>
      <c r="M1656" s="7">
        <v>16.210419000000002</v>
      </c>
      <c r="N1656" s="7">
        <v>0.183861</v>
      </c>
      <c r="O1656" s="7">
        <v>6.3534220000000001</v>
      </c>
      <c r="P1656" s="7">
        <v>2.574055</v>
      </c>
      <c r="Q1656" s="7">
        <v>2.2471909999999999</v>
      </c>
      <c r="R1656" s="7">
        <v>5.6894790000000004</v>
      </c>
      <c r="S1656" s="7">
        <v>0.99080699999999999</v>
      </c>
      <c r="T1656" s="7">
        <v>1.0010209999999999</v>
      </c>
      <c r="U1656" s="7">
        <v>0.37793700000000002</v>
      </c>
      <c r="V1656" s="7">
        <v>1.28</v>
      </c>
      <c r="W1656" s="7">
        <v>99.18</v>
      </c>
      <c r="X1656" s="7"/>
      <c r="Y1656" s="7"/>
      <c r="Z1656" s="7"/>
      <c r="AA1656" s="7"/>
      <c r="AB1656" s="7"/>
      <c r="AC1656" s="8">
        <v>20</v>
      </c>
      <c r="AD1656" s="9">
        <v>1</v>
      </c>
      <c r="AE1656" s="7">
        <v>1.1000000000000001</v>
      </c>
      <c r="AF1656" s="9">
        <v>15</v>
      </c>
      <c r="AG1656" s="8">
        <v>142</v>
      </c>
      <c r="AH1656" s="9">
        <v>311</v>
      </c>
      <c r="AI1656" s="9">
        <v>10.1</v>
      </c>
      <c r="AJ1656" s="9">
        <v>210</v>
      </c>
      <c r="AK1656" s="7">
        <v>5</v>
      </c>
      <c r="AL1656" s="7">
        <v>0.63</v>
      </c>
      <c r="AM1656" s="7">
        <v>6.91</v>
      </c>
      <c r="AN1656" s="7">
        <v>1.76</v>
      </c>
      <c r="AO1656" s="9">
        <v>19</v>
      </c>
      <c r="AP1656" s="8">
        <v>59</v>
      </c>
      <c r="AQ1656" s="8"/>
      <c r="AR1656" s="8"/>
      <c r="AS1656" s="8">
        <v>7</v>
      </c>
      <c r="AT1656" s="7">
        <v>10</v>
      </c>
      <c r="AU1656" s="8">
        <v>70</v>
      </c>
      <c r="AV1656" s="7"/>
      <c r="AW1656" s="8"/>
      <c r="AX1656" s="7"/>
      <c r="AY1656" s="7"/>
      <c r="AZ1656" s="7"/>
      <c r="BA1656" s="7"/>
      <c r="BB1656" s="9">
        <v>41.7</v>
      </c>
      <c r="BC1656" s="7">
        <v>49.7</v>
      </c>
      <c r="BD1656" s="7">
        <v>107</v>
      </c>
      <c r="BE1656" s="7">
        <v>13.2</v>
      </c>
      <c r="BF1656" s="7">
        <v>52.5</v>
      </c>
      <c r="BG1656" s="7">
        <v>10.1</v>
      </c>
      <c r="BH1656" s="7">
        <v>2.69</v>
      </c>
      <c r="BI1656" s="7">
        <v>7.96</v>
      </c>
      <c r="BJ1656" s="7">
        <v>1.31</v>
      </c>
      <c r="BK1656" s="7">
        <v>7.29</v>
      </c>
      <c r="BL1656" s="7">
        <v>1.42</v>
      </c>
      <c r="BM1656" s="7">
        <v>4.2300000000000004</v>
      </c>
      <c r="BN1656" s="7">
        <v>0.63400000000000001</v>
      </c>
      <c r="BO1656" s="7">
        <v>4.21</v>
      </c>
      <c r="BP1656" s="7">
        <v>0.67700000000000005</v>
      </c>
      <c r="BQ1656" s="6" t="s">
        <v>29</v>
      </c>
      <c r="BR1656" s="10">
        <v>5.7422676666596022</v>
      </c>
      <c r="BS1656" s="10">
        <v>50.766087844739531</v>
      </c>
      <c r="BT1656" s="10">
        <v>2.6292696629213483</v>
      </c>
      <c r="BU1656" s="10">
        <v>65.752612870275783</v>
      </c>
      <c r="BV1656" s="7">
        <v>0.38106170598911071</v>
      </c>
      <c r="BW1656" s="11">
        <v>1014.4864992330255</v>
      </c>
      <c r="BX1656" s="7">
        <v>11.805225653206652</v>
      </c>
      <c r="BY1656" s="7">
        <v>3.4052757793764985</v>
      </c>
      <c r="BZ1656" s="7">
        <f t="shared" si="121"/>
        <v>3.1052631578947367</v>
      </c>
      <c r="CA1656" s="9">
        <v>8.0195836140632029</v>
      </c>
      <c r="CB1656" s="12">
        <v>2.6292696629213483</v>
      </c>
      <c r="CC1656" s="7">
        <v>10</v>
      </c>
      <c r="CD1656" s="7">
        <v>10</v>
      </c>
      <c r="CJ1656" s="2">
        <v>2.6292696629213483</v>
      </c>
      <c r="CK1656" s="12">
        <v>2.6292696629213483</v>
      </c>
      <c r="CL1656" s="7">
        <v>6.3534220000000001</v>
      </c>
      <c r="CM1656" s="7">
        <v>6.3534220000000001</v>
      </c>
      <c r="CS1656" s="12">
        <v>2.6292696629213483</v>
      </c>
      <c r="CU1656" s="7">
        <v>11.805225653206652</v>
      </c>
    </row>
    <row r="1657" spans="1:99" x14ac:dyDescent="0.15">
      <c r="A1657" s="3" t="s">
        <v>173</v>
      </c>
      <c r="B1657" s="5" t="s">
        <v>47</v>
      </c>
      <c r="C1657" s="6">
        <v>17</v>
      </c>
      <c r="D1657" s="14">
        <v>475607.92423599999</v>
      </c>
      <c r="E1657" s="14">
        <v>5368593.5042650001</v>
      </c>
      <c r="F1657" s="2">
        <v>-81.33</v>
      </c>
      <c r="G1657" s="2">
        <v>48.47</v>
      </c>
      <c r="H1657" s="5" t="s">
        <v>1</v>
      </c>
      <c r="I1657" s="1" t="s">
        <v>46</v>
      </c>
      <c r="J1657" s="3" t="s">
        <v>15</v>
      </c>
      <c r="K1657" s="3" t="s">
        <v>39</v>
      </c>
      <c r="L1657" s="7">
        <v>63.163195000000002</v>
      </c>
      <c r="M1657" s="7">
        <v>11.198793</v>
      </c>
      <c r="N1657" s="7">
        <v>0.37995899999999999</v>
      </c>
      <c r="O1657" s="7">
        <v>11.089579000000001</v>
      </c>
      <c r="P1657" s="7">
        <v>2.6297169999999999</v>
      </c>
      <c r="Q1657" s="7">
        <v>5.5893980000000001</v>
      </c>
      <c r="R1657" s="7">
        <v>3.0696690000000002</v>
      </c>
      <c r="S1657" s="7">
        <v>0.90990199999999999</v>
      </c>
      <c r="T1657" s="7">
        <v>1.729814</v>
      </c>
      <c r="U1657" s="7">
        <v>0.23997399999999999</v>
      </c>
      <c r="V1657" s="7">
        <v>1.55</v>
      </c>
      <c r="W1657" s="7">
        <v>101.56077399999999</v>
      </c>
      <c r="X1657" s="7"/>
      <c r="Y1657" s="7"/>
      <c r="Z1657" s="7"/>
      <c r="AA1657" s="7"/>
      <c r="AB1657" s="7"/>
      <c r="AC1657" s="8"/>
      <c r="AD1657" s="9"/>
      <c r="AE1657" s="7">
        <v>2</v>
      </c>
      <c r="AF1657" s="9">
        <v>31</v>
      </c>
      <c r="AG1657" s="8">
        <v>75</v>
      </c>
      <c r="AH1657" s="9">
        <v>197</v>
      </c>
      <c r="AI1657" s="9">
        <v>8.2200000000000006</v>
      </c>
      <c r="AJ1657" s="9">
        <v>165.4</v>
      </c>
      <c r="AK1657" s="7">
        <v>5.24</v>
      </c>
      <c r="AL1657" s="7">
        <v>0.55000000000000004</v>
      </c>
      <c r="AM1657" s="7">
        <v>0.68</v>
      </c>
      <c r="AN1657" s="7">
        <v>0.17</v>
      </c>
      <c r="AO1657" s="9">
        <v>34</v>
      </c>
      <c r="AP1657" s="8">
        <v>87</v>
      </c>
      <c r="AQ1657" s="8">
        <v>25</v>
      </c>
      <c r="AR1657" s="8">
        <v>5</v>
      </c>
      <c r="AS1657" s="8">
        <v>13</v>
      </c>
      <c r="AT1657" s="7">
        <v>16</v>
      </c>
      <c r="AU1657" s="8">
        <v>94</v>
      </c>
      <c r="AV1657" s="7">
        <v>1.53</v>
      </c>
      <c r="AW1657" s="8"/>
      <c r="AX1657" s="7">
        <v>1.41</v>
      </c>
      <c r="AY1657" s="7"/>
      <c r="AZ1657" s="7"/>
      <c r="BA1657" s="7"/>
      <c r="BB1657" s="9">
        <v>52.4</v>
      </c>
      <c r="BC1657" s="7">
        <v>9.0500000000000007</v>
      </c>
      <c r="BD1657" s="7">
        <v>26.87</v>
      </c>
      <c r="BE1657" s="7">
        <v>4.51</v>
      </c>
      <c r="BF1657" s="7">
        <v>20.13</v>
      </c>
      <c r="BG1657" s="7">
        <v>6.79</v>
      </c>
      <c r="BH1657" s="7">
        <v>1.69</v>
      </c>
      <c r="BI1657" s="7">
        <v>8.73</v>
      </c>
      <c r="BJ1657" s="7">
        <v>1.53</v>
      </c>
      <c r="BK1657" s="7">
        <v>10.81</v>
      </c>
      <c r="BL1657" s="7">
        <v>2.19</v>
      </c>
      <c r="BM1657" s="7">
        <v>6.51</v>
      </c>
      <c r="BN1657" s="7">
        <v>0.99</v>
      </c>
      <c r="BO1657" s="7">
        <v>6.38</v>
      </c>
      <c r="BP1657" s="7">
        <v>0.94</v>
      </c>
      <c r="BQ1657" s="6" t="s">
        <v>34</v>
      </c>
      <c r="BR1657" s="10">
        <v>3.3736259509265834</v>
      </c>
      <c r="BS1657" s="10">
        <v>9.0490250580402485</v>
      </c>
      <c r="BT1657" s="10">
        <v>2.6294337048126435</v>
      </c>
      <c r="BU1657" s="10">
        <v>63.156390530484252</v>
      </c>
      <c r="BV1657" s="7">
        <v>0.23628610786286447</v>
      </c>
      <c r="BW1657" s="11">
        <v>925.04943445880656</v>
      </c>
      <c r="BX1657" s="7">
        <v>1.4184952978056429</v>
      </c>
      <c r="BY1657" s="7">
        <v>1.4312977099236641</v>
      </c>
      <c r="BZ1657" s="7">
        <f t="shared" si="121"/>
        <v>2.5588235294117645</v>
      </c>
      <c r="CA1657" s="9">
        <v>0.96361916163947658</v>
      </c>
      <c r="CB1657" s="12">
        <v>2.6294337048126435</v>
      </c>
      <c r="CC1657" s="7">
        <v>16</v>
      </c>
      <c r="CD1657" s="7">
        <v>16</v>
      </c>
      <c r="CJ1657" s="2">
        <v>2.6294337048126435</v>
      </c>
      <c r="CK1657" s="12">
        <v>2.6294337048126435</v>
      </c>
      <c r="CL1657" s="7">
        <v>11.089579000000001</v>
      </c>
      <c r="CM1657" s="7">
        <v>11.089579000000001</v>
      </c>
      <c r="CS1657" s="12">
        <v>2.6294337048126435</v>
      </c>
      <c r="CU1657" s="7">
        <v>1.4184952978056429</v>
      </c>
    </row>
    <row r="1658" spans="1:99" x14ac:dyDescent="0.15">
      <c r="B1658" s="5" t="s">
        <v>57</v>
      </c>
      <c r="C1658" s="6">
        <v>17</v>
      </c>
      <c r="D1658" s="14">
        <v>682426</v>
      </c>
      <c r="E1658" s="14">
        <v>5351816</v>
      </c>
      <c r="F1658" s="2">
        <v>-78.540407999999999</v>
      </c>
      <c r="G1658" s="2">
        <v>48.293225999999997</v>
      </c>
      <c r="H1658" s="5" t="s">
        <v>1</v>
      </c>
      <c r="I1658" s="1" t="s">
        <v>46</v>
      </c>
      <c r="J1658" s="3" t="s">
        <v>15</v>
      </c>
      <c r="K1658" s="3" t="s">
        <v>41</v>
      </c>
      <c r="L1658" s="7">
        <v>66.622557</v>
      </c>
      <c r="M1658" s="7">
        <v>15.299267</v>
      </c>
      <c r="N1658" s="7">
        <v>7.1253999999999998E-2</v>
      </c>
      <c r="O1658" s="7">
        <v>5.1608309999999999</v>
      </c>
      <c r="P1658" s="7">
        <v>2.5855049999999999</v>
      </c>
      <c r="Q1658" s="7">
        <v>3.6034199999999998</v>
      </c>
      <c r="R1658" s="7">
        <v>4.0818399999999997</v>
      </c>
      <c r="S1658" s="7">
        <v>1.9238599999999999</v>
      </c>
      <c r="T1658" s="7">
        <v>0.51913699999999996</v>
      </c>
      <c r="U1658" s="7">
        <v>0.132329</v>
      </c>
      <c r="V1658" s="7">
        <v>1.5</v>
      </c>
      <c r="W1658" s="7">
        <v>99.74</v>
      </c>
      <c r="X1658" s="7">
        <v>0.28000000000000003</v>
      </c>
      <c r="Y1658" s="7"/>
      <c r="Z1658" s="7"/>
      <c r="AA1658" s="7"/>
      <c r="AB1658" s="7"/>
      <c r="AC1658" s="8"/>
      <c r="AD1658" s="9"/>
      <c r="AE1658" s="7">
        <v>2</v>
      </c>
      <c r="AF1658" s="9">
        <v>53.1</v>
      </c>
      <c r="AG1658" s="8">
        <v>590</v>
      </c>
      <c r="AH1658" s="9">
        <v>653</v>
      </c>
      <c r="AI1658" s="9">
        <v>3.9</v>
      </c>
      <c r="AJ1658" s="9">
        <v>110.6</v>
      </c>
      <c r="AK1658" s="7">
        <v>3.4</v>
      </c>
      <c r="AL1658" s="7">
        <v>0.3</v>
      </c>
      <c r="AM1658" s="7">
        <v>4.2</v>
      </c>
      <c r="AN1658" s="7">
        <v>1.3</v>
      </c>
      <c r="AO1658" s="9">
        <v>12</v>
      </c>
      <c r="AP1658" s="8">
        <v>87</v>
      </c>
      <c r="AQ1658" s="8">
        <v>136.84039999999999</v>
      </c>
      <c r="AR1658" s="8">
        <v>67.400000000000006</v>
      </c>
      <c r="AS1658" s="8">
        <v>19.3</v>
      </c>
      <c r="AT1658" s="7">
        <v>37.700000000000003</v>
      </c>
      <c r="AU1658" s="8">
        <v>78</v>
      </c>
      <c r="AV1658" s="7">
        <v>2.9</v>
      </c>
      <c r="AW1658" s="8"/>
      <c r="AX1658" s="7"/>
      <c r="AY1658" s="7">
        <v>0.6</v>
      </c>
      <c r="AZ1658" s="7"/>
      <c r="BA1658" s="7"/>
      <c r="BB1658" s="9">
        <v>11.3</v>
      </c>
      <c r="BC1658" s="7">
        <v>22.4</v>
      </c>
      <c r="BD1658" s="7">
        <v>47.2</v>
      </c>
      <c r="BE1658" s="7">
        <v>5.88</v>
      </c>
      <c r="BF1658" s="7">
        <v>21.8</v>
      </c>
      <c r="BG1658" s="7">
        <v>3.84</v>
      </c>
      <c r="BH1658" s="7">
        <v>0.94</v>
      </c>
      <c r="BI1658" s="7">
        <v>2.48</v>
      </c>
      <c r="BJ1658" s="7">
        <v>0.4</v>
      </c>
      <c r="BK1658" s="7">
        <v>2.23</v>
      </c>
      <c r="BL1658" s="7">
        <v>0.38</v>
      </c>
      <c r="BM1658" s="7">
        <v>1.0900000000000001</v>
      </c>
      <c r="BN1658" s="7">
        <v>0.15</v>
      </c>
      <c r="BO1658" s="7">
        <v>1.05</v>
      </c>
      <c r="BP1658" s="7">
        <v>0.18</v>
      </c>
      <c r="BQ1658" s="6" t="s">
        <v>29</v>
      </c>
      <c r="BR1658" s="10">
        <v>2.1216928466728349</v>
      </c>
      <c r="BS1658" s="10">
        <v>22.801302931596091</v>
      </c>
      <c r="BT1658" s="10">
        <v>2.6318251221498374</v>
      </c>
      <c r="BU1658" s="10">
        <v>67.816120724755706</v>
      </c>
      <c r="BV1658" s="7">
        <v>0.13267395227591741</v>
      </c>
      <c r="BW1658" s="11">
        <v>911.15800015462662</v>
      </c>
      <c r="BX1658" s="7">
        <v>21.333333333333332</v>
      </c>
      <c r="BY1658" s="7">
        <v>52.212389380530972</v>
      </c>
      <c r="BZ1658" s="7">
        <f t="shared" si="121"/>
        <v>7.25</v>
      </c>
      <c r="CA1658" s="9">
        <v>14.492264312362099</v>
      </c>
      <c r="CB1658" s="12">
        <v>2.6318251221498374</v>
      </c>
      <c r="CC1658" s="7">
        <v>37.700000000000003</v>
      </c>
      <c r="CD1658" s="7">
        <v>37.700000000000003</v>
      </c>
      <c r="CJ1658" s="2">
        <v>2.6318251221498374</v>
      </c>
      <c r="CK1658" s="12">
        <v>2.6318251221498374</v>
      </c>
      <c r="CL1658" s="7">
        <v>5.1608309999999999</v>
      </c>
      <c r="CM1658" s="7">
        <v>5.1608309999999999</v>
      </c>
      <c r="CS1658" s="12">
        <v>2.6318251221498374</v>
      </c>
      <c r="CU1658" s="7">
        <v>21.333333333333332</v>
      </c>
    </row>
    <row r="1659" spans="1:99" x14ac:dyDescent="0.15">
      <c r="B1659" s="5" t="s">
        <v>57</v>
      </c>
      <c r="C1659" s="6">
        <v>18</v>
      </c>
      <c r="D1659" s="14">
        <v>528281</v>
      </c>
      <c r="E1659" s="14">
        <v>5520763</v>
      </c>
      <c r="F1659" s="2">
        <v>-74.606697999999994</v>
      </c>
      <c r="G1659" s="2">
        <v>49.838627000000002</v>
      </c>
      <c r="H1659" s="5" t="s">
        <v>1</v>
      </c>
      <c r="I1659" s="1" t="s">
        <v>46</v>
      </c>
      <c r="J1659" s="3" t="s">
        <v>48</v>
      </c>
      <c r="K1659" s="3" t="s">
        <v>52</v>
      </c>
      <c r="L1659" s="7">
        <v>62.019624</v>
      </c>
      <c r="M1659" s="7">
        <v>17.344643999999999</v>
      </c>
      <c r="N1659" s="7">
        <v>7.1544999999999997E-2</v>
      </c>
      <c r="O1659" s="7">
        <v>6.1529030000000002</v>
      </c>
      <c r="P1659" s="7">
        <v>2.575634</v>
      </c>
      <c r="Q1659" s="7">
        <v>5.9076040000000001</v>
      </c>
      <c r="R1659" s="7">
        <v>3.9861</v>
      </c>
      <c r="S1659" s="7">
        <v>1.0834010000000001</v>
      </c>
      <c r="T1659" s="7">
        <v>0.66435</v>
      </c>
      <c r="U1659" s="7">
        <v>0.19419500000000001</v>
      </c>
      <c r="V1659" s="7">
        <v>2</v>
      </c>
      <c r="W1659" s="7">
        <v>99.84</v>
      </c>
      <c r="X1659" s="7">
        <v>0.04</v>
      </c>
      <c r="Y1659" s="7"/>
      <c r="Z1659" s="7"/>
      <c r="AA1659" s="7"/>
      <c r="AB1659" s="7"/>
      <c r="AC1659" s="8"/>
      <c r="AD1659" s="9"/>
      <c r="AE1659" s="7">
        <v>0.5</v>
      </c>
      <c r="AF1659" s="9">
        <v>26.8</v>
      </c>
      <c r="AG1659" s="8">
        <v>639.4</v>
      </c>
      <c r="AH1659" s="9">
        <v>284</v>
      </c>
      <c r="AI1659" s="9">
        <v>5.8</v>
      </c>
      <c r="AJ1659" s="9">
        <v>112.2</v>
      </c>
      <c r="AK1659" s="7">
        <v>3.1</v>
      </c>
      <c r="AL1659" s="7">
        <v>0.4</v>
      </c>
      <c r="AM1659" s="7">
        <v>2.4</v>
      </c>
      <c r="AN1659" s="7">
        <v>0.5</v>
      </c>
      <c r="AO1659" s="9">
        <v>10</v>
      </c>
      <c r="AP1659" s="8">
        <v>82</v>
      </c>
      <c r="AQ1659" s="8">
        <v>68.420199999999994</v>
      </c>
      <c r="AR1659" s="8">
        <v>24.9</v>
      </c>
      <c r="AS1659" s="8">
        <v>14.4</v>
      </c>
      <c r="AT1659" s="7">
        <v>11.2</v>
      </c>
      <c r="AU1659" s="8">
        <v>47</v>
      </c>
      <c r="AV1659" s="7">
        <v>0.7</v>
      </c>
      <c r="AW1659" s="8"/>
      <c r="AX1659" s="7"/>
      <c r="AY1659" s="7">
        <v>0.7</v>
      </c>
      <c r="AZ1659" s="7"/>
      <c r="BA1659" s="7"/>
      <c r="BB1659" s="9">
        <v>11.7</v>
      </c>
      <c r="BC1659" s="7">
        <v>19.3</v>
      </c>
      <c r="BD1659" s="7">
        <v>43.2</v>
      </c>
      <c r="BE1659" s="7">
        <v>5.25</v>
      </c>
      <c r="BF1659" s="7">
        <v>19</v>
      </c>
      <c r="BG1659" s="7">
        <v>3.4</v>
      </c>
      <c r="BH1659" s="7">
        <v>0.99</v>
      </c>
      <c r="BI1659" s="7">
        <v>2.93</v>
      </c>
      <c r="BJ1659" s="7">
        <v>0.41</v>
      </c>
      <c r="BK1659" s="7">
        <v>2.0699999999999998</v>
      </c>
      <c r="BL1659" s="7">
        <v>0.4</v>
      </c>
      <c r="BM1659" s="7">
        <v>1.1499999999999999</v>
      </c>
      <c r="BN1659" s="7">
        <v>0.16</v>
      </c>
      <c r="BO1659" s="7">
        <v>1.1399999999999999</v>
      </c>
      <c r="BP1659" s="7">
        <v>0.16</v>
      </c>
      <c r="BQ1659" s="6" t="s">
        <v>29</v>
      </c>
      <c r="BR1659" s="10">
        <v>3.6792471116419496</v>
      </c>
      <c r="BS1659" s="10">
        <v>19.72608340147179</v>
      </c>
      <c r="BT1659" s="10">
        <v>2.6324959116925593</v>
      </c>
      <c r="BU1659" s="10">
        <v>63.388822567457076</v>
      </c>
      <c r="BV1659" s="7">
        <v>0.19450620993589743</v>
      </c>
      <c r="BW1659" s="11">
        <v>904.68790739988447</v>
      </c>
      <c r="BX1659" s="7">
        <v>16.92982456140351</v>
      </c>
      <c r="BY1659" s="7">
        <v>54.649572649572654</v>
      </c>
      <c r="BZ1659" s="7">
        <f t="shared" si="121"/>
        <v>8.1999999999999993</v>
      </c>
      <c r="CA1659" s="9">
        <v>11.500851201833411</v>
      </c>
      <c r="CB1659" s="12">
        <v>2.6324959116925593</v>
      </c>
      <c r="CC1659" s="7">
        <v>11.2</v>
      </c>
      <c r="CD1659" s="7">
        <v>11.2</v>
      </c>
      <c r="CJ1659" s="2">
        <v>2.6324959116925593</v>
      </c>
      <c r="CK1659" s="12">
        <v>2.6324959116925593</v>
      </c>
      <c r="CL1659" s="7">
        <v>6.1529030000000002</v>
      </c>
      <c r="CM1659" s="7">
        <v>6.1529030000000002</v>
      </c>
      <c r="CS1659" s="12">
        <v>2.6324959116925593</v>
      </c>
      <c r="CU1659" s="7">
        <v>16.92982456140351</v>
      </c>
    </row>
    <row r="1660" spans="1:99" x14ac:dyDescent="0.15">
      <c r="B1660" s="5" t="s">
        <v>47</v>
      </c>
      <c r="C1660" s="6">
        <v>18</v>
      </c>
      <c r="D1660" s="14">
        <v>318835</v>
      </c>
      <c r="E1660" s="14">
        <v>5515266</v>
      </c>
      <c r="F1660" s="2">
        <v>-77.515634000000006</v>
      </c>
      <c r="G1660" s="2">
        <v>49.762537000000002</v>
      </c>
      <c r="H1660" s="5" t="s">
        <v>1</v>
      </c>
      <c r="I1660" s="1" t="s">
        <v>46</v>
      </c>
      <c r="J1660" s="3" t="s">
        <v>48</v>
      </c>
      <c r="K1660" s="3" t="s">
        <v>49</v>
      </c>
      <c r="L1660" s="7">
        <v>60.235033999999999</v>
      </c>
      <c r="M1660" s="7">
        <v>12.625552000000001</v>
      </c>
      <c r="N1660" s="7">
        <v>0.241061</v>
      </c>
      <c r="O1660" s="7">
        <v>14.554038</v>
      </c>
      <c r="P1660" s="7">
        <v>2.6215350000000002</v>
      </c>
      <c r="Q1660" s="7">
        <v>3.7263959999999998</v>
      </c>
      <c r="R1660" s="7">
        <v>3.9775010000000002</v>
      </c>
      <c r="S1660" s="7">
        <v>0.241061</v>
      </c>
      <c r="T1660" s="7">
        <v>1.3157890000000001</v>
      </c>
      <c r="U1660" s="7">
        <v>0.46203300000000003</v>
      </c>
      <c r="V1660" s="7">
        <v>0.3</v>
      </c>
      <c r="W1660" s="7">
        <v>99.86</v>
      </c>
      <c r="X1660" s="7"/>
      <c r="Y1660" s="7">
        <v>0.11</v>
      </c>
      <c r="Z1660" s="7"/>
      <c r="AA1660" s="7"/>
      <c r="AB1660" s="7"/>
      <c r="AC1660" s="8"/>
      <c r="AD1660" s="9"/>
      <c r="AE1660" s="7">
        <v>0.2</v>
      </c>
      <c r="AF1660" s="9">
        <v>3.4</v>
      </c>
      <c r="AG1660" s="8">
        <v>79</v>
      </c>
      <c r="AH1660" s="9">
        <v>151</v>
      </c>
      <c r="AI1660" s="9">
        <v>16.2</v>
      </c>
      <c r="AJ1660" s="9">
        <v>308.89999999999998</v>
      </c>
      <c r="AK1660" s="7">
        <v>8.9</v>
      </c>
      <c r="AL1660" s="7">
        <v>1</v>
      </c>
      <c r="AM1660" s="7">
        <v>2</v>
      </c>
      <c r="AN1660" s="7">
        <v>0.6</v>
      </c>
      <c r="AO1660" s="9">
        <v>25</v>
      </c>
      <c r="AP1660" s="8"/>
      <c r="AQ1660" s="8"/>
      <c r="AR1660" s="8">
        <v>0.3</v>
      </c>
      <c r="AS1660" s="8">
        <v>14.8</v>
      </c>
      <c r="AT1660" s="7">
        <v>0.6</v>
      </c>
      <c r="AU1660" s="8">
        <v>35</v>
      </c>
      <c r="AV1660" s="7">
        <v>0.4</v>
      </c>
      <c r="AW1660" s="8"/>
      <c r="AX1660" s="7"/>
      <c r="AY1660" s="7"/>
      <c r="AZ1660" s="7"/>
      <c r="BA1660" s="7"/>
      <c r="BB1660" s="9">
        <v>84.7</v>
      </c>
      <c r="BC1660" s="7">
        <v>21.5</v>
      </c>
      <c r="BD1660" s="7">
        <v>58.1</v>
      </c>
      <c r="BE1660" s="7">
        <v>8.24</v>
      </c>
      <c r="BF1660" s="7">
        <v>39.700000000000003</v>
      </c>
      <c r="BG1660" s="7">
        <v>10.39</v>
      </c>
      <c r="BH1660" s="7">
        <v>2.8</v>
      </c>
      <c r="BI1660" s="7">
        <v>13.06</v>
      </c>
      <c r="BJ1660" s="7">
        <v>2.2799999999999998</v>
      </c>
      <c r="BK1660" s="7">
        <v>13.8</v>
      </c>
      <c r="BL1660" s="7">
        <v>3.06</v>
      </c>
      <c r="BM1660" s="7">
        <v>9.07</v>
      </c>
      <c r="BN1660" s="7">
        <v>1.31</v>
      </c>
      <c r="BO1660" s="7">
        <v>8.82</v>
      </c>
      <c r="BP1660" s="7">
        <v>1.34</v>
      </c>
      <c r="BQ1660" s="6" t="s">
        <v>29</v>
      </c>
      <c r="BR1660" s="10">
        <v>16.49997718419819</v>
      </c>
      <c r="BS1660" s="10">
        <v>21.59501807955002</v>
      </c>
      <c r="BT1660" s="10">
        <v>2.6331207312173563</v>
      </c>
      <c r="BU1660" s="10">
        <v>60.501239453595815</v>
      </c>
      <c r="BV1660" s="7">
        <v>0.46268075305427603</v>
      </c>
      <c r="BW1660" s="11">
        <v>981.03440913735074</v>
      </c>
      <c r="BX1660" s="7">
        <v>2.437641723356009</v>
      </c>
      <c r="BY1660" s="7">
        <v>0.93270365997638727</v>
      </c>
      <c r="BZ1660" s="7">
        <f t="shared" si="121"/>
        <v>0</v>
      </c>
      <c r="CA1660" s="9">
        <v>1.6559506947054907</v>
      </c>
      <c r="CB1660" s="12"/>
      <c r="CC1660" s="7">
        <v>0.6</v>
      </c>
      <c r="CD1660" s="7"/>
      <c r="CJ1660" s="2">
        <v>2.6331207312173563</v>
      </c>
      <c r="CK1660" s="12"/>
      <c r="CL1660" s="7">
        <v>14.554038</v>
      </c>
      <c r="CM1660" s="7"/>
      <c r="CS1660" s="12"/>
      <c r="CU1660" s="7"/>
    </row>
    <row r="1661" spans="1:99" x14ac:dyDescent="0.15">
      <c r="B1661" s="5" t="s">
        <v>57</v>
      </c>
      <c r="C1661" s="6">
        <v>18</v>
      </c>
      <c r="D1661" s="14">
        <v>287887</v>
      </c>
      <c r="E1661" s="14">
        <v>5345621</v>
      </c>
      <c r="F1661" s="2">
        <v>-77.856266000000005</v>
      </c>
      <c r="G1661" s="2">
        <v>48.228309000000003</v>
      </c>
      <c r="H1661" s="5" t="s">
        <v>1</v>
      </c>
      <c r="I1661" s="1" t="s">
        <v>46</v>
      </c>
      <c r="J1661" s="3" t="s">
        <v>48</v>
      </c>
      <c r="K1661" s="3" t="s">
        <v>52</v>
      </c>
      <c r="L1661" s="7">
        <v>60.689866000000002</v>
      </c>
      <c r="M1661" s="7">
        <v>18.70599</v>
      </c>
      <c r="N1661" s="7">
        <v>6.1231000000000001E-2</v>
      </c>
      <c r="O1661" s="7">
        <v>4.6229209999999998</v>
      </c>
      <c r="P1661" s="7">
        <v>2.592101</v>
      </c>
      <c r="Q1661" s="7">
        <v>5.7863049999999996</v>
      </c>
      <c r="R1661" s="7">
        <v>5.429125</v>
      </c>
      <c r="S1661" s="7">
        <v>1.418512</v>
      </c>
      <c r="T1661" s="7">
        <v>0.53066599999999997</v>
      </c>
      <c r="U1661" s="7">
        <v>0.16328200000000001</v>
      </c>
      <c r="V1661" s="7">
        <v>0.74</v>
      </c>
      <c r="W1661" s="7">
        <v>98.73</v>
      </c>
      <c r="X1661" s="7"/>
      <c r="Y1661" s="7"/>
      <c r="Z1661" s="7"/>
      <c r="AA1661" s="7"/>
      <c r="AB1661" s="7"/>
      <c r="AC1661" s="8">
        <v>26</v>
      </c>
      <c r="AD1661" s="9">
        <v>1</v>
      </c>
      <c r="AE1661" s="7">
        <v>2.1</v>
      </c>
      <c r="AF1661" s="9">
        <v>28</v>
      </c>
      <c r="AG1661" s="8">
        <v>1200</v>
      </c>
      <c r="AH1661" s="9">
        <v>922</v>
      </c>
      <c r="AI1661" s="9">
        <v>7</v>
      </c>
      <c r="AJ1661" s="9">
        <v>160</v>
      </c>
      <c r="AK1661" s="7">
        <v>3.5</v>
      </c>
      <c r="AL1661" s="7">
        <v>2.2999999999999998</v>
      </c>
      <c r="AM1661" s="7">
        <v>2</v>
      </c>
      <c r="AN1661" s="7">
        <v>1.3</v>
      </c>
      <c r="AO1661" s="9">
        <v>7.9</v>
      </c>
      <c r="AP1661" s="8">
        <v>93</v>
      </c>
      <c r="AQ1661" s="8"/>
      <c r="AR1661" s="8">
        <v>36</v>
      </c>
      <c r="AS1661" s="8">
        <v>15</v>
      </c>
      <c r="AT1661" s="7">
        <v>26</v>
      </c>
      <c r="AU1661" s="8">
        <v>93</v>
      </c>
      <c r="AV1661" s="7">
        <v>12</v>
      </c>
      <c r="AW1661" s="8"/>
      <c r="AX1661" s="7"/>
      <c r="AY1661" s="7"/>
      <c r="AZ1661" s="7"/>
      <c r="BA1661" s="7"/>
      <c r="BB1661" s="9">
        <v>17</v>
      </c>
      <c r="BC1661" s="7">
        <v>24</v>
      </c>
      <c r="BD1661" s="7">
        <v>53</v>
      </c>
      <c r="BE1661" s="7">
        <v>2</v>
      </c>
      <c r="BF1661" s="7">
        <v>31</v>
      </c>
      <c r="BG1661" s="7">
        <v>5</v>
      </c>
      <c r="BH1661" s="7">
        <v>1.3</v>
      </c>
      <c r="BI1661" s="7">
        <v>8.6</v>
      </c>
      <c r="BJ1661" s="7">
        <v>0.39</v>
      </c>
      <c r="BK1661" s="7">
        <v>1</v>
      </c>
      <c r="BL1661" s="7">
        <v>0.77</v>
      </c>
      <c r="BM1661" s="7"/>
      <c r="BN1661" s="7">
        <v>0.74</v>
      </c>
      <c r="BO1661" s="7">
        <v>0.73</v>
      </c>
      <c r="BP1661" s="7">
        <v>0.12</v>
      </c>
      <c r="BQ1661" s="6" t="s">
        <v>29</v>
      </c>
      <c r="BR1661" s="10">
        <v>3.827338083851247</v>
      </c>
      <c r="BS1661" s="10">
        <v>24.49229513215634</v>
      </c>
      <c r="BT1661" s="10">
        <v>2.6452709460148993</v>
      </c>
      <c r="BU1661" s="10">
        <v>61.934754566792527</v>
      </c>
      <c r="BV1661" s="7">
        <v>0.16538235592018638</v>
      </c>
      <c r="BW1661" s="11">
        <v>868.84314218057773</v>
      </c>
      <c r="BX1661" s="7">
        <v>32.876712328767127</v>
      </c>
      <c r="BY1661" s="7">
        <v>70.588235294117652</v>
      </c>
      <c r="BZ1661" s="7">
        <f t="shared" si="121"/>
        <v>11.772151898734176</v>
      </c>
      <c r="CA1661" s="9">
        <v>22.333968974530634</v>
      </c>
      <c r="CB1661" s="12">
        <v>2.6452709460148993</v>
      </c>
      <c r="CC1661" s="7">
        <v>26</v>
      </c>
      <c r="CD1661" s="7">
        <v>26</v>
      </c>
      <c r="CJ1661" s="2">
        <v>2.6452709460148993</v>
      </c>
      <c r="CK1661" s="12">
        <v>2.6452709460148993</v>
      </c>
      <c r="CL1661" s="7">
        <v>4.6229209999999998</v>
      </c>
      <c r="CM1661" s="7">
        <v>4.6229209999999998</v>
      </c>
      <c r="CS1661" s="12">
        <v>2.6452709460148993</v>
      </c>
      <c r="CU1661" s="7">
        <v>32.876712328767127</v>
      </c>
    </row>
    <row r="1662" spans="1:99" x14ac:dyDescent="0.15">
      <c r="A1662" s="3" t="s">
        <v>175</v>
      </c>
      <c r="B1662" s="5" t="s">
        <v>47</v>
      </c>
      <c r="C1662" s="6">
        <v>17</v>
      </c>
      <c r="D1662" s="14">
        <v>524488.01284600003</v>
      </c>
      <c r="E1662" s="14">
        <v>5345486.2047499996</v>
      </c>
      <c r="F1662" s="2">
        <v>-80.670047999999994</v>
      </c>
      <c r="G1662" s="2">
        <v>48.262112000000002</v>
      </c>
      <c r="H1662" s="5" t="s">
        <v>1</v>
      </c>
      <c r="I1662" s="1" t="s">
        <v>46</v>
      </c>
      <c r="J1662" s="3" t="s">
        <v>15</v>
      </c>
      <c r="K1662" s="3" t="s">
        <v>41</v>
      </c>
      <c r="L1662" s="7">
        <v>65.671964000000003</v>
      </c>
      <c r="M1662" s="7">
        <v>12.918574</v>
      </c>
      <c r="N1662" s="7">
        <v>0.111981</v>
      </c>
      <c r="O1662" s="7">
        <v>8.6028690000000001</v>
      </c>
      <c r="P1662" s="7">
        <v>2.6061109999999998</v>
      </c>
      <c r="Q1662" s="7">
        <v>4.1229490000000002</v>
      </c>
      <c r="R1662" s="7">
        <v>4.5606939999999998</v>
      </c>
      <c r="S1662" s="7">
        <v>0.19342200000000001</v>
      </c>
      <c r="T1662" s="7">
        <v>0.99765199999999998</v>
      </c>
      <c r="U1662" s="7">
        <v>0.213783</v>
      </c>
      <c r="V1662" s="7">
        <v>0.71</v>
      </c>
      <c r="W1662" s="7">
        <v>98.940657000000002</v>
      </c>
      <c r="X1662" s="7"/>
      <c r="Y1662" s="7"/>
      <c r="Z1662" s="7"/>
      <c r="AA1662" s="7"/>
      <c r="AB1662" s="7"/>
      <c r="AC1662" s="8"/>
      <c r="AD1662" s="9"/>
      <c r="AE1662" s="7">
        <v>0.25</v>
      </c>
      <c r="AF1662" s="9">
        <v>4</v>
      </c>
      <c r="AG1662" s="8">
        <v>123</v>
      </c>
      <c r="AH1662" s="9">
        <v>79</v>
      </c>
      <c r="AI1662" s="9">
        <v>13.86</v>
      </c>
      <c r="AJ1662" s="9">
        <v>325</v>
      </c>
      <c r="AK1662" s="7">
        <v>9.84</v>
      </c>
      <c r="AL1662" s="7">
        <v>0.86</v>
      </c>
      <c r="AM1662" s="7">
        <v>1.64</v>
      </c>
      <c r="AN1662" s="7">
        <v>0.44</v>
      </c>
      <c r="AO1662" s="9">
        <v>18</v>
      </c>
      <c r="AP1662" s="8">
        <v>69</v>
      </c>
      <c r="AQ1662" s="8">
        <v>347</v>
      </c>
      <c r="AR1662" s="8">
        <v>22</v>
      </c>
      <c r="AS1662" s="8">
        <v>10</v>
      </c>
      <c r="AT1662" s="7">
        <v>25</v>
      </c>
      <c r="AU1662" s="8">
        <v>69</v>
      </c>
      <c r="AV1662" s="7">
        <v>1.55</v>
      </c>
      <c r="AW1662" s="8"/>
      <c r="AX1662" s="7"/>
      <c r="AY1662" s="7"/>
      <c r="AZ1662" s="7"/>
      <c r="BA1662" s="7"/>
      <c r="BB1662" s="9">
        <v>102.57</v>
      </c>
      <c r="BC1662" s="7">
        <v>14.12</v>
      </c>
      <c r="BD1662" s="7">
        <v>36.889999000000003</v>
      </c>
      <c r="BE1662" s="7">
        <v>6</v>
      </c>
      <c r="BF1662" s="7">
        <v>30.969999000000001</v>
      </c>
      <c r="BG1662" s="7">
        <v>10.71</v>
      </c>
      <c r="BH1662" s="7">
        <v>2.66</v>
      </c>
      <c r="BI1662" s="7">
        <v>13.67</v>
      </c>
      <c r="BJ1662" s="7">
        <v>2.5299999999999998</v>
      </c>
      <c r="BK1662" s="7">
        <v>18.370000999999998</v>
      </c>
      <c r="BL1662" s="7">
        <v>3.98</v>
      </c>
      <c r="BM1662" s="7">
        <v>11.38</v>
      </c>
      <c r="BN1662" s="7">
        <v>2.0299999999999998</v>
      </c>
      <c r="BO1662" s="7">
        <v>11.69</v>
      </c>
      <c r="BP1662" s="7">
        <v>1.82</v>
      </c>
      <c r="BQ1662" s="6" t="s">
        <v>50</v>
      </c>
      <c r="BR1662" s="10">
        <v>23.57898274239745</v>
      </c>
      <c r="BS1662" s="10">
        <v>14.374331223296204</v>
      </c>
      <c r="BT1662" s="10">
        <v>2.6530526004727828</v>
      </c>
      <c r="BU1662" s="10">
        <v>66.854855709658949</v>
      </c>
      <c r="BV1662" s="7">
        <v>0.21607194300316804</v>
      </c>
      <c r="BW1662" s="11">
        <v>955.62435485941126</v>
      </c>
      <c r="BX1662" s="7">
        <v>1.2078699743370402</v>
      </c>
      <c r="BY1662" s="7">
        <v>1.1991810470897923</v>
      </c>
      <c r="BZ1662" s="7">
        <f t="shared" si="121"/>
        <v>3.8333333333333335</v>
      </c>
      <c r="CA1662" s="9">
        <v>0.82053613701836314</v>
      </c>
      <c r="CB1662" s="12">
        <v>2.6530526004727828</v>
      </c>
      <c r="CC1662" s="7">
        <v>25</v>
      </c>
      <c r="CD1662" s="7">
        <v>25</v>
      </c>
      <c r="CJ1662" s="2">
        <v>2.6530526004727828</v>
      </c>
      <c r="CK1662" s="12">
        <v>2.6530526004727828</v>
      </c>
      <c r="CL1662" s="7">
        <v>8.6028690000000001</v>
      </c>
      <c r="CM1662" s="7">
        <v>8.6028690000000001</v>
      </c>
      <c r="CS1662" s="12"/>
      <c r="CU1662" s="7"/>
    </row>
    <row r="1663" spans="1:99" x14ac:dyDescent="0.15">
      <c r="B1663" s="5" t="s">
        <v>47</v>
      </c>
      <c r="C1663" s="6">
        <v>17</v>
      </c>
      <c r="D1663" s="14">
        <v>708158</v>
      </c>
      <c r="E1663" s="14">
        <v>5358767</v>
      </c>
      <c r="F1663" s="2">
        <v>-78.190447000000006</v>
      </c>
      <c r="G1663" s="2">
        <v>48.347748000000003</v>
      </c>
      <c r="H1663" s="5" t="s">
        <v>1</v>
      </c>
      <c r="I1663" s="1" t="s">
        <v>46</v>
      </c>
      <c r="J1663" s="3" t="s">
        <v>15</v>
      </c>
      <c r="K1663" s="3" t="s">
        <v>39</v>
      </c>
      <c r="L1663" s="7">
        <v>56.534892999999997</v>
      </c>
      <c r="M1663" s="7">
        <v>16.982654</v>
      </c>
      <c r="N1663" s="7">
        <v>0.82694599999999996</v>
      </c>
      <c r="O1663" s="7">
        <v>11.012505000000001</v>
      </c>
      <c r="P1663" s="7">
        <v>2.6321099999999999</v>
      </c>
      <c r="Q1663" s="7">
        <v>6.5248080000000002</v>
      </c>
      <c r="R1663" s="7">
        <v>3.1464300000000001</v>
      </c>
      <c r="S1663" s="7">
        <v>1.1899960000000001</v>
      </c>
      <c r="T1663" s="7">
        <v>0.98830200000000001</v>
      </c>
      <c r="U1663" s="7">
        <v>0.161355</v>
      </c>
      <c r="V1663" s="7">
        <v>0.83</v>
      </c>
      <c r="W1663" s="7">
        <v>99.99</v>
      </c>
      <c r="X1663" s="7">
        <v>0.35</v>
      </c>
      <c r="Y1663" s="7"/>
      <c r="Z1663" s="7"/>
      <c r="AA1663" s="7"/>
      <c r="AB1663" s="7"/>
      <c r="AC1663" s="8"/>
      <c r="AD1663" s="9">
        <v>2</v>
      </c>
      <c r="AE1663" s="7">
        <v>2.5</v>
      </c>
      <c r="AF1663" s="9">
        <v>48</v>
      </c>
      <c r="AG1663" s="8">
        <v>237</v>
      </c>
      <c r="AH1663" s="9">
        <v>439</v>
      </c>
      <c r="AI1663" s="9">
        <v>6.7</v>
      </c>
      <c r="AJ1663" s="9">
        <v>162</v>
      </c>
      <c r="AK1663" s="7">
        <v>3.9</v>
      </c>
      <c r="AL1663" s="7">
        <v>0.42</v>
      </c>
      <c r="AM1663" s="7">
        <v>1.57</v>
      </c>
      <c r="AN1663" s="7">
        <v>0.47</v>
      </c>
      <c r="AO1663" s="9">
        <v>20.2</v>
      </c>
      <c r="AP1663" s="8">
        <v>181</v>
      </c>
      <c r="AQ1663" s="8">
        <v>61</v>
      </c>
      <c r="AR1663" s="8">
        <v>52</v>
      </c>
      <c r="AS1663" s="8">
        <v>25</v>
      </c>
      <c r="AT1663" s="7">
        <v>37</v>
      </c>
      <c r="AU1663" s="8">
        <v>418</v>
      </c>
      <c r="AV1663" s="7">
        <v>12</v>
      </c>
      <c r="AW1663" s="8"/>
      <c r="AX1663" s="7"/>
      <c r="AY1663" s="7"/>
      <c r="AZ1663" s="7"/>
      <c r="BA1663" s="7"/>
      <c r="BB1663" s="9">
        <v>27.7</v>
      </c>
      <c r="BC1663" s="7">
        <v>15.6</v>
      </c>
      <c r="BD1663" s="7">
        <v>35.5</v>
      </c>
      <c r="BE1663" s="7">
        <v>4.83</v>
      </c>
      <c r="BF1663" s="7">
        <v>20.7</v>
      </c>
      <c r="BG1663" s="7">
        <v>4.68</v>
      </c>
      <c r="BH1663" s="7">
        <v>1.31</v>
      </c>
      <c r="BI1663" s="7">
        <v>4.75</v>
      </c>
      <c r="BJ1663" s="7">
        <v>0.76</v>
      </c>
      <c r="BK1663" s="7">
        <v>4.71</v>
      </c>
      <c r="BL1663" s="7">
        <v>0.96</v>
      </c>
      <c r="BM1663" s="7">
        <v>2.82</v>
      </c>
      <c r="BN1663" s="7">
        <v>0.44600000000000001</v>
      </c>
      <c r="BO1663" s="7">
        <v>3.03</v>
      </c>
      <c r="BP1663" s="7">
        <v>0.45300000000000001</v>
      </c>
      <c r="BQ1663" s="6" t="s">
        <v>29</v>
      </c>
      <c r="BR1663" s="10">
        <v>2.6440677111519704</v>
      </c>
      <c r="BS1663" s="10">
        <v>15.732150060508269</v>
      </c>
      <c r="BT1663" s="10">
        <v>2.6544070189592581</v>
      </c>
      <c r="BU1663" s="10">
        <v>57.013808995562719</v>
      </c>
      <c r="BV1663" s="7">
        <v>0.16137113711371137</v>
      </c>
      <c r="BW1663" s="11">
        <v>802.69425954040446</v>
      </c>
      <c r="BX1663" s="7">
        <v>5.1485148514851486</v>
      </c>
      <c r="BY1663" s="7">
        <v>8.5559566787003618</v>
      </c>
      <c r="BZ1663" s="7">
        <f t="shared" si="121"/>
        <v>8.9603960396039604</v>
      </c>
      <c r="CA1663" s="9">
        <v>3.4975142833052097</v>
      </c>
      <c r="CB1663" s="12">
        <v>2.6544070189592581</v>
      </c>
      <c r="CC1663" s="7">
        <v>37</v>
      </c>
      <c r="CD1663" s="7">
        <v>37</v>
      </c>
      <c r="CJ1663" s="2">
        <v>2.6544070189592581</v>
      </c>
      <c r="CK1663" s="12">
        <v>2.6544070189592581</v>
      </c>
      <c r="CL1663" s="7">
        <v>11.012505000000001</v>
      </c>
      <c r="CM1663" s="7">
        <v>11.012505000000001</v>
      </c>
      <c r="CS1663" s="12">
        <v>2.6544070189592581</v>
      </c>
      <c r="CU1663" s="7">
        <v>5.1485148514851486</v>
      </c>
    </row>
    <row r="1664" spans="1:99" x14ac:dyDescent="0.15">
      <c r="B1664" s="5" t="s">
        <v>47</v>
      </c>
      <c r="C1664" s="6">
        <v>18</v>
      </c>
      <c r="D1664" s="14">
        <v>397439</v>
      </c>
      <c r="E1664" s="14">
        <v>5442967</v>
      </c>
      <c r="F1664" s="2">
        <v>-76.405918</v>
      </c>
      <c r="G1664" s="2">
        <v>49.130971000000002</v>
      </c>
      <c r="H1664" s="5" t="s">
        <v>1</v>
      </c>
      <c r="I1664" s="1" t="s">
        <v>46</v>
      </c>
      <c r="J1664" s="3" t="s">
        <v>15</v>
      </c>
      <c r="K1664" s="3" t="s">
        <v>41</v>
      </c>
      <c r="L1664" s="7">
        <v>61.675795999999998</v>
      </c>
      <c r="M1664" s="7">
        <v>15.216068</v>
      </c>
      <c r="N1664" s="7">
        <v>0.142017</v>
      </c>
      <c r="O1664" s="7">
        <v>8.4905659999999994</v>
      </c>
      <c r="P1664" s="7">
        <v>2.6171639999999998</v>
      </c>
      <c r="Q1664" s="7">
        <v>5.2749040000000003</v>
      </c>
      <c r="R1664" s="7">
        <v>3.6011359999999999</v>
      </c>
      <c r="S1664" s="7">
        <v>1.6230469999999999</v>
      </c>
      <c r="T1664" s="7">
        <v>1.237574</v>
      </c>
      <c r="U1664" s="7">
        <v>0.121729</v>
      </c>
      <c r="V1664" s="7">
        <v>1.27</v>
      </c>
      <c r="W1664" s="7">
        <v>99.85</v>
      </c>
      <c r="X1664" s="7"/>
      <c r="Y1664" s="7"/>
      <c r="Z1664" s="7"/>
      <c r="AA1664" s="7"/>
      <c r="AB1664" s="7"/>
      <c r="AC1664" s="8"/>
      <c r="AD1664" s="9"/>
      <c r="AE1664" s="7">
        <v>1.76</v>
      </c>
      <c r="AF1664" s="9">
        <v>65.7</v>
      </c>
      <c r="AG1664" s="8">
        <v>196.2</v>
      </c>
      <c r="AH1664" s="9">
        <v>390.3</v>
      </c>
      <c r="AI1664" s="9">
        <v>9.49</v>
      </c>
      <c r="AJ1664" s="9">
        <v>163.30000000000001</v>
      </c>
      <c r="AK1664" s="7">
        <v>3.6480000000000001</v>
      </c>
      <c r="AL1664" s="7">
        <v>0.77800000000000002</v>
      </c>
      <c r="AM1664" s="7">
        <v>1.98</v>
      </c>
      <c r="AN1664" s="7">
        <v>0.51</v>
      </c>
      <c r="AO1664" s="9"/>
      <c r="AP1664" s="8"/>
      <c r="AQ1664" s="8"/>
      <c r="AR1664" s="8"/>
      <c r="AS1664" s="8"/>
      <c r="AT1664" s="7"/>
      <c r="AU1664" s="8"/>
      <c r="AV1664" s="7"/>
      <c r="AW1664" s="8"/>
      <c r="AX1664" s="7"/>
      <c r="AY1664" s="7"/>
      <c r="AZ1664" s="7"/>
      <c r="BA1664" s="7"/>
      <c r="BB1664" s="9">
        <v>25</v>
      </c>
      <c r="BC1664" s="7">
        <v>15.04</v>
      </c>
      <c r="BD1664" s="7">
        <v>32.96</v>
      </c>
      <c r="BE1664" s="7">
        <v>3.98</v>
      </c>
      <c r="BF1664" s="7">
        <v>16.36</v>
      </c>
      <c r="BG1664" s="7">
        <v>3.63</v>
      </c>
      <c r="BH1664" s="7">
        <v>1.2549999999999999</v>
      </c>
      <c r="BI1664" s="7">
        <v>3.9049999999999998</v>
      </c>
      <c r="BJ1664" s="7">
        <v>0.58299999999999996</v>
      </c>
      <c r="BK1664" s="7">
        <v>3.6669999999999998</v>
      </c>
      <c r="BL1664" s="7">
        <v>0.748</v>
      </c>
      <c r="BM1664" s="7">
        <v>2.1909999999999998</v>
      </c>
      <c r="BN1664" s="7">
        <v>0.30599999999999999</v>
      </c>
      <c r="BO1664" s="7">
        <v>2.0489999999999999</v>
      </c>
      <c r="BP1664" s="7">
        <v>0.33900000000000002</v>
      </c>
      <c r="BQ1664" s="6" t="s">
        <v>29</v>
      </c>
      <c r="BR1664" s="10">
        <v>2.2187502888086419</v>
      </c>
      <c r="BS1664" s="10">
        <v>15.256644349766686</v>
      </c>
      <c r="BT1664" s="10">
        <v>2.654863055386488</v>
      </c>
      <c r="BU1664" s="10">
        <v>62.56420775005072</v>
      </c>
      <c r="BV1664" s="7">
        <v>0.12191186780170256</v>
      </c>
      <c r="BW1664" s="11">
        <v>843.00638862792641</v>
      </c>
      <c r="BX1664" s="7">
        <v>7.3401659346022452</v>
      </c>
      <c r="BY1664" s="7">
        <v>7.8479999999999999</v>
      </c>
      <c r="BZ1664" s="7"/>
      <c r="CA1664" s="9">
        <v>4.9863574134774424</v>
      </c>
      <c r="CB1664" s="12">
        <v>2.654863055386488</v>
      </c>
      <c r="CC1664" s="7"/>
      <c r="CD1664" s="7"/>
      <c r="CJ1664" s="2">
        <v>2.654863055386488</v>
      </c>
      <c r="CK1664" s="12">
        <v>2.654863055386488</v>
      </c>
      <c r="CL1664" s="7">
        <v>8.4905659999999994</v>
      </c>
      <c r="CM1664" s="7">
        <v>8.4905659999999994</v>
      </c>
      <c r="CS1664" s="12">
        <v>2.654863055386488</v>
      </c>
      <c r="CU1664" s="7">
        <v>7.3401659346022452</v>
      </c>
    </row>
    <row r="1665" spans="1:99" x14ac:dyDescent="0.15">
      <c r="B1665" s="5" t="s">
        <v>47</v>
      </c>
      <c r="C1665" s="6">
        <v>17</v>
      </c>
      <c r="D1665" s="14">
        <v>628861</v>
      </c>
      <c r="E1665" s="14">
        <v>5343639</v>
      </c>
      <c r="F1665" s="2">
        <v>-79.264683000000005</v>
      </c>
      <c r="G1665" s="2">
        <v>48.232869999999998</v>
      </c>
      <c r="H1665" s="5" t="s">
        <v>1</v>
      </c>
      <c r="I1665" s="1" t="s">
        <v>46</v>
      </c>
      <c r="J1665" s="3" t="s">
        <v>15</v>
      </c>
      <c r="K1665" s="3" t="s">
        <v>41</v>
      </c>
      <c r="L1665" s="7">
        <v>59.309922</v>
      </c>
      <c r="M1665" s="7">
        <v>15.220497999999999</v>
      </c>
      <c r="N1665" s="7">
        <v>0.15312400000000001</v>
      </c>
      <c r="O1665" s="7">
        <v>9.2486730000000001</v>
      </c>
      <c r="P1665" s="7">
        <v>2.6031029999999999</v>
      </c>
      <c r="Q1665" s="7">
        <v>9.1159660000000002</v>
      </c>
      <c r="R1665" s="7">
        <v>2.0620660000000002</v>
      </c>
      <c r="S1665" s="7">
        <v>0.71457700000000002</v>
      </c>
      <c r="T1665" s="7">
        <v>1.3576969999999999</v>
      </c>
      <c r="U1665" s="7">
        <v>0.21437300000000001</v>
      </c>
      <c r="V1665" s="7">
        <v>1.7</v>
      </c>
      <c r="W1665" s="7">
        <v>99.66</v>
      </c>
      <c r="X1665" s="7">
        <v>0.19</v>
      </c>
      <c r="Y1665" s="7">
        <v>0.55000000000000004</v>
      </c>
      <c r="Z1665" s="7"/>
      <c r="AA1665" s="7"/>
      <c r="AB1665" s="7">
        <v>2.06</v>
      </c>
      <c r="AC1665" s="8">
        <v>9</v>
      </c>
      <c r="AD1665" s="9"/>
      <c r="AE1665" s="7">
        <v>0.7</v>
      </c>
      <c r="AF1665" s="9">
        <v>23.9</v>
      </c>
      <c r="AG1665" s="8">
        <v>130.69999999999999</v>
      </c>
      <c r="AH1665" s="9">
        <v>210</v>
      </c>
      <c r="AI1665" s="9">
        <v>4.8</v>
      </c>
      <c r="AJ1665" s="9">
        <v>90</v>
      </c>
      <c r="AK1665" s="7">
        <v>2.2000000000000002</v>
      </c>
      <c r="AL1665" s="7">
        <v>0.9</v>
      </c>
      <c r="AM1665" s="7">
        <v>1</v>
      </c>
      <c r="AN1665" s="7">
        <v>0.2</v>
      </c>
      <c r="AO1665" s="9">
        <v>35</v>
      </c>
      <c r="AP1665" s="8">
        <v>202</v>
      </c>
      <c r="AQ1665" s="8">
        <v>9</v>
      </c>
      <c r="AR1665" s="8">
        <v>1.2</v>
      </c>
      <c r="AS1665" s="8">
        <v>39.5</v>
      </c>
      <c r="AT1665" s="7">
        <v>21</v>
      </c>
      <c r="AU1665" s="8">
        <v>42</v>
      </c>
      <c r="AV1665" s="7">
        <v>0.9</v>
      </c>
      <c r="AW1665" s="8"/>
      <c r="AX1665" s="7"/>
      <c r="AY1665" s="7">
        <v>3.7</v>
      </c>
      <c r="AZ1665" s="7"/>
      <c r="BA1665" s="7"/>
      <c r="BB1665" s="9">
        <v>18.100000000000001</v>
      </c>
      <c r="BC1665" s="7">
        <v>7.3</v>
      </c>
      <c r="BD1665" s="7">
        <v>17.8</v>
      </c>
      <c r="BE1665" s="7">
        <v>2.44</v>
      </c>
      <c r="BF1665" s="7">
        <v>11.2</v>
      </c>
      <c r="BG1665" s="7">
        <v>2.99</v>
      </c>
      <c r="BH1665" s="7">
        <v>1.05</v>
      </c>
      <c r="BI1665" s="7">
        <v>3.27</v>
      </c>
      <c r="BJ1665" s="7">
        <v>0.57999999999999996</v>
      </c>
      <c r="BK1665" s="7">
        <v>3.58</v>
      </c>
      <c r="BL1665" s="7">
        <v>0.74</v>
      </c>
      <c r="BM1665" s="7">
        <v>2.1800000000000002</v>
      </c>
      <c r="BN1665" s="7">
        <v>0.28999999999999998</v>
      </c>
      <c r="BO1665" s="7">
        <v>2.06</v>
      </c>
      <c r="BP1665" s="7">
        <v>0.33</v>
      </c>
      <c r="BQ1665" s="6" t="s">
        <v>29</v>
      </c>
      <c r="BR1665" s="10">
        <v>2.8857156051762094</v>
      </c>
      <c r="BS1665" s="10">
        <v>7.4520212331563904</v>
      </c>
      <c r="BT1665" s="10">
        <v>2.6573121682319316</v>
      </c>
      <c r="BU1665" s="10">
        <v>60.54504083299306</v>
      </c>
      <c r="BV1665" s="7">
        <v>0.21510435480634157</v>
      </c>
      <c r="BW1665" s="11">
        <v>882.28375782674868</v>
      </c>
      <c r="BX1665" s="7">
        <v>3.5436893203883493</v>
      </c>
      <c r="BY1665" s="7">
        <v>7.2209944751381201</v>
      </c>
      <c r="BZ1665" s="7">
        <f t="shared" ref="BZ1665:BZ1677" si="122">AP1665/AO1665</f>
        <v>5.7714285714285714</v>
      </c>
      <c r="CA1665" s="9">
        <v>2.4073163564982551</v>
      </c>
      <c r="CB1665" s="12">
        <v>2.6573121682319316</v>
      </c>
      <c r="CC1665" s="7">
        <v>21</v>
      </c>
      <c r="CD1665" s="7">
        <v>21</v>
      </c>
      <c r="CJ1665" s="2">
        <v>2.6573121682319316</v>
      </c>
      <c r="CK1665" s="12">
        <v>2.6573121682319316</v>
      </c>
      <c r="CL1665" s="7">
        <v>9.2486730000000001</v>
      </c>
      <c r="CM1665" s="7">
        <v>9.2486730000000001</v>
      </c>
      <c r="CS1665" s="12">
        <v>2.6573121682319316</v>
      </c>
      <c r="CU1665" s="7">
        <v>3.5436893203883493</v>
      </c>
    </row>
    <row r="1666" spans="1:99" x14ac:dyDescent="0.15">
      <c r="B1666" s="5" t="s">
        <v>47</v>
      </c>
      <c r="C1666" s="6">
        <v>17</v>
      </c>
      <c r="D1666" s="14">
        <v>632187</v>
      </c>
      <c r="E1666" s="14">
        <v>5346524</v>
      </c>
      <c r="F1666" s="2">
        <v>-79.219014999999999</v>
      </c>
      <c r="G1666" s="2">
        <v>48.258128999999997</v>
      </c>
      <c r="H1666" s="5" t="s">
        <v>1</v>
      </c>
      <c r="I1666" s="1" t="s">
        <v>46</v>
      </c>
      <c r="J1666" s="3" t="s">
        <v>15</v>
      </c>
      <c r="K1666" s="3" t="s">
        <v>9</v>
      </c>
      <c r="L1666" s="7">
        <v>74.762634000000006</v>
      </c>
      <c r="M1666" s="7">
        <v>12.414497000000001</v>
      </c>
      <c r="N1666" s="7">
        <v>6.1255999999999998E-2</v>
      </c>
      <c r="O1666" s="7">
        <v>4.7064830000000004</v>
      </c>
      <c r="P1666" s="7">
        <v>2.6033689999999998</v>
      </c>
      <c r="Q1666" s="7">
        <v>0.36753400000000003</v>
      </c>
      <c r="R1666" s="7">
        <v>2.8892289999999998</v>
      </c>
      <c r="S1666" s="7">
        <v>1.5313939999999999</v>
      </c>
      <c r="T1666" s="7">
        <v>0.55130199999999996</v>
      </c>
      <c r="U1666" s="7">
        <v>0.112302</v>
      </c>
      <c r="V1666" s="7">
        <v>2</v>
      </c>
      <c r="W1666" s="7">
        <v>99.95</v>
      </c>
      <c r="X1666" s="7"/>
      <c r="Y1666" s="7">
        <v>0.04</v>
      </c>
      <c r="Z1666" s="7"/>
      <c r="AA1666" s="7"/>
      <c r="AB1666" s="7"/>
      <c r="AC1666" s="8"/>
      <c r="AD1666" s="9"/>
      <c r="AE1666" s="7">
        <v>0.3</v>
      </c>
      <c r="AF1666" s="9">
        <v>35.799999999999997</v>
      </c>
      <c r="AG1666" s="8">
        <v>18.7</v>
      </c>
      <c r="AH1666" s="9">
        <v>324</v>
      </c>
      <c r="AI1666" s="9">
        <v>8.4</v>
      </c>
      <c r="AJ1666" s="9">
        <v>231.2</v>
      </c>
      <c r="AK1666" s="7">
        <v>7.6</v>
      </c>
      <c r="AL1666" s="7">
        <v>0.6</v>
      </c>
      <c r="AM1666" s="7">
        <v>3.2</v>
      </c>
      <c r="AN1666" s="7">
        <v>0.8</v>
      </c>
      <c r="AO1666" s="9">
        <v>12</v>
      </c>
      <c r="AP1666" s="8">
        <v>38</v>
      </c>
      <c r="AQ1666" s="8"/>
      <c r="AR1666" s="8">
        <v>1.9</v>
      </c>
      <c r="AS1666" s="8">
        <v>5</v>
      </c>
      <c r="AT1666" s="7">
        <v>26.8</v>
      </c>
      <c r="AU1666" s="8">
        <v>64</v>
      </c>
      <c r="AV1666" s="7">
        <v>0.7</v>
      </c>
      <c r="AW1666" s="8"/>
      <c r="AX1666" s="7"/>
      <c r="AY1666" s="7">
        <v>0.8</v>
      </c>
      <c r="AZ1666" s="7"/>
      <c r="BA1666" s="7"/>
      <c r="BB1666" s="9">
        <v>39.5</v>
      </c>
      <c r="BC1666" s="7">
        <v>14.2</v>
      </c>
      <c r="BD1666" s="7">
        <v>34.299999999999997</v>
      </c>
      <c r="BE1666" s="7">
        <v>4.0599999999999996</v>
      </c>
      <c r="BF1666" s="7">
        <v>18.399999999999999</v>
      </c>
      <c r="BG1666" s="7">
        <v>4.5</v>
      </c>
      <c r="BH1666" s="7">
        <v>0.85</v>
      </c>
      <c r="BI1666" s="7">
        <v>5.14</v>
      </c>
      <c r="BJ1666" s="7">
        <v>0.95</v>
      </c>
      <c r="BK1666" s="7">
        <v>5.78</v>
      </c>
      <c r="BL1666" s="7">
        <v>1.33</v>
      </c>
      <c r="BM1666" s="7">
        <v>4.1900000000000004</v>
      </c>
      <c r="BN1666" s="7">
        <v>0.53</v>
      </c>
      <c r="BO1666" s="7">
        <v>4.3099999999999996</v>
      </c>
      <c r="BP1666" s="7">
        <v>0.59</v>
      </c>
      <c r="BQ1666" s="6" t="s">
        <v>29</v>
      </c>
      <c r="BR1666" s="10">
        <v>1.8866660049601867</v>
      </c>
      <c r="BS1666" s="10">
        <v>14.497192445125064</v>
      </c>
      <c r="BT1666" s="10">
        <v>2.6578550280755482</v>
      </c>
      <c r="BU1666" s="10">
        <v>76.327344563552842</v>
      </c>
      <c r="BV1666" s="7">
        <v>0.11235817908954476</v>
      </c>
      <c r="BW1666" s="11">
        <v>976.29150848311667</v>
      </c>
      <c r="BX1666" s="7">
        <v>3.2946635730858471</v>
      </c>
      <c r="BY1666" s="7">
        <v>0.47341772151898731</v>
      </c>
      <c r="BZ1666" s="7">
        <f t="shared" si="122"/>
        <v>3.1666666666666665</v>
      </c>
      <c r="CA1666" s="9">
        <v>2.238146968193973</v>
      </c>
      <c r="CB1666" s="12">
        <v>2.6578550280755482</v>
      </c>
      <c r="CC1666" s="7">
        <v>26.8</v>
      </c>
      <c r="CD1666" s="7">
        <v>26.8</v>
      </c>
      <c r="CJ1666" s="2">
        <v>2.6578550280755482</v>
      </c>
      <c r="CK1666" s="12">
        <v>2.6578550280755482</v>
      </c>
      <c r="CL1666" s="7">
        <v>4.7064830000000004</v>
      </c>
      <c r="CM1666" s="7">
        <v>4.7064830000000004</v>
      </c>
      <c r="CS1666" s="12"/>
      <c r="CU1666" s="7"/>
    </row>
    <row r="1667" spans="1:99" x14ac:dyDescent="0.15">
      <c r="B1667" s="5" t="s">
        <v>47</v>
      </c>
      <c r="C1667" s="6">
        <v>17</v>
      </c>
      <c r="D1667" s="14">
        <v>687881</v>
      </c>
      <c r="E1667" s="14">
        <v>5486243</v>
      </c>
      <c r="F1667" s="2">
        <v>-78.405107999999998</v>
      </c>
      <c r="G1667" s="2">
        <v>49.499693999999998</v>
      </c>
      <c r="H1667" s="5" t="s">
        <v>1</v>
      </c>
      <c r="I1667" s="1" t="s">
        <v>46</v>
      </c>
      <c r="J1667" s="3" t="s">
        <v>48</v>
      </c>
      <c r="K1667" s="3" t="s">
        <v>52</v>
      </c>
      <c r="L1667" s="7">
        <v>63.313122999999997</v>
      </c>
      <c r="M1667" s="7">
        <v>15.537971000000001</v>
      </c>
      <c r="N1667" s="7">
        <v>0.123317</v>
      </c>
      <c r="O1667" s="7">
        <v>7.1010169999999997</v>
      </c>
      <c r="P1667" s="7">
        <v>2.5896620000000001</v>
      </c>
      <c r="Q1667" s="7">
        <v>5.9089510000000001</v>
      </c>
      <c r="R1667" s="7">
        <v>3.4631590000000001</v>
      </c>
      <c r="S1667" s="7">
        <v>1.0687489999999999</v>
      </c>
      <c r="T1667" s="7">
        <v>0.75017999999999996</v>
      </c>
      <c r="U1667" s="7">
        <v>0.14387</v>
      </c>
      <c r="V1667" s="7">
        <v>1.56</v>
      </c>
      <c r="W1667" s="7">
        <v>98.87</v>
      </c>
      <c r="X1667" s="7">
        <v>0.01</v>
      </c>
      <c r="Y1667" s="7">
        <v>0.18</v>
      </c>
      <c r="Z1667" s="7"/>
      <c r="AA1667" s="7"/>
      <c r="AB1667" s="7">
        <v>1.75</v>
      </c>
      <c r="AC1667" s="8">
        <v>21</v>
      </c>
      <c r="AD1667" s="9">
        <v>1</v>
      </c>
      <c r="AE1667" s="7">
        <v>0.62</v>
      </c>
      <c r="AF1667" s="9">
        <v>27</v>
      </c>
      <c r="AG1667" s="8">
        <v>210</v>
      </c>
      <c r="AH1667" s="9">
        <v>277</v>
      </c>
      <c r="AI1667" s="9">
        <v>9</v>
      </c>
      <c r="AJ1667" s="9">
        <v>140</v>
      </c>
      <c r="AK1667" s="7">
        <v>3.6</v>
      </c>
      <c r="AL1667" s="7">
        <v>1.6</v>
      </c>
      <c r="AM1667" s="7">
        <v>1.5</v>
      </c>
      <c r="AN1667" s="7">
        <v>0.51</v>
      </c>
      <c r="AO1667" s="9">
        <v>14</v>
      </c>
      <c r="AP1667" s="8">
        <v>118</v>
      </c>
      <c r="AQ1667" s="8"/>
      <c r="AR1667" s="8">
        <v>32</v>
      </c>
      <c r="AS1667" s="8">
        <v>19</v>
      </c>
      <c r="AT1667" s="7">
        <v>2</v>
      </c>
      <c r="AU1667" s="8">
        <v>71</v>
      </c>
      <c r="AV1667" s="7">
        <v>12</v>
      </c>
      <c r="AW1667" s="8"/>
      <c r="AX1667" s="7"/>
      <c r="AY1667" s="7"/>
      <c r="AZ1667" s="7"/>
      <c r="BA1667" s="7"/>
      <c r="BB1667" s="9">
        <v>14</v>
      </c>
      <c r="BC1667" s="7">
        <v>14</v>
      </c>
      <c r="BD1667" s="7">
        <v>28</v>
      </c>
      <c r="BE1667" s="7">
        <v>2</v>
      </c>
      <c r="BF1667" s="7">
        <v>16</v>
      </c>
      <c r="BG1667" s="7">
        <v>3.3</v>
      </c>
      <c r="BH1667" s="7">
        <v>0.87</v>
      </c>
      <c r="BI1667" s="7"/>
      <c r="BJ1667" s="7">
        <v>0.46</v>
      </c>
      <c r="BK1667" s="7">
        <v>6</v>
      </c>
      <c r="BL1667" s="7">
        <v>0.5</v>
      </c>
      <c r="BM1667" s="7"/>
      <c r="BN1667" s="7">
        <v>0.61</v>
      </c>
      <c r="BO1667" s="7">
        <v>1.5</v>
      </c>
      <c r="BP1667" s="7">
        <v>0.23</v>
      </c>
      <c r="BQ1667" s="6" t="s">
        <v>29</v>
      </c>
      <c r="BR1667" s="10">
        <v>3.2403857219983365</v>
      </c>
      <c r="BS1667" s="10">
        <v>14.387010584729216</v>
      </c>
      <c r="BT1667" s="10">
        <v>2.6612496146336451</v>
      </c>
      <c r="BU1667" s="10">
        <v>65.063326482375913</v>
      </c>
      <c r="BV1667" s="7">
        <v>0.14551431172246385</v>
      </c>
      <c r="BW1667" s="11">
        <v>891.11453233616237</v>
      </c>
      <c r="BX1667" s="7">
        <v>9.3333333333333339</v>
      </c>
      <c r="BY1667" s="7">
        <v>15</v>
      </c>
      <c r="BZ1667" s="7">
        <f t="shared" si="122"/>
        <v>8.4285714285714288</v>
      </c>
      <c r="CA1667" s="9">
        <v>6.3403656366584187</v>
      </c>
      <c r="CB1667" s="12"/>
      <c r="CC1667" s="7">
        <v>2</v>
      </c>
      <c r="CD1667" s="7"/>
      <c r="CJ1667" s="2">
        <v>2.6612496146336451</v>
      </c>
      <c r="CK1667" s="12">
        <v>2.6612496146336451</v>
      </c>
      <c r="CL1667" s="7">
        <v>7.1010169999999997</v>
      </c>
      <c r="CM1667" s="7">
        <v>7.1010169999999997</v>
      </c>
      <c r="CS1667" s="12">
        <v>2.6612496146336451</v>
      </c>
      <c r="CU1667" s="7">
        <v>9.3333333333333339</v>
      </c>
    </row>
    <row r="1668" spans="1:99" x14ac:dyDescent="0.15">
      <c r="A1668" s="3" t="s">
        <v>531</v>
      </c>
      <c r="B1668" s="5" t="s">
        <v>57</v>
      </c>
      <c r="C1668" s="6">
        <v>17</v>
      </c>
      <c r="D1668" s="14">
        <v>610369.58737800003</v>
      </c>
      <c r="E1668" s="14">
        <v>5395192.570545</v>
      </c>
      <c r="F1668" s="2">
        <v>-79.5</v>
      </c>
      <c r="G1668" s="2">
        <v>48.7</v>
      </c>
      <c r="H1668" s="5" t="s">
        <v>1</v>
      </c>
      <c r="I1668" s="1" t="s">
        <v>46</v>
      </c>
      <c r="J1668" s="3" t="s">
        <v>48</v>
      </c>
      <c r="K1668" s="3" t="s">
        <v>52</v>
      </c>
      <c r="L1668" s="7">
        <v>65.641478000000006</v>
      </c>
      <c r="M1668" s="7">
        <v>15.628923</v>
      </c>
      <c r="N1668" s="7">
        <v>6.0498999999999997E-2</v>
      </c>
      <c r="O1668" s="7">
        <v>3.8770799999999999</v>
      </c>
      <c r="P1668" s="7">
        <v>2.6417920000000001</v>
      </c>
      <c r="Q1668" s="7">
        <v>4.2651839999999996</v>
      </c>
      <c r="R1668" s="7">
        <v>4.6180950000000003</v>
      </c>
      <c r="S1668" s="7">
        <v>2.621626</v>
      </c>
      <c r="T1668" s="7">
        <v>0.48399199999999998</v>
      </c>
      <c r="U1668" s="7">
        <v>0.161331</v>
      </c>
      <c r="V1668" s="7">
        <v>0.47</v>
      </c>
      <c r="W1668" s="7">
        <v>99.645098000000004</v>
      </c>
      <c r="X1668" s="7"/>
      <c r="Y1668" s="7"/>
      <c r="Z1668" s="7"/>
      <c r="AA1668" s="7"/>
      <c r="AB1668" s="7"/>
      <c r="AC1668" s="8">
        <v>22</v>
      </c>
      <c r="AD1668" s="9">
        <v>1</v>
      </c>
      <c r="AE1668" s="7">
        <v>2</v>
      </c>
      <c r="AF1668" s="9">
        <v>23</v>
      </c>
      <c r="AG1668" s="8">
        <v>882</v>
      </c>
      <c r="AH1668" s="9">
        <v>767</v>
      </c>
      <c r="AI1668" s="9">
        <v>4</v>
      </c>
      <c r="AJ1668" s="9">
        <v>128</v>
      </c>
      <c r="AK1668" s="7">
        <v>3.6</v>
      </c>
      <c r="AL1668" s="7"/>
      <c r="AM1668" s="7">
        <v>5</v>
      </c>
      <c r="AN1668" s="7">
        <v>1.6</v>
      </c>
      <c r="AO1668" s="9">
        <v>6</v>
      </c>
      <c r="AP1668" s="8">
        <v>56.5</v>
      </c>
      <c r="AQ1668" s="8">
        <v>89</v>
      </c>
      <c r="AR1668" s="8">
        <v>53</v>
      </c>
      <c r="AS1668" s="8">
        <v>15</v>
      </c>
      <c r="AT1668" s="7">
        <v>21.5</v>
      </c>
      <c r="AU1668" s="8">
        <v>58.4</v>
      </c>
      <c r="AV1668" s="7"/>
      <c r="AW1668" s="8"/>
      <c r="AX1668" s="7"/>
      <c r="AY1668" s="7"/>
      <c r="AZ1668" s="7"/>
      <c r="BA1668" s="7"/>
      <c r="BB1668" s="9">
        <v>5</v>
      </c>
      <c r="BC1668" s="7">
        <v>26</v>
      </c>
      <c r="BD1668" s="7">
        <v>56</v>
      </c>
      <c r="BE1668" s="7"/>
      <c r="BF1668" s="7">
        <v>25</v>
      </c>
      <c r="BG1668" s="7">
        <v>4.0999999999999996</v>
      </c>
      <c r="BH1668" s="7">
        <v>1.03</v>
      </c>
      <c r="BI1668" s="7"/>
      <c r="BJ1668" s="7">
        <v>0.3</v>
      </c>
      <c r="BK1668" s="7"/>
      <c r="BL1668" s="7"/>
      <c r="BM1668" s="7"/>
      <c r="BN1668" s="7"/>
      <c r="BO1668" s="7">
        <v>0.54</v>
      </c>
      <c r="BP1668" s="7">
        <v>0.1</v>
      </c>
      <c r="BQ1668" s="6" t="s">
        <v>115</v>
      </c>
      <c r="BR1668" s="10">
        <v>1.7615384498017643</v>
      </c>
      <c r="BS1668" s="10">
        <v>26.216258440198363</v>
      </c>
      <c r="BT1668" s="10">
        <v>2.6637654545095586</v>
      </c>
      <c r="BU1668" s="10">
        <v>66.187459678638277</v>
      </c>
      <c r="BV1668" s="7">
        <v>0.16190560623463884</v>
      </c>
      <c r="BW1668" s="11">
        <v>915.38069331805593</v>
      </c>
      <c r="BX1668" s="7">
        <v>48.148148148148145</v>
      </c>
      <c r="BY1668" s="7">
        <v>176.4</v>
      </c>
      <c r="BZ1668" s="7">
        <f t="shared" si="122"/>
        <v>9.4166666666666661</v>
      </c>
      <c r="CA1668" s="9">
        <v>32.708235427206127</v>
      </c>
      <c r="CB1668" s="12">
        <v>2.6637654545095586</v>
      </c>
      <c r="CC1668" s="7">
        <v>21.5</v>
      </c>
      <c r="CD1668" s="7">
        <v>21.5</v>
      </c>
      <c r="CJ1668" s="2">
        <v>2.6637654545095586</v>
      </c>
      <c r="CK1668" s="12">
        <v>2.6637654545095586</v>
      </c>
      <c r="CL1668" s="7">
        <v>3.8770799999999999</v>
      </c>
      <c r="CM1668" s="7">
        <v>3.8770799999999999</v>
      </c>
      <c r="CS1668" s="12"/>
      <c r="CU1668" s="7"/>
    </row>
    <row r="1669" spans="1:99" x14ac:dyDescent="0.15">
      <c r="B1669" s="5" t="s">
        <v>57</v>
      </c>
      <c r="C1669" s="6">
        <v>17</v>
      </c>
      <c r="D1669" s="14">
        <v>677991</v>
      </c>
      <c r="E1669" s="14">
        <v>5356734</v>
      </c>
      <c r="F1669" s="2">
        <v>-78.598072999999999</v>
      </c>
      <c r="G1669" s="2">
        <v>48.338695999999999</v>
      </c>
      <c r="H1669" s="5" t="s">
        <v>1</v>
      </c>
      <c r="I1669" s="1" t="s">
        <v>46</v>
      </c>
      <c r="J1669" s="3" t="s">
        <v>48</v>
      </c>
      <c r="K1669" s="3" t="s">
        <v>52</v>
      </c>
      <c r="L1669" s="7">
        <v>67.203096000000002</v>
      </c>
      <c r="M1669" s="7">
        <v>16.041964</v>
      </c>
      <c r="N1669" s="7">
        <v>6.1112E-2</v>
      </c>
      <c r="O1669" s="7">
        <v>3.3815439999999999</v>
      </c>
      <c r="P1669" s="7">
        <v>2.6176409999999999</v>
      </c>
      <c r="Q1669" s="7">
        <v>3.1574659999999999</v>
      </c>
      <c r="R1669" s="7">
        <v>5.347321</v>
      </c>
      <c r="S1669" s="7">
        <v>1.76207</v>
      </c>
      <c r="T1669" s="7">
        <v>0.28519</v>
      </c>
      <c r="U1669" s="7">
        <v>0.142595</v>
      </c>
      <c r="V1669" s="7">
        <v>1.7</v>
      </c>
      <c r="W1669" s="7">
        <v>99.88</v>
      </c>
      <c r="X1669" s="7">
        <v>0.03</v>
      </c>
      <c r="Y1669" s="7">
        <v>0.81</v>
      </c>
      <c r="Z1669" s="7"/>
      <c r="AA1669" s="7"/>
      <c r="AB1669" s="7"/>
      <c r="AC1669" s="8"/>
      <c r="AD1669" s="9"/>
      <c r="AE1669" s="7">
        <v>6.3</v>
      </c>
      <c r="AF1669" s="9">
        <v>40.799999999999997</v>
      </c>
      <c r="AG1669" s="8">
        <v>411.5</v>
      </c>
      <c r="AH1669" s="9">
        <v>712</v>
      </c>
      <c r="AI1669" s="9">
        <v>5.5</v>
      </c>
      <c r="AJ1669" s="9">
        <v>104.2</v>
      </c>
      <c r="AK1669" s="7">
        <v>2.9</v>
      </c>
      <c r="AL1669" s="7">
        <v>0.3</v>
      </c>
      <c r="AM1669" s="7">
        <v>4.0999999999999996</v>
      </c>
      <c r="AN1669" s="7">
        <v>1</v>
      </c>
      <c r="AO1669" s="9">
        <v>6</v>
      </c>
      <c r="AP1669" s="8">
        <v>53</v>
      </c>
      <c r="AQ1669" s="8">
        <v>68.420199999999994</v>
      </c>
      <c r="AR1669" s="8">
        <v>47.5</v>
      </c>
      <c r="AS1669" s="8">
        <v>10.8</v>
      </c>
      <c r="AT1669" s="7">
        <v>7.8</v>
      </c>
      <c r="AU1669" s="8">
        <v>55</v>
      </c>
      <c r="AV1669" s="7">
        <v>1.8</v>
      </c>
      <c r="AW1669" s="8">
        <v>3.6</v>
      </c>
      <c r="AX1669" s="7"/>
      <c r="AY1669" s="7">
        <v>1</v>
      </c>
      <c r="AZ1669" s="7"/>
      <c r="BA1669" s="7"/>
      <c r="BB1669" s="9">
        <v>7.6</v>
      </c>
      <c r="BC1669" s="7">
        <v>23.8</v>
      </c>
      <c r="BD1669" s="7">
        <v>51.5</v>
      </c>
      <c r="BE1669" s="7">
        <v>5.52</v>
      </c>
      <c r="BF1669" s="7">
        <v>20.6</v>
      </c>
      <c r="BG1669" s="7">
        <v>2.9</v>
      </c>
      <c r="BH1669" s="7">
        <v>0.75</v>
      </c>
      <c r="BI1669" s="7">
        <v>1.73</v>
      </c>
      <c r="BJ1669" s="7">
        <v>0.27</v>
      </c>
      <c r="BK1669" s="7">
        <v>1.04</v>
      </c>
      <c r="BL1669" s="7">
        <v>0.21</v>
      </c>
      <c r="BM1669" s="7">
        <v>0.61</v>
      </c>
      <c r="BN1669" s="7">
        <v>0.1</v>
      </c>
      <c r="BO1669" s="7">
        <v>0.67</v>
      </c>
      <c r="BP1669" s="7">
        <v>0.1</v>
      </c>
      <c r="BQ1669" s="6" t="s">
        <v>29</v>
      </c>
      <c r="BR1669" s="10">
        <v>3.034681369071603</v>
      </c>
      <c r="BS1669" s="10">
        <v>24.241189651660218</v>
      </c>
      <c r="BT1669" s="10">
        <v>2.6661652067630883</v>
      </c>
      <c r="BU1669" s="10">
        <v>68.448865349358329</v>
      </c>
      <c r="BV1669" s="7">
        <v>0.1427663195835002</v>
      </c>
      <c r="BW1669" s="11">
        <v>925.69814894887588</v>
      </c>
      <c r="BX1669" s="7">
        <v>35.522388059701491</v>
      </c>
      <c r="BY1669" s="7">
        <v>54.144736842105267</v>
      </c>
      <c r="BZ1669" s="7">
        <f t="shared" si="122"/>
        <v>8.8333333333333339</v>
      </c>
      <c r="CA1669" s="9">
        <v>24.131242348476068</v>
      </c>
      <c r="CB1669" s="12">
        <v>2.6661652067630883</v>
      </c>
      <c r="CC1669" s="7">
        <v>7.8</v>
      </c>
      <c r="CD1669" s="7">
        <v>7.8</v>
      </c>
      <c r="CJ1669" s="2">
        <v>2.6661652067630883</v>
      </c>
      <c r="CK1669" s="12"/>
      <c r="CL1669" s="7">
        <v>3.3815439999999999</v>
      </c>
      <c r="CM1669" s="7"/>
      <c r="CS1669" s="12">
        <v>2.6661652067630883</v>
      </c>
      <c r="CU1669" s="7">
        <v>35.522388059701491</v>
      </c>
    </row>
    <row r="1670" spans="1:99" x14ac:dyDescent="0.15">
      <c r="B1670" s="5" t="s">
        <v>67</v>
      </c>
      <c r="C1670" s="6">
        <v>18</v>
      </c>
      <c r="D1670" s="14">
        <v>544802</v>
      </c>
      <c r="E1670" s="14">
        <v>5505161</v>
      </c>
      <c r="F1670" s="2">
        <v>-74.378748999999999</v>
      </c>
      <c r="G1670" s="2">
        <v>49.697298000000004</v>
      </c>
      <c r="H1670" s="5" t="s">
        <v>1</v>
      </c>
      <c r="I1670" s="1" t="s">
        <v>46</v>
      </c>
      <c r="J1670" s="3" t="s">
        <v>15</v>
      </c>
      <c r="K1670" s="3" t="s">
        <v>9</v>
      </c>
      <c r="L1670" s="7">
        <v>63.04392</v>
      </c>
      <c r="M1670" s="7">
        <v>17.120781000000001</v>
      </c>
      <c r="N1670" s="7">
        <v>7.1166999999999994E-2</v>
      </c>
      <c r="O1670" s="7">
        <v>4.676698</v>
      </c>
      <c r="P1670" s="7">
        <v>2.6230169999999999</v>
      </c>
      <c r="Q1670" s="7">
        <v>4.747865</v>
      </c>
      <c r="R1670" s="7">
        <v>5.439203</v>
      </c>
      <c r="S1670" s="7">
        <v>1.6266780000000001</v>
      </c>
      <c r="T1670" s="7">
        <v>0.49817</v>
      </c>
      <c r="U1670" s="7">
        <v>0.152501</v>
      </c>
      <c r="V1670" s="7">
        <v>1.2</v>
      </c>
      <c r="W1670" s="7">
        <v>99.56</v>
      </c>
      <c r="X1670" s="7">
        <v>0.05</v>
      </c>
      <c r="Y1670" s="7">
        <v>0.44</v>
      </c>
      <c r="Z1670" s="7"/>
      <c r="AA1670" s="7"/>
      <c r="AB1670" s="7"/>
      <c r="AC1670" s="8"/>
      <c r="AD1670" s="9"/>
      <c r="AE1670" s="7">
        <v>1.8</v>
      </c>
      <c r="AF1670" s="9">
        <v>38</v>
      </c>
      <c r="AG1670" s="8">
        <v>1419.1</v>
      </c>
      <c r="AH1670" s="9">
        <v>612</v>
      </c>
      <c r="AI1670" s="9">
        <v>3.6</v>
      </c>
      <c r="AJ1670" s="9">
        <v>105.3</v>
      </c>
      <c r="AK1670" s="7">
        <v>2.9</v>
      </c>
      <c r="AL1670" s="7">
        <v>0.2</v>
      </c>
      <c r="AM1670" s="7">
        <v>2</v>
      </c>
      <c r="AN1670" s="7">
        <v>0.6</v>
      </c>
      <c r="AO1670" s="9">
        <v>8</v>
      </c>
      <c r="AP1670" s="8">
        <v>76</v>
      </c>
      <c r="AQ1670" s="8">
        <v>68.420199999999994</v>
      </c>
      <c r="AR1670" s="8">
        <v>13.3</v>
      </c>
      <c r="AS1670" s="8">
        <v>14.5</v>
      </c>
      <c r="AT1670" s="7">
        <v>24.1</v>
      </c>
      <c r="AU1670" s="8">
        <v>26</v>
      </c>
      <c r="AV1670" s="7">
        <v>2.2999999999999998</v>
      </c>
      <c r="AW1670" s="8">
        <v>2.2000000000000002</v>
      </c>
      <c r="AX1670" s="7"/>
      <c r="AY1670" s="7"/>
      <c r="AZ1670" s="7"/>
      <c r="BA1670" s="7"/>
      <c r="BB1670" s="9">
        <v>9.6999999999999993</v>
      </c>
      <c r="BC1670" s="7">
        <v>22.8</v>
      </c>
      <c r="BD1670" s="7">
        <v>52.6</v>
      </c>
      <c r="BE1670" s="7">
        <v>6.59</v>
      </c>
      <c r="BF1670" s="7">
        <v>29.8</v>
      </c>
      <c r="BG1670" s="7">
        <v>5.0999999999999996</v>
      </c>
      <c r="BH1670" s="7">
        <v>1.54</v>
      </c>
      <c r="BI1670" s="7">
        <v>3.25</v>
      </c>
      <c r="BJ1670" s="7">
        <v>0.46</v>
      </c>
      <c r="BK1670" s="7">
        <v>1.81</v>
      </c>
      <c r="BL1670" s="7">
        <v>0.28999999999999998</v>
      </c>
      <c r="BM1670" s="7">
        <v>0.83</v>
      </c>
      <c r="BN1670" s="7">
        <v>0.13</v>
      </c>
      <c r="BO1670" s="7">
        <v>0.75</v>
      </c>
      <c r="BP1670" s="7">
        <v>0.13</v>
      </c>
      <c r="BQ1670" s="6" t="s">
        <v>29</v>
      </c>
      <c r="BR1670" s="10">
        <v>3.3437490394534137</v>
      </c>
      <c r="BS1670" s="10">
        <v>23.180154534363563</v>
      </c>
      <c r="BT1670" s="10">
        <v>2.6667517283448556</v>
      </c>
      <c r="BU1670" s="10">
        <v>64.095079300528667</v>
      </c>
      <c r="BV1670" s="7">
        <v>0.15317496986741663</v>
      </c>
      <c r="BW1670" s="11">
        <v>885.75095964541708</v>
      </c>
      <c r="BX1670" s="7">
        <v>30.400000000000002</v>
      </c>
      <c r="BY1670" s="7">
        <v>146.29896907216494</v>
      </c>
      <c r="BZ1670" s="7">
        <f t="shared" si="122"/>
        <v>9.5</v>
      </c>
      <c r="CA1670" s="9">
        <v>20.651476645115991</v>
      </c>
      <c r="CB1670" s="12">
        <v>2.6667517283448556</v>
      </c>
      <c r="CC1670" s="7">
        <v>24.1</v>
      </c>
      <c r="CD1670" s="7">
        <v>24.1</v>
      </c>
      <c r="CJ1670" s="2">
        <v>2.6667517283448556</v>
      </c>
      <c r="CK1670" s="12">
        <v>2.6667517283448556</v>
      </c>
      <c r="CL1670" s="7">
        <v>4.676698</v>
      </c>
      <c r="CM1670" s="7">
        <v>4.676698</v>
      </c>
      <c r="CS1670" s="12"/>
      <c r="CU1670" s="7"/>
    </row>
    <row r="1671" spans="1:99" x14ac:dyDescent="0.15">
      <c r="B1671" s="5" t="s">
        <v>47</v>
      </c>
      <c r="C1671" s="6">
        <v>17</v>
      </c>
      <c r="D1671" s="14">
        <v>708943</v>
      </c>
      <c r="E1671" s="14">
        <v>5358434</v>
      </c>
      <c r="F1671" s="2">
        <v>-78.180031</v>
      </c>
      <c r="G1671" s="2">
        <v>48.344496999999997</v>
      </c>
      <c r="H1671" s="5" t="s">
        <v>1</v>
      </c>
      <c r="I1671" s="1" t="s">
        <v>46</v>
      </c>
      <c r="J1671" s="3" t="s">
        <v>15</v>
      </c>
      <c r="K1671" s="3" t="s">
        <v>41</v>
      </c>
      <c r="L1671" s="7">
        <v>66.167878999999999</v>
      </c>
      <c r="M1671" s="7">
        <v>14.574152</v>
      </c>
      <c r="N1671" s="7">
        <v>0.102491</v>
      </c>
      <c r="O1671" s="7">
        <v>6.7131290000000003</v>
      </c>
      <c r="P1671" s="7">
        <v>2.603259</v>
      </c>
      <c r="Q1671" s="7">
        <v>4.4275900000000004</v>
      </c>
      <c r="R1671" s="7">
        <v>3.617915</v>
      </c>
      <c r="S1671" s="7">
        <v>0.696936</v>
      </c>
      <c r="T1671" s="7">
        <v>0.86092000000000002</v>
      </c>
      <c r="U1671" s="7">
        <v>0.23572799999999999</v>
      </c>
      <c r="V1671" s="7">
        <v>1.27</v>
      </c>
      <c r="W1671" s="7">
        <v>98.84</v>
      </c>
      <c r="X1671" s="7">
        <v>0.04</v>
      </c>
      <c r="Y1671" s="7"/>
      <c r="Z1671" s="7"/>
      <c r="AA1671" s="7"/>
      <c r="AB1671" s="7"/>
      <c r="AC1671" s="8"/>
      <c r="AD1671" s="9"/>
      <c r="AE1671" s="7">
        <v>0.6</v>
      </c>
      <c r="AF1671" s="9">
        <v>17</v>
      </c>
      <c r="AG1671" s="8">
        <v>119</v>
      </c>
      <c r="AH1671" s="9">
        <v>125</v>
      </c>
      <c r="AI1671" s="9">
        <v>7</v>
      </c>
      <c r="AJ1671" s="9">
        <v>152</v>
      </c>
      <c r="AK1671" s="7">
        <v>3.7</v>
      </c>
      <c r="AL1671" s="7">
        <v>0.5</v>
      </c>
      <c r="AM1671" s="7">
        <v>1.25</v>
      </c>
      <c r="AN1671" s="7">
        <v>0.34</v>
      </c>
      <c r="AO1671" s="9">
        <v>15.1</v>
      </c>
      <c r="AP1671" s="8">
        <v>118</v>
      </c>
      <c r="AQ1671" s="8">
        <v>86</v>
      </c>
      <c r="AR1671" s="8">
        <v>49</v>
      </c>
      <c r="AS1671" s="8">
        <v>13</v>
      </c>
      <c r="AT1671" s="7">
        <v>13</v>
      </c>
      <c r="AU1671" s="8">
        <v>88</v>
      </c>
      <c r="AV1671" s="7"/>
      <c r="AW1671" s="8"/>
      <c r="AX1671" s="7"/>
      <c r="AY1671" s="7"/>
      <c r="AZ1671" s="7"/>
      <c r="BA1671" s="7"/>
      <c r="BB1671" s="9">
        <v>18</v>
      </c>
      <c r="BC1671" s="7">
        <v>8.86</v>
      </c>
      <c r="BD1671" s="7">
        <v>19.5</v>
      </c>
      <c r="BE1671" s="7">
        <v>2.66</v>
      </c>
      <c r="BF1671" s="7">
        <v>11.3</v>
      </c>
      <c r="BG1671" s="7">
        <v>2.91</v>
      </c>
      <c r="BH1671" s="7">
        <v>0.91400000000000003</v>
      </c>
      <c r="BI1671" s="7">
        <v>3.29</v>
      </c>
      <c r="BJ1671" s="7">
        <v>0.6</v>
      </c>
      <c r="BK1671" s="7">
        <v>3.71</v>
      </c>
      <c r="BL1671" s="7">
        <v>0.74</v>
      </c>
      <c r="BM1671" s="7">
        <v>2.09</v>
      </c>
      <c r="BN1671" s="7">
        <v>0.317</v>
      </c>
      <c r="BO1671" s="7">
        <v>2.11</v>
      </c>
      <c r="BP1671" s="7">
        <v>0.34599999999999997</v>
      </c>
      <c r="BQ1671" s="6" t="s">
        <v>29</v>
      </c>
      <c r="BR1671" s="10">
        <v>5.1911725036445242</v>
      </c>
      <c r="BS1671" s="10">
        <v>9.0806600389463963</v>
      </c>
      <c r="BT1671" s="10">
        <v>2.6680936763349385</v>
      </c>
      <c r="BU1671" s="10">
        <v>67.81580301322127</v>
      </c>
      <c r="BV1671" s="7">
        <v>0.23849453662484824</v>
      </c>
      <c r="BW1671" s="11">
        <v>977.44160673735621</v>
      </c>
      <c r="BX1671" s="7">
        <v>4.1990521327014214</v>
      </c>
      <c r="BY1671" s="7">
        <v>6.6111111111111107</v>
      </c>
      <c r="BZ1671" s="7">
        <f t="shared" si="122"/>
        <v>7.814569536423841</v>
      </c>
      <c r="CA1671" s="9">
        <v>2.8525206266482863</v>
      </c>
      <c r="CB1671" s="12">
        <v>2.6680936763349385</v>
      </c>
      <c r="CC1671" s="7">
        <v>13</v>
      </c>
      <c r="CD1671" s="7">
        <v>13</v>
      </c>
      <c r="CJ1671" s="2">
        <v>2.6680936763349385</v>
      </c>
      <c r="CK1671" s="12">
        <v>2.6680936763349385</v>
      </c>
      <c r="CL1671" s="7">
        <v>6.7131290000000003</v>
      </c>
      <c r="CM1671" s="7">
        <v>6.7131290000000003</v>
      </c>
      <c r="CS1671" s="12">
        <v>2.6680936763349385</v>
      </c>
      <c r="CU1671" s="7">
        <v>4.1990521327014214</v>
      </c>
    </row>
    <row r="1672" spans="1:99" x14ac:dyDescent="0.15">
      <c r="B1672" s="5" t="s">
        <v>57</v>
      </c>
      <c r="C1672" s="6">
        <v>18</v>
      </c>
      <c r="D1672" s="14">
        <v>550341</v>
      </c>
      <c r="E1672" s="14">
        <v>5544814</v>
      </c>
      <c r="F1672" s="2">
        <v>-74.296788000000006</v>
      </c>
      <c r="G1672" s="2">
        <v>50.053482000000002</v>
      </c>
      <c r="H1672" s="5" t="s">
        <v>1</v>
      </c>
      <c r="I1672" s="1" t="s">
        <v>46</v>
      </c>
      <c r="J1672" s="3" t="s">
        <v>15</v>
      </c>
      <c r="K1672" s="3" t="s">
        <v>45</v>
      </c>
      <c r="L1672" s="7">
        <v>67.774327</v>
      </c>
      <c r="M1672" s="7">
        <v>14.979296</v>
      </c>
      <c r="N1672" s="7">
        <v>8.2816000000000001E-2</v>
      </c>
      <c r="O1672" s="7">
        <v>5.207039</v>
      </c>
      <c r="P1672" s="7">
        <v>2.5776400000000002</v>
      </c>
      <c r="Q1672" s="7">
        <v>2.4223599999999998</v>
      </c>
      <c r="R1672" s="7">
        <v>4.8240170000000004</v>
      </c>
      <c r="S1672" s="7">
        <v>1.490683</v>
      </c>
      <c r="T1672" s="7">
        <v>0.517598</v>
      </c>
      <c r="U1672" s="7">
        <v>0.124224</v>
      </c>
      <c r="V1672" s="7">
        <v>1.79</v>
      </c>
      <c r="W1672" s="7">
        <v>98.39</v>
      </c>
      <c r="X1672" s="7">
        <v>0.08</v>
      </c>
      <c r="Y1672" s="7"/>
      <c r="Z1672" s="7"/>
      <c r="AA1672" s="7"/>
      <c r="AB1672" s="7"/>
      <c r="AC1672" s="8"/>
      <c r="AD1672" s="9">
        <v>1</v>
      </c>
      <c r="AE1672" s="7">
        <v>1.3</v>
      </c>
      <c r="AF1672" s="9">
        <v>39</v>
      </c>
      <c r="AG1672" s="8">
        <v>423</v>
      </c>
      <c r="AH1672" s="9">
        <v>474</v>
      </c>
      <c r="AI1672" s="9">
        <v>3.4</v>
      </c>
      <c r="AJ1672" s="9">
        <v>83</v>
      </c>
      <c r="AK1672" s="7">
        <v>1.9</v>
      </c>
      <c r="AL1672" s="7">
        <v>0.35</v>
      </c>
      <c r="AM1672" s="7">
        <v>3.17</v>
      </c>
      <c r="AN1672" s="7">
        <v>0.91</v>
      </c>
      <c r="AO1672" s="9">
        <v>9.9</v>
      </c>
      <c r="AP1672" s="8">
        <v>85</v>
      </c>
      <c r="AQ1672" s="8">
        <v>93</v>
      </c>
      <c r="AR1672" s="8">
        <v>37</v>
      </c>
      <c r="AS1672" s="8">
        <v>13</v>
      </c>
      <c r="AT1672" s="7">
        <v>14</v>
      </c>
      <c r="AU1672" s="8">
        <v>40</v>
      </c>
      <c r="AV1672" s="7">
        <v>5</v>
      </c>
      <c r="AW1672" s="8"/>
      <c r="AX1672" s="7"/>
      <c r="AY1672" s="7"/>
      <c r="AZ1672" s="7"/>
      <c r="BA1672" s="7"/>
      <c r="BB1672" s="9">
        <v>10.199999999999999</v>
      </c>
      <c r="BC1672" s="7">
        <v>23.3</v>
      </c>
      <c r="BD1672" s="7">
        <v>45.8</v>
      </c>
      <c r="BE1672" s="7">
        <v>5.17</v>
      </c>
      <c r="BF1672" s="7">
        <v>18.8</v>
      </c>
      <c r="BG1672" s="7">
        <v>3.08</v>
      </c>
      <c r="BH1672" s="7">
        <v>0.93899999999999995</v>
      </c>
      <c r="BI1672" s="7">
        <v>2.04</v>
      </c>
      <c r="BJ1672" s="7">
        <v>0.28000000000000003</v>
      </c>
      <c r="BK1672" s="7">
        <v>1.63</v>
      </c>
      <c r="BL1672" s="7">
        <v>0.31</v>
      </c>
      <c r="BM1672" s="7">
        <v>0.98</v>
      </c>
      <c r="BN1672" s="7">
        <v>0.15</v>
      </c>
      <c r="BO1672" s="7">
        <v>0.96</v>
      </c>
      <c r="BP1672" s="7">
        <v>0.14399999999999999</v>
      </c>
      <c r="BQ1672" s="6" t="s">
        <v>29</v>
      </c>
      <c r="BR1672" s="10">
        <v>3.2361119030672523</v>
      </c>
      <c r="BS1672" s="10">
        <v>24.120082815734992</v>
      </c>
      <c r="BT1672" s="10">
        <v>2.6683643892339548</v>
      </c>
      <c r="BU1672" s="10">
        <v>70.159758799171854</v>
      </c>
      <c r="BV1672" s="7">
        <v>0.12625673340786664</v>
      </c>
      <c r="BW1672" s="11">
        <v>930.08335535282743</v>
      </c>
      <c r="BX1672" s="7">
        <v>24.270833333333336</v>
      </c>
      <c r="BY1672" s="7">
        <v>41.470588235294123</v>
      </c>
      <c r="BZ1672" s="7">
        <f t="shared" si="122"/>
        <v>8.5858585858585847</v>
      </c>
      <c r="CA1672" s="9">
        <v>16.487781175685399</v>
      </c>
      <c r="CB1672" s="12">
        <v>2.6683643892339548</v>
      </c>
      <c r="CC1672" s="7">
        <v>14</v>
      </c>
      <c r="CD1672" s="7">
        <v>14</v>
      </c>
      <c r="CJ1672" s="2">
        <v>2.6683643892339548</v>
      </c>
      <c r="CK1672" s="12">
        <v>2.6683643892339548</v>
      </c>
      <c r="CL1672" s="7">
        <v>5.207039</v>
      </c>
      <c r="CM1672" s="7">
        <v>5.207039</v>
      </c>
      <c r="CS1672" s="12">
        <v>2.6683643892339548</v>
      </c>
      <c r="CU1672" s="7">
        <v>24.270833333333336</v>
      </c>
    </row>
    <row r="1673" spans="1:99" x14ac:dyDescent="0.15">
      <c r="B1673" s="5" t="s">
        <v>47</v>
      </c>
      <c r="C1673" s="6">
        <v>18</v>
      </c>
      <c r="D1673" s="14">
        <v>534533</v>
      </c>
      <c r="E1673" s="14">
        <v>5515937</v>
      </c>
      <c r="F1673" s="2">
        <v>-74.520184</v>
      </c>
      <c r="G1673" s="2">
        <v>49.794894999999997</v>
      </c>
      <c r="H1673" s="5" t="s">
        <v>1</v>
      </c>
      <c r="I1673" s="1" t="s">
        <v>46</v>
      </c>
      <c r="J1673" s="3" t="s">
        <v>48</v>
      </c>
      <c r="K1673" s="3" t="s">
        <v>49</v>
      </c>
      <c r="L1673" s="7">
        <v>61.922103999999997</v>
      </c>
      <c r="M1673" s="7">
        <v>17.673241999999998</v>
      </c>
      <c r="N1673" s="7">
        <v>9.1047000000000003E-2</v>
      </c>
      <c r="O1673" s="7">
        <v>5.8067780000000004</v>
      </c>
      <c r="P1673" s="7">
        <v>2.6403639999999999</v>
      </c>
      <c r="Q1673" s="7">
        <v>6.2620129999999996</v>
      </c>
      <c r="R1673" s="7">
        <v>3.5508350000000002</v>
      </c>
      <c r="S1673" s="7">
        <v>1.3555889999999999</v>
      </c>
      <c r="T1673" s="7">
        <v>0.55639899999999998</v>
      </c>
      <c r="U1673" s="7">
        <v>0.141629</v>
      </c>
      <c r="V1673" s="7">
        <v>1</v>
      </c>
      <c r="W1673" s="7">
        <v>99.85</v>
      </c>
      <c r="X1673" s="7">
        <v>0.05</v>
      </c>
      <c r="Y1673" s="7"/>
      <c r="Z1673" s="7"/>
      <c r="AA1673" s="7"/>
      <c r="AB1673" s="7"/>
      <c r="AC1673" s="8"/>
      <c r="AD1673" s="9"/>
      <c r="AE1673" s="7">
        <v>1</v>
      </c>
      <c r="AF1673" s="9">
        <v>30.4</v>
      </c>
      <c r="AG1673" s="8">
        <v>323.3</v>
      </c>
      <c r="AH1673" s="9">
        <v>232</v>
      </c>
      <c r="AI1673" s="9">
        <v>5.7</v>
      </c>
      <c r="AJ1673" s="9">
        <v>121.1</v>
      </c>
      <c r="AK1673" s="7">
        <v>2.9</v>
      </c>
      <c r="AL1673" s="7">
        <v>0.4</v>
      </c>
      <c r="AM1673" s="7">
        <v>1.9</v>
      </c>
      <c r="AN1673" s="7">
        <v>0.5</v>
      </c>
      <c r="AO1673" s="9">
        <v>11</v>
      </c>
      <c r="AP1673" s="8">
        <v>70</v>
      </c>
      <c r="AQ1673" s="8">
        <v>68.420199999999994</v>
      </c>
      <c r="AR1673" s="8">
        <v>26.2</v>
      </c>
      <c r="AS1673" s="8">
        <v>15.4</v>
      </c>
      <c r="AT1673" s="7">
        <v>14.8</v>
      </c>
      <c r="AU1673" s="8">
        <v>52</v>
      </c>
      <c r="AV1673" s="7">
        <v>1</v>
      </c>
      <c r="AW1673" s="8"/>
      <c r="AX1673" s="7"/>
      <c r="AY1673" s="7"/>
      <c r="AZ1673" s="7"/>
      <c r="BA1673" s="7"/>
      <c r="BB1673" s="9">
        <v>9.1</v>
      </c>
      <c r="BC1673" s="7">
        <v>16.5</v>
      </c>
      <c r="BD1673" s="7">
        <v>37</v>
      </c>
      <c r="BE1673" s="7">
        <v>4.3099999999999996</v>
      </c>
      <c r="BF1673" s="7">
        <v>16.5</v>
      </c>
      <c r="BG1673" s="7">
        <v>2.88</v>
      </c>
      <c r="BH1673" s="7">
        <v>0.91</v>
      </c>
      <c r="BI1673" s="7">
        <v>2.15</v>
      </c>
      <c r="BJ1673" s="7">
        <v>0.33</v>
      </c>
      <c r="BK1673" s="7">
        <v>1.69</v>
      </c>
      <c r="BL1673" s="7">
        <v>0.33</v>
      </c>
      <c r="BM1673" s="7">
        <v>0.96</v>
      </c>
      <c r="BN1673" s="7">
        <v>0.13</v>
      </c>
      <c r="BO1673" s="7">
        <v>0.9</v>
      </c>
      <c r="BP1673" s="7">
        <v>0.14000000000000001</v>
      </c>
      <c r="BQ1673" s="6" t="s">
        <v>29</v>
      </c>
      <c r="BR1673" s="10">
        <v>2.6194038163484659</v>
      </c>
      <c r="BS1673" s="10">
        <v>16.691957511380881</v>
      </c>
      <c r="BT1673" s="10">
        <v>2.6710814365199802</v>
      </c>
      <c r="BU1673" s="10">
        <v>62.642492665655034</v>
      </c>
      <c r="BV1673" s="7">
        <v>0.14184176264396597</v>
      </c>
      <c r="BW1673" s="11">
        <v>860.27519107600949</v>
      </c>
      <c r="BX1673" s="7">
        <v>18.333333333333332</v>
      </c>
      <c r="BY1673" s="7">
        <v>35.527472527472533</v>
      </c>
      <c r="BZ1673" s="7">
        <f t="shared" si="122"/>
        <v>6.3636363636363633</v>
      </c>
      <c r="CA1673" s="9">
        <v>12.454289643436178</v>
      </c>
      <c r="CB1673" s="12">
        <v>2.6710814365199802</v>
      </c>
      <c r="CC1673" s="7">
        <v>14.8</v>
      </c>
      <c r="CD1673" s="7">
        <v>14.8</v>
      </c>
      <c r="CJ1673" s="2">
        <v>2.6710814365199802</v>
      </c>
      <c r="CK1673" s="12">
        <v>2.6710814365199802</v>
      </c>
      <c r="CL1673" s="7">
        <v>5.8067780000000004</v>
      </c>
      <c r="CM1673" s="7">
        <v>5.8067780000000004</v>
      </c>
      <c r="CS1673" s="12">
        <v>2.6710814365199802</v>
      </c>
      <c r="CU1673" s="7">
        <v>18.333333333333332</v>
      </c>
    </row>
    <row r="1674" spans="1:99" x14ac:dyDescent="0.15">
      <c r="B1674" s="5" t="s">
        <v>47</v>
      </c>
      <c r="C1674" s="6">
        <v>18</v>
      </c>
      <c r="D1674" s="14">
        <v>328194</v>
      </c>
      <c r="E1674" s="14">
        <v>5450111</v>
      </c>
      <c r="F1674" s="2">
        <v>-77.357511000000002</v>
      </c>
      <c r="G1674" s="2">
        <v>49.179727</v>
      </c>
      <c r="H1674" s="5" t="s">
        <v>1</v>
      </c>
      <c r="I1674" s="1" t="s">
        <v>46</v>
      </c>
      <c r="J1674" s="3" t="s">
        <v>48</v>
      </c>
      <c r="K1674" s="3" t="s">
        <v>52</v>
      </c>
      <c r="L1674" s="7">
        <v>66.609206999999998</v>
      </c>
      <c r="M1674" s="7">
        <v>15.138916999999999</v>
      </c>
      <c r="N1674" s="7">
        <v>7.0980000000000001E-2</v>
      </c>
      <c r="O1674" s="7">
        <v>4.8063269999999996</v>
      </c>
      <c r="P1674" s="7">
        <v>2.6363819999999998</v>
      </c>
      <c r="Q1674" s="7">
        <v>4.5832490000000004</v>
      </c>
      <c r="R1674" s="7">
        <v>4.3094710000000003</v>
      </c>
      <c r="S1674" s="7">
        <v>1.277631</v>
      </c>
      <c r="T1674" s="7">
        <v>0.44615700000000003</v>
      </c>
      <c r="U1674" s="7">
        <v>0.121679</v>
      </c>
      <c r="V1674" s="7">
        <v>0.86</v>
      </c>
      <c r="W1674" s="7">
        <v>99.48</v>
      </c>
      <c r="X1674" s="7"/>
      <c r="Y1674" s="7"/>
      <c r="Z1674" s="7"/>
      <c r="AA1674" s="7"/>
      <c r="AB1674" s="7"/>
      <c r="AC1674" s="8">
        <v>23</v>
      </c>
      <c r="AD1674" s="9"/>
      <c r="AE1674" s="7">
        <v>0.9</v>
      </c>
      <c r="AF1674" s="9">
        <v>28</v>
      </c>
      <c r="AG1674" s="8">
        <v>344</v>
      </c>
      <c r="AH1674" s="9">
        <v>329</v>
      </c>
      <c r="AI1674" s="9">
        <v>4</v>
      </c>
      <c r="AJ1674" s="9">
        <v>117</v>
      </c>
      <c r="AK1674" s="7">
        <v>2.9</v>
      </c>
      <c r="AL1674" s="7">
        <v>0.36</v>
      </c>
      <c r="AM1674" s="7">
        <v>1.86</v>
      </c>
      <c r="AN1674" s="7">
        <v>0.9</v>
      </c>
      <c r="AO1674" s="9">
        <v>10</v>
      </c>
      <c r="AP1674" s="8">
        <v>69</v>
      </c>
      <c r="AQ1674" s="8">
        <v>69</v>
      </c>
      <c r="AR1674" s="8">
        <v>72</v>
      </c>
      <c r="AS1674" s="8">
        <v>16.3</v>
      </c>
      <c r="AT1674" s="7">
        <v>24.4</v>
      </c>
      <c r="AU1674" s="8">
        <v>63</v>
      </c>
      <c r="AV1674" s="7">
        <v>4</v>
      </c>
      <c r="AW1674" s="8"/>
      <c r="AX1674" s="7"/>
      <c r="AY1674" s="7"/>
      <c r="AZ1674" s="7"/>
      <c r="BA1674" s="7"/>
      <c r="BB1674" s="9">
        <v>8.6999999999999993</v>
      </c>
      <c r="BC1674" s="7">
        <v>13.8</v>
      </c>
      <c r="BD1674" s="7">
        <v>28.2</v>
      </c>
      <c r="BE1674" s="7">
        <v>2.87</v>
      </c>
      <c r="BF1674" s="7">
        <v>9.91</v>
      </c>
      <c r="BG1674" s="7">
        <v>2.06</v>
      </c>
      <c r="BH1674" s="7">
        <v>0.626</v>
      </c>
      <c r="BI1674" s="7">
        <v>1.77</v>
      </c>
      <c r="BJ1674" s="7">
        <v>0.26</v>
      </c>
      <c r="BK1674" s="7">
        <v>1.45</v>
      </c>
      <c r="BL1674" s="7">
        <v>0.28999999999999998</v>
      </c>
      <c r="BM1674" s="7">
        <v>0.88</v>
      </c>
      <c r="BN1674" s="7">
        <v>0.13</v>
      </c>
      <c r="BO1674" s="7">
        <v>0.8</v>
      </c>
      <c r="BP1674" s="7">
        <v>0.11799999999999999</v>
      </c>
      <c r="BQ1674" s="6" t="s">
        <v>29</v>
      </c>
      <c r="BR1674" s="10">
        <v>3.373016935249693</v>
      </c>
      <c r="BS1674" s="10">
        <v>13.993104846887041</v>
      </c>
      <c r="BT1674" s="10">
        <v>2.6732731697424454</v>
      </c>
      <c r="BU1674" s="10">
        <v>67.541276617318999</v>
      </c>
      <c r="BV1674" s="7">
        <v>0.12231503819863287</v>
      </c>
      <c r="BW1674" s="11">
        <v>899.5956213685273</v>
      </c>
      <c r="BX1674" s="7">
        <v>17.25</v>
      </c>
      <c r="BY1674" s="7">
        <v>39.540229885057478</v>
      </c>
      <c r="BZ1674" s="7">
        <f t="shared" si="122"/>
        <v>6.9</v>
      </c>
      <c r="CA1674" s="9">
        <v>11.718354346324041</v>
      </c>
      <c r="CB1674" s="12">
        <v>2.6732731697424454</v>
      </c>
      <c r="CC1674" s="7">
        <v>24.4</v>
      </c>
      <c r="CD1674" s="7">
        <v>24.4</v>
      </c>
      <c r="CJ1674" s="2">
        <v>2.6732731697424454</v>
      </c>
      <c r="CK1674" s="12">
        <v>2.6732731697424454</v>
      </c>
      <c r="CL1674" s="7">
        <v>4.8063269999999996</v>
      </c>
      <c r="CM1674" s="7">
        <v>4.8063269999999996</v>
      </c>
      <c r="CS1674" s="12">
        <v>2.6732731697424454</v>
      </c>
      <c r="CU1674" s="7">
        <v>17.25</v>
      </c>
    </row>
    <row r="1675" spans="1:99" x14ac:dyDescent="0.15">
      <c r="B1675" s="5" t="s">
        <v>47</v>
      </c>
      <c r="C1675" s="6">
        <v>17</v>
      </c>
      <c r="D1675" s="14">
        <v>627372</v>
      </c>
      <c r="E1675" s="14">
        <v>5352710</v>
      </c>
      <c r="F1675" s="2">
        <v>-79.281992000000002</v>
      </c>
      <c r="G1675" s="2">
        <v>48.314743999999997</v>
      </c>
      <c r="H1675" s="5" t="s">
        <v>1</v>
      </c>
      <c r="I1675" s="1" t="s">
        <v>46</v>
      </c>
      <c r="J1675" s="3" t="s">
        <v>15</v>
      </c>
      <c r="K1675" s="3" t="s">
        <v>41</v>
      </c>
      <c r="L1675" s="7">
        <v>55.976765999999998</v>
      </c>
      <c r="M1675" s="7">
        <v>13.940690999999999</v>
      </c>
      <c r="N1675" s="7">
        <v>0.15285799999999999</v>
      </c>
      <c r="O1675" s="7">
        <v>11.291143999999999</v>
      </c>
      <c r="P1675" s="7">
        <v>2.629165</v>
      </c>
      <c r="Q1675" s="7">
        <v>12.615918000000001</v>
      </c>
      <c r="R1675" s="7">
        <v>1.4572510000000001</v>
      </c>
      <c r="S1675" s="7">
        <v>0.15285799999999999</v>
      </c>
      <c r="T1675" s="7">
        <v>1.538775</v>
      </c>
      <c r="U1675" s="7">
        <v>0.24457400000000001</v>
      </c>
      <c r="V1675" s="7">
        <v>1.8</v>
      </c>
      <c r="W1675" s="7">
        <v>99.93</v>
      </c>
      <c r="X1675" s="7"/>
      <c r="Y1675" s="7">
        <v>0.18</v>
      </c>
      <c r="Z1675" s="7"/>
      <c r="AA1675" s="7"/>
      <c r="AB1675" s="7"/>
      <c r="AC1675" s="8"/>
      <c r="AD1675" s="9"/>
      <c r="AE1675" s="7"/>
      <c r="AF1675" s="9">
        <v>3.5</v>
      </c>
      <c r="AG1675" s="8">
        <v>367.6</v>
      </c>
      <c r="AH1675" s="9">
        <v>35</v>
      </c>
      <c r="AI1675" s="9">
        <v>4.7</v>
      </c>
      <c r="AJ1675" s="9">
        <v>86.8</v>
      </c>
      <c r="AK1675" s="7">
        <v>2.2999999999999998</v>
      </c>
      <c r="AL1675" s="7">
        <v>0.2</v>
      </c>
      <c r="AM1675" s="7">
        <v>1.1000000000000001</v>
      </c>
      <c r="AN1675" s="7">
        <v>0.2</v>
      </c>
      <c r="AO1675" s="9">
        <v>34</v>
      </c>
      <c r="AP1675" s="8">
        <v>431</v>
      </c>
      <c r="AQ1675" s="8">
        <v>68.420199999999994</v>
      </c>
      <c r="AR1675" s="8">
        <v>6.9</v>
      </c>
      <c r="AS1675" s="8">
        <v>19.399999999999999</v>
      </c>
      <c r="AT1675" s="7">
        <v>50.7</v>
      </c>
      <c r="AU1675" s="8">
        <v>32</v>
      </c>
      <c r="AV1675" s="7">
        <v>0.8</v>
      </c>
      <c r="AW1675" s="8"/>
      <c r="AX1675" s="7"/>
      <c r="AY1675" s="7"/>
      <c r="AZ1675" s="7"/>
      <c r="BA1675" s="7"/>
      <c r="BB1675" s="9">
        <v>17.7</v>
      </c>
      <c r="BC1675" s="7">
        <v>8.3000000000000007</v>
      </c>
      <c r="BD1675" s="7">
        <v>20.100000000000001</v>
      </c>
      <c r="BE1675" s="7">
        <v>2.62</v>
      </c>
      <c r="BF1675" s="7">
        <v>12.8</v>
      </c>
      <c r="BG1675" s="7">
        <v>2.65</v>
      </c>
      <c r="BH1675" s="7">
        <v>1</v>
      </c>
      <c r="BI1675" s="7">
        <v>3.4</v>
      </c>
      <c r="BJ1675" s="7">
        <v>0.44</v>
      </c>
      <c r="BK1675" s="7">
        <v>3.44</v>
      </c>
      <c r="BL1675" s="7">
        <v>0.59</v>
      </c>
      <c r="BM1675" s="7">
        <v>2.17</v>
      </c>
      <c r="BN1675" s="7">
        <v>0.2</v>
      </c>
      <c r="BO1675" s="7">
        <v>2</v>
      </c>
      <c r="BP1675" s="7">
        <v>0.21</v>
      </c>
      <c r="BQ1675" s="6" t="s">
        <v>29</v>
      </c>
      <c r="BR1675" s="10">
        <v>9.5333642988917831</v>
      </c>
      <c r="BS1675" s="10">
        <v>8.4581677366758381</v>
      </c>
      <c r="BT1675" s="10">
        <v>2.6792672984816055</v>
      </c>
      <c r="BU1675" s="10">
        <v>57.043479058391924</v>
      </c>
      <c r="BV1675" s="7">
        <v>0.24474532172520763</v>
      </c>
      <c r="BW1675" s="11">
        <v>852.2742420326548</v>
      </c>
      <c r="BX1675" s="7">
        <v>4.1500000000000004</v>
      </c>
      <c r="BY1675" s="7">
        <v>20.768361581920907</v>
      </c>
      <c r="BZ1675" s="7">
        <f t="shared" si="122"/>
        <v>12.676470588235293</v>
      </c>
      <c r="CA1675" s="9">
        <v>2.8191982920141898</v>
      </c>
      <c r="CB1675" s="12">
        <v>2.6792672984816055</v>
      </c>
      <c r="CC1675" s="7">
        <v>50.7</v>
      </c>
      <c r="CD1675" s="7">
        <v>50.7</v>
      </c>
      <c r="CJ1675" s="2">
        <v>2.6792672984816055</v>
      </c>
      <c r="CK1675" s="12">
        <v>2.6792672984816055</v>
      </c>
      <c r="CL1675" s="7">
        <v>11.291143999999999</v>
      </c>
      <c r="CM1675" s="7">
        <v>11.291143999999999</v>
      </c>
      <c r="CS1675" s="12">
        <v>2.6792672984816055</v>
      </c>
      <c r="CU1675" s="7">
        <v>4.1500000000000004</v>
      </c>
    </row>
    <row r="1676" spans="1:99" x14ac:dyDescent="0.15">
      <c r="A1676" s="3" t="s">
        <v>169</v>
      </c>
      <c r="B1676" s="5" t="s">
        <v>47</v>
      </c>
      <c r="C1676" s="6">
        <v>17</v>
      </c>
      <c r="D1676" s="14">
        <v>646980.81221400003</v>
      </c>
      <c r="E1676" s="14">
        <v>5345982.3727169996</v>
      </c>
      <c r="F1676" s="2">
        <v>-79.02</v>
      </c>
      <c r="G1676" s="2">
        <v>48.25</v>
      </c>
      <c r="H1676" s="5" t="s">
        <v>1</v>
      </c>
      <c r="I1676" s="1" t="s">
        <v>46</v>
      </c>
      <c r="J1676" s="3" t="s">
        <v>15</v>
      </c>
      <c r="K1676" s="3" t="s">
        <v>9</v>
      </c>
      <c r="L1676" s="7">
        <v>66.12</v>
      </c>
      <c r="M1676" s="7">
        <v>13.88</v>
      </c>
      <c r="N1676" s="7">
        <v>0.15</v>
      </c>
      <c r="O1676" s="7">
        <v>7.63</v>
      </c>
      <c r="P1676" s="7">
        <v>2.68</v>
      </c>
      <c r="Q1676" s="7">
        <v>2.61</v>
      </c>
      <c r="R1676" s="7">
        <v>4.6900000000000004</v>
      </c>
      <c r="S1676" s="7">
        <v>1.03</v>
      </c>
      <c r="T1676" s="7">
        <v>0.95</v>
      </c>
      <c r="U1676" s="7">
        <v>0.26</v>
      </c>
      <c r="V1676" s="7">
        <v>1.73</v>
      </c>
      <c r="W1676" s="7">
        <v>101.73</v>
      </c>
      <c r="X1676" s="7"/>
      <c r="Y1676" s="7"/>
      <c r="Z1676" s="7"/>
      <c r="AA1676" s="7"/>
      <c r="AB1676" s="7"/>
      <c r="AC1676" s="8"/>
      <c r="AD1676" s="9"/>
      <c r="AE1676" s="7"/>
      <c r="AF1676" s="9">
        <v>13</v>
      </c>
      <c r="AG1676" s="8">
        <v>64</v>
      </c>
      <c r="AH1676" s="9">
        <v>361</v>
      </c>
      <c r="AI1676" s="9">
        <v>12.56</v>
      </c>
      <c r="AJ1676" s="9">
        <v>228</v>
      </c>
      <c r="AK1676" s="7">
        <v>6.95</v>
      </c>
      <c r="AL1676" s="7">
        <v>0.83</v>
      </c>
      <c r="AM1676" s="7">
        <v>2.2999999999999998</v>
      </c>
      <c r="AN1676" s="7">
        <v>0.56000000000000005</v>
      </c>
      <c r="AO1676" s="9">
        <v>21</v>
      </c>
      <c r="AP1676" s="8">
        <v>28</v>
      </c>
      <c r="AQ1676" s="8">
        <v>22</v>
      </c>
      <c r="AR1676" s="8">
        <v>3</v>
      </c>
      <c r="AS1676" s="8">
        <v>7</v>
      </c>
      <c r="AT1676" s="7"/>
      <c r="AU1676" s="8"/>
      <c r="AV1676" s="7"/>
      <c r="AW1676" s="8"/>
      <c r="AX1676" s="7"/>
      <c r="AY1676" s="7"/>
      <c r="AZ1676" s="7"/>
      <c r="BA1676" s="7"/>
      <c r="BB1676" s="9">
        <v>38.25</v>
      </c>
      <c r="BC1676" s="7">
        <v>20.37</v>
      </c>
      <c r="BD1676" s="7">
        <v>52.8</v>
      </c>
      <c r="BE1676" s="7">
        <v>7.25</v>
      </c>
      <c r="BF1676" s="7">
        <v>28.24</v>
      </c>
      <c r="BG1676" s="7">
        <v>6.99</v>
      </c>
      <c r="BH1676" s="7">
        <v>2.02</v>
      </c>
      <c r="BI1676" s="7">
        <v>7.55</v>
      </c>
      <c r="BJ1676" s="7">
        <v>1.1299999999999999</v>
      </c>
      <c r="BK1676" s="7">
        <v>7.41</v>
      </c>
      <c r="BL1676" s="7">
        <v>1.57</v>
      </c>
      <c r="BM1676" s="7">
        <v>4.7699999999999996</v>
      </c>
      <c r="BN1676" s="7">
        <v>0.75</v>
      </c>
      <c r="BO1676" s="7">
        <v>4.9800000000000004</v>
      </c>
      <c r="BP1676" s="7">
        <v>0.82</v>
      </c>
      <c r="BQ1676" s="6" t="s">
        <v>42</v>
      </c>
      <c r="BR1676" s="10">
        <v>4.5533980582524274</v>
      </c>
      <c r="BS1676" s="10">
        <v>20.37</v>
      </c>
      <c r="BT1676" s="10">
        <v>2.68</v>
      </c>
      <c r="BU1676" s="10">
        <v>66.12</v>
      </c>
      <c r="BV1676" s="7">
        <v>0.2555784920868967</v>
      </c>
      <c r="BW1676" s="11">
        <v>967.81270125123308</v>
      </c>
      <c r="BX1676" s="7">
        <v>4.0903614457831328</v>
      </c>
      <c r="BY1676" s="7">
        <v>1.673202614379085</v>
      </c>
      <c r="BZ1676" s="7">
        <f t="shared" si="122"/>
        <v>1.3333333333333333</v>
      </c>
      <c r="CA1676" s="9">
        <v>2.7786843377524093</v>
      </c>
      <c r="CB1676" s="12">
        <v>2.68</v>
      </c>
      <c r="CC1676" s="7"/>
      <c r="CD1676" s="7"/>
      <c r="CJ1676" s="2">
        <v>2.68</v>
      </c>
      <c r="CK1676" s="12">
        <v>2.68</v>
      </c>
      <c r="CL1676" s="7">
        <v>7.63</v>
      </c>
      <c r="CM1676" s="7">
        <v>7.63</v>
      </c>
      <c r="CS1676" s="12">
        <v>2.68</v>
      </c>
      <c r="CU1676" s="7">
        <v>4.0903614457831328</v>
      </c>
    </row>
    <row r="1677" spans="1:99" x14ac:dyDescent="0.15">
      <c r="B1677" s="5" t="s">
        <v>47</v>
      </c>
      <c r="C1677" s="6">
        <v>18</v>
      </c>
      <c r="D1677" s="14">
        <v>527256</v>
      </c>
      <c r="E1677" s="14">
        <v>5528799</v>
      </c>
      <c r="F1677" s="2">
        <v>-74.620385999999996</v>
      </c>
      <c r="G1677" s="2">
        <v>49.910950999999997</v>
      </c>
      <c r="H1677" s="5" t="s">
        <v>1</v>
      </c>
      <c r="I1677" s="1" t="s">
        <v>46</v>
      </c>
      <c r="J1677" s="3" t="s">
        <v>48</v>
      </c>
      <c r="K1677" s="3" t="s">
        <v>49</v>
      </c>
      <c r="L1677" s="7">
        <v>61.474411000000003</v>
      </c>
      <c r="M1677" s="7">
        <v>9.7481720000000003</v>
      </c>
      <c r="N1677" s="7">
        <v>0.14216100000000001</v>
      </c>
      <c r="O1677" s="7">
        <v>11.037774000000001</v>
      </c>
      <c r="P1677" s="7">
        <v>2.6401300000000001</v>
      </c>
      <c r="Q1677" s="7">
        <v>13.495126000000001</v>
      </c>
      <c r="R1677" s="7">
        <v>0.121852</v>
      </c>
      <c r="S1677" s="7">
        <v>1.0154E-2</v>
      </c>
      <c r="T1677" s="7">
        <v>1.2388300000000001</v>
      </c>
      <c r="U1677" s="7">
        <v>9.1388999999999998E-2</v>
      </c>
      <c r="V1677" s="7">
        <v>1.24</v>
      </c>
      <c r="W1677" s="7">
        <v>99.72</v>
      </c>
      <c r="X1677" s="7">
        <v>0.03</v>
      </c>
      <c r="Y1677" s="7"/>
      <c r="Z1677" s="7"/>
      <c r="AA1677" s="7"/>
      <c r="AB1677" s="7"/>
      <c r="AC1677" s="8">
        <v>2</v>
      </c>
      <c r="AD1677" s="9">
        <v>1</v>
      </c>
      <c r="AE1677" s="7"/>
      <c r="AF1677" s="9">
        <v>1</v>
      </c>
      <c r="AG1677" s="8">
        <v>568</v>
      </c>
      <c r="AH1677" s="9">
        <v>19</v>
      </c>
      <c r="AI1677" s="9">
        <v>3.8</v>
      </c>
      <c r="AJ1677" s="9">
        <v>81</v>
      </c>
      <c r="AK1677" s="7">
        <v>2.2000000000000002</v>
      </c>
      <c r="AL1677" s="7">
        <v>0.21</v>
      </c>
      <c r="AM1677" s="7">
        <v>0.41</v>
      </c>
      <c r="AN1677" s="7">
        <v>0.1</v>
      </c>
      <c r="AO1677" s="9">
        <v>27.5</v>
      </c>
      <c r="AP1677" s="8">
        <v>226</v>
      </c>
      <c r="AQ1677" s="8">
        <v>11</v>
      </c>
      <c r="AR1677" s="8">
        <v>16</v>
      </c>
      <c r="AS1677" s="8">
        <v>18</v>
      </c>
      <c r="AT1677" s="7">
        <v>5</v>
      </c>
      <c r="AU1677" s="8">
        <v>28</v>
      </c>
      <c r="AV1677" s="7"/>
      <c r="AW1677" s="8"/>
      <c r="AX1677" s="7"/>
      <c r="AY1677" s="7"/>
      <c r="AZ1677" s="7"/>
      <c r="BA1677" s="7"/>
      <c r="BB1677" s="9">
        <v>27.4</v>
      </c>
      <c r="BC1677" s="7">
        <v>3.52</v>
      </c>
      <c r="BD1677" s="7">
        <v>10.3</v>
      </c>
      <c r="BE1677" s="7">
        <v>1.65</v>
      </c>
      <c r="BF1677" s="7">
        <v>8.92</v>
      </c>
      <c r="BG1677" s="7">
        <v>3.03</v>
      </c>
      <c r="BH1677" s="7">
        <v>1.19</v>
      </c>
      <c r="BI1677" s="7">
        <v>3.97</v>
      </c>
      <c r="BJ1677" s="7">
        <v>0.69</v>
      </c>
      <c r="BK1677" s="7">
        <v>4.3499999999999996</v>
      </c>
      <c r="BL1677" s="7">
        <v>0.94</v>
      </c>
      <c r="BM1677" s="7">
        <v>2.87</v>
      </c>
      <c r="BN1677" s="7">
        <v>0.443</v>
      </c>
      <c r="BO1677" s="7">
        <v>3.03</v>
      </c>
      <c r="BP1677" s="7">
        <v>0.50900000000000001</v>
      </c>
      <c r="BQ1677" s="6" t="s">
        <v>29</v>
      </c>
      <c r="BR1677" s="10">
        <v>12.000393933425251</v>
      </c>
      <c r="BS1677" s="10">
        <v>3.5743298131600323</v>
      </c>
      <c r="BT1677" s="10">
        <v>2.680879366368806</v>
      </c>
      <c r="BU1677" s="10">
        <v>62.423244313566201</v>
      </c>
      <c r="BV1677" s="7">
        <v>9.164560770156438E-2</v>
      </c>
      <c r="BW1677" s="11">
        <v>811.77495428008035</v>
      </c>
      <c r="BX1677" s="7">
        <v>1.1617161716171618</v>
      </c>
      <c r="BY1677" s="7">
        <v>20.729927007299271</v>
      </c>
      <c r="BZ1677" s="7">
        <f t="shared" si="122"/>
        <v>8.2181818181818187</v>
      </c>
      <c r="CA1677" s="9">
        <v>0.78918271007912422</v>
      </c>
      <c r="CB1677" s="12">
        <v>2.680879366368806</v>
      </c>
      <c r="CC1677" s="7">
        <v>5</v>
      </c>
      <c r="CD1677" s="7">
        <v>5</v>
      </c>
      <c r="CJ1677" s="2">
        <v>2.680879366368806</v>
      </c>
      <c r="CK1677" s="12">
        <v>2.680879366368806</v>
      </c>
      <c r="CL1677" s="7">
        <v>11.037774000000001</v>
      </c>
      <c r="CM1677" s="7">
        <v>11.037774000000001</v>
      </c>
      <c r="CS1677" s="12">
        <v>2.680879366368806</v>
      </c>
      <c r="CU1677" s="7">
        <v>1.1617161716171618</v>
      </c>
    </row>
    <row r="1678" spans="1:99" x14ac:dyDescent="0.15">
      <c r="A1678" s="3" t="s">
        <v>170</v>
      </c>
      <c r="B1678" s="5" t="s">
        <v>47</v>
      </c>
      <c r="C1678" s="6">
        <v>17</v>
      </c>
      <c r="D1678" s="14">
        <v>506554</v>
      </c>
      <c r="E1678" s="14">
        <v>5321334</v>
      </c>
      <c r="F1678" s="2">
        <v>-80.912063000000003</v>
      </c>
      <c r="G1678" s="2">
        <v>48.045256000000002</v>
      </c>
      <c r="H1678" s="5" t="s">
        <v>1</v>
      </c>
      <c r="I1678" s="1" t="s">
        <v>46</v>
      </c>
      <c r="J1678" s="3" t="s">
        <v>48</v>
      </c>
      <c r="K1678" s="3" t="s">
        <v>52</v>
      </c>
      <c r="L1678" s="7">
        <v>66.425629999999998</v>
      </c>
      <c r="M1678" s="7">
        <v>15.38616</v>
      </c>
      <c r="N1678" s="7">
        <v>8.0345E-2</v>
      </c>
      <c r="O1678" s="7">
        <v>4.98142</v>
      </c>
      <c r="P1678" s="7">
        <v>2.6714869999999999</v>
      </c>
      <c r="Q1678" s="7">
        <v>4.0172739999999996</v>
      </c>
      <c r="R1678" s="7">
        <v>4.2181379999999997</v>
      </c>
      <c r="S1678" s="7">
        <v>1.496435</v>
      </c>
      <c r="T1678" s="7">
        <v>0.57246200000000003</v>
      </c>
      <c r="U1678" s="7">
        <v>0.150648</v>
      </c>
      <c r="V1678" s="7">
        <v>1.56</v>
      </c>
      <c r="W1678" s="7">
        <v>101.15</v>
      </c>
      <c r="X1678" s="7"/>
      <c r="Y1678" s="7">
        <v>0.1</v>
      </c>
      <c r="Z1678" s="7"/>
      <c r="AA1678" s="7">
        <v>0.11</v>
      </c>
      <c r="AB1678" s="7">
        <v>1.72</v>
      </c>
      <c r="AC1678" s="8">
        <v>23</v>
      </c>
      <c r="AD1678" s="9"/>
      <c r="AE1678" s="7">
        <v>1.8049999999999999</v>
      </c>
      <c r="AF1678" s="9">
        <v>48.13</v>
      </c>
      <c r="AG1678" s="8">
        <v>255.4</v>
      </c>
      <c r="AH1678" s="9">
        <v>377</v>
      </c>
      <c r="AI1678" s="9">
        <v>7.3</v>
      </c>
      <c r="AJ1678" s="9">
        <v>166</v>
      </c>
      <c r="AK1678" s="7">
        <v>4.4000000000000004</v>
      </c>
      <c r="AL1678" s="7">
        <v>0.64</v>
      </c>
      <c r="AM1678" s="7">
        <v>4.93</v>
      </c>
      <c r="AN1678" s="7">
        <v>1.069</v>
      </c>
      <c r="AO1678" s="9"/>
      <c r="AP1678" s="8"/>
      <c r="AQ1678" s="8">
        <v>81</v>
      </c>
      <c r="AR1678" s="8"/>
      <c r="AS1678" s="8"/>
      <c r="AT1678" s="7"/>
      <c r="AU1678" s="8"/>
      <c r="AV1678" s="7">
        <v>7</v>
      </c>
      <c r="AW1678" s="8"/>
      <c r="AX1678" s="7"/>
      <c r="AY1678" s="7"/>
      <c r="AZ1678" s="7"/>
      <c r="BA1678" s="7"/>
      <c r="BB1678" s="9">
        <v>16.809999999999999</v>
      </c>
      <c r="BC1678" s="7">
        <v>20.67</v>
      </c>
      <c r="BD1678" s="7">
        <v>45.07</v>
      </c>
      <c r="BE1678" s="7">
        <v>5.0549999999999997</v>
      </c>
      <c r="BF1678" s="7">
        <v>19.440000000000001</v>
      </c>
      <c r="BG1678" s="7">
        <v>3.85</v>
      </c>
      <c r="BH1678" s="7">
        <v>0.98899999999999999</v>
      </c>
      <c r="BI1678" s="7">
        <v>3.4689999999999999</v>
      </c>
      <c r="BJ1678" s="7">
        <v>0.52700000000000002</v>
      </c>
      <c r="BK1678" s="7">
        <v>3.1669999999999998</v>
      </c>
      <c r="BL1678" s="7">
        <v>0.628</v>
      </c>
      <c r="BM1678" s="7">
        <v>1.8280000000000001</v>
      </c>
      <c r="BN1678" s="7">
        <v>0.26400000000000001</v>
      </c>
      <c r="BO1678" s="7">
        <v>1.74</v>
      </c>
      <c r="BP1678" s="7">
        <v>0.27</v>
      </c>
      <c r="BQ1678" s="6" t="s">
        <v>58</v>
      </c>
      <c r="BR1678" s="10">
        <v>2.8187913273880922</v>
      </c>
      <c r="BS1678" s="10">
        <v>20.755095893161965</v>
      </c>
      <c r="BT1678" s="10">
        <v>2.682485189276032</v>
      </c>
      <c r="BU1678" s="10">
        <v>66.699096294808712</v>
      </c>
      <c r="BV1678" s="7">
        <v>0.14893524468610972</v>
      </c>
      <c r="BW1678" s="11">
        <v>911.71964013309127</v>
      </c>
      <c r="BX1678" s="7">
        <v>11.879310344827587</v>
      </c>
      <c r="BY1678" s="7">
        <v>15.193337299226652</v>
      </c>
      <c r="BZ1678" s="7"/>
      <c r="CA1678" s="9">
        <v>8.0699111890227542</v>
      </c>
      <c r="CB1678" s="12">
        <v>2.682485189276032</v>
      </c>
      <c r="CC1678" s="7"/>
      <c r="CD1678" s="7"/>
      <c r="CJ1678" s="2">
        <v>2.682485189276032</v>
      </c>
      <c r="CK1678" s="12">
        <v>2.682485189276032</v>
      </c>
      <c r="CL1678" s="7">
        <v>4.98142</v>
      </c>
      <c r="CM1678" s="7">
        <v>4.98142</v>
      </c>
      <c r="CS1678" s="12">
        <v>2.682485189276032</v>
      </c>
      <c r="CU1678" s="7">
        <v>11.879310344827587</v>
      </c>
    </row>
    <row r="1679" spans="1:99" x14ac:dyDescent="0.15">
      <c r="B1679" s="5" t="s">
        <v>47</v>
      </c>
      <c r="C1679" s="6">
        <v>17</v>
      </c>
      <c r="D1679" s="14">
        <v>615808</v>
      </c>
      <c r="E1679" s="14">
        <v>5356604</v>
      </c>
      <c r="F1679" s="2">
        <v>-79.436835000000002</v>
      </c>
      <c r="G1679" s="2">
        <v>48.351987999999999</v>
      </c>
      <c r="H1679" s="5" t="s">
        <v>1</v>
      </c>
      <c r="I1679" s="1" t="s">
        <v>46</v>
      </c>
      <c r="J1679" s="3" t="s">
        <v>48</v>
      </c>
      <c r="K1679" s="3" t="s">
        <v>52</v>
      </c>
      <c r="L1679" s="7">
        <v>59.660915000000003</v>
      </c>
      <c r="M1679" s="7">
        <v>16.111557000000001</v>
      </c>
      <c r="N1679" s="7">
        <v>0.12038500000000001</v>
      </c>
      <c r="O1679" s="7">
        <v>5.8988759999999996</v>
      </c>
      <c r="P1679" s="7">
        <v>2.6785709999999998</v>
      </c>
      <c r="Q1679" s="7">
        <v>4.6849920000000003</v>
      </c>
      <c r="R1679" s="7">
        <v>7.6645260000000004</v>
      </c>
      <c r="S1679" s="7">
        <v>2.2070630000000002</v>
      </c>
      <c r="T1679" s="7">
        <v>0.60192599999999996</v>
      </c>
      <c r="U1679" s="7">
        <v>0.37118800000000002</v>
      </c>
      <c r="V1679" s="7">
        <v>0.96</v>
      </c>
      <c r="W1679" s="7">
        <v>100.64</v>
      </c>
      <c r="X1679" s="7">
        <v>0.01</v>
      </c>
      <c r="Y1679" s="7">
        <v>0.48</v>
      </c>
      <c r="Z1679" s="7"/>
      <c r="AA1679" s="7"/>
      <c r="AB1679" s="7">
        <v>1.08</v>
      </c>
      <c r="AC1679" s="8">
        <v>8</v>
      </c>
      <c r="AD1679" s="9">
        <v>3</v>
      </c>
      <c r="AE1679" s="7">
        <v>0.3</v>
      </c>
      <c r="AF1679" s="9">
        <v>42.2</v>
      </c>
      <c r="AG1679" s="8">
        <v>1304.0999999999999</v>
      </c>
      <c r="AH1679" s="9">
        <v>1537</v>
      </c>
      <c r="AI1679" s="9">
        <v>11.3</v>
      </c>
      <c r="AJ1679" s="9">
        <v>291.60000000000002</v>
      </c>
      <c r="AK1679" s="7">
        <v>8.4</v>
      </c>
      <c r="AL1679" s="7">
        <v>3.1</v>
      </c>
      <c r="AM1679" s="7">
        <v>9.3000000000000007</v>
      </c>
      <c r="AN1679" s="7">
        <v>1.9</v>
      </c>
      <c r="AO1679" s="9">
        <v>10</v>
      </c>
      <c r="AP1679" s="8">
        <v>113</v>
      </c>
      <c r="AQ1679" s="8"/>
      <c r="AR1679" s="8">
        <v>8.9</v>
      </c>
      <c r="AS1679" s="8">
        <v>66.7</v>
      </c>
      <c r="AT1679" s="7">
        <v>9.3000000000000007</v>
      </c>
      <c r="AU1679" s="8">
        <v>27</v>
      </c>
      <c r="AV1679" s="7">
        <v>40</v>
      </c>
      <c r="AW1679" s="8"/>
      <c r="AX1679" s="7"/>
      <c r="AY1679" s="7"/>
      <c r="AZ1679" s="7"/>
      <c r="BA1679" s="7"/>
      <c r="BB1679" s="9">
        <v>43.1</v>
      </c>
      <c r="BC1679" s="7">
        <v>74.599999999999994</v>
      </c>
      <c r="BD1679" s="7">
        <v>165</v>
      </c>
      <c r="BE1679" s="7">
        <v>19.61</v>
      </c>
      <c r="BF1679" s="7">
        <v>80.599999999999994</v>
      </c>
      <c r="BG1679" s="7">
        <v>13.24</v>
      </c>
      <c r="BH1679" s="7">
        <v>3.32</v>
      </c>
      <c r="BI1679" s="7">
        <v>10.23</v>
      </c>
      <c r="BJ1679" s="7">
        <v>1.47</v>
      </c>
      <c r="BK1679" s="7">
        <v>7.69</v>
      </c>
      <c r="BL1679" s="7">
        <v>1.45</v>
      </c>
      <c r="BM1679" s="7">
        <v>4.12</v>
      </c>
      <c r="BN1679" s="7">
        <v>0.61</v>
      </c>
      <c r="BO1679" s="7">
        <v>3.98</v>
      </c>
      <c r="BP1679" s="7">
        <v>0.63</v>
      </c>
      <c r="BQ1679" s="6" t="s">
        <v>29</v>
      </c>
      <c r="BR1679" s="10">
        <v>3.4727264242117237</v>
      </c>
      <c r="BS1679" s="10">
        <v>74.839486356340274</v>
      </c>
      <c r="BT1679" s="10">
        <v>2.6871699438202246</v>
      </c>
      <c r="BU1679" s="10">
        <v>59.852442817014449</v>
      </c>
      <c r="BV1679" s="7">
        <v>0.36882750397456282</v>
      </c>
      <c r="BW1679" s="11">
        <v>941.85786852012018</v>
      </c>
      <c r="BX1679" s="7">
        <v>18.743718592964822</v>
      </c>
      <c r="BY1679" s="7">
        <v>30.257540603248255</v>
      </c>
      <c r="BZ1679" s="7">
        <f>AP1679/AO1679</f>
        <v>11.3</v>
      </c>
      <c r="CA1679" s="9">
        <v>12.733074564646033</v>
      </c>
      <c r="CB1679" s="12">
        <v>2.6871699438202246</v>
      </c>
      <c r="CC1679" s="7">
        <v>9.3000000000000007</v>
      </c>
      <c r="CD1679" s="7">
        <v>9.3000000000000007</v>
      </c>
      <c r="CJ1679" s="2">
        <v>2.6871699438202246</v>
      </c>
      <c r="CK1679" s="12">
        <v>2.6871699438202246</v>
      </c>
      <c r="CL1679" s="7">
        <v>5.8988759999999996</v>
      </c>
      <c r="CM1679" s="7">
        <v>5.8988759999999996</v>
      </c>
      <c r="CS1679" s="12">
        <v>2.6871699438202246</v>
      </c>
      <c r="CU1679" s="7">
        <v>18.743718592964822</v>
      </c>
    </row>
    <row r="1680" spans="1:99" x14ac:dyDescent="0.15">
      <c r="B1680" s="5" t="s">
        <v>47</v>
      </c>
      <c r="C1680" s="6">
        <v>17</v>
      </c>
      <c r="D1680" s="14">
        <v>711708</v>
      </c>
      <c r="E1680" s="14">
        <v>5376533</v>
      </c>
      <c r="F1680" s="2">
        <v>-78.133623999999998</v>
      </c>
      <c r="G1680" s="2">
        <v>48.506200999999997</v>
      </c>
      <c r="H1680" s="5" t="s">
        <v>1</v>
      </c>
      <c r="I1680" s="1" t="s">
        <v>46</v>
      </c>
      <c r="J1680" s="3" t="s">
        <v>15</v>
      </c>
      <c r="K1680" s="3" t="s">
        <v>39</v>
      </c>
      <c r="L1680" s="7">
        <v>63.287108000000003</v>
      </c>
      <c r="M1680" s="7">
        <v>15.911659</v>
      </c>
      <c r="N1680" s="7">
        <v>9.2450000000000004E-2</v>
      </c>
      <c r="O1680" s="7">
        <v>6.522856</v>
      </c>
      <c r="P1680" s="7">
        <v>2.6194139999999999</v>
      </c>
      <c r="Q1680" s="7">
        <v>4.9614789999999998</v>
      </c>
      <c r="R1680" s="7">
        <v>5.3415509999999999</v>
      </c>
      <c r="S1680" s="7">
        <v>0.33898299999999998</v>
      </c>
      <c r="T1680" s="7">
        <v>0.73959900000000001</v>
      </c>
      <c r="U1680" s="7">
        <v>0.18490000000000001</v>
      </c>
      <c r="V1680" s="7">
        <v>1.51</v>
      </c>
      <c r="W1680" s="7">
        <v>98.86</v>
      </c>
      <c r="X1680" s="7"/>
      <c r="Y1680" s="7"/>
      <c r="Z1680" s="7"/>
      <c r="AA1680" s="7"/>
      <c r="AB1680" s="7"/>
      <c r="AC1680" s="8">
        <v>11</v>
      </c>
      <c r="AD1680" s="9">
        <v>1</v>
      </c>
      <c r="AE1680" s="7">
        <v>0.5</v>
      </c>
      <c r="AF1680" s="9">
        <v>8</v>
      </c>
      <c r="AG1680" s="8">
        <v>230</v>
      </c>
      <c r="AH1680" s="9">
        <v>72</v>
      </c>
      <c r="AI1680" s="9">
        <v>6</v>
      </c>
      <c r="AJ1680" s="9">
        <v>180</v>
      </c>
      <c r="AK1680" s="7">
        <v>3.6</v>
      </c>
      <c r="AL1680" s="7">
        <v>0.5</v>
      </c>
      <c r="AM1680" s="7">
        <v>1.8</v>
      </c>
      <c r="AN1680" s="7"/>
      <c r="AO1680" s="9">
        <v>16</v>
      </c>
      <c r="AP1680" s="8">
        <v>97</v>
      </c>
      <c r="AQ1680" s="8"/>
      <c r="AR1680" s="8">
        <v>66</v>
      </c>
      <c r="AS1680" s="8">
        <v>14</v>
      </c>
      <c r="AT1680" s="7">
        <v>22</v>
      </c>
      <c r="AU1680" s="8">
        <v>82</v>
      </c>
      <c r="AV1680" s="7">
        <v>12</v>
      </c>
      <c r="AW1680" s="8">
        <v>2</v>
      </c>
      <c r="AX1680" s="7"/>
      <c r="AY1680" s="7">
        <v>5</v>
      </c>
      <c r="AZ1680" s="7"/>
      <c r="BA1680" s="7"/>
      <c r="BB1680" s="9">
        <v>22</v>
      </c>
      <c r="BC1680" s="7">
        <v>19</v>
      </c>
      <c r="BD1680" s="7">
        <v>33</v>
      </c>
      <c r="BE1680" s="7">
        <v>10</v>
      </c>
      <c r="BF1680" s="7">
        <v>18</v>
      </c>
      <c r="BG1680" s="7">
        <v>4.5</v>
      </c>
      <c r="BH1680" s="7">
        <v>1.2</v>
      </c>
      <c r="BI1680" s="7">
        <v>6</v>
      </c>
      <c r="BJ1680" s="7">
        <v>0.6</v>
      </c>
      <c r="BK1680" s="7">
        <v>1</v>
      </c>
      <c r="BL1680" s="7"/>
      <c r="BM1680" s="7"/>
      <c r="BN1680" s="7">
        <v>0.3</v>
      </c>
      <c r="BO1680" s="7">
        <v>2</v>
      </c>
      <c r="BP1680" s="7">
        <v>0.28999999999999998</v>
      </c>
      <c r="BQ1680" s="6" t="s">
        <v>29</v>
      </c>
      <c r="BR1680" s="10">
        <v>15.757577813636672</v>
      </c>
      <c r="BS1680" s="10">
        <v>19.517205957883924</v>
      </c>
      <c r="BT1680" s="10">
        <v>2.6907180277349769</v>
      </c>
      <c r="BU1680" s="10">
        <v>65.009869542886506</v>
      </c>
      <c r="BV1680" s="7">
        <v>0.18703216670038442</v>
      </c>
      <c r="BW1680" s="11">
        <v>918.67127437401416</v>
      </c>
      <c r="BX1680" s="7">
        <v>9.5</v>
      </c>
      <c r="BY1680" s="7">
        <v>10.454545454545455</v>
      </c>
      <c r="BZ1680" s="7">
        <f>AP1680/AO1680</f>
        <v>6.0625</v>
      </c>
      <c r="CA1680" s="9">
        <v>6.4535864515987473</v>
      </c>
      <c r="CB1680" s="12">
        <v>2.6907180277349769</v>
      </c>
      <c r="CC1680" s="7">
        <v>22</v>
      </c>
      <c r="CD1680" s="7">
        <v>22</v>
      </c>
      <c r="CJ1680" s="2">
        <v>2.6907180277349769</v>
      </c>
      <c r="CK1680" s="12">
        <v>2.6907180277349769</v>
      </c>
      <c r="CL1680" s="7">
        <v>6.522856</v>
      </c>
      <c r="CM1680" s="7">
        <v>6.522856</v>
      </c>
      <c r="CS1680" s="12">
        <v>2.6907180277349769</v>
      </c>
      <c r="CU1680" s="7">
        <v>9.5</v>
      </c>
    </row>
    <row r="1681" spans="1:99" x14ac:dyDescent="0.15">
      <c r="A1681" s="3" t="s">
        <v>174</v>
      </c>
      <c r="B1681" s="5" t="s">
        <v>47</v>
      </c>
      <c r="C1681" s="6">
        <v>17</v>
      </c>
      <c r="D1681" s="14">
        <v>469868.80575499998</v>
      </c>
      <c r="E1681" s="14">
        <v>5418609.1327200001</v>
      </c>
      <c r="F1681" s="2">
        <v>-81.411291000000006</v>
      </c>
      <c r="G1681" s="2">
        <v>48.919685000000001</v>
      </c>
      <c r="H1681" s="5" t="s">
        <v>1</v>
      </c>
      <c r="I1681" s="1" t="s">
        <v>46</v>
      </c>
      <c r="J1681" s="3" t="s">
        <v>15</v>
      </c>
      <c r="K1681" s="3" t="s">
        <v>45</v>
      </c>
      <c r="L1681" s="7">
        <v>64.846767999999997</v>
      </c>
      <c r="M1681" s="7">
        <v>16.409991999999999</v>
      </c>
      <c r="N1681" s="7">
        <v>9.1682E-2</v>
      </c>
      <c r="O1681" s="7">
        <v>4.8828230000000001</v>
      </c>
      <c r="P1681" s="7">
        <v>2.6165340000000001</v>
      </c>
      <c r="Q1681" s="7">
        <v>5.5112030000000001</v>
      </c>
      <c r="R1681" s="7">
        <v>4.1205249999999998</v>
      </c>
      <c r="S1681" s="7">
        <v>0.65928399999999998</v>
      </c>
      <c r="T1681" s="7">
        <v>0.71697100000000002</v>
      </c>
      <c r="U1681" s="7">
        <v>0.14421800000000001</v>
      </c>
      <c r="V1681" s="7">
        <v>1.76</v>
      </c>
      <c r="W1681" s="7">
        <v>98.84</v>
      </c>
      <c r="X1681" s="7">
        <v>0.01</v>
      </c>
      <c r="Y1681" s="7">
        <v>0.09</v>
      </c>
      <c r="Z1681" s="7"/>
      <c r="AA1681" s="7"/>
      <c r="AB1681" s="7"/>
      <c r="AC1681" s="8"/>
      <c r="AD1681" s="9"/>
      <c r="AE1681" s="7">
        <v>0.57999999999999996</v>
      </c>
      <c r="AF1681" s="9">
        <v>24</v>
      </c>
      <c r="AG1681" s="8">
        <v>200</v>
      </c>
      <c r="AH1681" s="9">
        <v>247</v>
      </c>
      <c r="AI1681" s="9">
        <v>7.8</v>
      </c>
      <c r="AJ1681" s="9">
        <v>178</v>
      </c>
      <c r="AK1681" s="7">
        <v>1.4</v>
      </c>
      <c r="AL1681" s="7">
        <v>0.59</v>
      </c>
      <c r="AM1681" s="7">
        <v>1.8</v>
      </c>
      <c r="AN1681" s="7">
        <v>0.42</v>
      </c>
      <c r="AO1681" s="9"/>
      <c r="AP1681" s="8"/>
      <c r="AQ1681" s="8">
        <v>80</v>
      </c>
      <c r="AR1681" s="8"/>
      <c r="AS1681" s="8"/>
      <c r="AT1681" s="7"/>
      <c r="AU1681" s="8"/>
      <c r="AV1681" s="7"/>
      <c r="AW1681" s="8"/>
      <c r="AX1681" s="7"/>
      <c r="AY1681" s="7"/>
      <c r="AZ1681" s="7"/>
      <c r="BA1681" s="7"/>
      <c r="BB1681" s="9">
        <v>20</v>
      </c>
      <c r="BC1681" s="7">
        <v>19</v>
      </c>
      <c r="BD1681" s="7">
        <v>43</v>
      </c>
      <c r="BE1681" s="7">
        <v>5.4</v>
      </c>
      <c r="BF1681" s="7">
        <v>21</v>
      </c>
      <c r="BG1681" s="7">
        <v>4</v>
      </c>
      <c r="BH1681" s="7">
        <v>1.2</v>
      </c>
      <c r="BI1681" s="7">
        <v>3.9</v>
      </c>
      <c r="BJ1681" s="7">
        <v>0.56999999999999995</v>
      </c>
      <c r="BK1681" s="7">
        <v>3.1</v>
      </c>
      <c r="BL1681" s="7">
        <v>0.63</v>
      </c>
      <c r="BM1681" s="7">
        <v>1.7</v>
      </c>
      <c r="BN1681" s="7">
        <v>0.24</v>
      </c>
      <c r="BO1681" s="7">
        <v>1.4</v>
      </c>
      <c r="BP1681" s="7">
        <v>0.18</v>
      </c>
      <c r="BQ1681" s="6" t="s">
        <v>30</v>
      </c>
      <c r="BR1681" s="10">
        <v>6.25</v>
      </c>
      <c r="BS1681" s="10">
        <v>19.571487433044911</v>
      </c>
      <c r="BT1681" s="10">
        <v>2.6952348578491971</v>
      </c>
      <c r="BU1681" s="10">
        <v>66.797247630819939</v>
      </c>
      <c r="BV1681" s="7">
        <v>0.14591056252529341</v>
      </c>
      <c r="BW1681" s="11">
        <v>910.53731596192767</v>
      </c>
      <c r="BX1681" s="7">
        <v>13.571428571428573</v>
      </c>
      <c r="BY1681" s="7">
        <v>10</v>
      </c>
      <c r="BZ1681" s="7"/>
      <c r="CA1681" s="9">
        <v>9.2194092165696393</v>
      </c>
      <c r="CB1681" s="12">
        <v>2.6952348578491971</v>
      </c>
      <c r="CC1681" s="7"/>
      <c r="CD1681" s="7"/>
      <c r="CJ1681" s="2">
        <v>2.6952348578491971</v>
      </c>
      <c r="CK1681" s="12">
        <v>2.6952348578491971</v>
      </c>
      <c r="CL1681" s="7">
        <v>4.8828230000000001</v>
      </c>
      <c r="CM1681" s="7">
        <v>4.8828230000000001</v>
      </c>
      <c r="CS1681" s="12">
        <v>2.6952348578491971</v>
      </c>
      <c r="CU1681" s="7">
        <v>13.571428571428573</v>
      </c>
    </row>
    <row r="1682" spans="1:99" x14ac:dyDescent="0.15">
      <c r="B1682" s="5" t="s">
        <v>47</v>
      </c>
      <c r="C1682" s="6">
        <v>17</v>
      </c>
      <c r="D1682" s="14">
        <v>623373</v>
      </c>
      <c r="E1682" s="14">
        <v>5350449</v>
      </c>
      <c r="F1682" s="2">
        <v>-79.336568</v>
      </c>
      <c r="G1682" s="2">
        <v>48.295203999999998</v>
      </c>
      <c r="H1682" s="5" t="s">
        <v>1</v>
      </c>
      <c r="I1682" s="1" t="s">
        <v>46</v>
      </c>
      <c r="J1682" s="3" t="s">
        <v>15</v>
      </c>
      <c r="K1682" s="3" t="s">
        <v>45</v>
      </c>
      <c r="L1682" s="7">
        <v>58.061224000000003</v>
      </c>
      <c r="M1682" s="7">
        <v>16.632653000000001</v>
      </c>
      <c r="N1682" s="7">
        <v>0.26530599999999999</v>
      </c>
      <c r="O1682" s="7">
        <v>9</v>
      </c>
      <c r="P1682" s="7">
        <v>2.6530610000000001</v>
      </c>
      <c r="Q1682" s="7">
        <v>6.0510200000000003</v>
      </c>
      <c r="R1682" s="7">
        <v>4.7857139999999996</v>
      </c>
      <c r="S1682" s="7">
        <v>0.33673500000000001</v>
      </c>
      <c r="T1682" s="7">
        <v>1.7755099999999999</v>
      </c>
      <c r="U1682" s="7">
        <v>0.438776</v>
      </c>
      <c r="V1682" s="7">
        <v>1.9</v>
      </c>
      <c r="W1682" s="7">
        <v>99.9</v>
      </c>
      <c r="X1682" s="7"/>
      <c r="Y1682" s="7"/>
      <c r="Z1682" s="7"/>
      <c r="AA1682" s="7"/>
      <c r="AB1682" s="7"/>
      <c r="AC1682" s="8"/>
      <c r="AD1682" s="9"/>
      <c r="AE1682" s="7"/>
      <c r="AF1682" s="9">
        <v>6.5</v>
      </c>
      <c r="AG1682" s="8">
        <v>217.7</v>
      </c>
      <c r="AH1682" s="9">
        <v>152</v>
      </c>
      <c r="AI1682" s="9">
        <v>3.8</v>
      </c>
      <c r="AJ1682" s="9">
        <v>67.2</v>
      </c>
      <c r="AK1682" s="7">
        <v>2</v>
      </c>
      <c r="AL1682" s="7">
        <v>0.2</v>
      </c>
      <c r="AM1682" s="7">
        <v>0.3</v>
      </c>
      <c r="AN1682" s="7">
        <v>0.2</v>
      </c>
      <c r="AO1682" s="9">
        <v>41</v>
      </c>
      <c r="AP1682" s="8">
        <v>48</v>
      </c>
      <c r="AQ1682" s="8"/>
      <c r="AR1682" s="8">
        <v>1</v>
      </c>
      <c r="AS1682" s="8">
        <v>9.9</v>
      </c>
      <c r="AT1682" s="7">
        <v>8.3000000000000007</v>
      </c>
      <c r="AU1682" s="8">
        <v>104</v>
      </c>
      <c r="AV1682" s="7">
        <v>1.2</v>
      </c>
      <c r="AW1682" s="8"/>
      <c r="AX1682" s="7"/>
      <c r="AY1682" s="7">
        <v>0.5</v>
      </c>
      <c r="AZ1682" s="7"/>
      <c r="BA1682" s="7">
        <v>1</v>
      </c>
      <c r="BB1682" s="9">
        <v>22.8</v>
      </c>
      <c r="BC1682" s="7">
        <v>7.5</v>
      </c>
      <c r="BD1682" s="7">
        <v>19.5</v>
      </c>
      <c r="BE1682" s="7">
        <v>2.91</v>
      </c>
      <c r="BF1682" s="7">
        <v>14.9</v>
      </c>
      <c r="BG1682" s="7">
        <v>3.71</v>
      </c>
      <c r="BH1682" s="7">
        <v>1.85</v>
      </c>
      <c r="BI1682" s="7">
        <v>4.3099999999999996</v>
      </c>
      <c r="BJ1682" s="7">
        <v>0.75</v>
      </c>
      <c r="BK1682" s="7">
        <v>4.51</v>
      </c>
      <c r="BL1682" s="7">
        <v>0.93</v>
      </c>
      <c r="BM1682" s="7">
        <v>2.72</v>
      </c>
      <c r="BN1682" s="7">
        <v>0.41</v>
      </c>
      <c r="BO1682" s="7">
        <v>2.64</v>
      </c>
      <c r="BP1682" s="7">
        <v>0.41</v>
      </c>
      <c r="BQ1682" s="6" t="s">
        <v>29</v>
      </c>
      <c r="BR1682" s="10">
        <v>14.212107443538686</v>
      </c>
      <c r="BS1682" s="10">
        <v>7.6530612244897958</v>
      </c>
      <c r="BT1682" s="10">
        <v>2.7072051020408163</v>
      </c>
      <c r="BU1682" s="10">
        <v>59.24614693877551</v>
      </c>
      <c r="BV1682" s="7">
        <v>0.43921521521521523</v>
      </c>
      <c r="BW1682" s="11">
        <v>958.15607287136811</v>
      </c>
      <c r="BX1682" s="7">
        <v>2.8409090909090908</v>
      </c>
      <c r="BY1682" s="7">
        <v>9.5482456140350873</v>
      </c>
      <c r="BZ1682" s="7">
        <f t="shared" ref="BZ1682:BZ1700" si="123">AP1682/AO1682</f>
        <v>1.1707317073170731</v>
      </c>
      <c r="CA1682" s="9">
        <v>1.9299002546646971</v>
      </c>
      <c r="CB1682" s="12">
        <v>2.7072051020408163</v>
      </c>
      <c r="CC1682" s="7">
        <v>8.3000000000000007</v>
      </c>
      <c r="CD1682" s="7">
        <v>8.3000000000000007</v>
      </c>
      <c r="CJ1682" s="2">
        <v>2.7072051020408163</v>
      </c>
      <c r="CK1682" s="12">
        <v>2.7072051020408163</v>
      </c>
      <c r="CL1682" s="7">
        <v>9</v>
      </c>
      <c r="CM1682" s="7">
        <v>9</v>
      </c>
      <c r="CS1682" s="12">
        <v>2.7072051020408163</v>
      </c>
      <c r="CU1682" s="7">
        <v>2.8409090909090908</v>
      </c>
    </row>
    <row r="1683" spans="1:99" x14ac:dyDescent="0.15">
      <c r="A1683" s="3" t="s">
        <v>171</v>
      </c>
      <c r="B1683" s="5" t="s">
        <v>47</v>
      </c>
      <c r="C1683" s="6">
        <v>17</v>
      </c>
      <c r="D1683" s="14">
        <v>644538</v>
      </c>
      <c r="E1683" s="14">
        <v>5351903</v>
      </c>
      <c r="F1683" s="2">
        <v>-79.050863000000007</v>
      </c>
      <c r="G1683" s="2">
        <v>48.303797000000003</v>
      </c>
      <c r="H1683" s="5" t="s">
        <v>1</v>
      </c>
      <c r="I1683" s="1" t="s">
        <v>46</v>
      </c>
      <c r="J1683" s="3" t="s">
        <v>48</v>
      </c>
      <c r="K1683" s="3" t="s">
        <v>49</v>
      </c>
      <c r="L1683" s="7">
        <v>61.420610000000003</v>
      </c>
      <c r="M1683" s="7">
        <v>14.103649000000001</v>
      </c>
      <c r="N1683" s="7">
        <v>0.111622</v>
      </c>
      <c r="O1683" s="7">
        <v>8.9094940000000005</v>
      </c>
      <c r="P1683" s="7">
        <v>2.6687889999999999</v>
      </c>
      <c r="Q1683" s="7">
        <v>7.701943</v>
      </c>
      <c r="R1683" s="7">
        <v>3.1051310000000001</v>
      </c>
      <c r="S1683" s="7">
        <v>0.26383499999999999</v>
      </c>
      <c r="T1683" s="7">
        <v>1.3597630000000001</v>
      </c>
      <c r="U1683" s="7">
        <v>0.35516199999999998</v>
      </c>
      <c r="V1683" s="7">
        <v>1.32</v>
      </c>
      <c r="W1683" s="7">
        <v>99.866557999999998</v>
      </c>
      <c r="X1683" s="7"/>
      <c r="Y1683" s="7"/>
      <c r="Z1683" s="7"/>
      <c r="AA1683" s="7"/>
      <c r="AB1683" s="7"/>
      <c r="AC1683" s="8">
        <v>5</v>
      </c>
      <c r="AD1683" s="9">
        <v>1</v>
      </c>
      <c r="AE1683" s="7">
        <v>0.2</v>
      </c>
      <c r="AF1683" s="9">
        <v>6</v>
      </c>
      <c r="AG1683" s="8">
        <v>142</v>
      </c>
      <c r="AH1683" s="9">
        <v>83</v>
      </c>
      <c r="AI1683" s="9">
        <v>10.8</v>
      </c>
      <c r="AJ1683" s="9">
        <v>211</v>
      </c>
      <c r="AK1683" s="7">
        <v>6</v>
      </c>
      <c r="AL1683" s="7">
        <v>0.71</v>
      </c>
      <c r="AM1683" s="7">
        <v>2.2799999999999998</v>
      </c>
      <c r="AN1683" s="7">
        <v>0.37</v>
      </c>
      <c r="AO1683" s="9">
        <v>23</v>
      </c>
      <c r="AP1683" s="8">
        <v>229</v>
      </c>
      <c r="AQ1683" s="8">
        <v>47</v>
      </c>
      <c r="AR1683" s="8">
        <v>34</v>
      </c>
      <c r="AS1683" s="8">
        <v>27.6</v>
      </c>
      <c r="AT1683" s="7">
        <v>51.1</v>
      </c>
      <c r="AU1683" s="8">
        <v>64.2</v>
      </c>
      <c r="AV1683" s="7">
        <v>4</v>
      </c>
      <c r="AW1683" s="8"/>
      <c r="AX1683" s="7"/>
      <c r="AY1683" s="7"/>
      <c r="AZ1683" s="7"/>
      <c r="BA1683" s="7"/>
      <c r="BB1683" s="9">
        <v>45.5</v>
      </c>
      <c r="BC1683" s="7">
        <v>16.600000000000001</v>
      </c>
      <c r="BD1683" s="7">
        <v>40.299999999999997</v>
      </c>
      <c r="BE1683" s="7">
        <v>5</v>
      </c>
      <c r="BF1683" s="7">
        <v>23.3</v>
      </c>
      <c r="BG1683" s="7">
        <v>6.11</v>
      </c>
      <c r="BH1683" s="7">
        <v>1.35</v>
      </c>
      <c r="BI1683" s="7">
        <v>6.87</v>
      </c>
      <c r="BJ1683" s="7">
        <v>1.24</v>
      </c>
      <c r="BK1683" s="7">
        <v>7.58</v>
      </c>
      <c r="BL1683" s="7">
        <v>1.51</v>
      </c>
      <c r="BM1683" s="7">
        <v>4.45</v>
      </c>
      <c r="BN1683" s="7">
        <v>0.64400000000000002</v>
      </c>
      <c r="BO1683" s="7">
        <v>3.93</v>
      </c>
      <c r="BP1683" s="7">
        <v>0.57599999999999996</v>
      </c>
      <c r="BQ1683" s="6" t="s">
        <v>29</v>
      </c>
      <c r="BR1683" s="10">
        <v>11.76921560824</v>
      </c>
      <c r="BS1683" s="10">
        <v>16.844829831601022</v>
      </c>
      <c r="BT1683" s="10">
        <v>2.7081503952679906</v>
      </c>
      <c r="BU1683" s="10">
        <v>62.326489373682641</v>
      </c>
      <c r="BV1683" s="7">
        <v>0.35563656854980419</v>
      </c>
      <c r="BW1683" s="11">
        <v>966.98750324180162</v>
      </c>
      <c r="BX1683" s="7">
        <v>4.223918575063613</v>
      </c>
      <c r="BY1683" s="7">
        <v>3.1208791208791209</v>
      </c>
      <c r="BZ1683" s="7">
        <f t="shared" si="123"/>
        <v>9.9565217391304355</v>
      </c>
      <c r="CA1683" s="9">
        <v>2.8694130198617707</v>
      </c>
      <c r="CB1683" s="12">
        <v>2.7081503952679906</v>
      </c>
      <c r="CC1683" s="7">
        <v>51.1</v>
      </c>
      <c r="CD1683" s="7">
        <v>51.1</v>
      </c>
      <c r="CJ1683" s="2">
        <v>2.7081503952679906</v>
      </c>
      <c r="CK1683" s="12">
        <v>2.7081503952679906</v>
      </c>
      <c r="CL1683" s="7">
        <v>8.9094940000000005</v>
      </c>
      <c r="CM1683" s="7">
        <v>8.9094940000000005</v>
      </c>
      <c r="CS1683" s="12">
        <v>2.7081503952679906</v>
      </c>
      <c r="CU1683" s="7">
        <v>4.223918575063613</v>
      </c>
    </row>
    <row r="1684" spans="1:99" x14ac:dyDescent="0.15">
      <c r="B1684" s="5" t="s">
        <v>47</v>
      </c>
      <c r="C1684" s="6">
        <v>17</v>
      </c>
      <c r="D1684" s="14">
        <v>720959</v>
      </c>
      <c r="E1684" s="14">
        <v>5338667</v>
      </c>
      <c r="F1684" s="2">
        <v>-78.028397999999996</v>
      </c>
      <c r="G1684" s="2">
        <v>48.16281</v>
      </c>
      <c r="H1684" s="5" t="s">
        <v>1</v>
      </c>
      <c r="I1684" s="1" t="s">
        <v>46</v>
      </c>
      <c r="J1684" s="3" t="s">
        <v>15</v>
      </c>
      <c r="K1684" s="3" t="s">
        <v>41</v>
      </c>
      <c r="L1684" s="7">
        <v>65.446860999999998</v>
      </c>
      <c r="M1684" s="7">
        <v>17.657972999999998</v>
      </c>
      <c r="N1684" s="7">
        <v>7.2158E-2</v>
      </c>
      <c r="O1684" s="7">
        <v>4.0305119999999999</v>
      </c>
      <c r="P1684" s="7">
        <v>2.6285949999999998</v>
      </c>
      <c r="Q1684" s="7">
        <v>2.700752</v>
      </c>
      <c r="R1684" s="7">
        <v>6.8755800000000002</v>
      </c>
      <c r="S1684" s="7">
        <v>0.144315</v>
      </c>
      <c r="T1684" s="7">
        <v>0.35047899999999998</v>
      </c>
      <c r="U1684" s="7">
        <v>9.2773999999999995E-2</v>
      </c>
      <c r="V1684" s="7">
        <v>1.36</v>
      </c>
      <c r="W1684" s="7">
        <v>98.37</v>
      </c>
      <c r="X1684" s="7">
        <v>0.02</v>
      </c>
      <c r="Y1684" s="7"/>
      <c r="Z1684" s="7"/>
      <c r="AA1684" s="7"/>
      <c r="AB1684" s="7"/>
      <c r="AC1684" s="8"/>
      <c r="AD1684" s="9"/>
      <c r="AE1684" s="7"/>
      <c r="AF1684" s="9">
        <v>3</v>
      </c>
      <c r="AG1684" s="8">
        <v>92</v>
      </c>
      <c r="AH1684" s="9">
        <v>118</v>
      </c>
      <c r="AI1684" s="9">
        <v>2</v>
      </c>
      <c r="AJ1684" s="9">
        <v>75</v>
      </c>
      <c r="AK1684" s="7">
        <v>1.9</v>
      </c>
      <c r="AL1684" s="7">
        <v>0.16</v>
      </c>
      <c r="AM1684" s="7">
        <v>1.21</v>
      </c>
      <c r="AN1684" s="7">
        <v>0.42</v>
      </c>
      <c r="AO1684" s="9">
        <v>6.8</v>
      </c>
      <c r="AP1684" s="8">
        <v>53</v>
      </c>
      <c r="AQ1684" s="8">
        <v>77</v>
      </c>
      <c r="AR1684" s="8">
        <v>99</v>
      </c>
      <c r="AS1684" s="8">
        <v>12</v>
      </c>
      <c r="AT1684" s="7">
        <v>11</v>
      </c>
      <c r="AU1684" s="8">
        <v>62</v>
      </c>
      <c r="AV1684" s="7">
        <v>4</v>
      </c>
      <c r="AW1684" s="8">
        <v>5</v>
      </c>
      <c r="AX1684" s="7"/>
      <c r="AY1684" s="7"/>
      <c r="AZ1684" s="7"/>
      <c r="BA1684" s="7"/>
      <c r="BB1684" s="9">
        <v>3.8</v>
      </c>
      <c r="BC1684" s="7">
        <v>8.5299999999999994</v>
      </c>
      <c r="BD1684" s="7">
        <v>16.600000000000001</v>
      </c>
      <c r="BE1684" s="7">
        <v>1.96</v>
      </c>
      <c r="BF1684" s="7">
        <v>6.95</v>
      </c>
      <c r="BG1684" s="7">
        <v>1.35</v>
      </c>
      <c r="BH1684" s="7">
        <v>0.45500000000000002</v>
      </c>
      <c r="BI1684" s="7">
        <v>1.1100000000000001</v>
      </c>
      <c r="BJ1684" s="7">
        <v>0.14000000000000001</v>
      </c>
      <c r="BK1684" s="7">
        <v>0.72</v>
      </c>
      <c r="BL1684" s="7">
        <v>0.14000000000000001</v>
      </c>
      <c r="BM1684" s="7">
        <v>0.4</v>
      </c>
      <c r="BN1684" s="7">
        <v>5.8999999999999997E-2</v>
      </c>
      <c r="BO1684" s="7">
        <v>0.4</v>
      </c>
      <c r="BP1684" s="7">
        <v>5.8000000000000003E-2</v>
      </c>
      <c r="BQ1684" s="6" t="s">
        <v>29</v>
      </c>
      <c r="BR1684" s="10">
        <v>47.642864567092822</v>
      </c>
      <c r="BS1684" s="10">
        <v>8.7929079476342622</v>
      </c>
      <c r="BT1684" s="10">
        <v>2.7096124110916397</v>
      </c>
      <c r="BU1684" s="10">
        <v>67.464035666426142</v>
      </c>
      <c r="BV1684" s="7">
        <v>9.4311273762325912E-2</v>
      </c>
      <c r="BW1684" s="11">
        <v>871.95295983201788</v>
      </c>
      <c r="BX1684" s="7">
        <v>21.324999999999996</v>
      </c>
      <c r="BY1684" s="7">
        <v>24.210526315789476</v>
      </c>
      <c r="BZ1684" s="7">
        <f t="shared" si="123"/>
        <v>7.7941176470588234</v>
      </c>
      <c r="CA1684" s="9">
        <v>14.486603271615079</v>
      </c>
      <c r="CB1684" s="12">
        <v>2.7096124110916397</v>
      </c>
      <c r="CC1684" s="7">
        <v>11</v>
      </c>
      <c r="CD1684" s="7">
        <v>11</v>
      </c>
      <c r="CJ1684" s="2">
        <v>2.7096124110916397</v>
      </c>
      <c r="CK1684" s="12">
        <v>2.7096124110916397</v>
      </c>
      <c r="CL1684" s="7">
        <v>4.0305119999999999</v>
      </c>
      <c r="CM1684" s="7">
        <v>4.0305119999999999</v>
      </c>
      <c r="CS1684" s="12">
        <v>2.7096124110916397</v>
      </c>
      <c r="CU1684" s="7">
        <v>21.324999999999996</v>
      </c>
    </row>
    <row r="1685" spans="1:99" x14ac:dyDescent="0.15">
      <c r="B1685" s="5" t="s">
        <v>57</v>
      </c>
      <c r="C1685" s="6">
        <v>18</v>
      </c>
      <c r="D1685" s="14">
        <v>288246</v>
      </c>
      <c r="E1685" s="14">
        <v>5346351</v>
      </c>
      <c r="F1685" s="2">
        <v>-77.851803000000004</v>
      </c>
      <c r="G1685" s="2">
        <v>48.234988999999999</v>
      </c>
      <c r="H1685" s="5" t="s">
        <v>1</v>
      </c>
      <c r="I1685" s="1" t="s">
        <v>46</v>
      </c>
      <c r="J1685" s="3" t="s">
        <v>48</v>
      </c>
      <c r="K1685" s="3" t="s">
        <v>52</v>
      </c>
      <c r="L1685" s="7">
        <v>59.555421000000003</v>
      </c>
      <c r="M1685" s="7">
        <v>18.436934000000001</v>
      </c>
      <c r="N1685" s="7">
        <v>8.0466999999999997E-2</v>
      </c>
      <c r="O1685" s="7">
        <v>4.9185270000000001</v>
      </c>
      <c r="P1685" s="7">
        <v>2.6956349999999998</v>
      </c>
      <c r="Q1685" s="7">
        <v>5.974653</v>
      </c>
      <c r="R1685" s="7">
        <v>5.7533700000000003</v>
      </c>
      <c r="S1685" s="7">
        <v>1.7803260000000001</v>
      </c>
      <c r="T1685" s="7">
        <v>0.55320899999999995</v>
      </c>
      <c r="U1685" s="7">
        <v>0.25145800000000001</v>
      </c>
      <c r="V1685" s="7">
        <v>1.1200000000000001</v>
      </c>
      <c r="W1685" s="7">
        <v>100.54</v>
      </c>
      <c r="X1685" s="7">
        <v>0.03</v>
      </c>
      <c r="Y1685" s="7"/>
      <c r="Z1685" s="7"/>
      <c r="AA1685" s="7"/>
      <c r="AB1685" s="7"/>
      <c r="AC1685" s="8"/>
      <c r="AD1685" s="9">
        <v>2</v>
      </c>
      <c r="AE1685" s="7">
        <v>1.6</v>
      </c>
      <c r="AF1685" s="9">
        <v>39</v>
      </c>
      <c r="AG1685" s="8">
        <v>1161</v>
      </c>
      <c r="AH1685" s="9">
        <v>815</v>
      </c>
      <c r="AI1685" s="9">
        <v>6</v>
      </c>
      <c r="AJ1685" s="9">
        <v>146</v>
      </c>
      <c r="AK1685" s="7">
        <v>3.6</v>
      </c>
      <c r="AL1685" s="7">
        <v>0.37</v>
      </c>
      <c r="AM1685" s="7">
        <v>2.63</v>
      </c>
      <c r="AN1685" s="7">
        <v>0.79</v>
      </c>
      <c r="AO1685" s="9">
        <v>8.6</v>
      </c>
      <c r="AP1685" s="8">
        <v>91</v>
      </c>
      <c r="AQ1685" s="8">
        <v>92</v>
      </c>
      <c r="AR1685" s="8">
        <v>31</v>
      </c>
      <c r="AS1685" s="8">
        <v>14</v>
      </c>
      <c r="AT1685" s="7">
        <v>15</v>
      </c>
      <c r="AU1685" s="8">
        <v>68</v>
      </c>
      <c r="AV1685" s="7">
        <v>10</v>
      </c>
      <c r="AW1685" s="8">
        <v>3.3</v>
      </c>
      <c r="AX1685" s="7"/>
      <c r="AY1685" s="7"/>
      <c r="AZ1685" s="7"/>
      <c r="BA1685" s="7"/>
      <c r="BB1685" s="9">
        <v>12.1</v>
      </c>
      <c r="BC1685" s="7">
        <v>33.799999999999997</v>
      </c>
      <c r="BD1685" s="7">
        <v>73.8</v>
      </c>
      <c r="BE1685" s="7">
        <v>9.49</v>
      </c>
      <c r="BF1685" s="7">
        <v>37.4</v>
      </c>
      <c r="BG1685" s="7">
        <v>6.59</v>
      </c>
      <c r="BH1685" s="7">
        <v>1.74</v>
      </c>
      <c r="BI1685" s="7">
        <v>4.68</v>
      </c>
      <c r="BJ1685" s="7">
        <v>0.54</v>
      </c>
      <c r="BK1685" s="7">
        <v>2.57</v>
      </c>
      <c r="BL1685" s="7">
        <v>0.45</v>
      </c>
      <c r="BM1685" s="7">
        <v>1.27</v>
      </c>
      <c r="BN1685" s="7">
        <v>0.17399999999999999</v>
      </c>
      <c r="BO1685" s="7">
        <v>1.02</v>
      </c>
      <c r="BP1685" s="7">
        <v>0.15</v>
      </c>
      <c r="BQ1685" s="6" t="s">
        <v>29</v>
      </c>
      <c r="BR1685" s="10">
        <v>3.2316384752006093</v>
      </c>
      <c r="BS1685" s="10">
        <v>33.997183665258497</v>
      </c>
      <c r="BT1685" s="10">
        <v>2.7113608931804465</v>
      </c>
      <c r="BU1685" s="10">
        <v>59.902857573928792</v>
      </c>
      <c r="BV1685" s="7">
        <v>0.25010741993236524</v>
      </c>
      <c r="BW1685" s="11">
        <v>892.51481886895328</v>
      </c>
      <c r="BX1685" s="7">
        <v>33.13725490196078</v>
      </c>
      <c r="BY1685" s="7">
        <v>95.950413223140501</v>
      </c>
      <c r="BZ1685" s="7">
        <f t="shared" si="123"/>
        <v>10.58139534883721</v>
      </c>
      <c r="CA1685" s="9">
        <v>22.510962029312449</v>
      </c>
      <c r="CB1685" s="12">
        <v>2.7113608931804465</v>
      </c>
      <c r="CC1685" s="7">
        <v>15</v>
      </c>
      <c r="CD1685" s="7">
        <v>15</v>
      </c>
      <c r="CJ1685" s="2">
        <v>2.7113608931804465</v>
      </c>
      <c r="CK1685" s="12">
        <v>2.7113608931804465</v>
      </c>
      <c r="CL1685" s="7">
        <v>4.9185270000000001</v>
      </c>
      <c r="CM1685" s="7">
        <v>4.9185270000000001</v>
      </c>
      <c r="CS1685" s="12">
        <v>2.7113608931804465</v>
      </c>
      <c r="CU1685" s="7">
        <v>33.13725490196078</v>
      </c>
    </row>
    <row r="1686" spans="1:99" x14ac:dyDescent="0.15">
      <c r="B1686" s="5" t="s">
        <v>47</v>
      </c>
      <c r="C1686" s="6">
        <v>17</v>
      </c>
      <c r="D1686" s="14">
        <v>680942</v>
      </c>
      <c r="E1686" s="14">
        <v>5446358</v>
      </c>
      <c r="F1686" s="2">
        <v>-78.518932000000007</v>
      </c>
      <c r="G1686" s="2">
        <v>49.143372999999997</v>
      </c>
      <c r="H1686" s="5" t="s">
        <v>1</v>
      </c>
      <c r="I1686" s="1" t="s">
        <v>46</v>
      </c>
      <c r="J1686" s="3" t="s">
        <v>15</v>
      </c>
      <c r="K1686" s="3" t="s">
        <v>45</v>
      </c>
      <c r="L1686" s="7">
        <v>58.059671999999999</v>
      </c>
      <c r="M1686" s="7">
        <v>14.096916</v>
      </c>
      <c r="N1686" s="7">
        <v>0.26031199999999999</v>
      </c>
      <c r="O1686" s="7">
        <v>9.9118940000000002</v>
      </c>
      <c r="P1686" s="7">
        <v>2.7132559999999999</v>
      </c>
      <c r="Q1686" s="7">
        <v>10.843012</v>
      </c>
      <c r="R1686" s="7">
        <v>2.452944</v>
      </c>
      <c r="S1686" s="7">
        <v>0.50060099999999996</v>
      </c>
      <c r="T1686" s="7">
        <v>0.91109300000000004</v>
      </c>
      <c r="U1686" s="7">
        <v>0.25030000000000002</v>
      </c>
      <c r="V1686" s="7">
        <v>0.73</v>
      </c>
      <c r="W1686" s="7">
        <v>100.61</v>
      </c>
      <c r="X1686" s="7">
        <v>0.03</v>
      </c>
      <c r="Y1686" s="7"/>
      <c r="Z1686" s="7"/>
      <c r="AA1686" s="7"/>
      <c r="AB1686" s="7"/>
      <c r="AC1686" s="8"/>
      <c r="AD1686" s="9"/>
      <c r="AE1686" s="7">
        <v>0.1</v>
      </c>
      <c r="AF1686" s="9">
        <v>11</v>
      </c>
      <c r="AG1686" s="8">
        <v>144</v>
      </c>
      <c r="AH1686" s="9">
        <v>89</v>
      </c>
      <c r="AI1686" s="9">
        <v>8.5</v>
      </c>
      <c r="AJ1686" s="9">
        <v>172</v>
      </c>
      <c r="AK1686" s="7">
        <v>4.0999999999999996</v>
      </c>
      <c r="AL1686" s="7">
        <v>0.54</v>
      </c>
      <c r="AM1686" s="7">
        <v>1.82</v>
      </c>
      <c r="AN1686" s="7">
        <v>0.43</v>
      </c>
      <c r="AO1686" s="9">
        <v>23.7</v>
      </c>
      <c r="AP1686" s="8">
        <v>145</v>
      </c>
      <c r="AQ1686" s="8">
        <v>23</v>
      </c>
      <c r="AR1686" s="8">
        <v>23</v>
      </c>
      <c r="AS1686" s="8">
        <v>22</v>
      </c>
      <c r="AT1686" s="7">
        <v>6</v>
      </c>
      <c r="AU1686" s="8">
        <v>113</v>
      </c>
      <c r="AV1686" s="7"/>
      <c r="AW1686" s="8"/>
      <c r="AX1686" s="7"/>
      <c r="AY1686" s="7"/>
      <c r="AZ1686" s="7"/>
      <c r="BA1686" s="7"/>
      <c r="BB1686" s="9">
        <v>33.4</v>
      </c>
      <c r="BC1686" s="7">
        <v>16.3</v>
      </c>
      <c r="BD1686" s="7">
        <v>33.799999999999997</v>
      </c>
      <c r="BE1686" s="7">
        <v>4.57</v>
      </c>
      <c r="BF1686" s="7">
        <v>18.399999999999999</v>
      </c>
      <c r="BG1686" s="7">
        <v>4.4800000000000004</v>
      </c>
      <c r="BH1686" s="7">
        <v>1.47</v>
      </c>
      <c r="BI1686" s="7">
        <v>5.43</v>
      </c>
      <c r="BJ1686" s="7">
        <v>0.94</v>
      </c>
      <c r="BK1686" s="7">
        <v>5.91</v>
      </c>
      <c r="BL1686" s="7">
        <v>1.19</v>
      </c>
      <c r="BM1686" s="7">
        <v>3.53</v>
      </c>
      <c r="BN1686" s="7">
        <v>0.56799999999999995</v>
      </c>
      <c r="BO1686" s="7">
        <v>3.7</v>
      </c>
      <c r="BP1686" s="7">
        <v>0.56200000000000006</v>
      </c>
      <c r="BQ1686" s="6" t="s">
        <v>29</v>
      </c>
      <c r="BR1686" s="10">
        <v>4.8999982021610027</v>
      </c>
      <c r="BS1686" s="10">
        <v>16.319583500200242</v>
      </c>
      <c r="BT1686" s="10">
        <v>2.7165158189827796</v>
      </c>
      <c r="BU1686" s="10">
        <v>58.129427312775334</v>
      </c>
      <c r="BV1686" s="7">
        <v>0.24878242719411592</v>
      </c>
      <c r="BW1686" s="11">
        <v>868.90294273702341</v>
      </c>
      <c r="BX1686" s="7">
        <v>4.4054054054054053</v>
      </c>
      <c r="BY1686" s="7">
        <v>4.3113772455089823</v>
      </c>
      <c r="BZ1686" s="7">
        <f t="shared" si="123"/>
        <v>6.1181434599156121</v>
      </c>
      <c r="CA1686" s="9">
        <v>2.99270154085518</v>
      </c>
      <c r="CB1686" s="12">
        <v>2.7165158189827796</v>
      </c>
      <c r="CC1686" s="7">
        <v>6</v>
      </c>
      <c r="CD1686" s="7">
        <v>6</v>
      </c>
      <c r="CJ1686" s="2">
        <v>2.7165158189827796</v>
      </c>
      <c r="CK1686" s="12">
        <v>2.7165158189827796</v>
      </c>
      <c r="CL1686" s="7">
        <v>9.9118940000000002</v>
      </c>
      <c r="CM1686" s="7">
        <v>9.9118940000000002</v>
      </c>
      <c r="CS1686" s="12">
        <v>2.7165158189827796</v>
      </c>
      <c r="CU1686" s="7">
        <v>4.4054054054054053</v>
      </c>
    </row>
    <row r="1687" spans="1:99" x14ac:dyDescent="0.15">
      <c r="B1687" s="5" t="s">
        <v>47</v>
      </c>
      <c r="C1687" s="6">
        <v>17</v>
      </c>
      <c r="D1687" s="14">
        <v>632348</v>
      </c>
      <c r="E1687" s="14">
        <v>5347445</v>
      </c>
      <c r="F1687" s="2">
        <v>-79.216559000000004</v>
      </c>
      <c r="G1687" s="2">
        <v>48.266376999999999</v>
      </c>
      <c r="H1687" s="5" t="s">
        <v>1</v>
      </c>
      <c r="I1687" s="1" t="s">
        <v>46</v>
      </c>
      <c r="J1687" s="3" t="s">
        <v>15</v>
      </c>
      <c r="K1687" s="3" t="s">
        <v>9</v>
      </c>
      <c r="L1687" s="7">
        <v>70.745932999999994</v>
      </c>
      <c r="M1687" s="7">
        <v>13.199631999999999</v>
      </c>
      <c r="N1687" s="7">
        <v>3.0696999999999999E-2</v>
      </c>
      <c r="O1687" s="7">
        <v>6.6714419999999999</v>
      </c>
      <c r="P1687" s="7">
        <v>2.6603910000000002</v>
      </c>
      <c r="Q1687" s="7">
        <v>0.40929100000000002</v>
      </c>
      <c r="R1687" s="7">
        <v>5.4947299999999997</v>
      </c>
      <c r="S1687" s="7">
        <v>0.163716</v>
      </c>
      <c r="T1687" s="7">
        <v>0.53207800000000005</v>
      </c>
      <c r="U1687" s="7">
        <v>9.2090000000000005E-2</v>
      </c>
      <c r="V1687" s="7">
        <v>1.8</v>
      </c>
      <c r="W1687" s="7">
        <v>99.53</v>
      </c>
      <c r="X1687" s="7">
        <v>0.22</v>
      </c>
      <c r="Y1687" s="7"/>
      <c r="Z1687" s="7"/>
      <c r="AA1687" s="7"/>
      <c r="AB1687" s="7"/>
      <c r="AC1687" s="8"/>
      <c r="AD1687" s="9"/>
      <c r="AE1687" s="7">
        <v>0.3</v>
      </c>
      <c r="AF1687" s="9">
        <v>1.9</v>
      </c>
      <c r="AG1687" s="8">
        <v>79.400000000000006</v>
      </c>
      <c r="AH1687" s="9">
        <v>66</v>
      </c>
      <c r="AI1687" s="9">
        <v>7.5</v>
      </c>
      <c r="AJ1687" s="9">
        <v>248.9</v>
      </c>
      <c r="AK1687" s="7">
        <v>7.2</v>
      </c>
      <c r="AL1687" s="7">
        <v>0.6</v>
      </c>
      <c r="AM1687" s="7">
        <v>3.2</v>
      </c>
      <c r="AN1687" s="7">
        <v>0.9</v>
      </c>
      <c r="AO1687" s="9">
        <v>11</v>
      </c>
      <c r="AP1687" s="8">
        <v>33</v>
      </c>
      <c r="AQ1687" s="8"/>
      <c r="AR1687" s="8">
        <v>4.2</v>
      </c>
      <c r="AS1687" s="8">
        <v>10.9</v>
      </c>
      <c r="AT1687" s="7">
        <v>147.4</v>
      </c>
      <c r="AU1687" s="8">
        <v>47</v>
      </c>
      <c r="AV1687" s="7">
        <v>0.8</v>
      </c>
      <c r="AW1687" s="8">
        <v>0.8</v>
      </c>
      <c r="AX1687" s="7">
        <v>0.1</v>
      </c>
      <c r="AY1687" s="7">
        <v>2.7</v>
      </c>
      <c r="AZ1687" s="7"/>
      <c r="BA1687" s="7"/>
      <c r="BB1687" s="9">
        <v>38.799999999999997</v>
      </c>
      <c r="BC1687" s="7">
        <v>20.6</v>
      </c>
      <c r="BD1687" s="7">
        <v>45.2</v>
      </c>
      <c r="BE1687" s="7">
        <v>5.42</v>
      </c>
      <c r="BF1687" s="7">
        <v>22.3</v>
      </c>
      <c r="BG1687" s="7">
        <v>5.3</v>
      </c>
      <c r="BH1687" s="7">
        <v>0.72</v>
      </c>
      <c r="BI1687" s="7">
        <v>5.26</v>
      </c>
      <c r="BJ1687" s="7">
        <v>0.95</v>
      </c>
      <c r="BK1687" s="7">
        <v>5.94</v>
      </c>
      <c r="BL1687" s="7">
        <v>1.38</v>
      </c>
      <c r="BM1687" s="7">
        <v>4.07</v>
      </c>
      <c r="BN1687" s="7">
        <v>0.61</v>
      </c>
      <c r="BO1687" s="7">
        <v>4.22</v>
      </c>
      <c r="BP1687" s="7">
        <v>0.63</v>
      </c>
      <c r="BQ1687" s="6" t="s">
        <v>29</v>
      </c>
      <c r="BR1687" s="10">
        <v>33.56257177062718</v>
      </c>
      <c r="BS1687" s="10">
        <v>21.078481530747979</v>
      </c>
      <c r="BT1687" s="10">
        <v>2.7221845901974828</v>
      </c>
      <c r="BU1687" s="10">
        <v>72.389167093011352</v>
      </c>
      <c r="BV1687" s="7">
        <v>9.2524866874309247E-2</v>
      </c>
      <c r="BW1687" s="11">
        <v>920.23662990963851</v>
      </c>
      <c r="BX1687" s="7">
        <v>4.8815165876777256</v>
      </c>
      <c r="BY1687" s="7">
        <v>2.0463917525773199</v>
      </c>
      <c r="BZ1687" s="7">
        <f t="shared" si="123"/>
        <v>3</v>
      </c>
      <c r="CA1687" s="9">
        <v>3.3161357172096335</v>
      </c>
      <c r="CB1687" s="12"/>
      <c r="CC1687" s="7">
        <v>147.4</v>
      </c>
      <c r="CD1687" s="7"/>
      <c r="CJ1687" s="2">
        <v>2.7221845901974828</v>
      </c>
      <c r="CK1687" s="12">
        <v>2.7221845901974828</v>
      </c>
      <c r="CL1687" s="7">
        <v>6.6714419999999999</v>
      </c>
      <c r="CM1687" s="7">
        <v>6.6714419999999999</v>
      </c>
      <c r="CS1687" s="12">
        <v>2.7221845901974828</v>
      </c>
      <c r="CU1687" s="7">
        <v>4.8815165876777256</v>
      </c>
    </row>
    <row r="1688" spans="1:99" x14ac:dyDescent="0.15">
      <c r="B1688" s="5" t="s">
        <v>57</v>
      </c>
      <c r="C1688" s="6">
        <v>17</v>
      </c>
      <c r="D1688" s="14">
        <v>623411</v>
      </c>
      <c r="E1688" s="14">
        <v>5521254</v>
      </c>
      <c r="F1688" s="2">
        <v>-79.283961000000005</v>
      </c>
      <c r="G1688" s="2">
        <v>49.831007</v>
      </c>
      <c r="H1688" s="5" t="s">
        <v>1</v>
      </c>
      <c r="I1688" s="1" t="s">
        <v>46</v>
      </c>
      <c r="J1688" s="3" t="s">
        <v>48</v>
      </c>
      <c r="K1688" s="3" t="s">
        <v>52</v>
      </c>
      <c r="L1688" s="7">
        <v>63.793621000000002</v>
      </c>
      <c r="M1688" s="7">
        <v>16.19838</v>
      </c>
      <c r="N1688" s="7">
        <v>8.9991000000000002E-2</v>
      </c>
      <c r="O1688" s="7">
        <v>4.2795719999999999</v>
      </c>
      <c r="P1688" s="7">
        <v>2.729727</v>
      </c>
      <c r="Q1688" s="7">
        <v>5.4194579999999997</v>
      </c>
      <c r="R1688" s="7">
        <v>4.4595539999999998</v>
      </c>
      <c r="S1688" s="7">
        <v>2.3797619999999999</v>
      </c>
      <c r="T1688" s="7">
        <v>0.43995600000000001</v>
      </c>
      <c r="U1688" s="7">
        <v>0.209979</v>
      </c>
      <c r="V1688" s="7">
        <v>0.6</v>
      </c>
      <c r="W1688" s="7">
        <v>100.61</v>
      </c>
      <c r="X1688" s="7">
        <v>0.01</v>
      </c>
      <c r="Y1688" s="7">
        <v>0.04</v>
      </c>
      <c r="Z1688" s="7"/>
      <c r="AA1688" s="7"/>
      <c r="AB1688" s="7"/>
      <c r="AC1688" s="8">
        <v>12</v>
      </c>
      <c r="AD1688" s="9">
        <v>3</v>
      </c>
      <c r="AE1688" s="7">
        <v>1.1000000000000001</v>
      </c>
      <c r="AF1688" s="9">
        <v>68.099999999999994</v>
      </c>
      <c r="AG1688" s="8">
        <v>1073.4000000000001</v>
      </c>
      <c r="AH1688" s="9">
        <v>876</v>
      </c>
      <c r="AI1688" s="9">
        <v>5.4</v>
      </c>
      <c r="AJ1688" s="9">
        <v>144.9</v>
      </c>
      <c r="AK1688" s="7">
        <v>4.0999999999999996</v>
      </c>
      <c r="AL1688" s="7">
        <v>0.3</v>
      </c>
      <c r="AM1688" s="7">
        <v>6.1</v>
      </c>
      <c r="AN1688" s="7">
        <v>1.7</v>
      </c>
      <c r="AO1688" s="9">
        <v>8</v>
      </c>
      <c r="AP1688" s="8">
        <v>65</v>
      </c>
      <c r="AQ1688" s="8">
        <v>70</v>
      </c>
      <c r="AR1688" s="8">
        <v>9</v>
      </c>
      <c r="AS1688" s="8">
        <v>12.7</v>
      </c>
      <c r="AT1688" s="7">
        <v>11.2</v>
      </c>
      <c r="AU1688" s="8">
        <v>12</v>
      </c>
      <c r="AV1688" s="7">
        <v>1.9</v>
      </c>
      <c r="AW1688" s="8">
        <v>0.5</v>
      </c>
      <c r="AX1688" s="7"/>
      <c r="AY1688" s="7">
        <v>1</v>
      </c>
      <c r="AZ1688" s="7">
        <v>0.5</v>
      </c>
      <c r="BA1688" s="7">
        <v>2</v>
      </c>
      <c r="BB1688" s="9">
        <v>12.5</v>
      </c>
      <c r="BC1688" s="7">
        <v>33.1</v>
      </c>
      <c r="BD1688" s="7">
        <v>67.900000000000006</v>
      </c>
      <c r="BE1688" s="7">
        <v>8.02</v>
      </c>
      <c r="BF1688" s="7">
        <v>34.9</v>
      </c>
      <c r="BG1688" s="7">
        <v>5.5</v>
      </c>
      <c r="BH1688" s="7">
        <v>1.63</v>
      </c>
      <c r="BI1688" s="7">
        <v>3.76</v>
      </c>
      <c r="BJ1688" s="7">
        <v>0.49</v>
      </c>
      <c r="BK1688" s="7">
        <v>2.1800000000000002</v>
      </c>
      <c r="BL1688" s="7">
        <v>0.43</v>
      </c>
      <c r="BM1688" s="7">
        <v>1.08</v>
      </c>
      <c r="BN1688" s="7">
        <v>0.17</v>
      </c>
      <c r="BO1688" s="7">
        <v>0.99</v>
      </c>
      <c r="BP1688" s="7">
        <v>0.17</v>
      </c>
      <c r="BQ1688" s="6" t="s">
        <v>29</v>
      </c>
      <c r="BR1688" s="10">
        <v>1.8739495798319328</v>
      </c>
      <c r="BS1688" s="10">
        <v>33.096690330966901</v>
      </c>
      <c r="BT1688" s="10">
        <v>2.72945405459454</v>
      </c>
      <c r="BU1688" s="10">
        <v>63.787242275772421</v>
      </c>
      <c r="BV1688" s="7">
        <v>0.20870589404631748</v>
      </c>
      <c r="BW1688" s="11">
        <v>917.54298440504738</v>
      </c>
      <c r="BX1688" s="7">
        <v>33.43434343434344</v>
      </c>
      <c r="BY1688" s="7">
        <v>85.872000000000014</v>
      </c>
      <c r="BZ1688" s="7">
        <f t="shared" si="123"/>
        <v>8.125</v>
      </c>
      <c r="CA1688" s="9">
        <v>22.712781663787194</v>
      </c>
      <c r="CB1688" s="12">
        <v>2.72945405459454</v>
      </c>
      <c r="CC1688" s="7">
        <v>11.2</v>
      </c>
      <c r="CD1688" s="7">
        <v>11.2</v>
      </c>
      <c r="CJ1688" s="2">
        <v>2.72945405459454</v>
      </c>
      <c r="CK1688" s="12">
        <v>2.72945405459454</v>
      </c>
      <c r="CL1688" s="7">
        <v>4.2795719999999999</v>
      </c>
      <c r="CM1688" s="7">
        <v>4.2795719999999999</v>
      </c>
      <c r="CS1688" s="12">
        <v>2.72945405459454</v>
      </c>
      <c r="CU1688" s="7">
        <v>33.43434343434344</v>
      </c>
    </row>
    <row r="1689" spans="1:99" x14ac:dyDescent="0.15">
      <c r="B1689" s="5" t="s">
        <v>47</v>
      </c>
      <c r="C1689" s="6">
        <v>18</v>
      </c>
      <c r="D1689" s="14">
        <v>427607</v>
      </c>
      <c r="E1689" s="14">
        <v>5492815</v>
      </c>
      <c r="F1689" s="2">
        <v>-76.001514</v>
      </c>
      <c r="G1689" s="2">
        <v>49.583582999999997</v>
      </c>
      <c r="H1689" s="5" t="s">
        <v>1</v>
      </c>
      <c r="I1689" s="1" t="s">
        <v>46</v>
      </c>
      <c r="J1689" s="3" t="s">
        <v>48</v>
      </c>
      <c r="K1689" s="3" t="s">
        <v>52</v>
      </c>
      <c r="L1689" s="7">
        <v>60.051439999999999</v>
      </c>
      <c r="M1689" s="7">
        <v>17.037037000000002</v>
      </c>
      <c r="N1689" s="7">
        <v>0.133745</v>
      </c>
      <c r="O1689" s="7">
        <v>5.9465019999999997</v>
      </c>
      <c r="P1689" s="7">
        <v>2.6543209999999999</v>
      </c>
      <c r="Q1689" s="7">
        <v>6.7592590000000001</v>
      </c>
      <c r="R1689" s="7">
        <v>4.5781890000000001</v>
      </c>
      <c r="S1689" s="7">
        <v>1.27572</v>
      </c>
      <c r="T1689" s="7">
        <v>1.2345680000000001</v>
      </c>
      <c r="U1689" s="7">
        <v>0.32921800000000001</v>
      </c>
      <c r="V1689" s="7">
        <v>1.24</v>
      </c>
      <c r="W1689" s="7">
        <v>98.44</v>
      </c>
      <c r="X1689" s="7">
        <v>0.03</v>
      </c>
      <c r="Y1689" s="7"/>
      <c r="Z1689" s="7"/>
      <c r="AA1689" s="7"/>
      <c r="AB1689" s="7"/>
      <c r="AC1689" s="8"/>
      <c r="AD1689" s="9"/>
      <c r="AE1689" s="7">
        <v>1.3</v>
      </c>
      <c r="AF1689" s="9">
        <v>42</v>
      </c>
      <c r="AG1689" s="8">
        <v>610</v>
      </c>
      <c r="AH1689" s="9">
        <v>286</v>
      </c>
      <c r="AI1689" s="9">
        <v>7.9</v>
      </c>
      <c r="AJ1689" s="9">
        <v>107</v>
      </c>
      <c r="AK1689" s="7">
        <v>2.6</v>
      </c>
      <c r="AL1689" s="7">
        <v>0.53</v>
      </c>
      <c r="AM1689" s="7">
        <v>2.0299999999999998</v>
      </c>
      <c r="AN1689" s="7">
        <v>0.94</v>
      </c>
      <c r="AO1689" s="9">
        <v>27.2</v>
      </c>
      <c r="AP1689" s="8">
        <v>205</v>
      </c>
      <c r="AQ1689" s="8">
        <v>284</v>
      </c>
      <c r="AR1689" s="8">
        <v>175</v>
      </c>
      <c r="AS1689" s="8">
        <v>28</v>
      </c>
      <c r="AT1689" s="7">
        <v>8</v>
      </c>
      <c r="AU1689" s="8">
        <v>54</v>
      </c>
      <c r="AV1689" s="7">
        <v>3</v>
      </c>
      <c r="AW1689" s="8"/>
      <c r="AX1689" s="7"/>
      <c r="AY1689" s="7"/>
      <c r="AZ1689" s="7"/>
      <c r="BA1689" s="7"/>
      <c r="BB1689" s="9">
        <v>16.2</v>
      </c>
      <c r="BC1689" s="7">
        <v>25.1</v>
      </c>
      <c r="BD1689" s="7">
        <v>58.3</v>
      </c>
      <c r="BE1689" s="7">
        <v>7.59</v>
      </c>
      <c r="BF1689" s="7">
        <v>33.299999999999997</v>
      </c>
      <c r="BG1689" s="7">
        <v>6.71</v>
      </c>
      <c r="BH1689" s="7">
        <v>1.83</v>
      </c>
      <c r="BI1689" s="7">
        <v>4.93</v>
      </c>
      <c r="BJ1689" s="7">
        <v>0.69</v>
      </c>
      <c r="BK1689" s="7">
        <v>3.55</v>
      </c>
      <c r="BL1689" s="7">
        <v>0.63</v>
      </c>
      <c r="BM1689" s="7">
        <v>1.77</v>
      </c>
      <c r="BN1689" s="7">
        <v>0.25800000000000001</v>
      </c>
      <c r="BO1689" s="7">
        <v>1.6</v>
      </c>
      <c r="BP1689" s="7">
        <v>0.249</v>
      </c>
      <c r="BQ1689" s="6" t="s">
        <v>29</v>
      </c>
      <c r="BR1689" s="10">
        <v>3.5887099049948268</v>
      </c>
      <c r="BS1689" s="10">
        <v>25.823045267489711</v>
      </c>
      <c r="BT1689" s="10">
        <v>2.7307829218106994</v>
      </c>
      <c r="BU1689" s="10">
        <v>61.781316872427986</v>
      </c>
      <c r="BV1689" s="7">
        <v>0.33443518894758234</v>
      </c>
      <c r="BW1689" s="11">
        <v>952.47235159495619</v>
      </c>
      <c r="BX1689" s="7">
        <v>15.6875</v>
      </c>
      <c r="BY1689" s="7">
        <v>37.654320987654323</v>
      </c>
      <c r="BZ1689" s="7">
        <f t="shared" si="123"/>
        <v>7.5367647058823533</v>
      </c>
      <c r="CA1689" s="9">
        <v>10.656909206258458</v>
      </c>
      <c r="CB1689" s="12">
        <v>2.7307829218106994</v>
      </c>
      <c r="CC1689" s="7">
        <v>8</v>
      </c>
      <c r="CD1689" s="7">
        <v>8</v>
      </c>
      <c r="CJ1689" s="2">
        <v>2.7307829218106994</v>
      </c>
      <c r="CK1689" s="12">
        <v>2.7307829218106994</v>
      </c>
      <c r="CL1689" s="7">
        <v>5.9465019999999997</v>
      </c>
      <c r="CM1689" s="7">
        <v>5.9465019999999997</v>
      </c>
      <c r="CS1689" s="12">
        <v>2.7307829218106994</v>
      </c>
      <c r="CU1689" s="7">
        <v>15.6875</v>
      </c>
    </row>
    <row r="1690" spans="1:99" x14ac:dyDescent="0.15">
      <c r="B1690" s="5" t="s">
        <v>47</v>
      </c>
      <c r="C1690" s="6">
        <v>17</v>
      </c>
      <c r="D1690" s="14">
        <v>627728</v>
      </c>
      <c r="E1690" s="14">
        <v>5348907</v>
      </c>
      <c r="F1690" s="2">
        <v>-79.278343000000007</v>
      </c>
      <c r="G1690" s="2">
        <v>48.280473000000001</v>
      </c>
      <c r="H1690" s="5" t="s">
        <v>1</v>
      </c>
      <c r="I1690" s="1" t="s">
        <v>46</v>
      </c>
      <c r="J1690" s="3" t="s">
        <v>48</v>
      </c>
      <c r="K1690" s="3" t="s">
        <v>52</v>
      </c>
      <c r="L1690" s="7">
        <v>57.354125000000003</v>
      </c>
      <c r="M1690" s="7">
        <v>14.346076</v>
      </c>
      <c r="N1690" s="7">
        <v>0.160966</v>
      </c>
      <c r="O1690" s="7">
        <v>11.800805</v>
      </c>
      <c r="P1690" s="7">
        <v>2.7162980000000001</v>
      </c>
      <c r="Q1690" s="7">
        <v>6.8008050000000004</v>
      </c>
      <c r="R1690" s="7">
        <v>4.2756540000000003</v>
      </c>
      <c r="S1690" s="7">
        <v>0.50301799999999997</v>
      </c>
      <c r="T1690" s="7">
        <v>1.7102619999999999</v>
      </c>
      <c r="U1690" s="7">
        <v>0.33199200000000001</v>
      </c>
      <c r="V1690" s="7">
        <v>0.6</v>
      </c>
      <c r="W1690" s="7">
        <v>100</v>
      </c>
      <c r="X1690" s="7">
        <v>0.05</v>
      </c>
      <c r="Y1690" s="7">
        <v>0.04</v>
      </c>
      <c r="Z1690" s="7"/>
      <c r="AA1690" s="7"/>
      <c r="AB1690" s="7"/>
      <c r="AC1690" s="8"/>
      <c r="AD1690" s="9"/>
      <c r="AE1690" s="7">
        <v>0.3</v>
      </c>
      <c r="AF1690" s="9">
        <v>12.7</v>
      </c>
      <c r="AG1690" s="8">
        <v>124.8</v>
      </c>
      <c r="AH1690" s="9">
        <v>44</v>
      </c>
      <c r="AI1690" s="9">
        <v>6.1</v>
      </c>
      <c r="AJ1690" s="9">
        <v>108.9</v>
      </c>
      <c r="AK1690" s="7">
        <v>3.2</v>
      </c>
      <c r="AL1690" s="7">
        <v>0.5</v>
      </c>
      <c r="AM1690" s="7">
        <v>0.8</v>
      </c>
      <c r="AN1690" s="7">
        <v>0.3</v>
      </c>
      <c r="AO1690" s="9">
        <v>35</v>
      </c>
      <c r="AP1690" s="8">
        <v>166</v>
      </c>
      <c r="AQ1690" s="8"/>
      <c r="AR1690" s="8">
        <v>2.1</v>
      </c>
      <c r="AS1690" s="8">
        <v>19.3</v>
      </c>
      <c r="AT1690" s="7">
        <v>27.5</v>
      </c>
      <c r="AU1690" s="8">
        <v>27</v>
      </c>
      <c r="AV1690" s="7">
        <v>0.8</v>
      </c>
      <c r="AW1690" s="8"/>
      <c r="AX1690" s="7"/>
      <c r="AY1690" s="7">
        <v>0.7</v>
      </c>
      <c r="AZ1690" s="7"/>
      <c r="BA1690" s="7"/>
      <c r="BB1690" s="9">
        <v>34.700000000000003</v>
      </c>
      <c r="BC1690" s="7">
        <v>10.9</v>
      </c>
      <c r="BD1690" s="7">
        <v>28.1</v>
      </c>
      <c r="BE1690" s="7">
        <v>3.88</v>
      </c>
      <c r="BF1690" s="7">
        <v>18.3</v>
      </c>
      <c r="BG1690" s="7">
        <v>5</v>
      </c>
      <c r="BH1690" s="7">
        <v>1.76</v>
      </c>
      <c r="BI1690" s="7">
        <v>5.22</v>
      </c>
      <c r="BJ1690" s="7">
        <v>0.98</v>
      </c>
      <c r="BK1690" s="7">
        <v>5.99</v>
      </c>
      <c r="BL1690" s="7">
        <v>1.31</v>
      </c>
      <c r="BM1690" s="7">
        <v>3.59</v>
      </c>
      <c r="BN1690" s="7">
        <v>0.57999999999999996</v>
      </c>
      <c r="BO1690" s="7">
        <v>3.64</v>
      </c>
      <c r="BP1690" s="7">
        <v>0.56999999999999995</v>
      </c>
      <c r="BQ1690" s="6" t="s">
        <v>29</v>
      </c>
      <c r="BR1690" s="10">
        <v>8.5000019880004309</v>
      </c>
      <c r="BS1690" s="10">
        <v>10.965794768611669</v>
      </c>
      <c r="BT1690" s="10">
        <v>2.7326941649899394</v>
      </c>
      <c r="BU1690" s="10">
        <v>57.700326961770621</v>
      </c>
      <c r="BV1690" s="7">
        <v>0.33199199999999995</v>
      </c>
      <c r="BW1690" s="11">
        <v>900.05262153030833</v>
      </c>
      <c r="BX1690" s="7">
        <v>2.9945054945054945</v>
      </c>
      <c r="BY1690" s="7">
        <v>3.5965417867435154</v>
      </c>
      <c r="BZ1690" s="7">
        <f t="shared" si="123"/>
        <v>4.7428571428571429</v>
      </c>
      <c r="CA1690" s="9">
        <v>2.034242114587228</v>
      </c>
      <c r="CB1690" s="12">
        <v>2.7326941649899394</v>
      </c>
      <c r="CC1690" s="7">
        <v>27.5</v>
      </c>
      <c r="CD1690" s="7">
        <v>27.5</v>
      </c>
      <c r="CJ1690" s="2">
        <v>2.7326941649899394</v>
      </c>
      <c r="CK1690" s="12">
        <v>2.7326941649899394</v>
      </c>
      <c r="CL1690" s="7">
        <v>11.800805</v>
      </c>
      <c r="CM1690" s="7">
        <v>11.800805</v>
      </c>
      <c r="CS1690" s="12">
        <v>2.7326941649899394</v>
      </c>
      <c r="CU1690" s="7">
        <v>2.9945054945054945</v>
      </c>
    </row>
    <row r="1691" spans="1:99" x14ac:dyDescent="0.15">
      <c r="B1691" s="5" t="s">
        <v>47</v>
      </c>
      <c r="C1691" s="6">
        <v>17</v>
      </c>
      <c r="D1691" s="14">
        <v>708911</v>
      </c>
      <c r="E1691" s="14">
        <v>5358483</v>
      </c>
      <c r="F1691" s="2">
        <v>-78.180437999999995</v>
      </c>
      <c r="G1691" s="2">
        <v>48.344948000000002</v>
      </c>
      <c r="H1691" s="5" t="s">
        <v>1</v>
      </c>
      <c r="I1691" s="1" t="s">
        <v>46</v>
      </c>
      <c r="J1691" s="3" t="s">
        <v>15</v>
      </c>
      <c r="K1691" s="3" t="s">
        <v>41</v>
      </c>
      <c r="L1691" s="7">
        <v>60.555500000000002</v>
      </c>
      <c r="M1691" s="7">
        <v>15.995604</v>
      </c>
      <c r="N1691" s="7">
        <v>0.119892</v>
      </c>
      <c r="O1691" s="7">
        <v>7.2434810000000001</v>
      </c>
      <c r="P1691" s="7">
        <v>2.737536</v>
      </c>
      <c r="Q1691" s="7">
        <v>10.440602999999999</v>
      </c>
      <c r="R1691" s="7">
        <v>1.6185430000000001</v>
      </c>
      <c r="S1691" s="7">
        <v>0.249775</v>
      </c>
      <c r="T1691" s="7">
        <v>0.81926299999999996</v>
      </c>
      <c r="U1691" s="7">
        <v>0.219802</v>
      </c>
      <c r="V1691" s="7">
        <v>0.79</v>
      </c>
      <c r="W1691" s="7">
        <v>100.88</v>
      </c>
      <c r="X1691" s="7">
        <v>0.05</v>
      </c>
      <c r="Y1691" s="7"/>
      <c r="Z1691" s="7"/>
      <c r="AA1691" s="7"/>
      <c r="AB1691" s="7"/>
      <c r="AC1691" s="8"/>
      <c r="AD1691" s="9">
        <v>1</v>
      </c>
      <c r="AE1691" s="7">
        <v>1.6</v>
      </c>
      <c r="AF1691" s="9">
        <v>5</v>
      </c>
      <c r="AG1691" s="8">
        <v>93</v>
      </c>
      <c r="AH1691" s="9">
        <v>27</v>
      </c>
      <c r="AI1691" s="9">
        <v>8.9</v>
      </c>
      <c r="AJ1691" s="9">
        <v>160</v>
      </c>
      <c r="AK1691" s="7">
        <v>3.8</v>
      </c>
      <c r="AL1691" s="7">
        <v>0.52</v>
      </c>
      <c r="AM1691" s="7">
        <v>1.49</v>
      </c>
      <c r="AN1691" s="7">
        <v>0.45</v>
      </c>
      <c r="AO1691" s="9">
        <v>13.4</v>
      </c>
      <c r="AP1691" s="8">
        <v>122</v>
      </c>
      <c r="AQ1691" s="8">
        <v>101</v>
      </c>
      <c r="AR1691" s="8">
        <v>53</v>
      </c>
      <c r="AS1691" s="8">
        <v>23</v>
      </c>
      <c r="AT1691" s="7">
        <v>15</v>
      </c>
      <c r="AU1691" s="8">
        <v>94</v>
      </c>
      <c r="AV1691" s="7"/>
      <c r="AW1691" s="8"/>
      <c r="AX1691" s="7"/>
      <c r="AY1691" s="7"/>
      <c r="AZ1691" s="7"/>
      <c r="BA1691" s="7"/>
      <c r="BB1691" s="9">
        <v>23.4</v>
      </c>
      <c r="BC1691" s="7">
        <v>22.2</v>
      </c>
      <c r="BD1691" s="7">
        <v>49</v>
      </c>
      <c r="BE1691" s="7">
        <v>6.46</v>
      </c>
      <c r="BF1691" s="7">
        <v>26.5</v>
      </c>
      <c r="BG1691" s="7">
        <v>5.67</v>
      </c>
      <c r="BH1691" s="7">
        <v>1.94</v>
      </c>
      <c r="BI1691" s="7">
        <v>4.75</v>
      </c>
      <c r="BJ1691" s="7">
        <v>0.74</v>
      </c>
      <c r="BK1691" s="7">
        <v>4.16</v>
      </c>
      <c r="BL1691" s="7">
        <v>0.79</v>
      </c>
      <c r="BM1691" s="7">
        <v>2.2999999999999998</v>
      </c>
      <c r="BN1691" s="7">
        <v>0.34200000000000003</v>
      </c>
      <c r="BO1691" s="7">
        <v>2.2799999999999998</v>
      </c>
      <c r="BP1691" s="7">
        <v>0.34499999999999997</v>
      </c>
      <c r="BQ1691" s="6" t="s">
        <v>29</v>
      </c>
      <c r="BR1691" s="10">
        <v>6.4800040036032431</v>
      </c>
      <c r="BS1691" s="10">
        <v>22.180037965830756</v>
      </c>
      <c r="BT1691" s="10">
        <v>2.7350744330102912</v>
      </c>
      <c r="BU1691" s="10">
        <v>60.501049055849741</v>
      </c>
      <c r="BV1691" s="7">
        <v>0.2178846153846154</v>
      </c>
      <c r="BW1691" s="11">
        <v>883.2699331527964</v>
      </c>
      <c r="BX1691" s="7">
        <v>9.7368421052631593</v>
      </c>
      <c r="BY1691" s="7">
        <v>3.9743589743589745</v>
      </c>
      <c r="BZ1691" s="7">
        <f t="shared" si="123"/>
        <v>9.1044776119402986</v>
      </c>
      <c r="CA1691" s="9">
        <v>6.6144791886192156</v>
      </c>
      <c r="CB1691" s="12">
        <v>2.7350744330102912</v>
      </c>
      <c r="CC1691" s="7">
        <v>15</v>
      </c>
      <c r="CD1691" s="7">
        <v>15</v>
      </c>
      <c r="CJ1691" s="2">
        <v>2.7350744330102912</v>
      </c>
      <c r="CK1691" s="12">
        <v>2.7350744330102912</v>
      </c>
      <c r="CL1691" s="7">
        <v>7.2434810000000001</v>
      </c>
      <c r="CM1691" s="7">
        <v>7.2434810000000001</v>
      </c>
      <c r="CS1691" s="12">
        <v>2.7350744330102912</v>
      </c>
      <c r="CU1691" s="7">
        <v>9.7368421052631593</v>
      </c>
    </row>
    <row r="1692" spans="1:99" x14ac:dyDescent="0.15">
      <c r="A1692" s="3" t="s">
        <v>167</v>
      </c>
      <c r="B1692" s="5" t="s">
        <v>47</v>
      </c>
      <c r="C1692" s="6">
        <v>17</v>
      </c>
      <c r="D1692" s="14">
        <v>517877.96390999999</v>
      </c>
      <c r="E1692" s="14">
        <v>5349428.2363999998</v>
      </c>
      <c r="F1692" s="2">
        <v>-80.758944</v>
      </c>
      <c r="G1692" s="2">
        <v>48.297798999999998</v>
      </c>
      <c r="H1692" s="5" t="s">
        <v>1</v>
      </c>
      <c r="I1692" s="1" t="s">
        <v>46</v>
      </c>
      <c r="J1692" s="3" t="s">
        <v>15</v>
      </c>
      <c r="K1692" s="3" t="s">
        <v>45</v>
      </c>
      <c r="L1692" s="7">
        <v>61.001905000000001</v>
      </c>
      <c r="M1692" s="7">
        <v>17.459479999999999</v>
      </c>
      <c r="N1692" s="7">
        <v>9.1092999999999993E-2</v>
      </c>
      <c r="O1692" s="7">
        <v>5.9920859999999996</v>
      </c>
      <c r="P1692" s="7">
        <v>2.7024240000000002</v>
      </c>
      <c r="Q1692" s="7">
        <v>5.516184</v>
      </c>
      <c r="R1692" s="7">
        <v>3.9878459999999998</v>
      </c>
      <c r="S1692" s="7">
        <v>1.9736800000000001</v>
      </c>
      <c r="T1692" s="7">
        <v>1.0323869999999999</v>
      </c>
      <c r="U1692" s="7">
        <v>0.24291499999999999</v>
      </c>
      <c r="V1692" s="7">
        <v>0.82</v>
      </c>
      <c r="W1692" s="7">
        <v>99.620193</v>
      </c>
      <c r="X1692" s="7"/>
      <c r="Y1692" s="7"/>
      <c r="Z1692" s="7"/>
      <c r="AA1692" s="7"/>
      <c r="AB1692" s="7"/>
      <c r="AC1692" s="8"/>
      <c r="AD1692" s="9"/>
      <c r="AE1692" s="7">
        <v>2.57</v>
      </c>
      <c r="AF1692" s="9">
        <v>59</v>
      </c>
      <c r="AG1692" s="8">
        <v>318</v>
      </c>
      <c r="AH1692" s="9">
        <v>690</v>
      </c>
      <c r="AI1692" s="9">
        <v>11.95</v>
      </c>
      <c r="AJ1692" s="9">
        <v>212</v>
      </c>
      <c r="AK1692" s="7">
        <v>5.9</v>
      </c>
      <c r="AL1692" s="7">
        <v>0.72</v>
      </c>
      <c r="AM1692" s="7">
        <v>3.13</v>
      </c>
      <c r="AN1692" s="7">
        <v>0.83</v>
      </c>
      <c r="AO1692" s="9">
        <v>13</v>
      </c>
      <c r="AP1692" s="8">
        <v>124</v>
      </c>
      <c r="AQ1692" s="8">
        <v>55</v>
      </c>
      <c r="AR1692" s="8">
        <v>26</v>
      </c>
      <c r="AS1692" s="8">
        <v>14</v>
      </c>
      <c r="AT1692" s="7">
        <v>29</v>
      </c>
      <c r="AU1692" s="8">
        <v>104</v>
      </c>
      <c r="AV1692" s="7">
        <v>6.98</v>
      </c>
      <c r="AW1692" s="8"/>
      <c r="AX1692" s="7"/>
      <c r="AY1692" s="7"/>
      <c r="AZ1692" s="7"/>
      <c r="BA1692" s="7"/>
      <c r="BB1692" s="9">
        <v>25.959999</v>
      </c>
      <c r="BC1692" s="7">
        <v>22.139999</v>
      </c>
      <c r="BD1692" s="7">
        <v>47.919998</v>
      </c>
      <c r="BE1692" s="7">
        <v>6.91</v>
      </c>
      <c r="BF1692" s="7">
        <v>27.15</v>
      </c>
      <c r="BG1692" s="7">
        <v>5.62</v>
      </c>
      <c r="BH1692" s="7">
        <v>1.47</v>
      </c>
      <c r="BI1692" s="7">
        <v>4.49</v>
      </c>
      <c r="BJ1692" s="7">
        <v>0.73</v>
      </c>
      <c r="BK1692" s="7">
        <v>4.1900000000000004</v>
      </c>
      <c r="BL1692" s="7">
        <v>0.95</v>
      </c>
      <c r="BM1692" s="7">
        <v>2.66</v>
      </c>
      <c r="BN1692" s="7">
        <v>0.38</v>
      </c>
      <c r="BO1692" s="7">
        <v>2.5</v>
      </c>
      <c r="BP1692" s="7">
        <v>0.4</v>
      </c>
      <c r="BQ1692" s="6" t="s">
        <v>50</v>
      </c>
      <c r="BR1692" s="10">
        <v>2.0205129504276274</v>
      </c>
      <c r="BS1692" s="10">
        <v>22.408862096048736</v>
      </c>
      <c r="BT1692" s="10">
        <v>2.7352416204288184</v>
      </c>
      <c r="BU1692" s="10">
        <v>61.742698215174535</v>
      </c>
      <c r="BV1692" s="7">
        <v>0.24384112566415123</v>
      </c>
      <c r="BW1692" s="11">
        <v>912.11859980095744</v>
      </c>
      <c r="BX1692" s="7">
        <v>8.8559996000000005</v>
      </c>
      <c r="BY1692" s="7">
        <v>12.249615263852668</v>
      </c>
      <c r="BZ1692" s="7">
        <f t="shared" si="123"/>
        <v>9.5384615384615383</v>
      </c>
      <c r="CA1692" s="9">
        <v>6.0161009509393608</v>
      </c>
      <c r="CB1692" s="12">
        <v>2.7352416204288184</v>
      </c>
      <c r="CC1692" s="7">
        <v>29</v>
      </c>
      <c r="CD1692" s="7">
        <v>29</v>
      </c>
      <c r="CJ1692" s="2">
        <v>2.7352416204288184</v>
      </c>
      <c r="CK1692" s="12">
        <v>2.7352416204288184</v>
      </c>
      <c r="CL1692" s="7">
        <v>5.9920859999999996</v>
      </c>
      <c r="CM1692" s="7">
        <v>5.9920859999999996</v>
      </c>
      <c r="CS1692" s="12">
        <v>2.7352416204288184</v>
      </c>
      <c r="CU1692" s="7">
        <v>8.8559996000000005</v>
      </c>
    </row>
    <row r="1693" spans="1:99" x14ac:dyDescent="0.15">
      <c r="B1693" s="5" t="s">
        <v>57</v>
      </c>
      <c r="C1693" s="6">
        <v>17</v>
      </c>
      <c r="D1693" s="14">
        <v>630337</v>
      </c>
      <c r="E1693" s="14">
        <v>5314218</v>
      </c>
      <c r="F1693" s="2">
        <v>-79.253801999999993</v>
      </c>
      <c r="G1693" s="2">
        <v>47.967990999999998</v>
      </c>
      <c r="H1693" s="5" t="s">
        <v>3</v>
      </c>
      <c r="I1693" s="1" t="s">
        <v>46</v>
      </c>
      <c r="J1693" s="3" t="s">
        <v>48</v>
      </c>
      <c r="K1693" s="3" t="s">
        <v>52</v>
      </c>
      <c r="L1693" s="7">
        <v>63.271510999999997</v>
      </c>
      <c r="M1693" s="7">
        <v>15.374480999999999</v>
      </c>
      <c r="N1693" s="7">
        <v>8.1077999999999997E-2</v>
      </c>
      <c r="O1693" s="7">
        <v>4.7430830000000004</v>
      </c>
      <c r="P1693" s="7">
        <v>2.7059899999999999</v>
      </c>
      <c r="Q1693" s="7">
        <v>3.6789299999999998</v>
      </c>
      <c r="R1693" s="7">
        <v>7.1450290000000001</v>
      </c>
      <c r="S1693" s="7">
        <v>2.3614069999999998</v>
      </c>
      <c r="T1693" s="7">
        <v>0.42566100000000001</v>
      </c>
      <c r="U1693" s="7">
        <v>0.21283099999999999</v>
      </c>
      <c r="V1693" s="7">
        <v>0.26</v>
      </c>
      <c r="W1693" s="7">
        <v>98.93</v>
      </c>
      <c r="X1693" s="7">
        <v>0.01</v>
      </c>
      <c r="Y1693" s="7"/>
      <c r="Z1693" s="7"/>
      <c r="AA1693" s="7"/>
      <c r="AB1693" s="7"/>
      <c r="AC1693" s="8"/>
      <c r="AD1693" s="9">
        <v>1</v>
      </c>
      <c r="AE1693" s="7">
        <v>1</v>
      </c>
      <c r="AF1693" s="9">
        <v>57</v>
      </c>
      <c r="AG1693" s="8">
        <v>1791</v>
      </c>
      <c r="AH1693" s="9">
        <v>1946</v>
      </c>
      <c r="AI1693" s="9">
        <v>4.4000000000000004</v>
      </c>
      <c r="AJ1693" s="9">
        <v>50</v>
      </c>
      <c r="AK1693" s="7">
        <v>1.4</v>
      </c>
      <c r="AL1693" s="7">
        <v>0.13</v>
      </c>
      <c r="AM1693" s="7">
        <v>0.87</v>
      </c>
      <c r="AN1693" s="7">
        <v>0.41</v>
      </c>
      <c r="AO1693" s="9">
        <v>8.4</v>
      </c>
      <c r="AP1693" s="8">
        <v>90</v>
      </c>
      <c r="AQ1693" s="8">
        <v>129</v>
      </c>
      <c r="AR1693" s="8">
        <v>42</v>
      </c>
      <c r="AS1693" s="8">
        <v>14</v>
      </c>
      <c r="AT1693" s="7"/>
      <c r="AU1693" s="8">
        <v>66</v>
      </c>
      <c r="AV1693" s="7">
        <v>7</v>
      </c>
      <c r="AW1693" s="8"/>
      <c r="AX1693" s="7">
        <v>0.8</v>
      </c>
      <c r="AY1693" s="7"/>
      <c r="AZ1693" s="7"/>
      <c r="BA1693" s="7"/>
      <c r="BB1693" s="9">
        <v>10.4</v>
      </c>
      <c r="BC1693" s="7">
        <v>19.5</v>
      </c>
      <c r="BD1693" s="7">
        <v>43.6</v>
      </c>
      <c r="BE1693" s="7">
        <v>5.51</v>
      </c>
      <c r="BF1693" s="7">
        <v>21.9</v>
      </c>
      <c r="BG1693" s="7">
        <v>3.91</v>
      </c>
      <c r="BH1693" s="7">
        <v>0.90900000000000003</v>
      </c>
      <c r="BI1693" s="7">
        <v>2.82</v>
      </c>
      <c r="BJ1693" s="7">
        <v>0.38</v>
      </c>
      <c r="BK1693" s="7">
        <v>1.99</v>
      </c>
      <c r="BL1693" s="7">
        <v>0.36</v>
      </c>
      <c r="BM1693" s="7">
        <v>0.96</v>
      </c>
      <c r="BN1693" s="7">
        <v>0.14199999999999999</v>
      </c>
      <c r="BO1693" s="7">
        <v>0.93</v>
      </c>
      <c r="BP1693" s="7">
        <v>0.14000000000000001</v>
      </c>
      <c r="BQ1693" s="6" t="s">
        <v>29</v>
      </c>
      <c r="BR1693" s="10">
        <v>3.025750749447258</v>
      </c>
      <c r="BS1693" s="10">
        <v>19.762845849802371</v>
      </c>
      <c r="BT1693" s="10">
        <v>2.7424647815952161</v>
      </c>
      <c r="BU1693" s="10">
        <v>64.12436505523462</v>
      </c>
      <c r="BV1693" s="7">
        <v>0.21513292226827047</v>
      </c>
      <c r="BW1693" s="11">
        <v>924.98531183232092</v>
      </c>
      <c r="BX1693" s="7">
        <v>20.967741935483868</v>
      </c>
      <c r="BY1693" s="7">
        <v>172.21153846153845</v>
      </c>
      <c r="BZ1693" s="7">
        <f t="shared" si="123"/>
        <v>10.714285714285714</v>
      </c>
      <c r="CA1693" s="9">
        <v>14.243908976363956</v>
      </c>
      <c r="CB1693" s="12">
        <v>2.7424647815952161</v>
      </c>
      <c r="CC1693" s="7"/>
      <c r="CD1693" s="7"/>
      <c r="CJ1693" s="2">
        <v>2.7424647815952161</v>
      </c>
      <c r="CK1693" s="12">
        <v>2.7424647815952161</v>
      </c>
      <c r="CL1693" s="7">
        <v>4.7430830000000004</v>
      </c>
      <c r="CM1693" s="7">
        <v>4.7430830000000004</v>
      </c>
      <c r="CS1693" s="12"/>
      <c r="CU1693" s="7"/>
    </row>
    <row r="1694" spans="1:99" x14ac:dyDescent="0.15">
      <c r="A1694" s="3" t="s">
        <v>168</v>
      </c>
      <c r="B1694" s="5" t="s">
        <v>47</v>
      </c>
      <c r="C1694" s="6">
        <v>17</v>
      </c>
      <c r="D1694" s="14">
        <v>506666.27467800002</v>
      </c>
      <c r="E1694" s="14">
        <v>5321400.7388000004</v>
      </c>
      <c r="F1694" s="2">
        <v>-80.910555000000002</v>
      </c>
      <c r="G1694" s="2">
        <v>48.045855000000003</v>
      </c>
      <c r="H1694" s="5" t="s">
        <v>1</v>
      </c>
      <c r="I1694" s="1" t="s">
        <v>46</v>
      </c>
      <c r="J1694" s="3" t="s">
        <v>48</v>
      </c>
      <c r="K1694" s="3" t="s">
        <v>52</v>
      </c>
      <c r="L1694" s="7">
        <v>65.724525999999997</v>
      </c>
      <c r="M1694" s="7">
        <v>15.104967</v>
      </c>
      <c r="N1694" s="7">
        <v>8.1924999999999998E-2</v>
      </c>
      <c r="O1694" s="7">
        <v>5.4275469999999997</v>
      </c>
      <c r="P1694" s="7">
        <v>2.683052</v>
      </c>
      <c r="Q1694" s="7">
        <v>4.4137219999999999</v>
      </c>
      <c r="R1694" s="7">
        <v>3.9938560000000001</v>
      </c>
      <c r="S1694" s="7">
        <v>1.822837</v>
      </c>
      <c r="T1694" s="7">
        <v>0.59395799999999999</v>
      </c>
      <c r="U1694" s="7">
        <v>0.15361</v>
      </c>
      <c r="V1694" s="7">
        <v>1.54</v>
      </c>
      <c r="W1694" s="7">
        <v>99.19</v>
      </c>
      <c r="X1694" s="7"/>
      <c r="Y1694" s="7"/>
      <c r="Z1694" s="7"/>
      <c r="AA1694" s="7"/>
      <c r="AB1694" s="7"/>
      <c r="AC1694" s="8">
        <v>19.45</v>
      </c>
      <c r="AD1694" s="9"/>
      <c r="AE1694" s="7">
        <v>3.98</v>
      </c>
      <c r="AF1694" s="9">
        <v>78</v>
      </c>
      <c r="AG1694" s="8">
        <v>182</v>
      </c>
      <c r="AH1694" s="9">
        <v>327</v>
      </c>
      <c r="AI1694" s="9">
        <v>8.7799999999999994</v>
      </c>
      <c r="AJ1694" s="9">
        <v>178</v>
      </c>
      <c r="AK1694" s="7">
        <v>5.36</v>
      </c>
      <c r="AL1694" s="7">
        <v>0.9</v>
      </c>
      <c r="AM1694" s="7">
        <v>5.14</v>
      </c>
      <c r="AN1694" s="7">
        <v>1.24</v>
      </c>
      <c r="AO1694" s="9">
        <v>9.48</v>
      </c>
      <c r="AP1694" s="8">
        <v>77.209999999999994</v>
      </c>
      <c r="AQ1694" s="8">
        <v>79</v>
      </c>
      <c r="AR1694" s="8">
        <v>57.35</v>
      </c>
      <c r="AS1694" s="8">
        <v>12.44</v>
      </c>
      <c r="AT1694" s="7">
        <v>83</v>
      </c>
      <c r="AU1694" s="8">
        <v>63</v>
      </c>
      <c r="AV1694" s="7">
        <v>5.97</v>
      </c>
      <c r="AW1694" s="8"/>
      <c r="AX1694" s="7"/>
      <c r="AY1694" s="7">
        <v>8.6</v>
      </c>
      <c r="AZ1694" s="7"/>
      <c r="BA1694" s="7"/>
      <c r="BB1694" s="9">
        <v>20.85</v>
      </c>
      <c r="BC1694" s="7">
        <v>22.43</v>
      </c>
      <c r="BD1694" s="7">
        <v>45.13</v>
      </c>
      <c r="BE1694" s="7">
        <v>5.44</v>
      </c>
      <c r="BF1694" s="7">
        <v>21.3</v>
      </c>
      <c r="BG1694" s="7">
        <v>4.1100000000000003</v>
      </c>
      <c r="BH1694" s="7">
        <v>0.94</v>
      </c>
      <c r="BI1694" s="7">
        <v>3.61</v>
      </c>
      <c r="BJ1694" s="7">
        <v>0.55000000000000004</v>
      </c>
      <c r="BK1694" s="7">
        <v>3.26</v>
      </c>
      <c r="BL1694" s="7">
        <v>0.69</v>
      </c>
      <c r="BM1694" s="7">
        <v>1.97</v>
      </c>
      <c r="BN1694" s="7">
        <v>0.28999999999999998</v>
      </c>
      <c r="BO1694" s="7">
        <v>1.86</v>
      </c>
      <c r="BP1694" s="7">
        <v>0.3</v>
      </c>
      <c r="BQ1694" s="6" t="s">
        <v>37</v>
      </c>
      <c r="BR1694" s="10">
        <v>2.1910110448712636</v>
      </c>
      <c r="BS1694" s="10">
        <v>22.969790066564261</v>
      </c>
      <c r="BT1694" s="10">
        <v>2.7476210957501284</v>
      </c>
      <c r="BU1694" s="10">
        <v>67.306222222222218</v>
      </c>
      <c r="BV1694" s="7">
        <v>0.15486440165339246</v>
      </c>
      <c r="BW1694" s="11">
        <v>922.53759230357821</v>
      </c>
      <c r="BX1694" s="7">
        <v>12.059139784946236</v>
      </c>
      <c r="BY1694" s="7">
        <v>8.7290167865707424</v>
      </c>
      <c r="BZ1694" s="7">
        <f t="shared" si="123"/>
        <v>8.1445147679324883</v>
      </c>
      <c r="CA1694" s="9">
        <v>8.1920738035857319</v>
      </c>
      <c r="CB1694" s="12">
        <v>2.7476210957501284</v>
      </c>
      <c r="CC1694" s="7">
        <v>83</v>
      </c>
      <c r="CD1694" s="7">
        <v>83</v>
      </c>
      <c r="CJ1694" s="2">
        <v>2.7476210957501284</v>
      </c>
      <c r="CK1694" s="12">
        <v>2.7476210957501284</v>
      </c>
      <c r="CL1694" s="7">
        <v>5.4275469999999997</v>
      </c>
      <c r="CM1694" s="7">
        <v>5.4275469999999997</v>
      </c>
      <c r="CS1694" s="12">
        <v>2.7476210957501284</v>
      </c>
      <c r="CU1694" s="7">
        <v>12.059139784946236</v>
      </c>
    </row>
    <row r="1695" spans="1:99" x14ac:dyDescent="0.15">
      <c r="B1695" s="5" t="s">
        <v>47</v>
      </c>
      <c r="C1695" s="6">
        <v>17</v>
      </c>
      <c r="D1695" s="14">
        <v>708876</v>
      </c>
      <c r="E1695" s="14">
        <v>5357678</v>
      </c>
      <c r="F1695" s="2">
        <v>-78.181308000000001</v>
      </c>
      <c r="G1695" s="2">
        <v>48.337726000000004</v>
      </c>
      <c r="H1695" s="5" t="s">
        <v>1</v>
      </c>
      <c r="I1695" s="1" t="s">
        <v>46</v>
      </c>
      <c r="J1695" s="3" t="s">
        <v>15</v>
      </c>
      <c r="K1695" s="3" t="s">
        <v>41</v>
      </c>
      <c r="L1695" s="7">
        <v>64.071134000000001</v>
      </c>
      <c r="M1695" s="7">
        <v>15.121069</v>
      </c>
      <c r="N1695" s="7">
        <v>0.11051900000000001</v>
      </c>
      <c r="O1695" s="7">
        <v>7.0330550000000001</v>
      </c>
      <c r="P1695" s="7">
        <v>2.7428919999999999</v>
      </c>
      <c r="Q1695" s="7">
        <v>5.8776250000000001</v>
      </c>
      <c r="R1695" s="7">
        <v>3.8078970000000001</v>
      </c>
      <c r="S1695" s="7">
        <v>0.35165299999999999</v>
      </c>
      <c r="T1695" s="7">
        <v>0.72340000000000004</v>
      </c>
      <c r="U1695" s="7">
        <v>0.16075600000000001</v>
      </c>
      <c r="V1695" s="7">
        <v>0.71</v>
      </c>
      <c r="W1695" s="7">
        <v>100.24</v>
      </c>
      <c r="X1695" s="7">
        <v>0.03</v>
      </c>
      <c r="Y1695" s="7"/>
      <c r="Z1695" s="7"/>
      <c r="AA1695" s="7"/>
      <c r="AB1695" s="7"/>
      <c r="AC1695" s="8"/>
      <c r="AD1695" s="9"/>
      <c r="AE1695" s="7">
        <v>0.5</v>
      </c>
      <c r="AF1695" s="9">
        <v>7</v>
      </c>
      <c r="AG1695" s="8">
        <v>186</v>
      </c>
      <c r="AH1695" s="9">
        <v>87</v>
      </c>
      <c r="AI1695" s="9">
        <v>5.5</v>
      </c>
      <c r="AJ1695" s="9">
        <v>146</v>
      </c>
      <c r="AK1695" s="7">
        <v>3.4</v>
      </c>
      <c r="AL1695" s="7">
        <v>0.35</v>
      </c>
      <c r="AM1695" s="7">
        <v>1.18</v>
      </c>
      <c r="AN1695" s="7">
        <v>0.28999999999999998</v>
      </c>
      <c r="AO1695" s="9">
        <v>14.8</v>
      </c>
      <c r="AP1695" s="8">
        <v>116</v>
      </c>
      <c r="AQ1695" s="8">
        <v>109</v>
      </c>
      <c r="AR1695" s="8">
        <v>53</v>
      </c>
      <c r="AS1695" s="8">
        <v>19</v>
      </c>
      <c r="AT1695" s="7">
        <v>19</v>
      </c>
      <c r="AU1695" s="8">
        <v>72</v>
      </c>
      <c r="AV1695" s="7"/>
      <c r="AW1695" s="8"/>
      <c r="AX1695" s="7"/>
      <c r="AY1695" s="7"/>
      <c r="AZ1695" s="7"/>
      <c r="BA1695" s="7"/>
      <c r="BB1695" s="9">
        <v>17</v>
      </c>
      <c r="BC1695" s="7">
        <v>6.96</v>
      </c>
      <c r="BD1695" s="7">
        <v>14.1</v>
      </c>
      <c r="BE1695" s="7">
        <v>2.12</v>
      </c>
      <c r="BF1695" s="7">
        <v>8.5</v>
      </c>
      <c r="BG1695" s="7">
        <v>2.48</v>
      </c>
      <c r="BH1695" s="7">
        <v>0.875</v>
      </c>
      <c r="BI1695" s="7">
        <v>2.77</v>
      </c>
      <c r="BJ1695" s="7">
        <v>0.49</v>
      </c>
      <c r="BK1695" s="7">
        <v>3.01</v>
      </c>
      <c r="BL1695" s="7">
        <v>0.6</v>
      </c>
      <c r="BM1695" s="7">
        <v>1.69</v>
      </c>
      <c r="BN1695" s="7">
        <v>0.251</v>
      </c>
      <c r="BO1695" s="7">
        <v>1.68</v>
      </c>
      <c r="BP1695" s="7">
        <v>0.25</v>
      </c>
      <c r="BQ1695" s="6" t="s">
        <v>29</v>
      </c>
      <c r="BR1695" s="10">
        <v>10.828563953670239</v>
      </c>
      <c r="BS1695" s="10">
        <v>6.992866472420376</v>
      </c>
      <c r="BT1695" s="10">
        <v>2.75584446900432</v>
      </c>
      <c r="BU1695" s="10">
        <v>64.373690344619718</v>
      </c>
      <c r="BV1695" s="7">
        <v>0.1603711093375898</v>
      </c>
      <c r="BW1695" s="11">
        <v>894.05135754555761</v>
      </c>
      <c r="BX1695" s="7">
        <v>4.1428571428571432</v>
      </c>
      <c r="BY1695" s="7">
        <v>10.941176470588236</v>
      </c>
      <c r="BZ1695" s="7">
        <f t="shared" si="123"/>
        <v>7.8378378378378377</v>
      </c>
      <c r="CA1695" s="9">
        <v>2.8143459713738901</v>
      </c>
      <c r="CB1695" s="12">
        <v>2.75584446900432</v>
      </c>
      <c r="CC1695" s="7">
        <v>19</v>
      </c>
      <c r="CD1695" s="7">
        <v>19</v>
      </c>
      <c r="CJ1695" s="2">
        <v>2.75584446900432</v>
      </c>
      <c r="CK1695" s="12">
        <v>2.75584446900432</v>
      </c>
      <c r="CL1695" s="7">
        <v>7.0330550000000001</v>
      </c>
      <c r="CM1695" s="7">
        <v>7.0330550000000001</v>
      </c>
      <c r="CS1695" s="12">
        <v>2.75584446900432</v>
      </c>
      <c r="CU1695" s="7">
        <v>4.1428571428571432</v>
      </c>
    </row>
    <row r="1696" spans="1:99" x14ac:dyDescent="0.15">
      <c r="A1696" s="3" t="s">
        <v>565</v>
      </c>
      <c r="B1696" s="5" t="s">
        <v>67</v>
      </c>
      <c r="C1696" s="6">
        <v>18</v>
      </c>
      <c r="D1696" s="14">
        <v>550787</v>
      </c>
      <c r="E1696" s="14">
        <v>5515495</v>
      </c>
      <c r="F1696" s="2">
        <v>-74.294416999999996</v>
      </c>
      <c r="G1696" s="2">
        <v>49.789763999999998</v>
      </c>
      <c r="H1696" s="5" t="s">
        <v>1</v>
      </c>
      <c r="I1696" s="1" t="s">
        <v>46</v>
      </c>
      <c r="J1696" s="3" t="s">
        <v>48</v>
      </c>
      <c r="K1696" s="3" t="s">
        <v>52</v>
      </c>
      <c r="L1696" s="7">
        <v>62.069664000000003</v>
      </c>
      <c r="M1696" s="7">
        <v>17.841231000000001</v>
      </c>
      <c r="N1696" s="7">
        <v>8.1004000000000007E-2</v>
      </c>
      <c r="O1696" s="7">
        <v>4.9919000000000002</v>
      </c>
      <c r="P1696" s="7">
        <v>2.7237749999999998</v>
      </c>
      <c r="Q1696" s="7">
        <v>6.1664640000000004</v>
      </c>
      <c r="R1696" s="7">
        <v>3.9590930000000002</v>
      </c>
      <c r="S1696" s="7">
        <v>1.6605909999999999</v>
      </c>
      <c r="T1696" s="7">
        <v>0.35439399999999999</v>
      </c>
      <c r="U1696" s="7">
        <v>0.15188299999999999</v>
      </c>
      <c r="V1696" s="7">
        <v>1.71</v>
      </c>
      <c r="W1696" s="7">
        <v>100.47</v>
      </c>
      <c r="X1696" s="7">
        <v>0.04</v>
      </c>
      <c r="Y1696" s="7"/>
      <c r="Z1696" s="7"/>
      <c r="AA1696" s="7"/>
      <c r="AB1696" s="7"/>
      <c r="AC1696" s="8"/>
      <c r="AD1696" s="9"/>
      <c r="AE1696" s="7">
        <v>1</v>
      </c>
      <c r="AF1696" s="9">
        <v>38</v>
      </c>
      <c r="AG1696" s="8">
        <v>519</v>
      </c>
      <c r="AH1696" s="9">
        <v>491</v>
      </c>
      <c r="AI1696" s="9">
        <v>2.9</v>
      </c>
      <c r="AJ1696" s="9">
        <v>73</v>
      </c>
      <c r="AK1696" s="7">
        <v>1.8</v>
      </c>
      <c r="AL1696" s="7">
        <v>0.2</v>
      </c>
      <c r="AM1696" s="7">
        <v>2.4300000000000002</v>
      </c>
      <c r="AN1696" s="7">
        <v>0.76</v>
      </c>
      <c r="AO1696" s="9">
        <v>6.1</v>
      </c>
      <c r="AP1696" s="8">
        <v>73</v>
      </c>
      <c r="AQ1696" s="8">
        <v>28</v>
      </c>
      <c r="AR1696" s="8">
        <v>22</v>
      </c>
      <c r="AS1696" s="8">
        <v>16</v>
      </c>
      <c r="AT1696" s="7">
        <v>36</v>
      </c>
      <c r="AU1696" s="8">
        <v>54</v>
      </c>
      <c r="AV1696" s="7">
        <v>3</v>
      </c>
      <c r="AW1696" s="8"/>
      <c r="AX1696" s="7">
        <v>0.3</v>
      </c>
      <c r="AY1696" s="7"/>
      <c r="AZ1696" s="7"/>
      <c r="BA1696" s="7"/>
      <c r="BB1696" s="9">
        <v>6</v>
      </c>
      <c r="BC1696" s="7">
        <v>17.7</v>
      </c>
      <c r="BD1696" s="7">
        <v>37</v>
      </c>
      <c r="BE1696" s="7">
        <v>4.07</v>
      </c>
      <c r="BF1696" s="7">
        <v>15</v>
      </c>
      <c r="BG1696" s="7">
        <v>2.2799999999999998</v>
      </c>
      <c r="BH1696" s="7">
        <v>0.60399999999999998</v>
      </c>
      <c r="BI1696" s="7">
        <v>1.58</v>
      </c>
      <c r="BJ1696" s="7">
        <v>0.2</v>
      </c>
      <c r="BK1696" s="7">
        <v>1.02</v>
      </c>
      <c r="BL1696" s="7">
        <v>0.19</v>
      </c>
      <c r="BM1696" s="7">
        <v>0.56999999999999995</v>
      </c>
      <c r="BN1696" s="7">
        <v>0.09</v>
      </c>
      <c r="BO1696" s="7">
        <v>0.59</v>
      </c>
      <c r="BP1696" s="7">
        <v>9.2999999999999999E-2</v>
      </c>
      <c r="BQ1696" s="6" t="s">
        <v>29</v>
      </c>
      <c r="BR1696" s="10">
        <v>2.3841469693621127</v>
      </c>
      <c r="BS1696" s="10">
        <v>17.922235722964761</v>
      </c>
      <c r="BT1696" s="10">
        <v>2.7579738760631831</v>
      </c>
      <c r="BU1696" s="10">
        <v>62.8489914945322</v>
      </c>
      <c r="BV1696" s="7">
        <v>0.15117248930028862</v>
      </c>
      <c r="BW1696" s="11">
        <v>869.74459533226184</v>
      </c>
      <c r="BX1696" s="7">
        <v>30</v>
      </c>
      <c r="BY1696" s="7">
        <v>86.5</v>
      </c>
      <c r="BZ1696" s="7">
        <f t="shared" si="123"/>
        <v>11.967213114754099</v>
      </c>
      <c r="CA1696" s="9">
        <v>20.379746689259203</v>
      </c>
      <c r="CB1696" s="12">
        <v>2.7579738760631831</v>
      </c>
      <c r="CC1696" s="7">
        <v>36</v>
      </c>
      <c r="CD1696" s="7">
        <v>36</v>
      </c>
      <c r="CJ1696" s="2">
        <v>2.7579738760631831</v>
      </c>
      <c r="CK1696" s="12">
        <v>2.7579738760631831</v>
      </c>
      <c r="CL1696" s="7">
        <v>4.9919000000000002</v>
      </c>
      <c r="CM1696" s="7">
        <v>4.9919000000000002</v>
      </c>
      <c r="CS1696" s="12">
        <v>2.7579738760631831</v>
      </c>
      <c r="CU1696" s="7">
        <v>30</v>
      </c>
    </row>
    <row r="1697" spans="1:99" x14ac:dyDescent="0.15">
      <c r="B1697" s="5" t="s">
        <v>47</v>
      </c>
      <c r="C1697" s="6">
        <v>17</v>
      </c>
      <c r="D1697" s="14">
        <v>622861</v>
      </c>
      <c r="E1697" s="14">
        <v>5350481</v>
      </c>
      <c r="F1697" s="2">
        <v>-79.343458999999996</v>
      </c>
      <c r="G1697" s="2">
        <v>48.295591000000002</v>
      </c>
      <c r="H1697" s="5" t="s">
        <v>1</v>
      </c>
      <c r="I1697" s="1" t="s">
        <v>46</v>
      </c>
      <c r="J1697" s="3" t="s">
        <v>15</v>
      </c>
      <c r="K1697" s="3" t="s">
        <v>39</v>
      </c>
      <c r="L1697" s="7">
        <v>67.719583999999998</v>
      </c>
      <c r="M1697" s="7">
        <v>13.001834000000001</v>
      </c>
      <c r="N1697" s="7">
        <v>0.142653</v>
      </c>
      <c r="O1697" s="7">
        <v>7.7949869999999999</v>
      </c>
      <c r="P1697" s="7">
        <v>2.7104140000000001</v>
      </c>
      <c r="Q1697" s="7">
        <v>3.9127779999999999</v>
      </c>
      <c r="R1697" s="7">
        <v>3.0568580000000001</v>
      </c>
      <c r="S1697" s="7">
        <v>0.67250900000000002</v>
      </c>
      <c r="T1697" s="7">
        <v>0.86611000000000005</v>
      </c>
      <c r="U1697" s="7">
        <v>0.12227399999999999</v>
      </c>
      <c r="V1697" s="7">
        <v>1.8</v>
      </c>
      <c r="W1697" s="7">
        <v>99.94</v>
      </c>
      <c r="X1697" s="7">
        <v>0.09</v>
      </c>
      <c r="Y1697" s="7">
        <v>0.15</v>
      </c>
      <c r="Z1697" s="7"/>
      <c r="AA1697" s="7"/>
      <c r="AB1697" s="7"/>
      <c r="AC1697" s="8"/>
      <c r="AD1697" s="9"/>
      <c r="AE1697" s="7">
        <v>0.4</v>
      </c>
      <c r="AF1697" s="9">
        <v>17.7</v>
      </c>
      <c r="AG1697" s="8">
        <v>92.5</v>
      </c>
      <c r="AH1697" s="9">
        <v>142</v>
      </c>
      <c r="AI1697" s="9">
        <v>16.2</v>
      </c>
      <c r="AJ1697" s="9">
        <v>337.3</v>
      </c>
      <c r="AK1697" s="7">
        <v>10.5</v>
      </c>
      <c r="AL1697" s="7">
        <v>1</v>
      </c>
      <c r="AM1697" s="7">
        <v>1.9</v>
      </c>
      <c r="AN1697" s="7">
        <v>0.6</v>
      </c>
      <c r="AO1697" s="9">
        <v>21</v>
      </c>
      <c r="AP1697" s="8">
        <v>158</v>
      </c>
      <c r="AQ1697" s="8"/>
      <c r="AR1697" s="8">
        <v>6.9</v>
      </c>
      <c r="AS1697" s="8">
        <v>15.4</v>
      </c>
      <c r="AT1697" s="7">
        <v>13.1</v>
      </c>
      <c r="AU1697" s="8">
        <v>195</v>
      </c>
      <c r="AV1697" s="7">
        <v>1</v>
      </c>
      <c r="AW1697" s="8"/>
      <c r="AX1697" s="7"/>
      <c r="AY1697" s="7">
        <v>1.2</v>
      </c>
      <c r="AZ1697" s="7"/>
      <c r="BA1697" s="7"/>
      <c r="BB1697" s="9">
        <v>124.2</v>
      </c>
      <c r="BC1697" s="7">
        <v>20.399999999999999</v>
      </c>
      <c r="BD1697" s="7">
        <v>58.2</v>
      </c>
      <c r="BE1697" s="7">
        <v>8.8000000000000007</v>
      </c>
      <c r="BF1697" s="7">
        <v>42.4</v>
      </c>
      <c r="BG1697" s="7">
        <v>13.5</v>
      </c>
      <c r="BH1697" s="7">
        <v>2.89</v>
      </c>
      <c r="BI1697" s="7">
        <v>16.84</v>
      </c>
      <c r="BJ1697" s="7">
        <v>3.35</v>
      </c>
      <c r="BK1697" s="7">
        <v>20.3</v>
      </c>
      <c r="BL1697" s="7">
        <v>4.3099999999999996</v>
      </c>
      <c r="BM1697" s="7">
        <v>13.22</v>
      </c>
      <c r="BN1697" s="7">
        <v>1.96</v>
      </c>
      <c r="BO1697" s="7">
        <v>13.55</v>
      </c>
      <c r="BP1697" s="7">
        <v>2.0499999999999998</v>
      </c>
      <c r="BQ1697" s="6" t="s">
        <v>29</v>
      </c>
      <c r="BR1697" s="10">
        <v>4.5454529233066028</v>
      </c>
      <c r="BS1697" s="10">
        <v>20.786631342979415</v>
      </c>
      <c r="BT1697" s="10">
        <v>2.7617831669044222</v>
      </c>
      <c r="BU1697" s="10">
        <v>69.003040554310161</v>
      </c>
      <c r="BV1697" s="7">
        <v>0.12234740844506704</v>
      </c>
      <c r="BW1697" s="11">
        <v>914.97278113419554</v>
      </c>
      <c r="BX1697" s="7">
        <v>1.5055350553505533</v>
      </c>
      <c r="BY1697" s="7">
        <v>0.74476650563607083</v>
      </c>
      <c r="BZ1697" s="7">
        <f t="shared" si="123"/>
        <v>7.5238095238095237</v>
      </c>
      <c r="CA1697" s="9">
        <v>1.0227474353281369</v>
      </c>
      <c r="CB1697" s="12">
        <v>2.7617831669044222</v>
      </c>
      <c r="CC1697" s="7">
        <v>13.1</v>
      </c>
      <c r="CD1697" s="7">
        <v>13.1</v>
      </c>
      <c r="CJ1697" s="2">
        <v>2.7617831669044222</v>
      </c>
      <c r="CK1697" s="12">
        <v>2.7617831669044222</v>
      </c>
      <c r="CL1697" s="7">
        <v>7.7949869999999999</v>
      </c>
      <c r="CM1697" s="7">
        <v>7.7949869999999999</v>
      </c>
      <c r="CS1697" s="12"/>
      <c r="CU1697" s="7"/>
    </row>
    <row r="1698" spans="1:99" x14ac:dyDescent="0.15">
      <c r="B1698" s="5" t="s">
        <v>47</v>
      </c>
      <c r="C1698" s="6">
        <v>17</v>
      </c>
      <c r="D1698" s="14">
        <v>623524</v>
      </c>
      <c r="E1698" s="14">
        <v>5354794</v>
      </c>
      <c r="F1698" s="2">
        <v>-79.333260999999993</v>
      </c>
      <c r="G1698" s="2">
        <v>48.334249</v>
      </c>
      <c r="H1698" s="5" t="s">
        <v>1</v>
      </c>
      <c r="I1698" s="1" t="s">
        <v>46</v>
      </c>
      <c r="J1698" s="3" t="s">
        <v>15</v>
      </c>
      <c r="K1698" s="3" t="s">
        <v>39</v>
      </c>
      <c r="L1698" s="7">
        <v>67.708014000000006</v>
      </c>
      <c r="M1698" s="7">
        <v>13.517101</v>
      </c>
      <c r="N1698" s="7">
        <v>9.1883999999999993E-2</v>
      </c>
      <c r="O1698" s="7">
        <v>6.3808069999999999</v>
      </c>
      <c r="P1698" s="7">
        <v>2.7054619999999998</v>
      </c>
      <c r="Q1698" s="7">
        <v>5.3190400000000002</v>
      </c>
      <c r="R1698" s="7">
        <v>3.3078099999999999</v>
      </c>
      <c r="S1698" s="7">
        <v>0.12251099999999999</v>
      </c>
      <c r="T1698" s="7">
        <v>0.72485999999999995</v>
      </c>
      <c r="U1698" s="7">
        <v>0.12251099999999999</v>
      </c>
      <c r="V1698" s="7">
        <v>2</v>
      </c>
      <c r="W1698" s="7">
        <v>99.95</v>
      </c>
      <c r="X1698" s="7">
        <v>0.02</v>
      </c>
      <c r="Y1698" s="7">
        <v>0.04</v>
      </c>
      <c r="Z1698" s="7"/>
      <c r="AA1698" s="7"/>
      <c r="AB1698" s="7"/>
      <c r="AC1698" s="8"/>
      <c r="AD1698" s="9"/>
      <c r="AE1698" s="7">
        <v>0.1</v>
      </c>
      <c r="AF1698" s="9">
        <v>1.9</v>
      </c>
      <c r="AG1698" s="8">
        <v>203.1</v>
      </c>
      <c r="AH1698" s="9">
        <v>19</v>
      </c>
      <c r="AI1698" s="9">
        <v>8.9</v>
      </c>
      <c r="AJ1698" s="9">
        <v>176.6</v>
      </c>
      <c r="AK1698" s="7">
        <v>4.9000000000000004</v>
      </c>
      <c r="AL1698" s="7">
        <v>0.6</v>
      </c>
      <c r="AM1698" s="7">
        <v>2.1</v>
      </c>
      <c r="AN1698" s="7">
        <v>0.5</v>
      </c>
      <c r="AO1698" s="9">
        <v>16</v>
      </c>
      <c r="AP1698" s="8">
        <v>132</v>
      </c>
      <c r="AQ1698" s="8"/>
      <c r="AR1698" s="8">
        <v>20.3</v>
      </c>
      <c r="AS1698" s="8">
        <v>14</v>
      </c>
      <c r="AT1698" s="7">
        <v>299.89999999999998</v>
      </c>
      <c r="AU1698" s="8">
        <v>45</v>
      </c>
      <c r="AV1698" s="7">
        <v>0.4</v>
      </c>
      <c r="AW1698" s="8"/>
      <c r="AX1698" s="7"/>
      <c r="AY1698" s="7"/>
      <c r="AZ1698" s="7"/>
      <c r="BA1698" s="7"/>
      <c r="BB1698" s="9">
        <v>36.200000000000003</v>
      </c>
      <c r="BC1698" s="7">
        <v>16.2</v>
      </c>
      <c r="BD1698" s="7">
        <v>40.200000000000003</v>
      </c>
      <c r="BE1698" s="7">
        <v>5.3</v>
      </c>
      <c r="BF1698" s="7">
        <v>22.4</v>
      </c>
      <c r="BG1698" s="7">
        <v>5.3</v>
      </c>
      <c r="BH1698" s="7">
        <v>1.22</v>
      </c>
      <c r="BI1698" s="7">
        <v>5.47</v>
      </c>
      <c r="BJ1698" s="7">
        <v>1.04</v>
      </c>
      <c r="BK1698" s="7">
        <v>5.84</v>
      </c>
      <c r="BL1698" s="7">
        <v>1.1599999999999999</v>
      </c>
      <c r="BM1698" s="7">
        <v>3.52</v>
      </c>
      <c r="BN1698" s="7">
        <v>0.56000000000000005</v>
      </c>
      <c r="BO1698" s="7">
        <v>3.6</v>
      </c>
      <c r="BP1698" s="7">
        <v>0.56000000000000005</v>
      </c>
      <c r="BQ1698" s="6" t="s">
        <v>29</v>
      </c>
      <c r="BR1698" s="10">
        <v>27.000106112920474</v>
      </c>
      <c r="BS1698" s="10">
        <v>16.539050535987748</v>
      </c>
      <c r="BT1698" s="10">
        <v>2.7620847371107708</v>
      </c>
      <c r="BU1698" s="10">
        <v>69.125078101071978</v>
      </c>
      <c r="BV1698" s="7">
        <v>0.12257228614307153</v>
      </c>
      <c r="BW1698" s="11">
        <v>916.42516404395212</v>
      </c>
      <c r="BX1698" s="7">
        <v>4.5</v>
      </c>
      <c r="BY1698" s="7">
        <v>5.61049723756906</v>
      </c>
      <c r="BZ1698" s="7">
        <f t="shared" si="123"/>
        <v>8.25</v>
      </c>
      <c r="CA1698" s="9">
        <v>3.0569620033888802</v>
      </c>
      <c r="CB1698" s="12"/>
      <c r="CC1698" s="7">
        <v>299.89999999999998</v>
      </c>
      <c r="CD1698" s="7"/>
      <c r="CJ1698" s="2">
        <v>2.7620847371107708</v>
      </c>
      <c r="CK1698" s="12">
        <v>2.7620847371107708</v>
      </c>
      <c r="CL1698" s="7">
        <v>6.3808069999999999</v>
      </c>
      <c r="CM1698" s="7">
        <v>6.3808069999999999</v>
      </c>
      <c r="CS1698" s="12">
        <v>2.7620847371107708</v>
      </c>
      <c r="CU1698" s="7">
        <v>4.5</v>
      </c>
    </row>
    <row r="1699" spans="1:99" x14ac:dyDescent="0.15">
      <c r="B1699" s="5" t="s">
        <v>47</v>
      </c>
      <c r="C1699" s="6">
        <v>17</v>
      </c>
      <c r="D1699" s="14">
        <v>662027</v>
      </c>
      <c r="E1699" s="14">
        <v>5348919</v>
      </c>
      <c r="F1699" s="2">
        <v>-78.816332000000003</v>
      </c>
      <c r="G1699" s="2">
        <v>48.272733000000002</v>
      </c>
      <c r="H1699" s="5" t="s">
        <v>1</v>
      </c>
      <c r="I1699" s="1" t="s">
        <v>46</v>
      </c>
      <c r="J1699" s="3" t="s">
        <v>15</v>
      </c>
      <c r="K1699" s="3" t="s">
        <v>39</v>
      </c>
      <c r="L1699" s="7">
        <v>65.667686000000003</v>
      </c>
      <c r="M1699" s="7">
        <v>15.280326000000001</v>
      </c>
      <c r="N1699" s="7">
        <v>8.1548999999999996E-2</v>
      </c>
      <c r="O1699" s="7">
        <v>4.8419980000000002</v>
      </c>
      <c r="P1699" s="7">
        <v>2.711519</v>
      </c>
      <c r="Q1699" s="7">
        <v>4.1997960000000001</v>
      </c>
      <c r="R1699" s="7">
        <v>4.7910300000000001</v>
      </c>
      <c r="S1699" s="7">
        <v>0.73394499999999996</v>
      </c>
      <c r="T1699" s="7">
        <v>1.4271149999999999</v>
      </c>
      <c r="U1699" s="7">
        <v>0.26503599999999999</v>
      </c>
      <c r="V1699" s="7">
        <v>1.8</v>
      </c>
      <c r="W1699" s="7">
        <v>99.9</v>
      </c>
      <c r="X1699" s="7">
        <v>0.02</v>
      </c>
      <c r="Y1699" s="7">
        <v>0.26</v>
      </c>
      <c r="Z1699" s="7"/>
      <c r="AA1699" s="7"/>
      <c r="AB1699" s="7"/>
      <c r="AC1699" s="8"/>
      <c r="AD1699" s="9"/>
      <c r="AE1699" s="7">
        <v>1.1000000000000001</v>
      </c>
      <c r="AF1699" s="9">
        <v>23.3</v>
      </c>
      <c r="AG1699" s="8">
        <v>160.19999999999999</v>
      </c>
      <c r="AH1699" s="9">
        <v>194</v>
      </c>
      <c r="AI1699" s="9">
        <v>9.8000000000000007</v>
      </c>
      <c r="AJ1699" s="9">
        <v>179.7</v>
      </c>
      <c r="AK1699" s="7">
        <v>5</v>
      </c>
      <c r="AL1699" s="7">
        <v>0.6</v>
      </c>
      <c r="AM1699" s="7">
        <v>2.2000000000000002</v>
      </c>
      <c r="AN1699" s="7">
        <v>0.7</v>
      </c>
      <c r="AO1699" s="9">
        <v>23</v>
      </c>
      <c r="AP1699" s="8">
        <v>151</v>
      </c>
      <c r="AQ1699" s="8"/>
      <c r="AR1699" s="8">
        <v>10.8</v>
      </c>
      <c r="AS1699" s="8">
        <v>19.2</v>
      </c>
      <c r="AT1699" s="7">
        <v>26.3</v>
      </c>
      <c r="AU1699" s="8">
        <v>74</v>
      </c>
      <c r="AV1699" s="7">
        <v>0.8</v>
      </c>
      <c r="AW1699" s="8">
        <v>3.2</v>
      </c>
      <c r="AX1699" s="7"/>
      <c r="AY1699" s="7"/>
      <c r="AZ1699" s="7"/>
      <c r="BA1699" s="7"/>
      <c r="BB1699" s="9">
        <v>43</v>
      </c>
      <c r="BC1699" s="7">
        <v>18.3</v>
      </c>
      <c r="BD1699" s="7">
        <v>44.9</v>
      </c>
      <c r="BE1699" s="7">
        <v>5.52</v>
      </c>
      <c r="BF1699" s="7">
        <v>23.7</v>
      </c>
      <c r="BG1699" s="7">
        <v>6</v>
      </c>
      <c r="BH1699" s="7">
        <v>1.57</v>
      </c>
      <c r="BI1699" s="7">
        <v>6.7</v>
      </c>
      <c r="BJ1699" s="7">
        <v>1.1499999999999999</v>
      </c>
      <c r="BK1699" s="7">
        <v>7.19</v>
      </c>
      <c r="BL1699" s="7">
        <v>1.5</v>
      </c>
      <c r="BM1699" s="7">
        <v>4.43</v>
      </c>
      <c r="BN1699" s="7">
        <v>0.72</v>
      </c>
      <c r="BO1699" s="7">
        <v>4.37</v>
      </c>
      <c r="BP1699" s="7">
        <v>0.63</v>
      </c>
      <c r="BQ1699" s="6" t="s">
        <v>29</v>
      </c>
      <c r="BR1699" s="10">
        <v>6.5277779670138774</v>
      </c>
      <c r="BS1699" s="10">
        <v>18.654434250764524</v>
      </c>
      <c r="BT1699" s="10">
        <v>2.7640356778797144</v>
      </c>
      <c r="BU1699" s="10">
        <v>66.939537206931703</v>
      </c>
      <c r="BV1699" s="7">
        <v>0.26530130130130125</v>
      </c>
      <c r="BW1699" s="11">
        <v>981.12139269938677</v>
      </c>
      <c r="BX1699" s="7">
        <v>4.1876430205949653</v>
      </c>
      <c r="BY1699" s="7">
        <v>3.7255813953488368</v>
      </c>
      <c r="BZ1699" s="7">
        <f t="shared" si="123"/>
        <v>6.5652173913043477</v>
      </c>
      <c r="CA1699" s="9">
        <v>2.8447701328256549</v>
      </c>
      <c r="CB1699" s="12">
        <v>2.7640356778797144</v>
      </c>
      <c r="CC1699" s="7">
        <v>26.3</v>
      </c>
      <c r="CD1699" s="7">
        <v>26.3</v>
      </c>
      <c r="CJ1699" s="2">
        <v>2.7640356778797144</v>
      </c>
      <c r="CK1699" s="12">
        <v>2.7640356778797144</v>
      </c>
      <c r="CL1699" s="7">
        <v>4.8419980000000002</v>
      </c>
      <c r="CM1699" s="7">
        <v>4.8419980000000002</v>
      </c>
      <c r="CS1699" s="12">
        <v>2.7640356778797144</v>
      </c>
      <c r="CU1699" s="7">
        <v>4.1876430205949653</v>
      </c>
    </row>
    <row r="1700" spans="1:99" x14ac:dyDescent="0.15">
      <c r="B1700" s="5" t="s">
        <v>47</v>
      </c>
      <c r="C1700" s="6">
        <v>18</v>
      </c>
      <c r="D1700" s="14">
        <v>494026</v>
      </c>
      <c r="E1700" s="14">
        <v>5438305</v>
      </c>
      <c r="F1700" s="2">
        <v>-75.081835999999996</v>
      </c>
      <c r="G1700" s="2">
        <v>49.097566</v>
      </c>
      <c r="H1700" s="5" t="s">
        <v>1</v>
      </c>
      <c r="I1700" s="1" t="s">
        <v>46</v>
      </c>
      <c r="J1700" s="3" t="s">
        <v>15</v>
      </c>
      <c r="K1700" s="3" t="s">
        <v>45</v>
      </c>
      <c r="L1700" s="7">
        <v>58.604225999999997</v>
      </c>
      <c r="M1700" s="7">
        <v>16.893539000000001</v>
      </c>
      <c r="N1700" s="7">
        <v>0.13206000000000001</v>
      </c>
      <c r="O1700" s="7">
        <v>8.1470950000000002</v>
      </c>
      <c r="P1700" s="7">
        <v>2.7224710000000001</v>
      </c>
      <c r="Q1700" s="7">
        <v>6.4303129999999999</v>
      </c>
      <c r="R1700" s="7">
        <v>3.9516460000000002</v>
      </c>
      <c r="S1700" s="7">
        <v>1.3409180000000001</v>
      </c>
      <c r="T1700" s="7">
        <v>1.422186</v>
      </c>
      <c r="U1700" s="7">
        <v>0.355547</v>
      </c>
      <c r="V1700" s="7">
        <v>1.3</v>
      </c>
      <c r="W1700" s="7">
        <v>99.74</v>
      </c>
      <c r="X1700" s="7">
        <v>0.03</v>
      </c>
      <c r="Y1700" s="7">
        <v>0.73</v>
      </c>
      <c r="Z1700" s="7"/>
      <c r="AA1700" s="7"/>
      <c r="AB1700" s="7"/>
      <c r="AC1700" s="8"/>
      <c r="AD1700" s="9"/>
      <c r="AE1700" s="7">
        <v>2.8</v>
      </c>
      <c r="AF1700" s="9">
        <v>31.6</v>
      </c>
      <c r="AG1700" s="8">
        <v>419.5</v>
      </c>
      <c r="AH1700" s="9">
        <v>530</v>
      </c>
      <c r="AI1700" s="9">
        <v>10.7</v>
      </c>
      <c r="AJ1700" s="9">
        <v>156.9</v>
      </c>
      <c r="AK1700" s="7">
        <v>3.8</v>
      </c>
      <c r="AL1700" s="7">
        <v>0.6</v>
      </c>
      <c r="AM1700" s="7">
        <v>1.8</v>
      </c>
      <c r="AN1700" s="7">
        <v>0.4</v>
      </c>
      <c r="AO1700" s="9">
        <v>19</v>
      </c>
      <c r="AP1700" s="8">
        <v>187</v>
      </c>
      <c r="AQ1700" s="8">
        <v>68.420199999999994</v>
      </c>
      <c r="AR1700" s="8">
        <v>40.799999999999997</v>
      </c>
      <c r="AS1700" s="8">
        <v>31.9</v>
      </c>
      <c r="AT1700" s="7">
        <v>29.9</v>
      </c>
      <c r="AU1700" s="8">
        <v>58</v>
      </c>
      <c r="AV1700" s="7">
        <v>0.6</v>
      </c>
      <c r="AW1700" s="8"/>
      <c r="AX1700" s="7">
        <v>0.1</v>
      </c>
      <c r="AY1700" s="7"/>
      <c r="AZ1700" s="7"/>
      <c r="BA1700" s="7"/>
      <c r="BB1700" s="9">
        <v>24.9</v>
      </c>
      <c r="BC1700" s="7">
        <v>28.3</v>
      </c>
      <c r="BD1700" s="7">
        <v>64.099999999999994</v>
      </c>
      <c r="BE1700" s="7">
        <v>7.78</v>
      </c>
      <c r="BF1700" s="7">
        <v>31.9</v>
      </c>
      <c r="BG1700" s="7">
        <v>6.7</v>
      </c>
      <c r="BH1700" s="7">
        <v>1.84</v>
      </c>
      <c r="BI1700" s="7">
        <v>5.13</v>
      </c>
      <c r="BJ1700" s="7">
        <v>0.71</v>
      </c>
      <c r="BK1700" s="7">
        <v>4.25</v>
      </c>
      <c r="BL1700" s="7">
        <v>0.8</v>
      </c>
      <c r="BM1700" s="7">
        <v>2.21</v>
      </c>
      <c r="BN1700" s="7">
        <v>0.37</v>
      </c>
      <c r="BO1700" s="7">
        <v>2.19</v>
      </c>
      <c r="BP1700" s="7">
        <v>0.36</v>
      </c>
      <c r="BQ1700" s="6" t="s">
        <v>29</v>
      </c>
      <c r="BR1700" s="10">
        <v>2.9469706574152932</v>
      </c>
      <c r="BS1700" s="10">
        <v>28.748476229175132</v>
      </c>
      <c r="BT1700" s="10">
        <v>2.7656145875660298</v>
      </c>
      <c r="BU1700" s="10">
        <v>59.532939861844781</v>
      </c>
      <c r="BV1700" s="7">
        <v>0.35647383196310406</v>
      </c>
      <c r="BW1700" s="11">
        <v>933.28150942127706</v>
      </c>
      <c r="BX1700" s="7">
        <v>12.922374429223744</v>
      </c>
      <c r="BY1700" s="7">
        <v>16.847389558232933</v>
      </c>
      <c r="BZ1700" s="7">
        <f t="shared" si="123"/>
        <v>9.8421052631578956</v>
      </c>
      <c r="CA1700" s="9">
        <v>8.7784905830446789</v>
      </c>
      <c r="CB1700" s="12">
        <v>2.7656145875660298</v>
      </c>
      <c r="CC1700" s="7">
        <v>29.9</v>
      </c>
      <c r="CD1700" s="7">
        <v>29.9</v>
      </c>
      <c r="CJ1700" s="2">
        <v>2.7656145875660298</v>
      </c>
      <c r="CK1700" s="12">
        <v>2.7656145875660298</v>
      </c>
      <c r="CL1700" s="7">
        <v>8.1470950000000002</v>
      </c>
      <c r="CM1700" s="7">
        <v>8.1470950000000002</v>
      </c>
      <c r="CS1700" s="12">
        <v>2.7656145875660298</v>
      </c>
      <c r="CU1700" s="7">
        <v>12.922374429223744</v>
      </c>
    </row>
    <row r="1701" spans="1:99" x14ac:dyDescent="0.15">
      <c r="B1701" s="5" t="s">
        <v>47</v>
      </c>
      <c r="C1701" s="6">
        <v>17</v>
      </c>
      <c r="D1701" s="14">
        <v>631457</v>
      </c>
      <c r="E1701" s="14">
        <v>5341877</v>
      </c>
      <c r="F1701" s="2">
        <v>-79.230288000000002</v>
      </c>
      <c r="G1701" s="2">
        <v>48.216493</v>
      </c>
      <c r="H1701" s="5" t="s">
        <v>1</v>
      </c>
      <c r="I1701" s="1" t="s">
        <v>46</v>
      </c>
      <c r="J1701" s="3" t="s">
        <v>15</v>
      </c>
      <c r="K1701" s="3" t="s">
        <v>45</v>
      </c>
      <c r="L1701" s="7">
        <v>62.074933999999999</v>
      </c>
      <c r="M1701" s="7">
        <v>14.813684</v>
      </c>
      <c r="N1701" s="7">
        <v>0.12217500000000001</v>
      </c>
      <c r="O1701" s="7">
        <v>6.098554</v>
      </c>
      <c r="P1701" s="7">
        <v>2.7183869999999999</v>
      </c>
      <c r="Q1701" s="7">
        <v>5.1415189999999997</v>
      </c>
      <c r="R1701" s="7">
        <v>6.5567089999999997</v>
      </c>
      <c r="S1701" s="7">
        <v>0.89594799999999997</v>
      </c>
      <c r="T1701" s="7">
        <v>1.252291</v>
      </c>
      <c r="U1701" s="7">
        <v>0.32579900000000001</v>
      </c>
      <c r="V1701" s="7">
        <v>0.91</v>
      </c>
      <c r="W1701" s="7">
        <v>99.13</v>
      </c>
      <c r="X1701" s="7">
        <v>0.26</v>
      </c>
      <c r="Y1701" s="7">
        <v>0.7</v>
      </c>
      <c r="Z1701" s="7"/>
      <c r="AA1701" s="7"/>
      <c r="AB1701" s="7">
        <v>1.1000000000000001</v>
      </c>
      <c r="AC1701" s="8"/>
      <c r="AD1701" s="9"/>
      <c r="AE1701" s="7">
        <v>0.2</v>
      </c>
      <c r="AF1701" s="9">
        <v>15</v>
      </c>
      <c r="AG1701" s="8">
        <v>475.8</v>
      </c>
      <c r="AH1701" s="9">
        <v>395</v>
      </c>
      <c r="AI1701" s="9">
        <v>6.8</v>
      </c>
      <c r="AJ1701" s="9">
        <v>118.8</v>
      </c>
      <c r="AK1701" s="7">
        <v>3.4</v>
      </c>
      <c r="AL1701" s="7">
        <v>2.5</v>
      </c>
      <c r="AM1701" s="7">
        <v>1.1000000000000001</v>
      </c>
      <c r="AN1701" s="7">
        <v>0.4</v>
      </c>
      <c r="AO1701" s="9"/>
      <c r="AP1701" s="8">
        <v>58</v>
      </c>
      <c r="AQ1701" s="8"/>
      <c r="AR1701" s="8">
        <v>0.9</v>
      </c>
      <c r="AS1701" s="8">
        <v>53.7</v>
      </c>
      <c r="AT1701" s="7">
        <v>70.8</v>
      </c>
      <c r="AU1701" s="8">
        <v>55</v>
      </c>
      <c r="AV1701" s="7">
        <v>13</v>
      </c>
      <c r="AW1701" s="8"/>
      <c r="AX1701" s="7"/>
      <c r="AY1701" s="7">
        <v>3.7</v>
      </c>
      <c r="AZ1701" s="7"/>
      <c r="BA1701" s="7"/>
      <c r="BB1701" s="9">
        <v>29.2</v>
      </c>
      <c r="BC1701" s="7">
        <v>11.3</v>
      </c>
      <c r="BD1701" s="7">
        <v>26.6</v>
      </c>
      <c r="BE1701" s="7">
        <v>3.64</v>
      </c>
      <c r="BF1701" s="7">
        <v>17.100000000000001</v>
      </c>
      <c r="BG1701" s="7">
        <v>4.01</v>
      </c>
      <c r="BH1701" s="7">
        <v>1.35</v>
      </c>
      <c r="BI1701" s="7">
        <v>4.47</v>
      </c>
      <c r="BJ1701" s="7">
        <v>0.81</v>
      </c>
      <c r="BK1701" s="7">
        <v>4.8600000000000003</v>
      </c>
      <c r="BL1701" s="7">
        <v>0.99</v>
      </c>
      <c r="BM1701" s="7">
        <v>3.05</v>
      </c>
      <c r="BN1701" s="7">
        <v>0.46</v>
      </c>
      <c r="BO1701" s="7">
        <v>3</v>
      </c>
      <c r="BP1701" s="7">
        <v>0.46</v>
      </c>
      <c r="BQ1701" s="6" t="s">
        <v>29</v>
      </c>
      <c r="BR1701" s="10">
        <v>7.3181802961779034</v>
      </c>
      <c r="BS1701" s="10">
        <v>11.504785176135206</v>
      </c>
      <c r="BT1701" s="10">
        <v>2.767651191203421</v>
      </c>
      <c r="BU1701" s="10">
        <v>63.199892079006318</v>
      </c>
      <c r="BV1701" s="7">
        <v>0.32865832744880463</v>
      </c>
      <c r="BW1701" s="11">
        <v>966.82409465621947</v>
      </c>
      <c r="BX1701" s="7">
        <v>3.7666666666666671</v>
      </c>
      <c r="BY1701" s="7">
        <v>16.294520547945208</v>
      </c>
      <c r="BZ1701" s="7"/>
      <c r="CA1701" s="9">
        <v>2.5587904176514336</v>
      </c>
      <c r="CB1701" s="12">
        <v>2.767651191203421</v>
      </c>
      <c r="CC1701" s="7">
        <v>70.8</v>
      </c>
      <c r="CD1701" s="7">
        <v>70.8</v>
      </c>
      <c r="CJ1701" s="2">
        <v>2.767651191203421</v>
      </c>
      <c r="CK1701" s="12">
        <v>2.767651191203421</v>
      </c>
      <c r="CL1701" s="7">
        <v>6.098554</v>
      </c>
      <c r="CM1701" s="7">
        <v>6.098554</v>
      </c>
      <c r="CS1701" s="12">
        <v>2.767651191203421</v>
      </c>
      <c r="CU1701" s="7">
        <v>3.7666666666666671</v>
      </c>
    </row>
    <row r="1702" spans="1:99" x14ac:dyDescent="0.15">
      <c r="B1702" s="5" t="s">
        <v>47</v>
      </c>
      <c r="C1702" s="6">
        <v>17</v>
      </c>
      <c r="D1702" s="14">
        <v>671110</v>
      </c>
      <c r="E1702" s="14">
        <v>5349165</v>
      </c>
      <c r="F1702" s="2">
        <v>-78.693918999999994</v>
      </c>
      <c r="G1702" s="2">
        <v>48.272556000000002</v>
      </c>
      <c r="H1702" s="5" t="s">
        <v>1</v>
      </c>
      <c r="I1702" s="1" t="s">
        <v>46</v>
      </c>
      <c r="J1702" s="3" t="s">
        <v>15</v>
      </c>
      <c r="K1702" s="3" t="s">
        <v>45</v>
      </c>
      <c r="L1702" s="7">
        <v>60.204701999999997</v>
      </c>
      <c r="M1702" s="7">
        <v>11.633563000000001</v>
      </c>
      <c r="N1702" s="7">
        <v>0.23307700000000001</v>
      </c>
      <c r="O1702" s="7">
        <v>13.265098999999999</v>
      </c>
      <c r="P1702" s="7">
        <v>2.7361170000000001</v>
      </c>
      <c r="Q1702" s="7">
        <v>6.5464130000000003</v>
      </c>
      <c r="R1702" s="7">
        <v>3.1212</v>
      </c>
      <c r="S1702" s="7">
        <v>0.26347799999999999</v>
      </c>
      <c r="T1702" s="7">
        <v>1.692339</v>
      </c>
      <c r="U1702" s="7">
        <v>0.30401299999999998</v>
      </c>
      <c r="V1702" s="7">
        <v>1.1000000000000001</v>
      </c>
      <c r="W1702" s="7">
        <v>99.78</v>
      </c>
      <c r="X1702" s="7">
        <v>0.04</v>
      </c>
      <c r="Y1702" s="7">
        <v>0.44</v>
      </c>
      <c r="Z1702" s="7"/>
      <c r="AA1702" s="7"/>
      <c r="AB1702" s="7"/>
      <c r="AC1702" s="8"/>
      <c r="AD1702" s="9"/>
      <c r="AE1702" s="7">
        <v>0.2</v>
      </c>
      <c r="AF1702" s="9">
        <v>2.8</v>
      </c>
      <c r="AG1702" s="8">
        <v>88.9</v>
      </c>
      <c r="AH1702" s="9">
        <v>45</v>
      </c>
      <c r="AI1702" s="9">
        <v>10.3</v>
      </c>
      <c r="AJ1702" s="9">
        <v>161.1</v>
      </c>
      <c r="AK1702" s="7">
        <v>5.0999999999999996</v>
      </c>
      <c r="AL1702" s="7">
        <v>0.7</v>
      </c>
      <c r="AM1702" s="7">
        <v>1.3</v>
      </c>
      <c r="AN1702" s="7">
        <v>0.4</v>
      </c>
      <c r="AO1702" s="9">
        <v>38</v>
      </c>
      <c r="AP1702" s="8">
        <v>219</v>
      </c>
      <c r="AQ1702" s="8"/>
      <c r="AR1702" s="8">
        <v>6.3</v>
      </c>
      <c r="AS1702" s="8">
        <v>31.5</v>
      </c>
      <c r="AT1702" s="7">
        <v>12.9</v>
      </c>
      <c r="AU1702" s="8">
        <v>60</v>
      </c>
      <c r="AV1702" s="7">
        <v>0.5</v>
      </c>
      <c r="AW1702" s="8"/>
      <c r="AX1702" s="7"/>
      <c r="AY1702" s="7"/>
      <c r="AZ1702" s="7"/>
      <c r="BA1702" s="7"/>
      <c r="BB1702" s="9">
        <v>56.4</v>
      </c>
      <c r="BC1702" s="7">
        <v>15.3</v>
      </c>
      <c r="BD1702" s="7">
        <v>38.4</v>
      </c>
      <c r="BE1702" s="7">
        <v>5.0999999999999996</v>
      </c>
      <c r="BF1702" s="7">
        <v>24.9</v>
      </c>
      <c r="BG1702" s="7">
        <v>7.4</v>
      </c>
      <c r="BH1702" s="7">
        <v>1.96</v>
      </c>
      <c r="BI1702" s="7">
        <v>8.67</v>
      </c>
      <c r="BJ1702" s="7">
        <v>1.51</v>
      </c>
      <c r="BK1702" s="7">
        <v>9.09</v>
      </c>
      <c r="BL1702" s="7">
        <v>2.11</v>
      </c>
      <c r="BM1702" s="7">
        <v>5.98</v>
      </c>
      <c r="BN1702" s="7">
        <v>0.84</v>
      </c>
      <c r="BO1702" s="7">
        <v>5.79</v>
      </c>
      <c r="BP1702" s="7">
        <v>0.85</v>
      </c>
      <c r="BQ1702" s="6" t="s">
        <v>29</v>
      </c>
      <c r="BR1702" s="10">
        <v>11.846150342723112</v>
      </c>
      <c r="BS1702" s="10">
        <v>15.504661532225374</v>
      </c>
      <c r="BT1702" s="10">
        <v>2.7727168625861371</v>
      </c>
      <c r="BU1702" s="10">
        <v>61.010034454803396</v>
      </c>
      <c r="BV1702" s="7">
        <v>0.30468330326718779</v>
      </c>
      <c r="BW1702" s="11">
        <v>931.10746245943608</v>
      </c>
      <c r="BX1702" s="7">
        <v>2.6424870466321244</v>
      </c>
      <c r="BY1702" s="7">
        <v>1.5762411347517733</v>
      </c>
      <c r="BZ1702" s="7">
        <f>AP1702/AO1702</f>
        <v>5.7631578947368425</v>
      </c>
      <c r="CA1702" s="9">
        <v>1.7951072213337123</v>
      </c>
      <c r="CB1702" s="12">
        <v>2.7727168625861371</v>
      </c>
      <c r="CC1702" s="7">
        <v>12.9</v>
      </c>
      <c r="CD1702" s="7">
        <v>12.9</v>
      </c>
      <c r="CJ1702" s="2">
        <v>2.7727168625861371</v>
      </c>
      <c r="CK1702" s="12">
        <v>2.7727168625861371</v>
      </c>
      <c r="CL1702" s="7">
        <v>13.265098999999999</v>
      </c>
      <c r="CM1702" s="7">
        <v>13.265098999999999</v>
      </c>
      <c r="CS1702" s="12">
        <v>2.7727168625861371</v>
      </c>
      <c r="CU1702" s="7">
        <v>2.6424870466321244</v>
      </c>
    </row>
    <row r="1703" spans="1:99" x14ac:dyDescent="0.15">
      <c r="A1703" s="3" t="s">
        <v>166</v>
      </c>
      <c r="B1703" s="5" t="s">
        <v>47</v>
      </c>
      <c r="C1703" s="6">
        <v>17</v>
      </c>
      <c r="D1703" s="14">
        <v>450277.5698</v>
      </c>
      <c r="E1703" s="14">
        <v>5401917.7736299997</v>
      </c>
      <c r="F1703" s="2">
        <v>-81.676670999999999</v>
      </c>
      <c r="G1703" s="2">
        <v>48.768279</v>
      </c>
      <c r="H1703" s="5" t="s">
        <v>1</v>
      </c>
      <c r="I1703" s="1" t="s">
        <v>46</v>
      </c>
      <c r="J1703" s="3" t="s">
        <v>15</v>
      </c>
      <c r="K1703" s="3" t="s">
        <v>45</v>
      </c>
      <c r="L1703" s="7">
        <v>59.629792000000002</v>
      </c>
      <c r="M1703" s="7">
        <v>16.742132000000002</v>
      </c>
      <c r="N1703" s="7">
        <v>0.17171400000000001</v>
      </c>
      <c r="O1703" s="7">
        <v>9.4647220000000001</v>
      </c>
      <c r="P1703" s="7">
        <v>2.7188080000000001</v>
      </c>
      <c r="Q1703" s="7">
        <v>3.6182629999999998</v>
      </c>
      <c r="R1703" s="7">
        <v>5.601153</v>
      </c>
      <c r="S1703" s="7">
        <v>0.47016999999999998</v>
      </c>
      <c r="T1703" s="7">
        <v>1.3174969999999999</v>
      </c>
      <c r="U1703" s="7">
        <v>0.26574799999999998</v>
      </c>
      <c r="V1703" s="7">
        <v>0.73</v>
      </c>
      <c r="W1703" s="7">
        <v>98.57</v>
      </c>
      <c r="X1703" s="7">
        <v>0.11</v>
      </c>
      <c r="Y1703" s="7">
        <v>0.11</v>
      </c>
      <c r="Z1703" s="7"/>
      <c r="AA1703" s="7"/>
      <c r="AB1703" s="7"/>
      <c r="AC1703" s="8"/>
      <c r="AD1703" s="9"/>
      <c r="AE1703" s="7">
        <v>1.3</v>
      </c>
      <c r="AF1703" s="9">
        <v>26</v>
      </c>
      <c r="AG1703" s="8">
        <v>210</v>
      </c>
      <c r="AH1703" s="9">
        <v>272</v>
      </c>
      <c r="AI1703" s="9">
        <v>13</v>
      </c>
      <c r="AJ1703" s="9">
        <v>198</v>
      </c>
      <c r="AK1703" s="7">
        <v>4.8</v>
      </c>
      <c r="AL1703" s="7">
        <v>0.88</v>
      </c>
      <c r="AM1703" s="7">
        <v>2.9</v>
      </c>
      <c r="AN1703" s="7">
        <v>0.67</v>
      </c>
      <c r="AO1703" s="9"/>
      <c r="AP1703" s="8"/>
      <c r="AQ1703" s="8">
        <v>3</v>
      </c>
      <c r="AR1703" s="8"/>
      <c r="AS1703" s="8"/>
      <c r="AT1703" s="7"/>
      <c r="AU1703" s="8"/>
      <c r="AV1703" s="7"/>
      <c r="AW1703" s="8"/>
      <c r="AX1703" s="7"/>
      <c r="AY1703" s="7"/>
      <c r="AZ1703" s="7"/>
      <c r="BA1703" s="7"/>
      <c r="BB1703" s="9">
        <v>43</v>
      </c>
      <c r="BC1703" s="7">
        <v>25</v>
      </c>
      <c r="BD1703" s="7">
        <v>61</v>
      </c>
      <c r="BE1703" s="7">
        <v>8.3000000000000007</v>
      </c>
      <c r="BF1703" s="7">
        <v>35</v>
      </c>
      <c r="BG1703" s="7">
        <v>7.5</v>
      </c>
      <c r="BH1703" s="7">
        <v>2</v>
      </c>
      <c r="BI1703" s="7">
        <v>7.8</v>
      </c>
      <c r="BJ1703" s="7">
        <v>1.2</v>
      </c>
      <c r="BK1703" s="7">
        <v>7</v>
      </c>
      <c r="BL1703" s="7">
        <v>1.5</v>
      </c>
      <c r="BM1703" s="7">
        <v>4</v>
      </c>
      <c r="BN1703" s="7">
        <v>0.6</v>
      </c>
      <c r="BO1703" s="7">
        <v>3.7</v>
      </c>
      <c r="BP1703" s="7">
        <v>0.56999999999999995</v>
      </c>
      <c r="BQ1703" s="6" t="s">
        <v>30</v>
      </c>
      <c r="BR1703" s="10">
        <v>11.913037837377971</v>
      </c>
      <c r="BS1703" s="10">
        <v>25.551921504497141</v>
      </c>
      <c r="BT1703" s="10">
        <v>2.7788307440719549</v>
      </c>
      <c r="BU1703" s="10">
        <v>60.946230580539662</v>
      </c>
      <c r="BV1703" s="7">
        <v>0.26960332758445776</v>
      </c>
      <c r="BW1703" s="11">
        <v>914.83705154851134</v>
      </c>
      <c r="BX1703" s="7">
        <v>6.7567567567567561</v>
      </c>
      <c r="BY1703" s="7">
        <v>4.8837209302325579</v>
      </c>
      <c r="BZ1703" s="7"/>
      <c r="CA1703" s="9">
        <v>4.5900330381214411</v>
      </c>
      <c r="CB1703" s="12">
        <v>2.7788307440719549</v>
      </c>
      <c r="CC1703" s="7"/>
      <c r="CD1703" s="7"/>
      <c r="CJ1703" s="2">
        <v>2.7788307440719549</v>
      </c>
      <c r="CK1703" s="12">
        <v>2.7788307440719549</v>
      </c>
      <c r="CL1703" s="7">
        <v>9.4647220000000001</v>
      </c>
      <c r="CM1703" s="7">
        <v>9.4647220000000001</v>
      </c>
      <c r="CS1703" s="12">
        <v>2.7788307440719549</v>
      </c>
      <c r="CU1703" s="7">
        <v>6.7567567567567561</v>
      </c>
    </row>
    <row r="1704" spans="1:99" x14ac:dyDescent="0.15">
      <c r="B1704" s="5" t="s">
        <v>57</v>
      </c>
      <c r="C1704" s="6">
        <v>18</v>
      </c>
      <c r="D1704" s="14">
        <v>580693</v>
      </c>
      <c r="E1704" s="14">
        <v>5556510</v>
      </c>
      <c r="F1704" s="2">
        <v>-73.870401000000001</v>
      </c>
      <c r="G1704" s="2">
        <v>50.155312000000002</v>
      </c>
      <c r="H1704" s="5" t="s">
        <v>1</v>
      </c>
      <c r="I1704" s="1" t="s">
        <v>46</v>
      </c>
      <c r="J1704" s="3" t="s">
        <v>48</v>
      </c>
      <c r="K1704" s="3" t="s">
        <v>52</v>
      </c>
      <c r="L1704" s="7">
        <v>64.201488999999995</v>
      </c>
      <c r="M1704" s="7">
        <v>15.897807</v>
      </c>
      <c r="N1704" s="7">
        <v>9.3090999999999993E-2</v>
      </c>
      <c r="O1704" s="7">
        <v>4.7476209999999996</v>
      </c>
      <c r="P1704" s="7">
        <v>2.6892839999999998</v>
      </c>
      <c r="Q1704" s="7">
        <v>4.2614809999999999</v>
      </c>
      <c r="R1704" s="7">
        <v>4.9234590000000003</v>
      </c>
      <c r="S1704" s="7">
        <v>2.472073</v>
      </c>
      <c r="T1704" s="7">
        <v>0.475796</v>
      </c>
      <c r="U1704" s="7">
        <v>0.237898</v>
      </c>
      <c r="V1704" s="7">
        <v>1.48</v>
      </c>
      <c r="W1704" s="7">
        <v>98.16</v>
      </c>
      <c r="X1704" s="7">
        <v>0.03</v>
      </c>
      <c r="Y1704" s="7">
        <v>0.4</v>
      </c>
      <c r="Z1704" s="7"/>
      <c r="AA1704" s="7"/>
      <c r="AB1704" s="7"/>
      <c r="AC1704" s="8"/>
      <c r="AD1704" s="9">
        <v>2</v>
      </c>
      <c r="AE1704" s="7">
        <v>1.2</v>
      </c>
      <c r="AF1704" s="9">
        <v>66</v>
      </c>
      <c r="AG1704" s="8">
        <v>998</v>
      </c>
      <c r="AH1704" s="9">
        <v>1509</v>
      </c>
      <c r="AI1704" s="9">
        <v>4.4000000000000004</v>
      </c>
      <c r="AJ1704" s="9">
        <v>137</v>
      </c>
      <c r="AK1704" s="7">
        <v>3.4</v>
      </c>
      <c r="AL1704" s="7">
        <v>0.27</v>
      </c>
      <c r="AM1704" s="7">
        <v>3.85</v>
      </c>
      <c r="AN1704" s="7">
        <v>0.87</v>
      </c>
      <c r="AO1704" s="9">
        <v>7.9</v>
      </c>
      <c r="AP1704" s="8">
        <v>76</v>
      </c>
      <c r="AQ1704" s="8">
        <v>77</v>
      </c>
      <c r="AR1704" s="8">
        <v>28</v>
      </c>
      <c r="AS1704" s="8">
        <v>11</v>
      </c>
      <c r="AT1704" s="7">
        <v>21</v>
      </c>
      <c r="AU1704" s="8">
        <v>80</v>
      </c>
      <c r="AV1704" s="7">
        <v>10</v>
      </c>
      <c r="AW1704" s="8"/>
      <c r="AX1704" s="7">
        <v>0.6</v>
      </c>
      <c r="AY1704" s="7"/>
      <c r="AZ1704" s="7"/>
      <c r="BA1704" s="7"/>
      <c r="BB1704" s="9">
        <v>9.6</v>
      </c>
      <c r="BC1704" s="7">
        <v>36.799999999999997</v>
      </c>
      <c r="BD1704" s="7">
        <v>71.900000000000006</v>
      </c>
      <c r="BE1704" s="7">
        <v>8.6999999999999993</v>
      </c>
      <c r="BF1704" s="7">
        <v>33.799999999999997</v>
      </c>
      <c r="BG1704" s="7">
        <v>5.63</v>
      </c>
      <c r="BH1704" s="7">
        <v>1.22</v>
      </c>
      <c r="BI1704" s="7">
        <v>3.35</v>
      </c>
      <c r="BJ1704" s="7">
        <v>0.38</v>
      </c>
      <c r="BK1704" s="7">
        <v>1.96</v>
      </c>
      <c r="BL1704" s="7">
        <v>0.33</v>
      </c>
      <c r="BM1704" s="7">
        <v>0.9</v>
      </c>
      <c r="BN1704" s="7">
        <v>0.13</v>
      </c>
      <c r="BO1704" s="7">
        <v>0.84</v>
      </c>
      <c r="BP1704" s="7">
        <v>0.12</v>
      </c>
      <c r="BQ1704" s="6" t="s">
        <v>29</v>
      </c>
      <c r="BR1704" s="10">
        <v>1.9916317196134581</v>
      </c>
      <c r="BS1704" s="10">
        <v>38.063715349606952</v>
      </c>
      <c r="BT1704" s="10">
        <v>2.7816342573438142</v>
      </c>
      <c r="BU1704" s="10">
        <v>66.406173976003302</v>
      </c>
      <c r="BV1704" s="7">
        <v>0.24235737571312144</v>
      </c>
      <c r="BW1704" s="11">
        <v>964.46848567622249</v>
      </c>
      <c r="BX1704" s="7">
        <v>43.80952380952381</v>
      </c>
      <c r="BY1704" s="7">
        <v>103.95833333333334</v>
      </c>
      <c r="BZ1704" s="7">
        <f>AP1704/AO1704</f>
        <v>9.6202531645569618</v>
      </c>
      <c r="CA1704" s="9">
        <v>29.760899927172169</v>
      </c>
      <c r="CB1704" s="12">
        <v>2.7816342573438142</v>
      </c>
      <c r="CC1704" s="7">
        <v>21</v>
      </c>
      <c r="CD1704" s="7">
        <v>21</v>
      </c>
      <c r="CJ1704" s="2">
        <v>2.7816342573438142</v>
      </c>
      <c r="CK1704" s="12">
        <v>2.7816342573438142</v>
      </c>
      <c r="CL1704" s="7">
        <v>4.7476209999999996</v>
      </c>
      <c r="CM1704" s="7">
        <v>4.7476209999999996</v>
      </c>
      <c r="CS1704" s="12">
        <v>2.7816342573438142</v>
      </c>
      <c r="CU1704" s="7">
        <v>43.80952380952381</v>
      </c>
    </row>
    <row r="1705" spans="1:99" x14ac:dyDescent="0.15">
      <c r="B1705" s="5" t="s">
        <v>57</v>
      </c>
      <c r="C1705" s="6">
        <v>17</v>
      </c>
      <c r="D1705" s="14">
        <v>718657</v>
      </c>
      <c r="E1705" s="14">
        <v>5361803</v>
      </c>
      <c r="F1705" s="2">
        <v>-78.047353999999999</v>
      </c>
      <c r="G1705" s="2">
        <v>48.371479000000001</v>
      </c>
      <c r="H1705" s="5" t="s">
        <v>1</v>
      </c>
      <c r="I1705" s="1" t="s">
        <v>46</v>
      </c>
      <c r="J1705" s="3" t="s">
        <v>48</v>
      </c>
      <c r="K1705" s="3" t="s">
        <v>52</v>
      </c>
      <c r="L1705" s="7">
        <v>62.622329000000001</v>
      </c>
      <c r="M1705" s="7">
        <v>16.227281999999999</v>
      </c>
      <c r="N1705" s="7">
        <v>6.9902000000000006E-2</v>
      </c>
      <c r="O1705" s="7">
        <v>3.91452</v>
      </c>
      <c r="P1705" s="7">
        <v>2.7860990000000001</v>
      </c>
      <c r="Q1705" s="7">
        <v>5.8218490000000003</v>
      </c>
      <c r="R1705" s="7">
        <v>6.7904929999999997</v>
      </c>
      <c r="S1705" s="7">
        <v>0.61913300000000004</v>
      </c>
      <c r="T1705" s="7">
        <v>0.66906299999999996</v>
      </c>
      <c r="U1705" s="7">
        <v>0.47932900000000001</v>
      </c>
      <c r="V1705" s="7">
        <v>0.57999999999999996</v>
      </c>
      <c r="W1705" s="7">
        <v>100.72</v>
      </c>
      <c r="X1705" s="7">
        <v>0.03</v>
      </c>
      <c r="Y1705" s="7"/>
      <c r="Z1705" s="7"/>
      <c r="AA1705" s="7"/>
      <c r="AB1705" s="7"/>
      <c r="AC1705" s="8"/>
      <c r="AD1705" s="9">
        <v>3</v>
      </c>
      <c r="AE1705" s="7">
        <v>2</v>
      </c>
      <c r="AF1705" s="9">
        <v>19</v>
      </c>
      <c r="AG1705" s="8">
        <v>2458</v>
      </c>
      <c r="AH1705" s="9">
        <v>1026</v>
      </c>
      <c r="AI1705" s="9">
        <v>11.6</v>
      </c>
      <c r="AJ1705" s="9">
        <v>228</v>
      </c>
      <c r="AK1705" s="7">
        <v>5.6</v>
      </c>
      <c r="AL1705" s="7">
        <v>0.68</v>
      </c>
      <c r="AM1705" s="7">
        <v>10.3</v>
      </c>
      <c r="AN1705" s="7">
        <v>1.55</v>
      </c>
      <c r="AO1705" s="9">
        <v>9.9</v>
      </c>
      <c r="AP1705" s="8">
        <v>71</v>
      </c>
      <c r="AQ1705" s="8">
        <v>77</v>
      </c>
      <c r="AR1705" s="8">
        <v>30</v>
      </c>
      <c r="AS1705" s="8">
        <v>12</v>
      </c>
      <c r="AT1705" s="7">
        <v>4</v>
      </c>
      <c r="AU1705" s="8">
        <v>63</v>
      </c>
      <c r="AV1705" s="7">
        <v>9</v>
      </c>
      <c r="AW1705" s="8"/>
      <c r="AX1705" s="7"/>
      <c r="AY1705" s="7"/>
      <c r="AZ1705" s="7"/>
      <c r="BA1705" s="7"/>
      <c r="BB1705" s="9">
        <v>22.8</v>
      </c>
      <c r="BC1705" s="7">
        <v>108</v>
      </c>
      <c r="BD1705" s="7">
        <v>240</v>
      </c>
      <c r="BE1705" s="7">
        <v>30.4</v>
      </c>
      <c r="BF1705" s="7">
        <v>120</v>
      </c>
      <c r="BG1705" s="7">
        <v>19.3</v>
      </c>
      <c r="BH1705" s="7">
        <v>4.2300000000000004</v>
      </c>
      <c r="BI1705" s="7">
        <v>10.9</v>
      </c>
      <c r="BJ1705" s="7">
        <v>1.19</v>
      </c>
      <c r="BK1705" s="7">
        <v>5.13</v>
      </c>
      <c r="BL1705" s="7">
        <v>0.77</v>
      </c>
      <c r="BM1705" s="7">
        <v>1.84</v>
      </c>
      <c r="BN1705" s="7">
        <v>0.23699999999999999</v>
      </c>
      <c r="BO1705" s="7">
        <v>1.48</v>
      </c>
      <c r="BP1705" s="7">
        <v>0.214</v>
      </c>
      <c r="BQ1705" s="6" t="s">
        <v>29</v>
      </c>
      <c r="BR1705" s="10">
        <v>10.96774521790956</v>
      </c>
      <c r="BS1705" s="10">
        <v>107.84901138406231</v>
      </c>
      <c r="BT1705" s="10">
        <v>2.7822039145196729</v>
      </c>
      <c r="BU1705" s="10">
        <v>62.534780307569399</v>
      </c>
      <c r="BV1705" s="7">
        <v>0.475902501985703</v>
      </c>
      <c r="BW1705" s="11">
        <v>1009.0608702248811</v>
      </c>
      <c r="BX1705" s="7">
        <v>72.972972972972968</v>
      </c>
      <c r="BY1705" s="7">
        <v>107.80701754385964</v>
      </c>
      <c r="BZ1705" s="7">
        <f>AP1705/AO1705</f>
        <v>7.1717171717171713</v>
      </c>
      <c r="CA1705" s="9">
        <v>49.572356811711572</v>
      </c>
      <c r="CB1705" s="12">
        <v>2.7822039145196729</v>
      </c>
      <c r="CC1705" s="7">
        <v>4</v>
      </c>
      <c r="CD1705" s="7">
        <v>4</v>
      </c>
      <c r="CJ1705" s="2">
        <v>2.7822039145196729</v>
      </c>
      <c r="CK1705" s="12">
        <v>2.7822039145196729</v>
      </c>
      <c r="CL1705" s="7">
        <v>3.91452</v>
      </c>
      <c r="CM1705" s="7">
        <v>3.91452</v>
      </c>
      <c r="CS1705" s="12">
        <v>2.7822039145196729</v>
      </c>
      <c r="CU1705" s="7">
        <v>72.972972972972968</v>
      </c>
    </row>
    <row r="1706" spans="1:99" x14ac:dyDescent="0.15">
      <c r="B1706" s="5" t="s">
        <v>47</v>
      </c>
      <c r="C1706" s="6">
        <v>17</v>
      </c>
      <c r="D1706" s="14">
        <v>708067</v>
      </c>
      <c r="E1706" s="14">
        <v>5358598</v>
      </c>
      <c r="F1706" s="2">
        <v>-78.191757999999993</v>
      </c>
      <c r="G1706" s="2">
        <v>48.346260000000001</v>
      </c>
      <c r="H1706" s="5" t="s">
        <v>1</v>
      </c>
      <c r="I1706" s="1" t="s">
        <v>46</v>
      </c>
      <c r="J1706" s="3" t="s">
        <v>15</v>
      </c>
      <c r="K1706" s="3" t="s">
        <v>45</v>
      </c>
      <c r="L1706" s="7">
        <v>63.742393999999997</v>
      </c>
      <c r="M1706" s="7">
        <v>14.361055</v>
      </c>
      <c r="N1706" s="7">
        <v>0.10142</v>
      </c>
      <c r="O1706" s="7">
        <v>8.4989860000000004</v>
      </c>
      <c r="P1706" s="7">
        <v>2.7484790000000001</v>
      </c>
      <c r="Q1706" s="7">
        <v>4.8174440000000001</v>
      </c>
      <c r="R1706" s="7">
        <v>3.6308319999999998</v>
      </c>
      <c r="S1706" s="7">
        <v>1.0141990000000001</v>
      </c>
      <c r="T1706" s="7">
        <v>0.87221099999999996</v>
      </c>
      <c r="U1706" s="7">
        <v>0.212982</v>
      </c>
      <c r="V1706" s="7">
        <v>1.54</v>
      </c>
      <c r="W1706" s="7">
        <v>100.14</v>
      </c>
      <c r="X1706" s="7">
        <v>1.4</v>
      </c>
      <c r="Y1706" s="7"/>
      <c r="Z1706" s="7"/>
      <c r="AA1706" s="7"/>
      <c r="AB1706" s="7"/>
      <c r="AC1706" s="8"/>
      <c r="AD1706" s="9"/>
      <c r="AE1706" s="7">
        <v>1.4</v>
      </c>
      <c r="AF1706" s="9">
        <v>27</v>
      </c>
      <c r="AG1706" s="8">
        <v>113</v>
      </c>
      <c r="AH1706" s="9">
        <v>161</v>
      </c>
      <c r="AI1706" s="9">
        <v>8.6</v>
      </c>
      <c r="AJ1706" s="9">
        <v>175</v>
      </c>
      <c r="AK1706" s="7">
        <v>4.0999999999999996</v>
      </c>
      <c r="AL1706" s="7">
        <v>0.52</v>
      </c>
      <c r="AM1706" s="7">
        <v>1.71</v>
      </c>
      <c r="AN1706" s="7">
        <v>0.51</v>
      </c>
      <c r="AO1706" s="9">
        <v>14.1</v>
      </c>
      <c r="AP1706" s="8">
        <v>115</v>
      </c>
      <c r="AQ1706" s="8">
        <v>95</v>
      </c>
      <c r="AR1706" s="8">
        <v>75</v>
      </c>
      <c r="AS1706" s="8">
        <v>23</v>
      </c>
      <c r="AT1706" s="7">
        <v>38</v>
      </c>
      <c r="AU1706" s="8">
        <v>66</v>
      </c>
      <c r="AV1706" s="7">
        <v>3</v>
      </c>
      <c r="AW1706" s="8"/>
      <c r="AX1706" s="7"/>
      <c r="AY1706" s="7"/>
      <c r="AZ1706" s="7"/>
      <c r="BA1706" s="7"/>
      <c r="BB1706" s="9">
        <v>24</v>
      </c>
      <c r="BC1706" s="7">
        <v>15.2</v>
      </c>
      <c r="BD1706" s="7">
        <v>34.4</v>
      </c>
      <c r="BE1706" s="7">
        <v>4.68</v>
      </c>
      <c r="BF1706" s="7">
        <v>18.8</v>
      </c>
      <c r="BG1706" s="7">
        <v>4.3899999999999997</v>
      </c>
      <c r="BH1706" s="7">
        <v>1.29</v>
      </c>
      <c r="BI1706" s="7">
        <v>4.18</v>
      </c>
      <c r="BJ1706" s="7">
        <v>0.69</v>
      </c>
      <c r="BK1706" s="7">
        <v>3.94</v>
      </c>
      <c r="BL1706" s="7">
        <v>0.8</v>
      </c>
      <c r="BM1706" s="7">
        <v>2.31</v>
      </c>
      <c r="BN1706" s="7">
        <v>0.377</v>
      </c>
      <c r="BO1706" s="7">
        <v>2.4900000000000002</v>
      </c>
      <c r="BP1706" s="7">
        <v>0.34300000000000003</v>
      </c>
      <c r="BQ1706" s="6" t="s">
        <v>29</v>
      </c>
      <c r="BR1706" s="10">
        <v>3.5799995858800884</v>
      </c>
      <c r="BS1706" s="10">
        <v>15.4158215010142</v>
      </c>
      <c r="BT1706" s="10">
        <v>2.7875040567951324</v>
      </c>
      <c r="BU1706" s="10">
        <v>64.64745841784989</v>
      </c>
      <c r="BV1706" s="7">
        <v>0.21268424206111444</v>
      </c>
      <c r="BW1706" s="11">
        <v>929.56065045510798</v>
      </c>
      <c r="BX1706" s="7">
        <v>6.1044176706827304</v>
      </c>
      <c r="BY1706" s="7">
        <v>4.708333333333333</v>
      </c>
      <c r="BZ1706" s="7">
        <f>AP1706/AO1706</f>
        <v>8.1560283687943258</v>
      </c>
      <c r="CA1706" s="9">
        <v>4.1468828604650581</v>
      </c>
      <c r="CB1706" s="12">
        <v>2.7875040567951324</v>
      </c>
      <c r="CC1706" s="7">
        <v>38</v>
      </c>
      <c r="CD1706" s="7">
        <v>38</v>
      </c>
      <c r="CJ1706" s="2">
        <v>2.7875040567951324</v>
      </c>
      <c r="CK1706" s="12">
        <v>2.7875040567951324</v>
      </c>
      <c r="CL1706" s="7">
        <v>8.4989860000000004</v>
      </c>
      <c r="CM1706" s="7">
        <v>8.4989860000000004</v>
      </c>
      <c r="CS1706" s="12">
        <v>2.7875040567951324</v>
      </c>
      <c r="CU1706" s="7">
        <v>6.1044176706827304</v>
      </c>
    </row>
    <row r="1707" spans="1:99" x14ac:dyDescent="0.15">
      <c r="B1707" s="5" t="s">
        <v>47</v>
      </c>
      <c r="C1707" s="6">
        <v>17</v>
      </c>
      <c r="D1707" s="14">
        <v>708225</v>
      </c>
      <c r="E1707" s="14">
        <v>5358726</v>
      </c>
      <c r="F1707" s="2">
        <v>-78.189564000000004</v>
      </c>
      <c r="G1707" s="2">
        <v>48.347358</v>
      </c>
      <c r="H1707" s="5" t="s">
        <v>1</v>
      </c>
      <c r="I1707" s="1" t="s">
        <v>46</v>
      </c>
      <c r="J1707" s="3" t="s">
        <v>15</v>
      </c>
      <c r="K1707" s="3" t="s">
        <v>41</v>
      </c>
      <c r="L1707" s="7">
        <v>65.619335000000007</v>
      </c>
      <c r="M1707" s="7">
        <v>13.514602</v>
      </c>
      <c r="N1707" s="7">
        <v>0.19133900000000001</v>
      </c>
      <c r="O1707" s="7">
        <v>7.4118830000000004</v>
      </c>
      <c r="P1707" s="7">
        <v>2.7693859999999999</v>
      </c>
      <c r="Q1707" s="7">
        <v>5.6797579999999996</v>
      </c>
      <c r="R1707" s="7">
        <v>2.970796</v>
      </c>
      <c r="S1707" s="7">
        <v>0.90634400000000004</v>
      </c>
      <c r="T1707" s="7">
        <v>0.75528700000000004</v>
      </c>
      <c r="U1707" s="7">
        <v>0.18126900000000001</v>
      </c>
      <c r="V1707" s="7">
        <v>1.01</v>
      </c>
      <c r="W1707" s="7">
        <v>100.31</v>
      </c>
      <c r="X1707" s="7">
        <v>0.08</v>
      </c>
      <c r="Y1707" s="7"/>
      <c r="Z1707" s="7"/>
      <c r="AA1707" s="7"/>
      <c r="AB1707" s="7"/>
      <c r="AC1707" s="8"/>
      <c r="AD1707" s="9"/>
      <c r="AE1707" s="7">
        <v>0.9</v>
      </c>
      <c r="AF1707" s="9">
        <v>22</v>
      </c>
      <c r="AG1707" s="8">
        <v>174</v>
      </c>
      <c r="AH1707" s="9">
        <v>179</v>
      </c>
      <c r="AI1707" s="9">
        <v>5.5</v>
      </c>
      <c r="AJ1707" s="9">
        <v>141</v>
      </c>
      <c r="AK1707" s="7">
        <v>3.3</v>
      </c>
      <c r="AL1707" s="7">
        <v>0.36</v>
      </c>
      <c r="AM1707" s="7">
        <v>1.44</v>
      </c>
      <c r="AN1707" s="7">
        <v>0.41</v>
      </c>
      <c r="AO1707" s="9">
        <v>15.1</v>
      </c>
      <c r="AP1707" s="8">
        <v>112</v>
      </c>
      <c r="AQ1707" s="8">
        <v>108</v>
      </c>
      <c r="AR1707" s="8">
        <v>84</v>
      </c>
      <c r="AS1707" s="8">
        <v>20</v>
      </c>
      <c r="AT1707" s="7">
        <v>27</v>
      </c>
      <c r="AU1707" s="8">
        <v>277</v>
      </c>
      <c r="AV1707" s="7">
        <v>3</v>
      </c>
      <c r="AW1707" s="8">
        <v>2.4</v>
      </c>
      <c r="AX1707" s="7"/>
      <c r="AY1707" s="7"/>
      <c r="AZ1707" s="7"/>
      <c r="BA1707" s="7"/>
      <c r="BB1707" s="9">
        <v>14.9</v>
      </c>
      <c r="BC1707" s="7">
        <v>13</v>
      </c>
      <c r="BD1707" s="7">
        <v>29.3</v>
      </c>
      <c r="BE1707" s="7">
        <v>3.66</v>
      </c>
      <c r="BF1707" s="7">
        <v>15</v>
      </c>
      <c r="BG1707" s="7">
        <v>3.35</v>
      </c>
      <c r="BH1707" s="7">
        <v>1.18</v>
      </c>
      <c r="BI1707" s="7">
        <v>3.26</v>
      </c>
      <c r="BJ1707" s="7">
        <v>0.5</v>
      </c>
      <c r="BK1707" s="7">
        <v>2.98</v>
      </c>
      <c r="BL1707" s="7">
        <v>0.56999999999999995</v>
      </c>
      <c r="BM1707" s="7">
        <v>1.62</v>
      </c>
      <c r="BN1707" s="7">
        <v>0.247</v>
      </c>
      <c r="BO1707" s="7">
        <v>1.68</v>
      </c>
      <c r="BP1707" s="7">
        <v>0.26100000000000001</v>
      </c>
      <c r="BQ1707" s="6" t="s">
        <v>29</v>
      </c>
      <c r="BR1707" s="10">
        <v>3.2777797392601484</v>
      </c>
      <c r="BS1707" s="10">
        <v>13.091641490433032</v>
      </c>
      <c r="BT1707" s="10">
        <v>2.7889083585095671</v>
      </c>
      <c r="BU1707" s="10">
        <v>66.08190835850958</v>
      </c>
      <c r="BV1707" s="7">
        <v>0.18070880271159409</v>
      </c>
      <c r="BW1707" s="11">
        <v>926.60233646880408</v>
      </c>
      <c r="BX1707" s="7">
        <v>7.7380952380952381</v>
      </c>
      <c r="BY1707" s="7">
        <v>11.677852348993289</v>
      </c>
      <c r="BZ1707" s="7">
        <f>AP1707/AO1707</f>
        <v>7.4172185430463582</v>
      </c>
      <c r="CA1707" s="9">
        <v>5.2566806936581276</v>
      </c>
      <c r="CB1707" s="12">
        <v>2.7889083585095671</v>
      </c>
      <c r="CC1707" s="7">
        <v>27</v>
      </c>
      <c r="CD1707" s="7">
        <v>27</v>
      </c>
      <c r="CJ1707" s="2">
        <v>2.7889083585095671</v>
      </c>
      <c r="CK1707" s="12">
        <v>2.7889083585095671</v>
      </c>
      <c r="CL1707" s="7">
        <v>7.4118830000000004</v>
      </c>
      <c r="CM1707" s="7">
        <v>7.4118830000000004</v>
      </c>
      <c r="CS1707" s="12">
        <v>2.7889083585095671</v>
      </c>
      <c r="CU1707" s="7">
        <v>7.7380952380952381</v>
      </c>
    </row>
    <row r="1708" spans="1:99" x14ac:dyDescent="0.15">
      <c r="B1708" s="5" t="s">
        <v>57</v>
      </c>
      <c r="C1708" s="6">
        <v>17</v>
      </c>
      <c r="D1708" s="14">
        <v>640476</v>
      </c>
      <c r="E1708" s="14">
        <v>5318648</v>
      </c>
      <c r="F1708" s="2">
        <v>-79.116587999999993</v>
      </c>
      <c r="G1708" s="2">
        <v>48.005682</v>
      </c>
      <c r="H1708" s="5" t="s">
        <v>3</v>
      </c>
      <c r="I1708" s="1" t="s">
        <v>46</v>
      </c>
      <c r="J1708" s="3" t="s">
        <v>48</v>
      </c>
      <c r="K1708" s="3" t="s">
        <v>52</v>
      </c>
      <c r="L1708" s="7">
        <v>60.831465000000001</v>
      </c>
      <c r="M1708" s="7">
        <v>16.914612000000002</v>
      </c>
      <c r="N1708" s="7">
        <v>9.1705999999999996E-2</v>
      </c>
      <c r="O1708" s="7">
        <v>5.5736699999999999</v>
      </c>
      <c r="P1708" s="7">
        <v>2.7409819999999998</v>
      </c>
      <c r="Q1708" s="7">
        <v>3.5561440000000002</v>
      </c>
      <c r="R1708" s="7">
        <v>6.0220089999999997</v>
      </c>
      <c r="S1708" s="7">
        <v>3.6070920000000002</v>
      </c>
      <c r="T1708" s="7">
        <v>0.42796000000000001</v>
      </c>
      <c r="U1708" s="7">
        <v>0.23435900000000001</v>
      </c>
      <c r="V1708" s="7">
        <v>1</v>
      </c>
      <c r="W1708" s="7">
        <v>99.14</v>
      </c>
      <c r="X1708" s="7">
        <v>0.03</v>
      </c>
      <c r="Y1708" s="7"/>
      <c r="Z1708" s="7"/>
      <c r="AA1708" s="7"/>
      <c r="AB1708" s="7"/>
      <c r="AC1708" s="8"/>
      <c r="AD1708" s="9">
        <v>2</v>
      </c>
      <c r="AE1708" s="7">
        <v>0.4</v>
      </c>
      <c r="AF1708" s="9">
        <v>64</v>
      </c>
      <c r="AG1708" s="8">
        <v>1443</v>
      </c>
      <c r="AH1708" s="9">
        <v>1852</v>
      </c>
      <c r="AI1708" s="9">
        <v>5.2</v>
      </c>
      <c r="AJ1708" s="9">
        <v>133</v>
      </c>
      <c r="AK1708" s="7">
        <v>2.6</v>
      </c>
      <c r="AL1708" s="7">
        <v>0.15</v>
      </c>
      <c r="AM1708" s="7">
        <v>2.4500000000000002</v>
      </c>
      <c r="AN1708" s="7">
        <v>0.36</v>
      </c>
      <c r="AO1708" s="9">
        <v>8.3000000000000007</v>
      </c>
      <c r="AP1708" s="8">
        <v>110</v>
      </c>
      <c r="AQ1708" s="8">
        <v>137</v>
      </c>
      <c r="AR1708" s="8">
        <v>48</v>
      </c>
      <c r="AS1708" s="8">
        <v>15</v>
      </c>
      <c r="AT1708" s="7">
        <v>47</v>
      </c>
      <c r="AU1708" s="8">
        <v>66</v>
      </c>
      <c r="AV1708" s="7">
        <v>18</v>
      </c>
      <c r="AW1708" s="8"/>
      <c r="AX1708" s="7">
        <v>1.4</v>
      </c>
      <c r="AY1708" s="7"/>
      <c r="AZ1708" s="7"/>
      <c r="BA1708" s="7"/>
      <c r="BB1708" s="9">
        <v>11.6</v>
      </c>
      <c r="BC1708" s="7">
        <v>29.3</v>
      </c>
      <c r="BD1708" s="7">
        <v>54.8</v>
      </c>
      <c r="BE1708" s="7">
        <v>6.46</v>
      </c>
      <c r="BF1708" s="7">
        <v>24.4</v>
      </c>
      <c r="BG1708" s="7">
        <v>4.24</v>
      </c>
      <c r="BH1708" s="7">
        <v>1.08</v>
      </c>
      <c r="BI1708" s="7">
        <v>3.08</v>
      </c>
      <c r="BJ1708" s="7">
        <v>0.43</v>
      </c>
      <c r="BK1708" s="7">
        <v>2.27</v>
      </c>
      <c r="BL1708" s="7">
        <v>0.43</v>
      </c>
      <c r="BM1708" s="7">
        <v>1.1599999999999999</v>
      </c>
      <c r="BN1708" s="7">
        <v>0.16900000000000001</v>
      </c>
      <c r="BO1708" s="7">
        <v>1.0900000000000001</v>
      </c>
      <c r="BP1708" s="7">
        <v>0.16900000000000001</v>
      </c>
      <c r="BQ1708" s="6" t="s">
        <v>29</v>
      </c>
      <c r="BR1708" s="10">
        <v>1.6694913797596511</v>
      </c>
      <c r="BS1708" s="10">
        <v>29.855308742612593</v>
      </c>
      <c r="BT1708" s="10">
        <v>2.7929305074383528</v>
      </c>
      <c r="BU1708" s="10">
        <v>61.984374363154672</v>
      </c>
      <c r="BV1708" s="7">
        <v>0.23639197095017148</v>
      </c>
      <c r="BW1708" s="11">
        <v>911.24892460978401</v>
      </c>
      <c r="BX1708" s="7">
        <v>26.880733944954127</v>
      </c>
      <c r="BY1708" s="7">
        <v>124.39655172413794</v>
      </c>
      <c r="BZ1708" s="7">
        <f>AP1708/AO1708</f>
        <v>13.253012048192771</v>
      </c>
      <c r="CA1708" s="9">
        <v>18.260751620651209</v>
      </c>
      <c r="CB1708" s="12">
        <v>2.7929305074383528</v>
      </c>
      <c r="CC1708" s="7">
        <v>47</v>
      </c>
      <c r="CD1708" s="7">
        <v>47</v>
      </c>
      <c r="CJ1708" s="2">
        <v>2.7929305074383528</v>
      </c>
      <c r="CK1708" s="12">
        <v>2.7929305074383528</v>
      </c>
      <c r="CL1708" s="7">
        <v>5.5736699999999999</v>
      </c>
      <c r="CM1708" s="7">
        <v>5.5736699999999999</v>
      </c>
      <c r="CS1708" s="12">
        <v>2.7929305074383528</v>
      </c>
      <c r="CU1708" s="7">
        <v>26.880733944954127</v>
      </c>
    </row>
    <row r="1709" spans="1:99" x14ac:dyDescent="0.15">
      <c r="B1709" s="5" t="s">
        <v>47</v>
      </c>
      <c r="C1709" s="6">
        <v>18</v>
      </c>
      <c r="D1709" s="14">
        <v>568539</v>
      </c>
      <c r="E1709" s="14">
        <v>5514587</v>
      </c>
      <c r="F1709" s="2">
        <v>-74.047980999999993</v>
      </c>
      <c r="G1709" s="2">
        <v>49.779834999999999</v>
      </c>
      <c r="H1709" s="5" t="s">
        <v>1</v>
      </c>
      <c r="I1709" s="1" t="s">
        <v>46</v>
      </c>
      <c r="J1709" s="3" t="s">
        <v>15</v>
      </c>
      <c r="K1709" s="3" t="s">
        <v>41</v>
      </c>
      <c r="L1709" s="7">
        <v>59.489617000000003</v>
      </c>
      <c r="M1709" s="7">
        <v>14.288665999999999</v>
      </c>
      <c r="N1709" s="7">
        <v>0.12398000000000001</v>
      </c>
      <c r="O1709" s="7">
        <v>11.561112</v>
      </c>
      <c r="P1709" s="7">
        <v>2.7068910000000002</v>
      </c>
      <c r="Q1709" s="7">
        <v>5.3517929999999998</v>
      </c>
      <c r="R1709" s="7">
        <v>3.4714330000000002</v>
      </c>
      <c r="S1709" s="7">
        <v>1.2294659999999999</v>
      </c>
      <c r="T1709" s="7">
        <v>1.363777</v>
      </c>
      <c r="U1709" s="7">
        <v>0.41326600000000002</v>
      </c>
      <c r="V1709" s="7">
        <v>1.57</v>
      </c>
      <c r="W1709" s="7">
        <v>98.36</v>
      </c>
      <c r="X1709" s="7"/>
      <c r="Y1709" s="7"/>
      <c r="Z1709" s="7"/>
      <c r="AA1709" s="7"/>
      <c r="AB1709" s="7"/>
      <c r="AC1709" s="8"/>
      <c r="AD1709" s="9"/>
      <c r="AE1709" s="7">
        <v>0.72</v>
      </c>
      <c r="AF1709" s="9">
        <v>38</v>
      </c>
      <c r="AG1709" s="8">
        <v>157</v>
      </c>
      <c r="AH1709" s="9">
        <v>530</v>
      </c>
      <c r="AI1709" s="9">
        <v>17</v>
      </c>
      <c r="AJ1709" s="9">
        <v>344</v>
      </c>
      <c r="AK1709" s="7">
        <v>9.4</v>
      </c>
      <c r="AL1709" s="7">
        <v>1.2</v>
      </c>
      <c r="AM1709" s="7">
        <v>3.16</v>
      </c>
      <c r="AN1709" s="7">
        <v>0.67</v>
      </c>
      <c r="AO1709" s="9"/>
      <c r="AP1709" s="8">
        <v>21</v>
      </c>
      <c r="AQ1709" s="8"/>
      <c r="AR1709" s="8"/>
      <c r="AS1709" s="8">
        <v>15.2</v>
      </c>
      <c r="AT1709" s="7">
        <v>43</v>
      </c>
      <c r="AU1709" s="8">
        <v>70</v>
      </c>
      <c r="AV1709" s="7"/>
      <c r="AW1709" s="8"/>
      <c r="AX1709" s="7"/>
      <c r="AY1709" s="7"/>
      <c r="AZ1709" s="7"/>
      <c r="BA1709" s="7"/>
      <c r="BB1709" s="9">
        <v>76</v>
      </c>
      <c r="BC1709" s="7">
        <v>29.2</v>
      </c>
      <c r="BD1709" s="7">
        <v>73.099999999999994</v>
      </c>
      <c r="BE1709" s="7">
        <v>10.3</v>
      </c>
      <c r="BF1709" s="7">
        <v>44.5</v>
      </c>
      <c r="BG1709" s="7">
        <v>11.25</v>
      </c>
      <c r="BH1709" s="7">
        <v>2.66</v>
      </c>
      <c r="BI1709" s="7">
        <v>12.8</v>
      </c>
      <c r="BJ1709" s="7">
        <v>2.42</v>
      </c>
      <c r="BK1709" s="7">
        <v>13.8</v>
      </c>
      <c r="BL1709" s="7">
        <v>13.16</v>
      </c>
      <c r="BM1709" s="7">
        <v>8.82</v>
      </c>
      <c r="BN1709" s="7">
        <v>1.4</v>
      </c>
      <c r="BO1709" s="7">
        <v>8.64</v>
      </c>
      <c r="BP1709" s="7">
        <v>1.3</v>
      </c>
      <c r="BQ1709" s="6" t="s">
        <v>29</v>
      </c>
      <c r="BR1709" s="10">
        <v>2.8235290768512513</v>
      </c>
      <c r="BS1709" s="10">
        <v>30.168405827048247</v>
      </c>
      <c r="BT1709" s="10">
        <v>2.7966639115611116</v>
      </c>
      <c r="BU1709" s="10">
        <v>61.462565347659876</v>
      </c>
      <c r="BV1709" s="7">
        <v>0.4201565677104514</v>
      </c>
      <c r="BW1709" s="11">
        <v>979.2116704675401</v>
      </c>
      <c r="BX1709" s="7">
        <v>3.3796296296296293</v>
      </c>
      <c r="BY1709" s="7">
        <v>2.0657894736842106</v>
      </c>
      <c r="BZ1709" s="7"/>
      <c r="CA1709" s="9">
        <v>2.2958665251788912</v>
      </c>
      <c r="CB1709" s="12">
        <v>2.7966639115611116</v>
      </c>
      <c r="CC1709" s="7">
        <v>43</v>
      </c>
      <c r="CD1709" s="7">
        <v>43</v>
      </c>
      <c r="CJ1709" s="2">
        <v>2.7966639115611116</v>
      </c>
      <c r="CK1709" s="12">
        <v>2.7966639115611116</v>
      </c>
      <c r="CL1709" s="7">
        <v>11.561112</v>
      </c>
      <c r="CM1709" s="7">
        <v>11.561112</v>
      </c>
      <c r="CS1709" s="12">
        <v>2.7966639115611116</v>
      </c>
      <c r="CU1709" s="7">
        <v>3.3796296296296293</v>
      </c>
    </row>
    <row r="1710" spans="1:99" x14ac:dyDescent="0.15">
      <c r="B1710" s="5" t="s">
        <v>47</v>
      </c>
      <c r="C1710" s="6">
        <v>17</v>
      </c>
      <c r="D1710" s="14">
        <v>632051</v>
      </c>
      <c r="E1710" s="14">
        <v>5346004</v>
      </c>
      <c r="F1710" s="2">
        <v>-79.221008999999995</v>
      </c>
      <c r="G1710" s="2">
        <v>48.253481000000001</v>
      </c>
      <c r="H1710" s="5" t="s">
        <v>1</v>
      </c>
      <c r="I1710" s="1" t="s">
        <v>46</v>
      </c>
      <c r="J1710" s="3" t="s">
        <v>15</v>
      </c>
      <c r="K1710" s="3" t="s">
        <v>39</v>
      </c>
      <c r="L1710" s="7">
        <v>72.026116999999999</v>
      </c>
      <c r="M1710" s="7">
        <v>13.334013000000001</v>
      </c>
      <c r="N1710" s="7">
        <v>9.1817999999999997E-2</v>
      </c>
      <c r="O1710" s="7">
        <v>5.5702920000000002</v>
      </c>
      <c r="P1710" s="7">
        <v>2.7443379999999999</v>
      </c>
      <c r="Q1710" s="7">
        <v>0.65292799999999995</v>
      </c>
      <c r="R1710" s="7">
        <v>3.9583759999999999</v>
      </c>
      <c r="S1710" s="7">
        <v>0.90797799999999995</v>
      </c>
      <c r="T1710" s="7">
        <v>0.59171600000000002</v>
      </c>
      <c r="U1710" s="7">
        <v>0.12242400000000001</v>
      </c>
      <c r="V1710" s="7">
        <v>1.9</v>
      </c>
      <c r="W1710" s="7">
        <v>99.92</v>
      </c>
      <c r="X1710" s="7"/>
      <c r="Y1710" s="7">
        <v>0.04</v>
      </c>
      <c r="Z1710" s="7"/>
      <c r="AA1710" s="7"/>
      <c r="AB1710" s="7"/>
      <c r="AC1710" s="8"/>
      <c r="AD1710" s="9"/>
      <c r="AE1710" s="7"/>
      <c r="AF1710" s="9">
        <v>17.2</v>
      </c>
      <c r="AG1710" s="8">
        <v>57.5</v>
      </c>
      <c r="AH1710" s="9">
        <v>313</v>
      </c>
      <c r="AI1710" s="9">
        <v>8.6999999999999993</v>
      </c>
      <c r="AJ1710" s="9">
        <v>236.5</v>
      </c>
      <c r="AK1710" s="7">
        <v>6.7</v>
      </c>
      <c r="AL1710" s="7">
        <v>0.7</v>
      </c>
      <c r="AM1710" s="7">
        <v>3.1</v>
      </c>
      <c r="AN1710" s="7">
        <v>0.8</v>
      </c>
      <c r="AO1710" s="9">
        <v>12</v>
      </c>
      <c r="AP1710" s="8">
        <v>30</v>
      </c>
      <c r="AQ1710" s="8"/>
      <c r="AR1710" s="8">
        <v>2.1</v>
      </c>
      <c r="AS1710" s="8">
        <v>6.1</v>
      </c>
      <c r="AT1710" s="7">
        <v>17.3</v>
      </c>
      <c r="AU1710" s="8">
        <v>67</v>
      </c>
      <c r="AV1710" s="7">
        <v>0.7</v>
      </c>
      <c r="AW1710" s="8"/>
      <c r="AX1710" s="7"/>
      <c r="AY1710" s="7">
        <v>1</v>
      </c>
      <c r="AZ1710" s="7"/>
      <c r="BA1710" s="7"/>
      <c r="BB1710" s="9">
        <v>43.4</v>
      </c>
      <c r="BC1710" s="7">
        <v>20.6</v>
      </c>
      <c r="BD1710" s="7">
        <v>49.1</v>
      </c>
      <c r="BE1710" s="7">
        <v>5.88</v>
      </c>
      <c r="BF1710" s="7">
        <v>25.8</v>
      </c>
      <c r="BG1710" s="7">
        <v>6.2</v>
      </c>
      <c r="BH1710" s="7">
        <v>1.29</v>
      </c>
      <c r="BI1710" s="7">
        <v>6.11</v>
      </c>
      <c r="BJ1710" s="7">
        <v>1.26</v>
      </c>
      <c r="BK1710" s="7">
        <v>6.84</v>
      </c>
      <c r="BL1710" s="7">
        <v>1.51</v>
      </c>
      <c r="BM1710" s="7">
        <v>4.7300000000000004</v>
      </c>
      <c r="BN1710" s="7">
        <v>0.64</v>
      </c>
      <c r="BO1710" s="7">
        <v>4.7</v>
      </c>
      <c r="BP1710" s="7">
        <v>0.72</v>
      </c>
      <c r="BQ1710" s="6" t="s">
        <v>29</v>
      </c>
      <c r="BR1710" s="10">
        <v>4.3595505617977528</v>
      </c>
      <c r="BS1710" s="10">
        <v>21.016119159355235</v>
      </c>
      <c r="BT1710" s="10">
        <v>2.7997735156090595</v>
      </c>
      <c r="BU1710" s="10">
        <v>73.481041624158337</v>
      </c>
      <c r="BV1710" s="7">
        <v>0.12252201761409127</v>
      </c>
      <c r="BW1710" s="11">
        <v>959.21916660740305</v>
      </c>
      <c r="BX1710" s="7">
        <v>4.3829787234042552</v>
      </c>
      <c r="BY1710" s="7">
        <v>1.3248847926267282</v>
      </c>
      <c r="BZ1710" s="7">
        <f>AP1710/AO1710</f>
        <v>2.5</v>
      </c>
      <c r="CA1710" s="9">
        <v>2.9774665375797134</v>
      </c>
      <c r="CB1710" s="12">
        <v>2.7997735156090595</v>
      </c>
      <c r="CC1710" s="7">
        <v>17.3</v>
      </c>
      <c r="CD1710" s="7">
        <v>17.3</v>
      </c>
      <c r="CJ1710" s="2">
        <v>2.7997735156090595</v>
      </c>
      <c r="CK1710" s="12">
        <v>2.7997735156090595</v>
      </c>
      <c r="CL1710" s="7">
        <v>5.5702920000000002</v>
      </c>
      <c r="CM1710" s="7">
        <v>5.5702920000000002</v>
      </c>
      <c r="CS1710" s="12">
        <v>2.7997735156090595</v>
      </c>
      <c r="CU1710" s="7">
        <v>4.3829787234042552</v>
      </c>
    </row>
    <row r="1711" spans="1:99" x14ac:dyDescent="0.15">
      <c r="A1711" s="3" t="s">
        <v>162</v>
      </c>
      <c r="B1711" s="5" t="s">
        <v>47</v>
      </c>
      <c r="C1711" s="6">
        <v>18</v>
      </c>
      <c r="D1711" s="14">
        <v>315317</v>
      </c>
      <c r="E1711" s="14">
        <v>5340462</v>
      </c>
      <c r="F1711" s="2">
        <v>-77.485042000000007</v>
      </c>
      <c r="G1711" s="2">
        <v>48.190517999999997</v>
      </c>
      <c r="H1711" s="5" t="s">
        <v>1</v>
      </c>
      <c r="I1711" s="1" t="s">
        <v>46</v>
      </c>
      <c r="J1711" s="3" t="s">
        <v>15</v>
      </c>
      <c r="K1711" s="3" t="s">
        <v>45</v>
      </c>
      <c r="L1711" s="7">
        <v>59.030253999999999</v>
      </c>
      <c r="M1711" s="7">
        <v>15.147194000000001</v>
      </c>
      <c r="N1711" s="7">
        <v>0.122237</v>
      </c>
      <c r="O1711" s="7">
        <v>9.3714980000000008</v>
      </c>
      <c r="P1711" s="7">
        <v>2.7503310000000001</v>
      </c>
      <c r="Q1711" s="7">
        <v>6.223897</v>
      </c>
      <c r="R1711" s="7">
        <v>4.4514620000000003</v>
      </c>
      <c r="S1711" s="7">
        <v>1.130692</v>
      </c>
      <c r="T1711" s="7">
        <v>1.4668429999999999</v>
      </c>
      <c r="U1711" s="7">
        <v>0.30559199999999997</v>
      </c>
      <c r="V1711" s="7">
        <v>1.31</v>
      </c>
      <c r="W1711" s="7">
        <v>99.48</v>
      </c>
      <c r="X1711" s="7"/>
      <c r="Y1711" s="7"/>
      <c r="Z1711" s="7"/>
      <c r="AA1711" s="7"/>
      <c r="AB1711" s="7"/>
      <c r="AC1711" s="8"/>
      <c r="AD1711" s="9">
        <v>1</v>
      </c>
      <c r="AE1711" s="7">
        <v>4.0999999999999996</v>
      </c>
      <c r="AF1711" s="9">
        <v>47</v>
      </c>
      <c r="AG1711" s="8">
        <v>164</v>
      </c>
      <c r="AH1711" s="9">
        <v>269</v>
      </c>
      <c r="AI1711" s="9">
        <v>6.4</v>
      </c>
      <c r="AJ1711" s="9">
        <v>160</v>
      </c>
      <c r="AK1711" s="7">
        <v>3.5</v>
      </c>
      <c r="AL1711" s="7">
        <v>0.5</v>
      </c>
      <c r="AM1711" s="7">
        <v>1.76</v>
      </c>
      <c r="AN1711" s="7">
        <v>0.45</v>
      </c>
      <c r="AO1711" s="9">
        <v>21.8</v>
      </c>
      <c r="AP1711" s="8">
        <v>230</v>
      </c>
      <c r="AQ1711" s="8">
        <v>10</v>
      </c>
      <c r="AR1711" s="8">
        <v>12</v>
      </c>
      <c r="AS1711" s="8">
        <v>28</v>
      </c>
      <c r="AT1711" s="7">
        <v>15</v>
      </c>
      <c r="AU1711" s="8">
        <v>78</v>
      </c>
      <c r="AV1711" s="7"/>
      <c r="AW1711" s="8"/>
      <c r="AX1711" s="7"/>
      <c r="AY1711" s="7"/>
      <c r="AZ1711" s="7"/>
      <c r="BA1711" s="7"/>
      <c r="BB1711" s="9">
        <v>27.5</v>
      </c>
      <c r="BC1711" s="7">
        <v>17.600000000000001</v>
      </c>
      <c r="BD1711" s="7">
        <v>39.5</v>
      </c>
      <c r="BE1711" s="7">
        <v>4.91</v>
      </c>
      <c r="BF1711" s="7">
        <v>20.5</v>
      </c>
      <c r="BG1711" s="7">
        <v>4.8899999999999997</v>
      </c>
      <c r="BH1711" s="7">
        <v>1.45</v>
      </c>
      <c r="BI1711" s="7">
        <v>4.95</v>
      </c>
      <c r="BJ1711" s="7">
        <v>0.79</v>
      </c>
      <c r="BK1711" s="7">
        <v>4.8899999999999997</v>
      </c>
      <c r="BL1711" s="7">
        <v>0.98</v>
      </c>
      <c r="BM1711" s="7">
        <v>2.76</v>
      </c>
      <c r="BN1711" s="7">
        <v>0.40600000000000003</v>
      </c>
      <c r="BO1711" s="7">
        <v>2.78</v>
      </c>
      <c r="BP1711" s="7">
        <v>0.41899999999999998</v>
      </c>
      <c r="BQ1711" s="6" t="s">
        <v>29</v>
      </c>
      <c r="BR1711" s="10">
        <v>3.9369359648781455</v>
      </c>
      <c r="BS1711" s="10">
        <v>17.928083936029338</v>
      </c>
      <c r="BT1711" s="10">
        <v>2.801600285219517</v>
      </c>
      <c r="BU1711" s="10">
        <v>60.130644799837015</v>
      </c>
      <c r="BV1711" s="7">
        <v>0.30718938480096497</v>
      </c>
      <c r="BW1711" s="11">
        <v>921.29512240298266</v>
      </c>
      <c r="BX1711" s="7">
        <v>6.3309352517985618</v>
      </c>
      <c r="BY1711" s="7">
        <v>5.9636363636363638</v>
      </c>
      <c r="BZ1711" s="7">
        <f>AP1711/AO1711</f>
        <v>10.55045871559633</v>
      </c>
      <c r="CA1711" s="9">
        <v>4.3007618912585368</v>
      </c>
      <c r="CB1711" s="12">
        <v>2.801600285219517</v>
      </c>
      <c r="CC1711" s="7">
        <v>15</v>
      </c>
      <c r="CD1711" s="7">
        <v>15</v>
      </c>
      <c r="CJ1711" s="2">
        <v>2.801600285219517</v>
      </c>
      <c r="CK1711" s="12">
        <v>2.801600285219517</v>
      </c>
      <c r="CL1711" s="7">
        <v>9.3714980000000008</v>
      </c>
      <c r="CM1711" s="7">
        <v>9.3714980000000008</v>
      </c>
      <c r="CS1711" s="12">
        <v>2.801600285219517</v>
      </c>
      <c r="CU1711" s="7">
        <v>6.3309352517985618</v>
      </c>
    </row>
    <row r="1712" spans="1:99" x14ac:dyDescent="0.15">
      <c r="B1712" s="5" t="s">
        <v>47</v>
      </c>
      <c r="C1712" s="6">
        <v>18</v>
      </c>
      <c r="D1712" s="14">
        <v>569793</v>
      </c>
      <c r="E1712" s="14">
        <v>5515324</v>
      </c>
      <c r="F1712" s="2">
        <v>-74.030433000000002</v>
      </c>
      <c r="G1712" s="2">
        <v>49.786318000000001</v>
      </c>
      <c r="H1712" s="5" t="s">
        <v>1</v>
      </c>
      <c r="I1712" s="1" t="s">
        <v>46</v>
      </c>
      <c r="J1712" s="3" t="s">
        <v>15</v>
      </c>
      <c r="K1712" s="3" t="s">
        <v>9</v>
      </c>
      <c r="L1712" s="7">
        <v>64.115960000000001</v>
      </c>
      <c r="M1712" s="7">
        <v>13.644745</v>
      </c>
      <c r="N1712" s="7">
        <v>5.1219000000000001E-2</v>
      </c>
      <c r="O1712" s="7">
        <v>8.8199140000000007</v>
      </c>
      <c r="P1712" s="7">
        <v>2.7350949999999998</v>
      </c>
      <c r="Q1712" s="7">
        <v>3.2165539999999999</v>
      </c>
      <c r="R1712" s="7">
        <v>3.9643519999999999</v>
      </c>
      <c r="S1712" s="7">
        <v>2.2433930000000002</v>
      </c>
      <c r="T1712" s="7">
        <v>1.0243800000000001</v>
      </c>
      <c r="U1712" s="7">
        <v>0.184388</v>
      </c>
      <c r="V1712" s="7">
        <v>1.1000000000000001</v>
      </c>
      <c r="W1712" s="7">
        <v>98.72</v>
      </c>
      <c r="X1712" s="7"/>
      <c r="Y1712" s="7"/>
      <c r="Z1712" s="7"/>
      <c r="AA1712" s="7"/>
      <c r="AB1712" s="7"/>
      <c r="AC1712" s="8"/>
      <c r="AD1712" s="9"/>
      <c r="AE1712" s="7">
        <v>1.7</v>
      </c>
      <c r="AF1712" s="9">
        <v>76.400000000000006</v>
      </c>
      <c r="AG1712" s="8">
        <v>230</v>
      </c>
      <c r="AH1712" s="9">
        <v>262</v>
      </c>
      <c r="AI1712" s="9">
        <v>36</v>
      </c>
      <c r="AJ1712" s="9">
        <v>298</v>
      </c>
      <c r="AK1712" s="7">
        <v>9</v>
      </c>
      <c r="AL1712" s="7">
        <v>1.1000000000000001</v>
      </c>
      <c r="AM1712" s="7">
        <v>3</v>
      </c>
      <c r="AN1712" s="7">
        <v>0.8</v>
      </c>
      <c r="AO1712" s="9"/>
      <c r="AP1712" s="8">
        <v>123</v>
      </c>
      <c r="AQ1712" s="8">
        <v>140</v>
      </c>
      <c r="AR1712" s="8">
        <v>26</v>
      </c>
      <c r="AS1712" s="8">
        <v>15.2</v>
      </c>
      <c r="AT1712" s="7">
        <v>21</v>
      </c>
      <c r="AU1712" s="8">
        <v>106</v>
      </c>
      <c r="AV1712" s="7"/>
      <c r="AW1712" s="8"/>
      <c r="AX1712" s="7"/>
      <c r="AY1712" s="7"/>
      <c r="AZ1712" s="7"/>
      <c r="BA1712" s="7"/>
      <c r="BB1712" s="9">
        <v>107</v>
      </c>
      <c r="BC1712" s="7">
        <v>29</v>
      </c>
      <c r="BD1712" s="7">
        <v>71.5</v>
      </c>
      <c r="BE1712" s="7">
        <v>9.1999999999999993</v>
      </c>
      <c r="BF1712" s="7">
        <v>38.700000000000003</v>
      </c>
      <c r="BG1712" s="7">
        <v>8.9</v>
      </c>
      <c r="BH1712" s="7">
        <v>1.7</v>
      </c>
      <c r="BI1712" s="7">
        <v>10.1</v>
      </c>
      <c r="BJ1712" s="7">
        <v>1.6</v>
      </c>
      <c r="BK1712" s="7">
        <v>11.6</v>
      </c>
      <c r="BL1712" s="7">
        <v>2.4</v>
      </c>
      <c r="BM1712" s="7">
        <v>7</v>
      </c>
      <c r="BN1712" s="7">
        <v>1.1000000000000001</v>
      </c>
      <c r="BO1712" s="7">
        <v>7</v>
      </c>
      <c r="BP1712" s="7">
        <v>1.1000000000000001</v>
      </c>
      <c r="BQ1712" s="6" t="s">
        <v>29</v>
      </c>
      <c r="BR1712" s="10">
        <v>1.767123281565022</v>
      </c>
      <c r="BS1712" s="10">
        <v>29.707027248514649</v>
      </c>
      <c r="BT1712" s="10">
        <v>2.801777299733661</v>
      </c>
      <c r="BU1712" s="10">
        <v>65.679123130506042</v>
      </c>
      <c r="BV1712" s="7">
        <v>0.18677876823338738</v>
      </c>
      <c r="BW1712" s="11">
        <v>925.95437478500673</v>
      </c>
      <c r="BX1712" s="7">
        <v>4.1428571428571432</v>
      </c>
      <c r="BY1712" s="7">
        <v>2.1495327102803738</v>
      </c>
      <c r="BZ1712" s="7"/>
      <c r="CA1712" s="9">
        <v>2.8143459713738901</v>
      </c>
      <c r="CB1712" s="12">
        <v>2.801777299733661</v>
      </c>
      <c r="CC1712" s="7">
        <v>21</v>
      </c>
      <c r="CD1712" s="7">
        <v>21</v>
      </c>
      <c r="CJ1712" s="2">
        <v>2.801777299733661</v>
      </c>
      <c r="CK1712" s="12">
        <v>2.801777299733661</v>
      </c>
      <c r="CL1712" s="7">
        <v>8.8199140000000007</v>
      </c>
      <c r="CM1712" s="7">
        <v>8.8199140000000007</v>
      </c>
      <c r="CS1712" s="12">
        <v>2.801777299733661</v>
      </c>
      <c r="CU1712" s="7">
        <v>4.1428571428571432</v>
      </c>
    </row>
    <row r="1713" spans="1:99" x14ac:dyDescent="0.15">
      <c r="B1713" s="5" t="s">
        <v>47</v>
      </c>
      <c r="C1713" s="6">
        <v>17</v>
      </c>
      <c r="D1713" s="14">
        <v>694935</v>
      </c>
      <c r="E1713" s="14">
        <v>5347822</v>
      </c>
      <c r="F1713" s="2">
        <v>-78.373773</v>
      </c>
      <c r="G1713" s="2">
        <v>48.253602000000001</v>
      </c>
      <c r="H1713" s="5" t="s">
        <v>1</v>
      </c>
      <c r="I1713" s="1" t="s">
        <v>46</v>
      </c>
      <c r="J1713" s="3" t="s">
        <v>15</v>
      </c>
      <c r="K1713" s="3" t="s">
        <v>41</v>
      </c>
      <c r="L1713" s="7">
        <v>55.993515000000002</v>
      </c>
      <c r="M1713" s="7">
        <v>18.218665000000001</v>
      </c>
      <c r="N1713" s="7">
        <v>0.14185800000000001</v>
      </c>
      <c r="O1713" s="7">
        <v>11.622251</v>
      </c>
      <c r="P1713" s="7">
        <v>2.766238</v>
      </c>
      <c r="Q1713" s="7">
        <v>3.4552640000000001</v>
      </c>
      <c r="R1713" s="7">
        <v>5.9985809999999997</v>
      </c>
      <c r="S1713" s="7">
        <v>9.1194999999999998E-2</v>
      </c>
      <c r="T1713" s="7">
        <v>1.388185</v>
      </c>
      <c r="U1713" s="7">
        <v>0.32424799999999998</v>
      </c>
      <c r="V1713" s="7">
        <v>1.2</v>
      </c>
      <c r="W1713" s="7">
        <v>99.89</v>
      </c>
      <c r="X1713" s="7">
        <v>0.04</v>
      </c>
      <c r="Y1713" s="7">
        <v>0.4</v>
      </c>
      <c r="Z1713" s="7"/>
      <c r="AA1713" s="7"/>
      <c r="AB1713" s="7"/>
      <c r="AC1713" s="8"/>
      <c r="AD1713" s="9"/>
      <c r="AE1713" s="7">
        <v>0.2</v>
      </c>
      <c r="AF1713" s="9">
        <v>1</v>
      </c>
      <c r="AG1713" s="8">
        <v>117.5</v>
      </c>
      <c r="AH1713" s="9">
        <v>35</v>
      </c>
      <c r="AI1713" s="9">
        <v>5.7</v>
      </c>
      <c r="AJ1713" s="9">
        <v>59.8</v>
      </c>
      <c r="AK1713" s="7">
        <v>1.7</v>
      </c>
      <c r="AL1713" s="7">
        <v>0.3</v>
      </c>
      <c r="AM1713" s="7">
        <v>1.1000000000000001</v>
      </c>
      <c r="AN1713" s="7">
        <v>0.4</v>
      </c>
      <c r="AO1713" s="9">
        <v>27</v>
      </c>
      <c r="AP1713" s="8">
        <v>193</v>
      </c>
      <c r="AQ1713" s="8"/>
      <c r="AR1713" s="8">
        <v>2.4</v>
      </c>
      <c r="AS1713" s="8">
        <v>20.399999999999999</v>
      </c>
      <c r="AT1713" s="7">
        <v>58.8</v>
      </c>
      <c r="AU1713" s="8">
        <v>75</v>
      </c>
      <c r="AV1713" s="7">
        <v>1.3</v>
      </c>
      <c r="AW1713" s="8">
        <v>1.4</v>
      </c>
      <c r="AX1713" s="7"/>
      <c r="AY1713" s="7">
        <v>2.5</v>
      </c>
      <c r="AZ1713" s="7"/>
      <c r="BA1713" s="7"/>
      <c r="BB1713" s="9">
        <v>27.9</v>
      </c>
      <c r="BC1713" s="7">
        <v>13.3</v>
      </c>
      <c r="BD1713" s="7">
        <v>29.3</v>
      </c>
      <c r="BE1713" s="7">
        <v>3.81</v>
      </c>
      <c r="BF1713" s="7">
        <v>17.399999999999999</v>
      </c>
      <c r="BG1713" s="7">
        <v>3.4</v>
      </c>
      <c r="BH1713" s="7">
        <v>1.21</v>
      </c>
      <c r="BI1713" s="7">
        <v>3.96</v>
      </c>
      <c r="BJ1713" s="7">
        <v>0.68</v>
      </c>
      <c r="BK1713" s="7">
        <v>3.76</v>
      </c>
      <c r="BL1713" s="7">
        <v>0.89</v>
      </c>
      <c r="BM1713" s="7">
        <v>2.56</v>
      </c>
      <c r="BN1713" s="7">
        <v>0.42</v>
      </c>
      <c r="BO1713" s="7">
        <v>2.71</v>
      </c>
      <c r="BP1713" s="7">
        <v>0.43</v>
      </c>
      <c r="BQ1713" s="6" t="s">
        <v>29</v>
      </c>
      <c r="BR1713" s="10">
        <v>65.777520697406658</v>
      </c>
      <c r="BS1713" s="10">
        <v>13.476542709494376</v>
      </c>
      <c r="BT1713" s="10">
        <v>2.8029567332049856</v>
      </c>
      <c r="BU1713" s="10">
        <v>56.736766643023614</v>
      </c>
      <c r="BV1713" s="7">
        <v>0.32460506557212931</v>
      </c>
      <c r="BW1713" s="11">
        <v>884.06716450806846</v>
      </c>
      <c r="BX1713" s="7">
        <v>4.9077490774907755</v>
      </c>
      <c r="BY1713" s="7">
        <v>4.2114695340501793</v>
      </c>
      <c r="BZ1713" s="7">
        <f t="shared" ref="BZ1713:BZ1742" si="124">AP1713/AO1713</f>
        <v>7.1481481481481479</v>
      </c>
      <c r="CA1713" s="9">
        <v>3.333956100456918</v>
      </c>
      <c r="CB1713" s="12">
        <v>2.8029567332049856</v>
      </c>
      <c r="CC1713" s="7">
        <v>58.8</v>
      </c>
      <c r="CD1713" s="7">
        <v>58.8</v>
      </c>
      <c r="CJ1713" s="2">
        <v>2.8029567332049856</v>
      </c>
      <c r="CK1713" s="12">
        <v>2.8029567332049856</v>
      </c>
      <c r="CL1713" s="7">
        <v>11.622251</v>
      </c>
      <c r="CM1713" s="7">
        <v>11.622251</v>
      </c>
      <c r="CS1713" s="12">
        <v>2.8029567332049856</v>
      </c>
      <c r="CU1713" s="7">
        <v>4.9077490774907755</v>
      </c>
    </row>
    <row r="1714" spans="1:99" x14ac:dyDescent="0.15">
      <c r="B1714" s="5" t="s">
        <v>57</v>
      </c>
      <c r="C1714" s="6">
        <v>18</v>
      </c>
      <c r="D1714" s="14">
        <v>309970</v>
      </c>
      <c r="E1714" s="14">
        <v>5522673</v>
      </c>
      <c r="F1714" s="2">
        <v>-77.642218</v>
      </c>
      <c r="G1714" s="2">
        <v>49.826351000000003</v>
      </c>
      <c r="H1714" s="5" t="s">
        <v>1</v>
      </c>
      <c r="I1714" s="1" t="s">
        <v>46</v>
      </c>
      <c r="J1714" s="3" t="s">
        <v>48</v>
      </c>
      <c r="K1714" s="3" t="s">
        <v>52</v>
      </c>
      <c r="L1714" s="7">
        <v>65.421132999999998</v>
      </c>
      <c r="M1714" s="7">
        <v>16.018377000000001</v>
      </c>
      <c r="N1714" s="7">
        <v>6.1255999999999998E-2</v>
      </c>
      <c r="O1714" s="7">
        <v>4.2368560000000004</v>
      </c>
      <c r="P1714" s="7">
        <v>2.746299</v>
      </c>
      <c r="Q1714" s="7">
        <v>4.0939249999999996</v>
      </c>
      <c r="R1714" s="7">
        <v>5.6457379999999997</v>
      </c>
      <c r="S1714" s="7">
        <v>1.214906</v>
      </c>
      <c r="T1714" s="7">
        <v>0.45941799999999999</v>
      </c>
      <c r="U1714" s="7">
        <v>0.102093</v>
      </c>
      <c r="V1714" s="7">
        <v>1.9</v>
      </c>
      <c r="W1714" s="7">
        <v>99.85</v>
      </c>
      <c r="X1714" s="7"/>
      <c r="Y1714" s="7">
        <v>0.4</v>
      </c>
      <c r="Z1714" s="7"/>
      <c r="AA1714" s="7"/>
      <c r="AB1714" s="7"/>
      <c r="AC1714" s="8"/>
      <c r="AD1714" s="9">
        <v>1</v>
      </c>
      <c r="AE1714" s="7">
        <v>0.2</v>
      </c>
      <c r="AF1714" s="9">
        <v>22</v>
      </c>
      <c r="AG1714" s="8">
        <v>342.2</v>
      </c>
      <c r="AH1714" s="9">
        <v>311</v>
      </c>
      <c r="AI1714" s="9">
        <v>2.8</v>
      </c>
      <c r="AJ1714" s="9">
        <v>93.1</v>
      </c>
      <c r="AK1714" s="7">
        <v>2.8</v>
      </c>
      <c r="AL1714" s="7">
        <v>0.2</v>
      </c>
      <c r="AM1714" s="7">
        <v>1.8</v>
      </c>
      <c r="AN1714" s="7">
        <v>0.3</v>
      </c>
      <c r="AO1714" s="9">
        <v>9</v>
      </c>
      <c r="AP1714" s="8">
        <v>75</v>
      </c>
      <c r="AQ1714" s="8">
        <v>68.420199999999994</v>
      </c>
      <c r="AR1714" s="8">
        <v>30.8</v>
      </c>
      <c r="AS1714" s="8">
        <v>15.1</v>
      </c>
      <c r="AT1714" s="7">
        <v>20.3</v>
      </c>
      <c r="AU1714" s="8">
        <v>37</v>
      </c>
      <c r="AV1714" s="7">
        <v>0.6</v>
      </c>
      <c r="AW1714" s="8"/>
      <c r="AX1714" s="7"/>
      <c r="AY1714" s="7"/>
      <c r="AZ1714" s="7"/>
      <c r="BA1714" s="7"/>
      <c r="BB1714" s="9">
        <v>8.1</v>
      </c>
      <c r="BC1714" s="7">
        <v>9.4</v>
      </c>
      <c r="BD1714" s="7">
        <v>19.399999999999999</v>
      </c>
      <c r="BE1714" s="7">
        <v>2.4500000000000002</v>
      </c>
      <c r="BF1714" s="7">
        <v>10</v>
      </c>
      <c r="BG1714" s="7">
        <v>1.94</v>
      </c>
      <c r="BH1714" s="7">
        <v>0.59</v>
      </c>
      <c r="BI1714" s="7">
        <v>1.77</v>
      </c>
      <c r="BJ1714" s="7">
        <v>0.26</v>
      </c>
      <c r="BK1714" s="7">
        <v>1.52</v>
      </c>
      <c r="BL1714" s="7">
        <v>0.28000000000000003</v>
      </c>
      <c r="BM1714" s="7">
        <v>0.82</v>
      </c>
      <c r="BN1714" s="7">
        <v>0.12</v>
      </c>
      <c r="BO1714" s="7">
        <v>0.77</v>
      </c>
      <c r="BP1714" s="7">
        <v>0.12</v>
      </c>
      <c r="BQ1714" s="6" t="s">
        <v>29</v>
      </c>
      <c r="BR1714" s="10">
        <v>4.647057467820555</v>
      </c>
      <c r="BS1714" s="10">
        <v>9.5967330270546203</v>
      </c>
      <c r="BT1714" s="10">
        <v>2.8037764165390509</v>
      </c>
      <c r="BU1714" s="10">
        <v>66.790334864726915</v>
      </c>
      <c r="BV1714" s="7">
        <v>0.10224636955433151</v>
      </c>
      <c r="BW1714" s="11">
        <v>872.87372098138451</v>
      </c>
      <c r="BX1714" s="7">
        <v>12.207792207792208</v>
      </c>
      <c r="BY1714" s="7">
        <v>42.246913580246911</v>
      </c>
      <c r="BZ1714" s="7">
        <f t="shared" si="124"/>
        <v>8.3333333333333339</v>
      </c>
      <c r="CA1714" s="9">
        <v>8.2930570943305852</v>
      </c>
      <c r="CB1714" s="12">
        <v>2.8037764165390509</v>
      </c>
      <c r="CC1714" s="7">
        <v>20.3</v>
      </c>
      <c r="CD1714" s="7">
        <v>20.3</v>
      </c>
      <c r="CJ1714" s="2">
        <v>2.8037764165390509</v>
      </c>
      <c r="CK1714" s="12">
        <v>2.8037764165390509</v>
      </c>
      <c r="CL1714" s="7">
        <v>4.2368560000000004</v>
      </c>
      <c r="CM1714" s="7">
        <v>4.2368560000000004</v>
      </c>
      <c r="CS1714" s="12">
        <v>2.8037764165390509</v>
      </c>
      <c r="CU1714" s="7">
        <v>12.207792207792208</v>
      </c>
    </row>
    <row r="1715" spans="1:99" x14ac:dyDescent="0.15">
      <c r="B1715" s="5" t="s">
        <v>57</v>
      </c>
      <c r="C1715" s="6">
        <v>18</v>
      </c>
      <c r="D1715" s="14">
        <v>330155</v>
      </c>
      <c r="E1715" s="14">
        <v>5451340</v>
      </c>
      <c r="F1715" s="2">
        <v>-77.331145000000006</v>
      </c>
      <c r="G1715" s="2">
        <v>49.191319</v>
      </c>
      <c r="H1715" s="5" t="s">
        <v>1</v>
      </c>
      <c r="I1715" s="1" t="s">
        <v>46</v>
      </c>
      <c r="J1715" s="3" t="s">
        <v>48</v>
      </c>
      <c r="K1715" s="3" t="s">
        <v>52</v>
      </c>
      <c r="L1715" s="7">
        <v>66.578005000000005</v>
      </c>
      <c r="M1715" s="7">
        <v>15.662404</v>
      </c>
      <c r="N1715" s="7">
        <v>6.1380999999999998E-2</v>
      </c>
      <c r="O1715" s="7">
        <v>4.4705880000000002</v>
      </c>
      <c r="P1715" s="7">
        <v>2.7416879999999999</v>
      </c>
      <c r="Q1715" s="7">
        <v>4.5728900000000001</v>
      </c>
      <c r="R1715" s="7">
        <v>4.2455239999999996</v>
      </c>
      <c r="S1715" s="7">
        <v>1.104859</v>
      </c>
      <c r="T1715" s="7">
        <v>0.43989800000000001</v>
      </c>
      <c r="U1715" s="7">
        <v>0.122762</v>
      </c>
      <c r="V1715" s="7">
        <v>1.8</v>
      </c>
      <c r="W1715" s="7">
        <v>99.55</v>
      </c>
      <c r="X1715" s="7"/>
      <c r="Y1715" s="7"/>
      <c r="Z1715" s="7"/>
      <c r="AA1715" s="7"/>
      <c r="AB1715" s="7"/>
      <c r="AC1715" s="8"/>
      <c r="AD1715" s="9">
        <v>1</v>
      </c>
      <c r="AE1715" s="7">
        <v>1.1000000000000001</v>
      </c>
      <c r="AF1715" s="9">
        <v>28</v>
      </c>
      <c r="AG1715" s="8">
        <v>381</v>
      </c>
      <c r="AH1715" s="9">
        <v>359</v>
      </c>
      <c r="AI1715" s="9">
        <v>3.8</v>
      </c>
      <c r="AJ1715" s="9">
        <v>107</v>
      </c>
      <c r="AK1715" s="7">
        <v>2.6</v>
      </c>
      <c r="AL1715" s="7">
        <v>0.33</v>
      </c>
      <c r="AM1715" s="7">
        <v>1.1499999999999999</v>
      </c>
      <c r="AN1715" s="7">
        <v>0.34</v>
      </c>
      <c r="AO1715" s="9">
        <v>8</v>
      </c>
      <c r="AP1715" s="8">
        <v>68</v>
      </c>
      <c r="AQ1715" s="8">
        <v>90</v>
      </c>
      <c r="AR1715" s="8">
        <v>60</v>
      </c>
      <c r="AS1715" s="8">
        <v>15</v>
      </c>
      <c r="AT1715" s="7">
        <v>30</v>
      </c>
      <c r="AU1715" s="8">
        <v>70</v>
      </c>
      <c r="AV1715" s="7"/>
      <c r="AW1715" s="8"/>
      <c r="AX1715" s="7"/>
      <c r="AY1715" s="7"/>
      <c r="AZ1715" s="7"/>
      <c r="BA1715" s="7"/>
      <c r="BB1715" s="9">
        <v>8</v>
      </c>
      <c r="BC1715" s="7">
        <v>13.3</v>
      </c>
      <c r="BD1715" s="7">
        <v>25.7</v>
      </c>
      <c r="BE1715" s="7">
        <v>2.75</v>
      </c>
      <c r="BF1715" s="7">
        <v>10.1</v>
      </c>
      <c r="BG1715" s="7">
        <v>2.16</v>
      </c>
      <c r="BH1715" s="7">
        <v>0.66300000000000003</v>
      </c>
      <c r="BI1715" s="7">
        <v>1.76</v>
      </c>
      <c r="BJ1715" s="7">
        <v>0.26</v>
      </c>
      <c r="BK1715" s="7">
        <v>1.4</v>
      </c>
      <c r="BL1715" s="7">
        <v>0.27</v>
      </c>
      <c r="BM1715" s="7">
        <v>0.77</v>
      </c>
      <c r="BN1715" s="7">
        <v>0.112</v>
      </c>
      <c r="BO1715" s="7">
        <v>0.7</v>
      </c>
      <c r="BP1715" s="7">
        <v>0.108</v>
      </c>
      <c r="BQ1715" s="6" t="s">
        <v>29</v>
      </c>
      <c r="BR1715" s="10">
        <v>3.8425934893049698</v>
      </c>
      <c r="BS1715" s="10">
        <v>13.60613810741688</v>
      </c>
      <c r="BT1715" s="10">
        <v>2.8047959079283884</v>
      </c>
      <c r="BU1715" s="10">
        <v>68.11049104859336</v>
      </c>
      <c r="BV1715" s="7">
        <v>0.1233169261677549</v>
      </c>
      <c r="BW1715" s="11">
        <v>906.4924333179182</v>
      </c>
      <c r="BX1715" s="7">
        <v>19.000000000000004</v>
      </c>
      <c r="BY1715" s="7">
        <v>47.625</v>
      </c>
      <c r="BZ1715" s="7">
        <f t="shared" si="124"/>
        <v>8.5</v>
      </c>
      <c r="CA1715" s="9">
        <v>12.907172903197496</v>
      </c>
      <c r="CB1715" s="12">
        <v>2.8047959079283884</v>
      </c>
      <c r="CC1715" s="7">
        <v>30</v>
      </c>
      <c r="CD1715" s="7">
        <v>30</v>
      </c>
      <c r="CJ1715" s="2">
        <v>2.8047959079283884</v>
      </c>
      <c r="CK1715" s="12">
        <v>2.8047959079283884</v>
      </c>
      <c r="CL1715" s="7">
        <v>4.4705880000000002</v>
      </c>
      <c r="CM1715" s="7">
        <v>4.4705880000000002</v>
      </c>
      <c r="CS1715" s="12">
        <v>2.8047959079283884</v>
      </c>
      <c r="CU1715" s="7">
        <v>19.000000000000004</v>
      </c>
    </row>
    <row r="1716" spans="1:99" x14ac:dyDescent="0.15">
      <c r="B1716" s="5" t="s">
        <v>47</v>
      </c>
      <c r="C1716" s="6">
        <v>17</v>
      </c>
      <c r="D1716" s="14">
        <v>632219</v>
      </c>
      <c r="E1716" s="14">
        <v>5346697</v>
      </c>
      <c r="F1716" s="2">
        <v>-79.218530000000001</v>
      </c>
      <c r="G1716" s="2">
        <v>48.259678000000001</v>
      </c>
      <c r="H1716" s="5" t="s">
        <v>1</v>
      </c>
      <c r="I1716" s="1" t="s">
        <v>46</v>
      </c>
      <c r="J1716" s="3" t="s">
        <v>15</v>
      </c>
      <c r="K1716" s="3" t="s">
        <v>39</v>
      </c>
      <c r="L1716" s="7">
        <v>72.082098999999999</v>
      </c>
      <c r="M1716" s="7">
        <v>13.36669</v>
      </c>
      <c r="N1716" s="7">
        <v>7.1480000000000002E-2</v>
      </c>
      <c r="O1716" s="7">
        <v>5.2894920000000001</v>
      </c>
      <c r="P1716" s="7">
        <v>2.7468599999999999</v>
      </c>
      <c r="Q1716" s="7">
        <v>0.52078000000000002</v>
      </c>
      <c r="R1716" s="7">
        <v>3.5433469999999998</v>
      </c>
      <c r="S1716" s="7">
        <v>1.715511</v>
      </c>
      <c r="T1716" s="7">
        <v>0.55141399999999996</v>
      </c>
      <c r="U1716" s="7">
        <v>0.11232499999999999</v>
      </c>
      <c r="V1716" s="7">
        <v>2</v>
      </c>
      <c r="W1716" s="7">
        <v>99.93</v>
      </c>
      <c r="X1716" s="7"/>
      <c r="Y1716" s="7">
        <v>0.04</v>
      </c>
      <c r="Z1716" s="7"/>
      <c r="AA1716" s="7"/>
      <c r="AB1716" s="7"/>
      <c r="AC1716" s="8"/>
      <c r="AD1716" s="9"/>
      <c r="AE1716" s="7">
        <v>0.6</v>
      </c>
      <c r="AF1716" s="9">
        <v>36.799999999999997</v>
      </c>
      <c r="AG1716" s="8">
        <v>34.6</v>
      </c>
      <c r="AH1716" s="9">
        <v>326</v>
      </c>
      <c r="AI1716" s="9">
        <v>8.6</v>
      </c>
      <c r="AJ1716" s="9">
        <v>241.5</v>
      </c>
      <c r="AK1716" s="7">
        <v>6.7</v>
      </c>
      <c r="AL1716" s="7">
        <v>0.6</v>
      </c>
      <c r="AM1716" s="7">
        <v>2.7</v>
      </c>
      <c r="AN1716" s="7">
        <v>0.7</v>
      </c>
      <c r="AO1716" s="9">
        <v>12</v>
      </c>
      <c r="AP1716" s="8">
        <v>34</v>
      </c>
      <c r="AQ1716" s="8"/>
      <c r="AR1716" s="8">
        <v>1.5</v>
      </c>
      <c r="AS1716" s="8">
        <v>6.1</v>
      </c>
      <c r="AT1716" s="7">
        <v>8.8000000000000007</v>
      </c>
      <c r="AU1716" s="8">
        <v>57</v>
      </c>
      <c r="AV1716" s="7">
        <v>0.7</v>
      </c>
      <c r="AW1716" s="8"/>
      <c r="AX1716" s="7"/>
      <c r="AY1716" s="7">
        <v>1.1000000000000001</v>
      </c>
      <c r="AZ1716" s="7"/>
      <c r="BA1716" s="7"/>
      <c r="BB1716" s="9">
        <v>40.700000000000003</v>
      </c>
      <c r="BC1716" s="7">
        <v>17.2</v>
      </c>
      <c r="BD1716" s="7">
        <v>41.1</v>
      </c>
      <c r="BE1716" s="7">
        <v>5.09</v>
      </c>
      <c r="BF1716" s="7">
        <v>24.8</v>
      </c>
      <c r="BG1716" s="7">
        <v>5.2</v>
      </c>
      <c r="BH1716" s="7">
        <v>1.1499999999999999</v>
      </c>
      <c r="BI1716" s="7">
        <v>5.77</v>
      </c>
      <c r="BJ1716" s="7">
        <v>0.96</v>
      </c>
      <c r="BK1716" s="7">
        <v>6.21</v>
      </c>
      <c r="BL1716" s="7">
        <v>1.31</v>
      </c>
      <c r="BM1716" s="7">
        <v>3.83</v>
      </c>
      <c r="BN1716" s="7">
        <v>0.57999999999999996</v>
      </c>
      <c r="BO1716" s="7">
        <v>3.72</v>
      </c>
      <c r="BP1716" s="7">
        <v>0.59</v>
      </c>
      <c r="BQ1716" s="6" t="s">
        <v>29</v>
      </c>
      <c r="BR1716" s="10">
        <v>2.0654761176116034</v>
      </c>
      <c r="BS1716" s="10">
        <v>17.563565812314916</v>
      </c>
      <c r="BT1716" s="10">
        <v>2.8049218829776366</v>
      </c>
      <c r="BU1716" s="10">
        <v>73.60573777187787</v>
      </c>
      <c r="BV1716" s="7">
        <v>0.11240368257780445</v>
      </c>
      <c r="BW1716" s="11">
        <v>951.48909823075871</v>
      </c>
      <c r="BX1716" s="7">
        <v>4.6236559139784941</v>
      </c>
      <c r="BY1716" s="7">
        <v>0.85012285012285005</v>
      </c>
      <c r="BZ1716" s="7">
        <f t="shared" si="124"/>
        <v>2.8333333333333335</v>
      </c>
      <c r="CA1716" s="9">
        <v>3.1409645435058984</v>
      </c>
      <c r="CB1716" s="12">
        <v>2.8049218829776366</v>
      </c>
      <c r="CC1716" s="7">
        <v>8.8000000000000007</v>
      </c>
      <c r="CD1716" s="7">
        <v>8.8000000000000007</v>
      </c>
      <c r="CJ1716" s="2">
        <v>2.8049218829776366</v>
      </c>
      <c r="CK1716" s="12">
        <v>2.8049218829776366</v>
      </c>
      <c r="CL1716" s="7">
        <v>5.2894920000000001</v>
      </c>
      <c r="CM1716" s="7">
        <v>5.2894920000000001</v>
      </c>
      <c r="CS1716" s="12"/>
      <c r="CU1716" s="7"/>
    </row>
    <row r="1717" spans="1:99" x14ac:dyDescent="0.15">
      <c r="B1717" s="5" t="s">
        <v>47</v>
      </c>
      <c r="C1717" s="6">
        <v>17</v>
      </c>
      <c r="D1717" s="14">
        <v>699428</v>
      </c>
      <c r="E1717" s="14">
        <v>5518946</v>
      </c>
      <c r="F1717" s="2">
        <v>-78.229180999999997</v>
      </c>
      <c r="G1717" s="2">
        <v>49.789817999999997</v>
      </c>
      <c r="H1717" s="5" t="s">
        <v>1</v>
      </c>
      <c r="I1717" s="1" t="s">
        <v>46</v>
      </c>
      <c r="J1717" s="3" t="s">
        <v>15</v>
      </c>
      <c r="K1717" s="3" t="s">
        <v>41</v>
      </c>
      <c r="L1717" s="7">
        <v>60.939394</v>
      </c>
      <c r="M1717" s="7">
        <v>12.40404</v>
      </c>
      <c r="N1717" s="7">
        <v>0.212121</v>
      </c>
      <c r="O1717" s="7">
        <v>10.393939</v>
      </c>
      <c r="P1717" s="7">
        <v>2.7777780000000001</v>
      </c>
      <c r="Q1717" s="7">
        <v>7.0202020000000003</v>
      </c>
      <c r="R1717" s="7">
        <v>3.5252530000000002</v>
      </c>
      <c r="S1717" s="7">
        <v>0.71717200000000003</v>
      </c>
      <c r="T1717" s="7">
        <v>1.8484849999999999</v>
      </c>
      <c r="U1717" s="7">
        <v>0.16161600000000001</v>
      </c>
      <c r="V1717" s="7">
        <v>0.56000000000000005</v>
      </c>
      <c r="W1717" s="7">
        <v>99.56</v>
      </c>
      <c r="X1717" s="7"/>
      <c r="Y1717" s="7"/>
      <c r="Z1717" s="7"/>
      <c r="AA1717" s="7"/>
      <c r="AB1717" s="7"/>
      <c r="AC1717" s="8">
        <v>1</v>
      </c>
      <c r="AD1717" s="9"/>
      <c r="AE1717" s="7">
        <v>0.4</v>
      </c>
      <c r="AF1717" s="9">
        <v>15.1</v>
      </c>
      <c r="AG1717" s="8">
        <v>183.9</v>
      </c>
      <c r="AH1717" s="9">
        <v>411</v>
      </c>
      <c r="AI1717" s="9">
        <v>5.9</v>
      </c>
      <c r="AJ1717" s="9">
        <v>116.2</v>
      </c>
      <c r="AK1717" s="7">
        <v>3.9</v>
      </c>
      <c r="AL1717" s="7">
        <v>0.4</v>
      </c>
      <c r="AM1717" s="7">
        <v>0.8</v>
      </c>
      <c r="AN1717" s="7">
        <v>0.2</v>
      </c>
      <c r="AO1717" s="9">
        <v>42</v>
      </c>
      <c r="AP1717" s="8">
        <v>472</v>
      </c>
      <c r="AQ1717" s="8">
        <v>14</v>
      </c>
      <c r="AR1717" s="8">
        <v>8.1</v>
      </c>
      <c r="AS1717" s="8">
        <v>29.8</v>
      </c>
      <c r="AT1717" s="7">
        <v>78.5</v>
      </c>
      <c r="AU1717" s="8">
        <v>17</v>
      </c>
      <c r="AV1717" s="7">
        <v>0.6</v>
      </c>
      <c r="AW1717" s="8"/>
      <c r="AX1717" s="7"/>
      <c r="AY1717" s="7">
        <v>0.9</v>
      </c>
      <c r="AZ1717" s="7"/>
      <c r="BA1717" s="7"/>
      <c r="BB1717" s="9">
        <v>37.4</v>
      </c>
      <c r="BC1717" s="7">
        <v>9.1999999999999993</v>
      </c>
      <c r="BD1717" s="7">
        <v>24.2</v>
      </c>
      <c r="BE1717" s="7">
        <v>3.4</v>
      </c>
      <c r="BF1717" s="7">
        <v>16.399999999999999</v>
      </c>
      <c r="BG1717" s="7">
        <v>4.47</v>
      </c>
      <c r="BH1717" s="7">
        <v>1.32</v>
      </c>
      <c r="BI1717" s="7">
        <v>5.71</v>
      </c>
      <c r="BJ1717" s="7">
        <v>1.01</v>
      </c>
      <c r="BK1717" s="7">
        <v>6.18</v>
      </c>
      <c r="BL1717" s="7">
        <v>1.32</v>
      </c>
      <c r="BM1717" s="7">
        <v>4.03</v>
      </c>
      <c r="BN1717" s="7">
        <v>0.6</v>
      </c>
      <c r="BO1717" s="7">
        <v>3.79</v>
      </c>
      <c r="BP1717" s="7">
        <v>0.56000000000000005</v>
      </c>
      <c r="BQ1717" s="6" t="s">
        <v>29</v>
      </c>
      <c r="BR1717" s="10">
        <v>4.9154916812145482</v>
      </c>
      <c r="BS1717" s="10">
        <v>9.2929292929292924</v>
      </c>
      <c r="BT1717" s="10">
        <v>2.8058363636363639</v>
      </c>
      <c r="BU1717" s="10">
        <v>61.554943434343436</v>
      </c>
      <c r="BV1717" s="7">
        <v>0.16233025311370028</v>
      </c>
      <c r="BW1717" s="11">
        <v>862.12515283962477</v>
      </c>
      <c r="BX1717" s="7">
        <v>2.4274406332453822</v>
      </c>
      <c r="BY1717" s="7">
        <v>4.9171122994652414</v>
      </c>
      <c r="BZ1717" s="7">
        <f t="shared" si="124"/>
        <v>11.238095238095237</v>
      </c>
      <c r="CA1717" s="9">
        <v>1.6490208402918614</v>
      </c>
      <c r="CB1717" s="12">
        <v>2.8058363636363639</v>
      </c>
      <c r="CC1717" s="7">
        <v>78.5</v>
      </c>
      <c r="CD1717" s="7">
        <v>78.5</v>
      </c>
      <c r="CJ1717" s="2">
        <v>2.8058363636363639</v>
      </c>
      <c r="CK1717" s="12">
        <v>2.8058363636363639</v>
      </c>
      <c r="CL1717" s="7">
        <v>10.393939</v>
      </c>
      <c r="CM1717" s="7">
        <v>10.393939</v>
      </c>
      <c r="CS1717" s="12">
        <v>2.8058363636363639</v>
      </c>
      <c r="CU1717" s="7">
        <v>2.4274406332453822</v>
      </c>
    </row>
    <row r="1718" spans="1:99" x14ac:dyDescent="0.15">
      <c r="A1718" s="3" t="s">
        <v>564</v>
      </c>
      <c r="B1718" s="5" t="s">
        <v>57</v>
      </c>
      <c r="C1718" s="6">
        <v>18</v>
      </c>
      <c r="D1718" s="14">
        <v>546963</v>
      </c>
      <c r="E1718" s="14">
        <v>5533309</v>
      </c>
      <c r="F1718" s="2">
        <v>-74.345377999999997</v>
      </c>
      <c r="G1718" s="2">
        <v>49.950288999999998</v>
      </c>
      <c r="H1718" s="5" t="s">
        <v>1</v>
      </c>
      <c r="I1718" s="1" t="s">
        <v>46</v>
      </c>
      <c r="J1718" s="3" t="s">
        <v>48</v>
      </c>
      <c r="K1718" s="3" t="s">
        <v>52</v>
      </c>
      <c r="L1718" s="7">
        <v>62.073878000000001</v>
      </c>
      <c r="M1718" s="7">
        <v>17.584206999999999</v>
      </c>
      <c r="N1718" s="7">
        <v>5.0880000000000002E-2</v>
      </c>
      <c r="O1718" s="7">
        <v>4.2535869999999996</v>
      </c>
      <c r="P1718" s="7">
        <v>2.757708</v>
      </c>
      <c r="Q1718" s="7">
        <v>3.8872490000000002</v>
      </c>
      <c r="R1718" s="7">
        <v>6.7975979999999998</v>
      </c>
      <c r="S1718" s="7">
        <v>2.055561</v>
      </c>
      <c r="T1718" s="7">
        <v>0.34598600000000002</v>
      </c>
      <c r="U1718" s="7">
        <v>0.19334499999999999</v>
      </c>
      <c r="V1718" s="7">
        <v>1.04</v>
      </c>
      <c r="W1718" s="7">
        <v>99.31</v>
      </c>
      <c r="X1718" s="7"/>
      <c r="Y1718" s="7"/>
      <c r="Z1718" s="7"/>
      <c r="AA1718" s="7"/>
      <c r="AB1718" s="7"/>
      <c r="AC1718" s="8"/>
      <c r="AD1718" s="9"/>
      <c r="AE1718" s="7">
        <v>0.2</v>
      </c>
      <c r="AF1718" s="9">
        <v>31</v>
      </c>
      <c r="AG1718" s="8">
        <v>512</v>
      </c>
      <c r="AH1718" s="9">
        <v>412</v>
      </c>
      <c r="AI1718" s="9">
        <v>3.1</v>
      </c>
      <c r="AJ1718" s="9">
        <v>116</v>
      </c>
      <c r="AK1718" s="7">
        <v>2.9</v>
      </c>
      <c r="AL1718" s="7">
        <v>0.21</v>
      </c>
      <c r="AM1718" s="7">
        <v>6.18</v>
      </c>
      <c r="AN1718" s="7">
        <v>1.3</v>
      </c>
      <c r="AO1718" s="9">
        <v>5.5</v>
      </c>
      <c r="AP1718" s="8">
        <v>59</v>
      </c>
      <c r="AQ1718" s="8">
        <v>33</v>
      </c>
      <c r="AR1718" s="8">
        <v>26</v>
      </c>
      <c r="AS1718" s="8">
        <v>17</v>
      </c>
      <c r="AT1718" s="7">
        <v>2</v>
      </c>
      <c r="AU1718" s="8">
        <v>32</v>
      </c>
      <c r="AV1718" s="7"/>
      <c r="AW1718" s="8"/>
      <c r="AX1718" s="7"/>
      <c r="AY1718" s="7"/>
      <c r="AZ1718" s="7"/>
      <c r="BA1718" s="7"/>
      <c r="BB1718" s="9">
        <v>7.2</v>
      </c>
      <c r="BC1718" s="7">
        <v>43.7</v>
      </c>
      <c r="BD1718" s="7">
        <v>93.1</v>
      </c>
      <c r="BE1718" s="7">
        <v>10.4</v>
      </c>
      <c r="BF1718" s="7">
        <v>38.1</v>
      </c>
      <c r="BG1718" s="7">
        <v>5.07</v>
      </c>
      <c r="BH1718" s="7">
        <v>1.32</v>
      </c>
      <c r="BI1718" s="7">
        <v>2.78</v>
      </c>
      <c r="BJ1718" s="7">
        <v>0.28999999999999998</v>
      </c>
      <c r="BK1718" s="7">
        <v>1.22</v>
      </c>
      <c r="BL1718" s="7">
        <v>0.22</v>
      </c>
      <c r="BM1718" s="7">
        <v>0.69</v>
      </c>
      <c r="BN1718" s="7">
        <v>9.1999999999999998E-2</v>
      </c>
      <c r="BO1718" s="7">
        <v>0.65</v>
      </c>
      <c r="BP1718" s="7">
        <v>9.6000000000000002E-2</v>
      </c>
      <c r="BQ1718" s="6" t="s">
        <v>29</v>
      </c>
      <c r="BR1718" s="10">
        <v>3.3069308086697498</v>
      </c>
      <c r="BS1718" s="10">
        <v>44.469319222550119</v>
      </c>
      <c r="BT1718" s="10">
        <v>2.8062562328279235</v>
      </c>
      <c r="BU1718" s="10">
        <v>63.166661239442362</v>
      </c>
      <c r="BV1718" s="7">
        <v>0.19468834961232503</v>
      </c>
      <c r="BW1718" s="11">
        <v>902.20368381974379</v>
      </c>
      <c r="BX1718" s="7">
        <v>67.230769230769226</v>
      </c>
      <c r="BY1718" s="7">
        <v>71.111111111111114</v>
      </c>
      <c r="BZ1718" s="7">
        <f t="shared" si="124"/>
        <v>10.727272727272727</v>
      </c>
      <c r="CA1718" s="9">
        <v>45.671534888237289</v>
      </c>
      <c r="CB1718" s="12"/>
      <c r="CC1718" s="7">
        <v>2</v>
      </c>
      <c r="CD1718" s="7"/>
      <c r="CJ1718" s="2">
        <v>2.8062562328279235</v>
      </c>
      <c r="CK1718" s="12">
        <v>2.8062562328279235</v>
      </c>
      <c r="CL1718" s="7">
        <v>4.2535869999999996</v>
      </c>
      <c r="CM1718" s="7">
        <v>4.2535869999999996</v>
      </c>
      <c r="CS1718" s="12">
        <v>2.8062562328279235</v>
      </c>
      <c r="CU1718" s="7">
        <v>67.230769230769226</v>
      </c>
    </row>
    <row r="1719" spans="1:99" x14ac:dyDescent="0.15">
      <c r="A1719" s="3" t="s">
        <v>160</v>
      </c>
      <c r="B1719" s="5" t="s">
        <v>47</v>
      </c>
      <c r="C1719" s="6">
        <v>17</v>
      </c>
      <c r="D1719" s="14">
        <v>516562.95666999999</v>
      </c>
      <c r="E1719" s="14">
        <v>5349775.2355500003</v>
      </c>
      <c r="F1719" s="2">
        <v>-80.776661000000004</v>
      </c>
      <c r="G1719" s="2">
        <v>48.300955999999999</v>
      </c>
      <c r="H1719" s="5" t="s">
        <v>1</v>
      </c>
      <c r="I1719" s="1" t="s">
        <v>46</v>
      </c>
      <c r="J1719" s="3" t="s">
        <v>15</v>
      </c>
      <c r="K1719" s="3" t="s">
        <v>45</v>
      </c>
      <c r="L1719" s="7">
        <v>61.107033999999999</v>
      </c>
      <c r="M1719" s="7">
        <v>17.022528999999999</v>
      </c>
      <c r="N1719" s="7">
        <v>8.0962999999999993E-2</v>
      </c>
      <c r="O1719" s="7">
        <v>5.5765779999999996</v>
      </c>
      <c r="P1719" s="7">
        <v>2.7729919999999999</v>
      </c>
      <c r="Q1719" s="7">
        <v>7.4891030000000001</v>
      </c>
      <c r="R1719" s="7">
        <v>3.6534680000000002</v>
      </c>
      <c r="S1719" s="7">
        <v>0.68818800000000002</v>
      </c>
      <c r="T1719" s="7">
        <v>1.275172</v>
      </c>
      <c r="U1719" s="7">
        <v>0.33397399999999999</v>
      </c>
      <c r="V1719" s="7">
        <v>0.71</v>
      </c>
      <c r="W1719" s="7">
        <v>99.520229999999998</v>
      </c>
      <c r="X1719" s="7"/>
      <c r="Y1719" s="7"/>
      <c r="Z1719" s="7"/>
      <c r="AA1719" s="7"/>
      <c r="AB1719" s="7"/>
      <c r="AC1719" s="8"/>
      <c r="AD1719" s="9"/>
      <c r="AE1719" s="7">
        <v>1.18</v>
      </c>
      <c r="AF1719" s="9">
        <v>19</v>
      </c>
      <c r="AG1719" s="8">
        <v>394</v>
      </c>
      <c r="AH1719" s="9">
        <v>183</v>
      </c>
      <c r="AI1719" s="9">
        <v>15.82</v>
      </c>
      <c r="AJ1719" s="9">
        <v>216</v>
      </c>
      <c r="AK1719" s="7">
        <v>5.53</v>
      </c>
      <c r="AL1719" s="7">
        <v>0.83</v>
      </c>
      <c r="AM1719" s="7">
        <v>2.72</v>
      </c>
      <c r="AN1719" s="7">
        <v>0.68</v>
      </c>
      <c r="AO1719" s="9">
        <v>13</v>
      </c>
      <c r="AP1719" s="8">
        <v>130</v>
      </c>
      <c r="AQ1719" s="8">
        <v>160</v>
      </c>
      <c r="AR1719" s="8">
        <v>65</v>
      </c>
      <c r="AS1719" s="8">
        <v>21</v>
      </c>
      <c r="AT1719" s="7">
        <v>32</v>
      </c>
      <c r="AU1719" s="8">
        <v>82</v>
      </c>
      <c r="AV1719" s="7">
        <v>5.68</v>
      </c>
      <c r="AW1719" s="8"/>
      <c r="AX1719" s="7"/>
      <c r="AY1719" s="7"/>
      <c r="AZ1719" s="7"/>
      <c r="BA1719" s="7"/>
      <c r="BB1719" s="9">
        <v>24.059999000000001</v>
      </c>
      <c r="BC1719" s="7">
        <v>24.48</v>
      </c>
      <c r="BD1719" s="7">
        <v>54.639999000000003</v>
      </c>
      <c r="BE1719" s="7">
        <v>8.02</v>
      </c>
      <c r="BF1719" s="7">
        <v>31.200001</v>
      </c>
      <c r="BG1719" s="7">
        <v>6.06</v>
      </c>
      <c r="BH1719" s="7">
        <v>1.55</v>
      </c>
      <c r="BI1719" s="7">
        <v>4.59</v>
      </c>
      <c r="BJ1719" s="7">
        <v>0.68</v>
      </c>
      <c r="BK1719" s="7">
        <v>3.94</v>
      </c>
      <c r="BL1719" s="7">
        <v>0.82</v>
      </c>
      <c r="BM1719" s="7">
        <v>2.35</v>
      </c>
      <c r="BN1719" s="7">
        <v>0.3</v>
      </c>
      <c r="BO1719" s="7">
        <v>1.99</v>
      </c>
      <c r="BP1719" s="7">
        <v>0.28999999999999998</v>
      </c>
      <c r="BQ1719" s="6" t="s">
        <v>50</v>
      </c>
      <c r="BR1719" s="10">
        <v>5.3088225891762137</v>
      </c>
      <c r="BS1719" s="10">
        <v>24.774762694105661</v>
      </c>
      <c r="BT1719" s="10">
        <v>2.806381484994013</v>
      </c>
      <c r="BU1719" s="10">
        <v>61.842821335402213</v>
      </c>
      <c r="BV1719" s="7">
        <v>0.33558403150796573</v>
      </c>
      <c r="BW1719" s="11">
        <v>953.6530060460401</v>
      </c>
      <c r="BX1719" s="7">
        <v>12.301507537688442</v>
      </c>
      <c r="BY1719" s="7">
        <v>16.375728028916377</v>
      </c>
      <c r="BZ1719" s="7">
        <f t="shared" si="124"/>
        <v>10</v>
      </c>
      <c r="CA1719" s="9">
        <v>8.3567202504701044</v>
      </c>
      <c r="CB1719" s="12">
        <v>2.806381484994013</v>
      </c>
      <c r="CC1719" s="7">
        <v>32</v>
      </c>
      <c r="CD1719" s="7">
        <v>32</v>
      </c>
      <c r="CJ1719" s="2">
        <v>2.806381484994013</v>
      </c>
      <c r="CK1719" s="12">
        <v>2.806381484994013</v>
      </c>
      <c r="CL1719" s="7">
        <v>5.5765779999999996</v>
      </c>
      <c r="CM1719" s="7">
        <v>5.5765779999999996</v>
      </c>
      <c r="CS1719" s="12">
        <v>2.806381484994013</v>
      </c>
      <c r="CU1719" s="7">
        <v>12.301507537688442</v>
      </c>
    </row>
    <row r="1720" spans="1:99" x14ac:dyDescent="0.15">
      <c r="B1720" s="5" t="s">
        <v>47</v>
      </c>
      <c r="C1720" s="6">
        <v>18</v>
      </c>
      <c r="D1720" s="14">
        <v>307998</v>
      </c>
      <c r="E1720" s="14">
        <v>5326420</v>
      </c>
      <c r="F1720" s="2">
        <v>-77.577096999999995</v>
      </c>
      <c r="G1720" s="2">
        <v>48.062140999999997</v>
      </c>
      <c r="H1720" s="5" t="s">
        <v>1</v>
      </c>
      <c r="I1720" s="1" t="s">
        <v>46</v>
      </c>
      <c r="J1720" s="3" t="s">
        <v>15</v>
      </c>
      <c r="K1720" s="3" t="s">
        <v>9</v>
      </c>
      <c r="L1720" s="7">
        <v>67.831238999999997</v>
      </c>
      <c r="M1720" s="7">
        <v>13.688834</v>
      </c>
      <c r="N1720" s="7">
        <v>5.1077999999999998E-2</v>
      </c>
      <c r="O1720" s="7">
        <v>4.9749720000000002</v>
      </c>
      <c r="P1720" s="7">
        <v>2.7479819999999999</v>
      </c>
      <c r="Q1720" s="7">
        <v>2.492594</v>
      </c>
      <c r="R1720" s="7">
        <v>5.1384210000000001</v>
      </c>
      <c r="S1720" s="7">
        <v>1.920523</v>
      </c>
      <c r="T1720" s="7">
        <v>0.95004599999999995</v>
      </c>
      <c r="U1720" s="7">
        <v>0.20431099999999999</v>
      </c>
      <c r="V1720" s="7">
        <v>1.6</v>
      </c>
      <c r="W1720" s="7">
        <v>99.49</v>
      </c>
      <c r="X1720" s="7">
        <v>0.01</v>
      </c>
      <c r="Y1720" s="7"/>
      <c r="Z1720" s="7"/>
      <c r="AA1720" s="7"/>
      <c r="AB1720" s="7"/>
      <c r="AC1720" s="8"/>
      <c r="AD1720" s="9"/>
      <c r="AE1720" s="7"/>
      <c r="AF1720" s="9">
        <v>60</v>
      </c>
      <c r="AG1720" s="8">
        <v>74</v>
      </c>
      <c r="AH1720" s="9">
        <v>460</v>
      </c>
      <c r="AI1720" s="9">
        <v>5</v>
      </c>
      <c r="AJ1720" s="9">
        <v>162</v>
      </c>
      <c r="AK1720" s="7">
        <v>4.2</v>
      </c>
      <c r="AL1720" s="7">
        <v>1.5</v>
      </c>
      <c r="AM1720" s="7">
        <v>2.5</v>
      </c>
      <c r="AN1720" s="7">
        <v>0.7</v>
      </c>
      <c r="AO1720" s="9">
        <v>28</v>
      </c>
      <c r="AP1720" s="8"/>
      <c r="AQ1720" s="8">
        <v>32</v>
      </c>
      <c r="AR1720" s="8">
        <v>32</v>
      </c>
      <c r="AS1720" s="8"/>
      <c r="AT1720" s="7">
        <v>62</v>
      </c>
      <c r="AU1720" s="8">
        <v>22</v>
      </c>
      <c r="AV1720" s="7"/>
      <c r="AW1720" s="8">
        <v>4.2</v>
      </c>
      <c r="AX1720" s="7"/>
      <c r="AY1720" s="7">
        <v>4</v>
      </c>
      <c r="AZ1720" s="7"/>
      <c r="BA1720" s="7"/>
      <c r="BB1720" s="9">
        <v>32</v>
      </c>
      <c r="BC1720" s="7">
        <v>17</v>
      </c>
      <c r="BD1720" s="7">
        <v>39</v>
      </c>
      <c r="BE1720" s="7"/>
      <c r="BF1720" s="7">
        <v>20</v>
      </c>
      <c r="BG1720" s="7">
        <v>6.8</v>
      </c>
      <c r="BH1720" s="7">
        <v>1.3</v>
      </c>
      <c r="BI1720" s="7"/>
      <c r="BJ1720" s="7">
        <v>0.9</v>
      </c>
      <c r="BK1720" s="7"/>
      <c r="BL1720" s="7">
        <v>0.7</v>
      </c>
      <c r="BM1720" s="7"/>
      <c r="BN1720" s="7">
        <v>0.7</v>
      </c>
      <c r="BO1720" s="7">
        <v>3</v>
      </c>
      <c r="BP1720" s="7">
        <v>0.5</v>
      </c>
      <c r="BQ1720" s="6" t="s">
        <v>29</v>
      </c>
      <c r="BR1720" s="10">
        <v>2.6755321336948321</v>
      </c>
      <c r="BS1720" s="10">
        <v>17.366431709061192</v>
      </c>
      <c r="BT1720" s="10">
        <v>2.8072142200429053</v>
      </c>
      <c r="BU1720" s="10">
        <v>69.293328225559293</v>
      </c>
      <c r="BV1720" s="7">
        <v>0.20535832747009752</v>
      </c>
      <c r="BW1720" s="11">
        <v>975.02413735086691</v>
      </c>
      <c r="BX1720" s="7">
        <v>5.666666666666667</v>
      </c>
      <c r="BY1720" s="7">
        <v>2.3125</v>
      </c>
      <c r="BZ1720" s="7">
        <f t="shared" si="124"/>
        <v>0</v>
      </c>
      <c r="CA1720" s="9">
        <v>3.849507707971183</v>
      </c>
      <c r="CB1720" s="12">
        <v>2.8072142200429053</v>
      </c>
      <c r="CC1720" s="7">
        <v>62</v>
      </c>
      <c r="CD1720" s="7">
        <v>62</v>
      </c>
      <c r="CJ1720" s="2">
        <v>2.8072142200429053</v>
      </c>
      <c r="CK1720" s="12">
        <v>2.8072142200429053</v>
      </c>
      <c r="CL1720" s="7">
        <v>4.9749720000000002</v>
      </c>
      <c r="CM1720" s="7">
        <v>4.9749720000000002</v>
      </c>
      <c r="CS1720" s="12">
        <v>2.8072142200429053</v>
      </c>
      <c r="CU1720" s="7">
        <v>5.666666666666667</v>
      </c>
    </row>
    <row r="1721" spans="1:99" x14ac:dyDescent="0.15">
      <c r="B1721" s="5" t="s">
        <v>47</v>
      </c>
      <c r="C1721" s="6">
        <v>18</v>
      </c>
      <c r="D1721" s="14">
        <v>554817</v>
      </c>
      <c r="E1721" s="14">
        <v>5495575</v>
      </c>
      <c r="F1721" s="2">
        <v>-74.241229000000004</v>
      </c>
      <c r="G1721" s="2">
        <v>49.610255000000002</v>
      </c>
      <c r="H1721" s="5" t="s">
        <v>1</v>
      </c>
      <c r="I1721" s="1" t="s">
        <v>46</v>
      </c>
      <c r="J1721" s="3" t="s">
        <v>15</v>
      </c>
      <c r="K1721" s="3" t="s">
        <v>41</v>
      </c>
      <c r="L1721" s="7">
        <v>57.775058999999999</v>
      </c>
      <c r="M1721" s="7">
        <v>17.599674</v>
      </c>
      <c r="N1721" s="7">
        <v>0.122362</v>
      </c>
      <c r="O1721" s="7">
        <v>8.4633430000000001</v>
      </c>
      <c r="P1721" s="7">
        <v>2.753136</v>
      </c>
      <c r="Q1721" s="7">
        <v>5.4960740000000001</v>
      </c>
      <c r="R1721" s="7">
        <v>4.2622619999999998</v>
      </c>
      <c r="S1721" s="7">
        <v>2.3656570000000001</v>
      </c>
      <c r="T1721" s="7">
        <v>0.82594100000000004</v>
      </c>
      <c r="U1721" s="7">
        <v>0.33649400000000002</v>
      </c>
      <c r="V1721" s="7">
        <v>1.5</v>
      </c>
      <c r="W1721" s="7">
        <v>99.57</v>
      </c>
      <c r="X1721" s="7">
        <v>0.69</v>
      </c>
      <c r="Y1721" s="7">
        <v>1.28</v>
      </c>
      <c r="Z1721" s="7"/>
      <c r="AA1721" s="7"/>
      <c r="AB1721" s="7"/>
      <c r="AC1721" s="8"/>
      <c r="AD1721" s="9"/>
      <c r="AE1721" s="7">
        <v>8</v>
      </c>
      <c r="AF1721" s="9">
        <v>93.5</v>
      </c>
      <c r="AG1721" s="8">
        <v>590.4</v>
      </c>
      <c r="AH1721" s="9">
        <v>601</v>
      </c>
      <c r="AI1721" s="9">
        <v>5.4</v>
      </c>
      <c r="AJ1721" s="9">
        <v>121.2</v>
      </c>
      <c r="AK1721" s="7">
        <v>3.7</v>
      </c>
      <c r="AL1721" s="7">
        <v>0.3</v>
      </c>
      <c r="AM1721" s="7">
        <v>2.7</v>
      </c>
      <c r="AN1721" s="7">
        <v>0.6</v>
      </c>
      <c r="AO1721" s="9">
        <v>14</v>
      </c>
      <c r="AP1721" s="8">
        <v>141</v>
      </c>
      <c r="AQ1721" s="8"/>
      <c r="AR1721" s="8">
        <v>2.6</v>
      </c>
      <c r="AS1721" s="8">
        <v>18.3</v>
      </c>
      <c r="AT1721" s="7">
        <v>26.9</v>
      </c>
      <c r="AU1721" s="8">
        <v>96</v>
      </c>
      <c r="AV1721" s="7">
        <v>1.2</v>
      </c>
      <c r="AW1721" s="8"/>
      <c r="AX1721" s="7">
        <v>0.1</v>
      </c>
      <c r="AY1721" s="7">
        <v>8.1999999999999993</v>
      </c>
      <c r="AZ1721" s="7"/>
      <c r="BA1721" s="7"/>
      <c r="BB1721" s="9">
        <v>17.7</v>
      </c>
      <c r="BC1721" s="7">
        <v>21.5</v>
      </c>
      <c r="BD1721" s="7">
        <v>50.5</v>
      </c>
      <c r="BE1721" s="7">
        <v>6.23</v>
      </c>
      <c r="BF1721" s="7">
        <v>27.4</v>
      </c>
      <c r="BG1721" s="7">
        <v>5.2</v>
      </c>
      <c r="BH1721" s="7">
        <v>1.5</v>
      </c>
      <c r="BI1721" s="7">
        <v>4.17</v>
      </c>
      <c r="BJ1721" s="7">
        <v>0.56999999999999995</v>
      </c>
      <c r="BK1721" s="7">
        <v>2.91</v>
      </c>
      <c r="BL1721" s="7">
        <v>0.56000000000000005</v>
      </c>
      <c r="BM1721" s="7">
        <v>1.53</v>
      </c>
      <c r="BN1721" s="7">
        <v>0.22</v>
      </c>
      <c r="BO1721" s="7">
        <v>1.45</v>
      </c>
      <c r="BP1721" s="7">
        <v>0.24</v>
      </c>
      <c r="BQ1721" s="6" t="s">
        <v>29</v>
      </c>
      <c r="BR1721" s="10">
        <v>1.8017244258149003</v>
      </c>
      <c r="BS1721" s="10">
        <v>21.923116141531562</v>
      </c>
      <c r="BT1721" s="10">
        <v>2.807317222392169</v>
      </c>
      <c r="BU1721" s="10">
        <v>58.912061792597129</v>
      </c>
      <c r="BV1721" s="7">
        <v>0.3379471728432259</v>
      </c>
      <c r="BW1721" s="11">
        <v>918.2768804558408</v>
      </c>
      <c r="BX1721" s="7">
        <v>14.827586206896552</v>
      </c>
      <c r="BY1721" s="7">
        <v>33.355932203389834</v>
      </c>
      <c r="BZ1721" s="7">
        <f t="shared" si="124"/>
        <v>10.071428571428571</v>
      </c>
      <c r="CA1721" s="9">
        <v>10.072748363656848</v>
      </c>
      <c r="CB1721" s="12">
        <v>2.807317222392169</v>
      </c>
      <c r="CC1721" s="7">
        <v>26.9</v>
      </c>
      <c r="CD1721" s="7">
        <v>26.9</v>
      </c>
      <c r="CJ1721" s="2">
        <v>2.807317222392169</v>
      </c>
      <c r="CK1721" s="12">
        <v>2.807317222392169</v>
      </c>
      <c r="CL1721" s="7">
        <v>8.4633430000000001</v>
      </c>
      <c r="CM1721" s="7">
        <v>8.4633430000000001</v>
      </c>
      <c r="CS1721" s="12">
        <v>2.807317222392169</v>
      </c>
      <c r="CU1721" s="7">
        <v>14.827586206896552</v>
      </c>
    </row>
    <row r="1722" spans="1:99" x14ac:dyDescent="0.15">
      <c r="B1722" s="5" t="s">
        <v>47</v>
      </c>
      <c r="C1722" s="6">
        <v>17</v>
      </c>
      <c r="D1722" s="14">
        <v>717754</v>
      </c>
      <c r="E1722" s="14">
        <v>5339962</v>
      </c>
      <c r="F1722" s="2">
        <v>-78.070779000000002</v>
      </c>
      <c r="G1722" s="2">
        <v>48.175550999999999</v>
      </c>
      <c r="H1722" s="5" t="s">
        <v>1</v>
      </c>
      <c r="I1722" s="1" t="s">
        <v>46</v>
      </c>
      <c r="J1722" s="3" t="s">
        <v>15</v>
      </c>
      <c r="K1722" s="3" t="s">
        <v>45</v>
      </c>
      <c r="L1722" s="7">
        <v>59.178593999999997</v>
      </c>
      <c r="M1722" s="7">
        <v>18.533498999999999</v>
      </c>
      <c r="N1722" s="7">
        <v>0.103713</v>
      </c>
      <c r="O1722" s="7">
        <v>6.8657950000000003</v>
      </c>
      <c r="P1722" s="7">
        <v>2.7069070000000002</v>
      </c>
      <c r="Q1722" s="7">
        <v>5.600498</v>
      </c>
      <c r="R1722" s="7">
        <v>3.8166359999999999</v>
      </c>
      <c r="S1722" s="7">
        <v>1.721635</v>
      </c>
      <c r="T1722" s="7">
        <v>1.2238119999999999</v>
      </c>
      <c r="U1722" s="7">
        <v>0.24891099999999999</v>
      </c>
      <c r="V1722" s="7">
        <v>1.36</v>
      </c>
      <c r="W1722" s="7">
        <v>97.78</v>
      </c>
      <c r="X1722" s="7">
        <v>0.03</v>
      </c>
      <c r="Y1722" s="7"/>
      <c r="Z1722" s="7"/>
      <c r="AA1722" s="7"/>
      <c r="AB1722" s="7"/>
      <c r="AC1722" s="8"/>
      <c r="AD1722" s="9">
        <v>1</v>
      </c>
      <c r="AE1722" s="7">
        <v>1.1000000000000001</v>
      </c>
      <c r="AF1722" s="9">
        <v>48</v>
      </c>
      <c r="AG1722" s="8">
        <v>198</v>
      </c>
      <c r="AH1722" s="9">
        <v>579</v>
      </c>
      <c r="AI1722" s="9">
        <v>5.6</v>
      </c>
      <c r="AJ1722" s="9">
        <v>169</v>
      </c>
      <c r="AK1722" s="7">
        <v>4.0999999999999996</v>
      </c>
      <c r="AL1722" s="7">
        <v>0.33</v>
      </c>
      <c r="AM1722" s="7">
        <v>1.56</v>
      </c>
      <c r="AN1722" s="7">
        <v>0.52</v>
      </c>
      <c r="AO1722" s="9">
        <v>35.6</v>
      </c>
      <c r="AP1722" s="8">
        <v>270</v>
      </c>
      <c r="AQ1722" s="8">
        <v>53</v>
      </c>
      <c r="AR1722" s="8">
        <v>29</v>
      </c>
      <c r="AS1722" s="8">
        <v>15</v>
      </c>
      <c r="AT1722" s="7">
        <v>27</v>
      </c>
      <c r="AU1722" s="8">
        <v>101</v>
      </c>
      <c r="AV1722" s="7"/>
      <c r="AW1722" s="8">
        <v>1.3</v>
      </c>
      <c r="AX1722" s="7">
        <v>1</v>
      </c>
      <c r="AY1722" s="7">
        <v>6</v>
      </c>
      <c r="AZ1722" s="7"/>
      <c r="BA1722" s="7"/>
      <c r="BB1722" s="9">
        <v>23.9</v>
      </c>
      <c r="BC1722" s="7">
        <v>17.2</v>
      </c>
      <c r="BD1722" s="7">
        <v>39.1</v>
      </c>
      <c r="BE1722" s="7">
        <v>5.68</v>
      </c>
      <c r="BF1722" s="7">
        <v>24.9</v>
      </c>
      <c r="BG1722" s="7">
        <v>5.35</v>
      </c>
      <c r="BH1722" s="7">
        <v>1.43</v>
      </c>
      <c r="BI1722" s="7">
        <v>5</v>
      </c>
      <c r="BJ1722" s="7">
        <v>0.77</v>
      </c>
      <c r="BK1722" s="7">
        <v>4.53</v>
      </c>
      <c r="BL1722" s="7">
        <v>0.89</v>
      </c>
      <c r="BM1722" s="7">
        <v>2.66</v>
      </c>
      <c r="BN1722" s="7">
        <v>0.40600000000000003</v>
      </c>
      <c r="BO1722" s="7">
        <v>2.75</v>
      </c>
      <c r="BP1722" s="7">
        <v>0.45900000000000002</v>
      </c>
      <c r="BQ1722" s="6" t="s">
        <v>29</v>
      </c>
      <c r="BR1722" s="10">
        <v>2.2168671059777476</v>
      </c>
      <c r="BS1722" s="10">
        <v>17.838622692387471</v>
      </c>
      <c r="BT1722" s="10">
        <v>2.8074123625803775</v>
      </c>
      <c r="BU1722" s="10">
        <v>61.375849408836331</v>
      </c>
      <c r="BV1722" s="7">
        <v>0.25456228267539371</v>
      </c>
      <c r="BW1722" s="11">
        <v>912.9579391712706</v>
      </c>
      <c r="BX1722" s="7">
        <v>6.254545454545454</v>
      </c>
      <c r="BY1722" s="7">
        <v>8.2845188284518834</v>
      </c>
      <c r="BZ1722" s="7">
        <f t="shared" si="124"/>
        <v>7.584269662921348</v>
      </c>
      <c r="CA1722" s="9">
        <v>4.2488684006697968</v>
      </c>
      <c r="CB1722" s="12">
        <v>2.8074123625803775</v>
      </c>
      <c r="CC1722" s="7">
        <v>27</v>
      </c>
      <c r="CD1722" s="7">
        <v>27</v>
      </c>
      <c r="CJ1722" s="2">
        <v>2.8074123625803775</v>
      </c>
      <c r="CK1722" s="12">
        <v>2.8074123625803775</v>
      </c>
      <c r="CL1722" s="7">
        <v>6.8657950000000003</v>
      </c>
      <c r="CM1722" s="7">
        <v>6.8657950000000003</v>
      </c>
      <c r="CS1722" s="12">
        <v>2.8074123625803775</v>
      </c>
      <c r="CU1722" s="7">
        <v>6.254545454545454</v>
      </c>
    </row>
    <row r="1723" spans="1:99" x14ac:dyDescent="0.15">
      <c r="B1723" s="5" t="s">
        <v>47</v>
      </c>
      <c r="C1723" s="6">
        <v>18</v>
      </c>
      <c r="D1723" s="14">
        <v>308798</v>
      </c>
      <c r="E1723" s="14">
        <v>5324700</v>
      </c>
      <c r="F1723" s="2">
        <v>-77.565601000000001</v>
      </c>
      <c r="G1723" s="2">
        <v>48.046920999999998</v>
      </c>
      <c r="H1723" s="5" t="s">
        <v>1</v>
      </c>
      <c r="I1723" s="1" t="s">
        <v>46</v>
      </c>
      <c r="J1723" s="3" t="s">
        <v>15</v>
      </c>
      <c r="K1723" s="3" t="s">
        <v>9</v>
      </c>
      <c r="L1723" s="7">
        <v>61.295257999999997</v>
      </c>
      <c r="M1723" s="7">
        <v>17.644058999999999</v>
      </c>
      <c r="N1723" s="7">
        <v>6.1192999999999997E-2</v>
      </c>
      <c r="O1723" s="7">
        <v>6.1907189999999996</v>
      </c>
      <c r="P1723" s="7">
        <v>2.7536969999999998</v>
      </c>
      <c r="Q1723" s="7">
        <v>6.4252929999999999</v>
      </c>
      <c r="R1723" s="7">
        <v>3.8143799999999999</v>
      </c>
      <c r="S1723" s="7">
        <v>0.72411999999999999</v>
      </c>
      <c r="T1723" s="7">
        <v>0.90769999999999995</v>
      </c>
      <c r="U1723" s="7">
        <v>0.18357999999999999</v>
      </c>
      <c r="V1723" s="7">
        <v>1.96</v>
      </c>
      <c r="W1723" s="7">
        <v>100.01</v>
      </c>
      <c r="X1723" s="7">
        <v>0.23</v>
      </c>
      <c r="Y1723" s="7"/>
      <c r="Z1723" s="7"/>
      <c r="AA1723" s="7"/>
      <c r="AB1723" s="7"/>
      <c r="AC1723" s="8">
        <v>11</v>
      </c>
      <c r="AD1723" s="9"/>
      <c r="AE1723" s="7">
        <v>0.4</v>
      </c>
      <c r="AF1723" s="9">
        <v>15</v>
      </c>
      <c r="AG1723" s="8">
        <v>137</v>
      </c>
      <c r="AH1723" s="9">
        <v>248</v>
      </c>
      <c r="AI1723" s="9">
        <v>5</v>
      </c>
      <c r="AJ1723" s="9">
        <v>174</v>
      </c>
      <c r="AK1723" s="7">
        <v>4.7</v>
      </c>
      <c r="AL1723" s="7">
        <v>0.4</v>
      </c>
      <c r="AM1723" s="7">
        <v>2.2999999999999998</v>
      </c>
      <c r="AN1723" s="7"/>
      <c r="AO1723" s="9">
        <v>26</v>
      </c>
      <c r="AP1723" s="8">
        <v>159</v>
      </c>
      <c r="AQ1723" s="8">
        <v>117</v>
      </c>
      <c r="AR1723" s="8">
        <v>72</v>
      </c>
      <c r="AS1723" s="8">
        <v>13</v>
      </c>
      <c r="AT1723" s="7">
        <v>47</v>
      </c>
      <c r="AU1723" s="8">
        <v>40</v>
      </c>
      <c r="AV1723" s="7"/>
      <c r="AW1723" s="8">
        <v>2</v>
      </c>
      <c r="AX1723" s="7"/>
      <c r="AY1723" s="7">
        <v>10</v>
      </c>
      <c r="AZ1723" s="7"/>
      <c r="BA1723" s="7"/>
      <c r="BB1723" s="9">
        <v>27</v>
      </c>
      <c r="BC1723" s="7">
        <v>16</v>
      </c>
      <c r="BD1723" s="7">
        <v>36</v>
      </c>
      <c r="BE1723" s="7"/>
      <c r="BF1723" s="7">
        <v>21</v>
      </c>
      <c r="BG1723" s="7">
        <v>5.0999999999999996</v>
      </c>
      <c r="BH1723" s="7">
        <v>1.3</v>
      </c>
      <c r="BI1723" s="7"/>
      <c r="BJ1723" s="7">
        <v>0.6</v>
      </c>
      <c r="BK1723" s="7">
        <v>3</v>
      </c>
      <c r="BL1723" s="7">
        <v>1.3</v>
      </c>
      <c r="BM1723" s="7"/>
      <c r="BN1723" s="7">
        <v>0.2</v>
      </c>
      <c r="BO1723" s="7">
        <v>2</v>
      </c>
      <c r="BP1723" s="7">
        <v>0.39</v>
      </c>
      <c r="BQ1723" s="6" t="s">
        <v>29</v>
      </c>
      <c r="BR1723" s="10">
        <v>5.2676075788543333</v>
      </c>
      <c r="BS1723" s="10">
        <v>16.31820499745028</v>
      </c>
      <c r="BT1723" s="10">
        <v>2.8084620091789896</v>
      </c>
      <c r="BU1723" s="10">
        <v>62.514286588475258</v>
      </c>
      <c r="BV1723" s="7">
        <v>0.18356164383561643</v>
      </c>
      <c r="BW1723" s="11">
        <v>887.691266202478</v>
      </c>
      <c r="BX1723" s="7">
        <v>8</v>
      </c>
      <c r="BY1723" s="7">
        <v>5.0740740740740744</v>
      </c>
      <c r="BZ1723" s="7">
        <f t="shared" si="124"/>
        <v>6.115384615384615</v>
      </c>
      <c r="CA1723" s="9">
        <v>5.4345991171357877</v>
      </c>
      <c r="CB1723" s="12">
        <v>2.8084620091789896</v>
      </c>
      <c r="CC1723" s="7">
        <v>47</v>
      </c>
      <c r="CD1723" s="7">
        <v>47</v>
      </c>
      <c r="CJ1723" s="2">
        <v>2.8084620091789896</v>
      </c>
      <c r="CK1723" s="12">
        <v>2.8084620091789896</v>
      </c>
      <c r="CL1723" s="7">
        <v>6.1907189999999996</v>
      </c>
      <c r="CM1723" s="7">
        <v>6.1907189999999996</v>
      </c>
      <c r="CS1723" s="12">
        <v>2.8084620091789896</v>
      </c>
      <c r="CU1723" s="7">
        <v>8</v>
      </c>
    </row>
    <row r="1724" spans="1:99" x14ac:dyDescent="0.15">
      <c r="B1724" s="5" t="s">
        <v>47</v>
      </c>
      <c r="C1724" s="6">
        <v>17</v>
      </c>
      <c r="D1724" s="14">
        <v>644100</v>
      </c>
      <c r="E1724" s="14">
        <v>5351468</v>
      </c>
      <c r="F1724" s="2">
        <v>-79.056914000000006</v>
      </c>
      <c r="G1724" s="2">
        <v>48.299985999999997</v>
      </c>
      <c r="H1724" s="5" t="s">
        <v>1</v>
      </c>
      <c r="I1724" s="1" t="s">
        <v>46</v>
      </c>
      <c r="J1724" s="3" t="s">
        <v>15</v>
      </c>
      <c r="K1724" s="3" t="s">
        <v>45</v>
      </c>
      <c r="L1724" s="7">
        <v>58.107146</v>
      </c>
      <c r="M1724" s="7">
        <v>14.974076999999999</v>
      </c>
      <c r="N1724" s="7">
        <v>0.19314799999999999</v>
      </c>
      <c r="O1724" s="7">
        <v>11.182271</v>
      </c>
      <c r="P1724" s="7">
        <v>2.7650709999999998</v>
      </c>
      <c r="Q1724" s="7">
        <v>6.5365460000000004</v>
      </c>
      <c r="R1724" s="7">
        <v>3.812138</v>
      </c>
      <c r="S1724" s="7">
        <v>0.52861599999999997</v>
      </c>
      <c r="T1724" s="7">
        <v>1.5858490000000001</v>
      </c>
      <c r="U1724" s="7">
        <v>0.315137</v>
      </c>
      <c r="V1724" s="7">
        <v>1.5</v>
      </c>
      <c r="W1724" s="7">
        <v>99.87</v>
      </c>
      <c r="X1724" s="7"/>
      <c r="Y1724" s="7"/>
      <c r="Z1724" s="7"/>
      <c r="AA1724" s="7"/>
      <c r="AB1724" s="7"/>
      <c r="AC1724" s="8"/>
      <c r="AD1724" s="9"/>
      <c r="AE1724" s="7">
        <v>0.3</v>
      </c>
      <c r="AF1724" s="9">
        <v>14.8</v>
      </c>
      <c r="AG1724" s="8">
        <v>194.5</v>
      </c>
      <c r="AH1724" s="9">
        <v>180</v>
      </c>
      <c r="AI1724" s="9">
        <v>8.8000000000000007</v>
      </c>
      <c r="AJ1724" s="9">
        <v>148.5</v>
      </c>
      <c r="AK1724" s="7">
        <v>4.3</v>
      </c>
      <c r="AL1724" s="7">
        <v>0.5</v>
      </c>
      <c r="AM1724" s="7">
        <v>1.5</v>
      </c>
      <c r="AN1724" s="7">
        <v>0.5</v>
      </c>
      <c r="AO1724" s="9">
        <v>28</v>
      </c>
      <c r="AP1724" s="8">
        <v>172</v>
      </c>
      <c r="AQ1724" s="8"/>
      <c r="AR1724" s="8">
        <v>5.5</v>
      </c>
      <c r="AS1724" s="8">
        <v>22.9</v>
      </c>
      <c r="AT1724" s="7">
        <v>19.600000000000001</v>
      </c>
      <c r="AU1724" s="8">
        <v>45</v>
      </c>
      <c r="AV1724" s="7">
        <v>1.5</v>
      </c>
      <c r="AW1724" s="8"/>
      <c r="AX1724" s="7"/>
      <c r="AY1724" s="7">
        <v>0.6</v>
      </c>
      <c r="AZ1724" s="7"/>
      <c r="BA1724" s="7"/>
      <c r="BB1724" s="9">
        <v>33</v>
      </c>
      <c r="BC1724" s="7">
        <v>12.8</v>
      </c>
      <c r="BD1724" s="7">
        <v>31.4</v>
      </c>
      <c r="BE1724" s="7">
        <v>4.37</v>
      </c>
      <c r="BF1724" s="7">
        <v>20.399999999999999</v>
      </c>
      <c r="BG1724" s="7">
        <v>4.9400000000000004</v>
      </c>
      <c r="BH1724" s="7">
        <v>1.45</v>
      </c>
      <c r="BI1724" s="7">
        <v>5.47</v>
      </c>
      <c r="BJ1724" s="7">
        <v>0.95</v>
      </c>
      <c r="BK1724" s="7">
        <v>5.76</v>
      </c>
      <c r="BL1724" s="7">
        <v>1.23</v>
      </c>
      <c r="BM1724" s="7">
        <v>3.34</v>
      </c>
      <c r="BN1724" s="7">
        <v>0.54</v>
      </c>
      <c r="BO1724" s="7">
        <v>3.55</v>
      </c>
      <c r="BP1724" s="7">
        <v>0.51</v>
      </c>
      <c r="BQ1724" s="6" t="s">
        <v>29</v>
      </c>
      <c r="BR1724" s="10">
        <v>7.2115448643249547</v>
      </c>
      <c r="BS1724" s="10">
        <v>13.012097184100844</v>
      </c>
      <c r="BT1724" s="10">
        <v>2.8108884822608515</v>
      </c>
      <c r="BU1724" s="10">
        <v>59.069986784588799</v>
      </c>
      <c r="BV1724" s="7">
        <v>0.3155472113747872</v>
      </c>
      <c r="BW1724" s="11">
        <v>911.3256370112689</v>
      </c>
      <c r="BX1724" s="7">
        <v>3.6056338028169019</v>
      </c>
      <c r="BY1724" s="7">
        <v>5.8939393939393936</v>
      </c>
      <c r="BZ1724" s="7">
        <f t="shared" si="124"/>
        <v>6.1428571428571432</v>
      </c>
      <c r="CA1724" s="9">
        <v>2.449396785187961</v>
      </c>
      <c r="CB1724" s="12">
        <v>2.8108884822608515</v>
      </c>
      <c r="CC1724" s="7">
        <v>19.600000000000001</v>
      </c>
      <c r="CD1724" s="7">
        <v>19.600000000000001</v>
      </c>
      <c r="CJ1724" s="2">
        <v>2.8108884822608515</v>
      </c>
      <c r="CK1724" s="12">
        <v>2.8108884822608515</v>
      </c>
      <c r="CL1724" s="7">
        <v>11.182271</v>
      </c>
      <c r="CM1724" s="7">
        <v>11.182271</v>
      </c>
      <c r="CS1724" s="12">
        <v>2.8108884822608515</v>
      </c>
      <c r="CU1724" s="7">
        <v>3.6056338028169019</v>
      </c>
    </row>
    <row r="1725" spans="1:99" x14ac:dyDescent="0.15">
      <c r="B1725" s="5" t="s">
        <v>47</v>
      </c>
      <c r="C1725" s="6">
        <v>17</v>
      </c>
      <c r="D1725" s="14">
        <v>651067</v>
      </c>
      <c r="E1725" s="14">
        <v>5489326</v>
      </c>
      <c r="F1725" s="2">
        <v>-78.911980999999997</v>
      </c>
      <c r="G1725" s="2">
        <v>49.537692</v>
      </c>
      <c r="H1725" s="5" t="s">
        <v>1</v>
      </c>
      <c r="I1725" s="1" t="s">
        <v>46</v>
      </c>
      <c r="J1725" s="3" t="s">
        <v>48</v>
      </c>
      <c r="K1725" s="3" t="s">
        <v>52</v>
      </c>
      <c r="L1725" s="7">
        <v>64.050426999999999</v>
      </c>
      <c r="M1725" s="7">
        <v>15.046766999999999</v>
      </c>
      <c r="N1725" s="7">
        <v>0.10166699999999999</v>
      </c>
      <c r="O1725" s="7">
        <v>6.821879</v>
      </c>
      <c r="P1725" s="7">
        <v>2.765352</v>
      </c>
      <c r="Q1725" s="7">
        <v>5.551037</v>
      </c>
      <c r="R1725" s="7">
        <v>4.01586</v>
      </c>
      <c r="S1725" s="7">
        <v>0.81333900000000003</v>
      </c>
      <c r="T1725" s="7">
        <v>0.71167100000000005</v>
      </c>
      <c r="U1725" s="7">
        <v>0.122001</v>
      </c>
      <c r="V1725" s="7">
        <v>1.92</v>
      </c>
      <c r="W1725" s="7">
        <v>100.28</v>
      </c>
      <c r="X1725" s="7"/>
      <c r="Y1725" s="7"/>
      <c r="Z1725" s="7"/>
      <c r="AA1725" s="7"/>
      <c r="AB1725" s="7"/>
      <c r="AC1725" s="8">
        <v>14</v>
      </c>
      <c r="AD1725" s="9"/>
      <c r="AE1725" s="7">
        <v>0.26</v>
      </c>
      <c r="AF1725" s="9">
        <v>23.15</v>
      </c>
      <c r="AG1725" s="8">
        <v>212.03</v>
      </c>
      <c r="AH1725" s="9">
        <v>194</v>
      </c>
      <c r="AI1725" s="9">
        <v>9.18</v>
      </c>
      <c r="AJ1725" s="9">
        <v>152.21</v>
      </c>
      <c r="AK1725" s="7">
        <v>4.47</v>
      </c>
      <c r="AL1725" s="7">
        <v>0.68</v>
      </c>
      <c r="AM1725" s="7">
        <v>1.69</v>
      </c>
      <c r="AN1725" s="7">
        <v>0.44</v>
      </c>
      <c r="AO1725" s="9">
        <v>16</v>
      </c>
      <c r="AP1725" s="8">
        <v>83</v>
      </c>
      <c r="AQ1725" s="8">
        <v>68.420199999999994</v>
      </c>
      <c r="AR1725" s="8">
        <v>58</v>
      </c>
      <c r="AS1725" s="8">
        <v>16</v>
      </c>
      <c r="AT1725" s="7">
        <v>28</v>
      </c>
      <c r="AU1725" s="8">
        <v>87</v>
      </c>
      <c r="AV1725" s="7">
        <v>20</v>
      </c>
      <c r="AW1725" s="8">
        <v>1</v>
      </c>
      <c r="AX1725" s="7"/>
      <c r="AY1725" s="7"/>
      <c r="AZ1725" s="7"/>
      <c r="BA1725" s="7"/>
      <c r="BB1725" s="9">
        <v>26.35</v>
      </c>
      <c r="BC1725" s="7">
        <v>18.940000000000001</v>
      </c>
      <c r="BD1725" s="7">
        <v>41.61</v>
      </c>
      <c r="BE1725" s="7">
        <v>5.44</v>
      </c>
      <c r="BF1725" s="7">
        <v>22.36</v>
      </c>
      <c r="BG1725" s="7">
        <v>4.83</v>
      </c>
      <c r="BH1725" s="7">
        <v>1.3</v>
      </c>
      <c r="BI1725" s="7">
        <v>4.55</v>
      </c>
      <c r="BJ1725" s="7">
        <v>0.71</v>
      </c>
      <c r="BK1725" s="7">
        <v>4.29</v>
      </c>
      <c r="BL1725" s="7">
        <v>0.94</v>
      </c>
      <c r="BM1725" s="7">
        <v>2.81</v>
      </c>
      <c r="BN1725" s="7">
        <v>0.4</v>
      </c>
      <c r="BO1725" s="7">
        <v>2.59</v>
      </c>
      <c r="BP1725" s="7">
        <v>0.41</v>
      </c>
      <c r="BQ1725" s="6" t="s">
        <v>29</v>
      </c>
      <c r="BR1725" s="10">
        <v>4.9374983862817343</v>
      </c>
      <c r="BS1725" s="10">
        <v>19.255795038633593</v>
      </c>
      <c r="BT1725" s="10">
        <v>2.8114599430662874</v>
      </c>
      <c r="BU1725" s="10">
        <v>65.118368239121594</v>
      </c>
      <c r="BV1725" s="7">
        <v>0.12166035101715196</v>
      </c>
      <c r="BW1725" s="11">
        <v>872.45145840327848</v>
      </c>
      <c r="BX1725" s="7">
        <v>7.3127413127413137</v>
      </c>
      <c r="BY1725" s="7">
        <v>8.0466793168880457</v>
      </c>
      <c r="BZ1725" s="7">
        <f t="shared" si="124"/>
        <v>5.1875</v>
      </c>
      <c r="CA1725" s="9">
        <v>4.9677271852582923</v>
      </c>
      <c r="CB1725" s="12">
        <v>2.8114599430662874</v>
      </c>
      <c r="CC1725" s="7">
        <v>28</v>
      </c>
      <c r="CD1725" s="7">
        <v>28</v>
      </c>
      <c r="CJ1725" s="2">
        <v>2.8114599430662874</v>
      </c>
      <c r="CK1725" s="12">
        <v>2.8114599430662874</v>
      </c>
      <c r="CL1725" s="7">
        <v>6.821879</v>
      </c>
      <c r="CM1725" s="7">
        <v>6.821879</v>
      </c>
      <c r="CS1725" s="12">
        <v>2.8114599430662874</v>
      </c>
      <c r="CU1725" s="7">
        <v>7.3127413127413137</v>
      </c>
    </row>
    <row r="1726" spans="1:99" x14ac:dyDescent="0.15">
      <c r="B1726" s="5" t="s">
        <v>47</v>
      </c>
      <c r="C1726" s="6">
        <v>17</v>
      </c>
      <c r="D1726" s="14">
        <v>672305</v>
      </c>
      <c r="E1726" s="14">
        <v>5349380</v>
      </c>
      <c r="F1726" s="2">
        <v>-78.67774</v>
      </c>
      <c r="G1726" s="2">
        <v>48.274165000000004</v>
      </c>
      <c r="H1726" s="5" t="s">
        <v>1</v>
      </c>
      <c r="I1726" s="1" t="s">
        <v>46</v>
      </c>
      <c r="J1726" s="3" t="s">
        <v>15</v>
      </c>
      <c r="K1726" s="3" t="s">
        <v>45</v>
      </c>
      <c r="L1726" s="7">
        <v>65.993741999999997</v>
      </c>
      <c r="M1726" s="7">
        <v>11.385889000000001</v>
      </c>
      <c r="N1726" s="7">
        <v>0.13122</v>
      </c>
      <c r="O1726" s="7">
        <v>8.6100739999999991</v>
      </c>
      <c r="P1726" s="7">
        <v>2.7859090000000002</v>
      </c>
      <c r="Q1726" s="7">
        <v>4.5523369999999996</v>
      </c>
      <c r="R1726" s="7">
        <v>4.0072679999999998</v>
      </c>
      <c r="S1726" s="7">
        <v>0.46431800000000001</v>
      </c>
      <c r="T1726" s="7">
        <v>1.8471789999999999</v>
      </c>
      <c r="U1726" s="7">
        <v>0.22206500000000001</v>
      </c>
      <c r="V1726" s="7">
        <v>0.6</v>
      </c>
      <c r="W1726" s="7">
        <v>99.67</v>
      </c>
      <c r="X1726" s="7"/>
      <c r="Y1726" s="7"/>
      <c r="Z1726" s="7"/>
      <c r="AA1726" s="7"/>
      <c r="AB1726" s="7"/>
      <c r="AC1726" s="8"/>
      <c r="AD1726" s="9"/>
      <c r="AE1726" s="7">
        <v>0.2</v>
      </c>
      <c r="AF1726" s="9">
        <v>8.1999999999999993</v>
      </c>
      <c r="AG1726" s="8">
        <v>94.4</v>
      </c>
      <c r="AH1726" s="9">
        <v>112</v>
      </c>
      <c r="AI1726" s="9">
        <v>9.3000000000000007</v>
      </c>
      <c r="AJ1726" s="9">
        <v>155.5</v>
      </c>
      <c r="AK1726" s="7">
        <v>5.2</v>
      </c>
      <c r="AL1726" s="7">
        <v>0.6</v>
      </c>
      <c r="AM1726" s="7">
        <v>0.5</v>
      </c>
      <c r="AN1726" s="7">
        <v>0.4</v>
      </c>
      <c r="AO1726" s="9">
        <v>38</v>
      </c>
      <c r="AP1726" s="8">
        <v>361</v>
      </c>
      <c r="AQ1726" s="8"/>
      <c r="AR1726" s="8">
        <v>9.5</v>
      </c>
      <c r="AS1726" s="8">
        <v>34.6</v>
      </c>
      <c r="AT1726" s="7">
        <v>41.1</v>
      </c>
      <c r="AU1726" s="8">
        <v>39</v>
      </c>
      <c r="AV1726" s="7">
        <v>0.9</v>
      </c>
      <c r="AW1726" s="8">
        <v>1.2</v>
      </c>
      <c r="AX1726" s="7"/>
      <c r="AY1726" s="7"/>
      <c r="AZ1726" s="7"/>
      <c r="BA1726" s="7"/>
      <c r="BB1726" s="9">
        <v>58.5</v>
      </c>
      <c r="BC1726" s="7">
        <v>12.2</v>
      </c>
      <c r="BD1726" s="7">
        <v>31.9</v>
      </c>
      <c r="BE1726" s="7">
        <v>4.58</v>
      </c>
      <c r="BF1726" s="7">
        <v>22.3</v>
      </c>
      <c r="BG1726" s="7">
        <v>6.8</v>
      </c>
      <c r="BH1726" s="7">
        <v>1.74</v>
      </c>
      <c r="BI1726" s="7">
        <v>8.16</v>
      </c>
      <c r="BJ1726" s="7">
        <v>1.59</v>
      </c>
      <c r="BK1726" s="7">
        <v>9.64</v>
      </c>
      <c r="BL1726" s="7">
        <v>2.11</v>
      </c>
      <c r="BM1726" s="7">
        <v>6.17</v>
      </c>
      <c r="BN1726" s="7">
        <v>1.0900000000000001</v>
      </c>
      <c r="BO1726" s="7">
        <v>6.28</v>
      </c>
      <c r="BP1726" s="7">
        <v>1.02</v>
      </c>
      <c r="BQ1726" s="6" t="s">
        <v>29</v>
      </c>
      <c r="BR1726" s="10">
        <v>8.630438621806606</v>
      </c>
      <c r="BS1726" s="10">
        <v>12.314525083274452</v>
      </c>
      <c r="BT1726" s="10">
        <v>2.8120611688704957</v>
      </c>
      <c r="BU1726" s="10">
        <v>66.613245180175625</v>
      </c>
      <c r="BV1726" s="7">
        <v>0.22280024079462227</v>
      </c>
      <c r="BW1726" s="11">
        <v>956.65428631276939</v>
      </c>
      <c r="BX1726" s="7">
        <v>1.9426751592356686</v>
      </c>
      <c r="BY1726" s="7">
        <v>1.6136752136752137</v>
      </c>
      <c r="BZ1726" s="7">
        <f t="shared" si="124"/>
        <v>9.5</v>
      </c>
      <c r="CA1726" s="9">
        <v>1.3197075881579736</v>
      </c>
      <c r="CB1726" s="12">
        <v>2.8120611688704957</v>
      </c>
      <c r="CC1726" s="7">
        <v>41.1</v>
      </c>
      <c r="CD1726" s="7">
        <v>41.1</v>
      </c>
      <c r="CJ1726" s="2">
        <v>2.8120611688704957</v>
      </c>
      <c r="CK1726" s="12">
        <v>2.8120611688704957</v>
      </c>
      <c r="CL1726" s="7">
        <v>8.6100739999999991</v>
      </c>
      <c r="CM1726" s="7">
        <v>8.6100739999999991</v>
      </c>
      <c r="CS1726" s="12">
        <v>2.8120611688704957</v>
      </c>
      <c r="CU1726" s="7">
        <v>1.9426751592356686</v>
      </c>
    </row>
    <row r="1727" spans="1:99" x14ac:dyDescent="0.15">
      <c r="A1727" s="3" t="s">
        <v>161</v>
      </c>
      <c r="B1727" s="5" t="s">
        <v>47</v>
      </c>
      <c r="C1727" s="6">
        <v>17</v>
      </c>
      <c r="D1727" s="14">
        <v>518438.97674000001</v>
      </c>
      <c r="E1727" s="14">
        <v>5346102.2056900002</v>
      </c>
      <c r="F1727" s="2">
        <v>-80.751525000000001</v>
      </c>
      <c r="G1727" s="2">
        <v>48.267859000000001</v>
      </c>
      <c r="H1727" s="5" t="s">
        <v>1</v>
      </c>
      <c r="I1727" s="1" t="s">
        <v>46</v>
      </c>
      <c r="J1727" s="3" t="s">
        <v>15</v>
      </c>
      <c r="K1727" s="3" t="s">
        <v>45</v>
      </c>
      <c r="L1727" s="7">
        <v>63.627080999999997</v>
      </c>
      <c r="M1727" s="7">
        <v>12.508934999999999</v>
      </c>
      <c r="N1727" s="7">
        <v>0.153171</v>
      </c>
      <c r="O1727" s="7">
        <v>9.7927090000000003</v>
      </c>
      <c r="P1727" s="7">
        <v>2.7570709999999998</v>
      </c>
      <c r="Q1727" s="7">
        <v>4.431737</v>
      </c>
      <c r="R1727" s="7">
        <v>5.1261099999999997</v>
      </c>
      <c r="S1727" s="7">
        <v>0.29613</v>
      </c>
      <c r="T1727" s="7">
        <v>1.1436740000000001</v>
      </c>
      <c r="U1727" s="7">
        <v>0.163382</v>
      </c>
      <c r="V1727" s="7">
        <v>0.71</v>
      </c>
      <c r="W1727" s="7">
        <v>98.63</v>
      </c>
      <c r="X1727" s="7"/>
      <c r="Y1727" s="7"/>
      <c r="Z1727" s="7"/>
      <c r="AA1727" s="7"/>
      <c r="AB1727" s="7"/>
      <c r="AC1727" s="8">
        <v>8.9</v>
      </c>
      <c r="AD1727" s="9"/>
      <c r="AE1727" s="7">
        <v>0.11</v>
      </c>
      <c r="AF1727" s="9">
        <v>7</v>
      </c>
      <c r="AG1727" s="8">
        <v>126</v>
      </c>
      <c r="AH1727" s="9">
        <v>53</v>
      </c>
      <c r="AI1727" s="9">
        <v>9.2200000000000006</v>
      </c>
      <c r="AJ1727" s="9">
        <v>224</v>
      </c>
      <c r="AK1727" s="7">
        <v>7.23</v>
      </c>
      <c r="AL1727" s="7">
        <v>0.65</v>
      </c>
      <c r="AM1727" s="7">
        <v>1.1499999999999999</v>
      </c>
      <c r="AN1727" s="7">
        <v>0.27</v>
      </c>
      <c r="AO1727" s="9">
        <v>24.68</v>
      </c>
      <c r="AP1727" s="8">
        <v>138.6</v>
      </c>
      <c r="AQ1727" s="8">
        <v>15</v>
      </c>
      <c r="AR1727" s="8">
        <v>20.149999999999999</v>
      </c>
      <c r="AS1727" s="8">
        <v>16.43</v>
      </c>
      <c r="AT1727" s="7">
        <v>33</v>
      </c>
      <c r="AU1727" s="8">
        <v>55</v>
      </c>
      <c r="AV1727" s="7">
        <v>1.08</v>
      </c>
      <c r="AW1727" s="8"/>
      <c r="AX1727" s="7"/>
      <c r="AY1727" s="7"/>
      <c r="AZ1727" s="7"/>
      <c r="BA1727" s="7"/>
      <c r="BB1727" s="9">
        <v>75.510000000000005</v>
      </c>
      <c r="BC1727" s="7">
        <v>8.74</v>
      </c>
      <c r="BD1727" s="7">
        <v>23.66</v>
      </c>
      <c r="BE1727" s="7">
        <v>4.0999999999999996</v>
      </c>
      <c r="BF1727" s="7">
        <v>21.84</v>
      </c>
      <c r="BG1727" s="7">
        <v>7.45</v>
      </c>
      <c r="BH1727" s="7">
        <v>1.96</v>
      </c>
      <c r="BI1727" s="7">
        <v>9.76</v>
      </c>
      <c r="BJ1727" s="7">
        <v>1.76</v>
      </c>
      <c r="BK1727" s="7">
        <v>11.64</v>
      </c>
      <c r="BL1727" s="7">
        <v>2.7</v>
      </c>
      <c r="BM1727" s="7">
        <v>8.23</v>
      </c>
      <c r="BN1727" s="7">
        <v>1.22</v>
      </c>
      <c r="BO1727" s="7">
        <v>7.84</v>
      </c>
      <c r="BP1727" s="7">
        <v>1.29</v>
      </c>
      <c r="BQ1727" s="6" t="s">
        <v>37</v>
      </c>
      <c r="BR1727" s="10">
        <v>17.310336676459663</v>
      </c>
      <c r="BS1727" s="10">
        <v>8.9256535947712425</v>
      </c>
      <c r="BT1727" s="10">
        <v>2.8156362336601304</v>
      </c>
      <c r="BU1727" s="10">
        <v>64.978636642156857</v>
      </c>
      <c r="BV1727" s="7">
        <v>0.1656514245158674</v>
      </c>
      <c r="BW1727" s="11">
        <v>904.53350579040455</v>
      </c>
      <c r="BX1727" s="7">
        <v>1.114795918367347</v>
      </c>
      <c r="BY1727" s="7">
        <v>1.6686531585220499</v>
      </c>
      <c r="BZ1727" s="7">
        <f t="shared" si="124"/>
        <v>5.6158833063209075</v>
      </c>
      <c r="CA1727" s="9">
        <v>0.75730861421822038</v>
      </c>
      <c r="CB1727" s="12">
        <v>2.8156362336601304</v>
      </c>
      <c r="CC1727" s="7">
        <v>33</v>
      </c>
      <c r="CD1727" s="7">
        <v>33</v>
      </c>
      <c r="CJ1727" s="2">
        <v>2.8156362336601304</v>
      </c>
      <c r="CK1727" s="12">
        <v>2.8156362336601304</v>
      </c>
      <c r="CL1727" s="7">
        <v>9.7927090000000003</v>
      </c>
      <c r="CM1727" s="7">
        <v>9.7927090000000003</v>
      </c>
      <c r="CS1727" s="12">
        <v>2.8156362336601304</v>
      </c>
      <c r="CU1727" s="7">
        <v>1.114795918367347</v>
      </c>
    </row>
    <row r="1728" spans="1:99" x14ac:dyDescent="0.15">
      <c r="B1728" s="5" t="s">
        <v>47</v>
      </c>
      <c r="C1728" s="6">
        <v>18</v>
      </c>
      <c r="D1728" s="14">
        <v>534635</v>
      </c>
      <c r="E1728" s="14">
        <v>5516079</v>
      </c>
      <c r="F1728" s="2">
        <v>-74.518754000000001</v>
      </c>
      <c r="G1728" s="2">
        <v>49.796165999999999</v>
      </c>
      <c r="H1728" s="5" t="s">
        <v>1</v>
      </c>
      <c r="I1728" s="1" t="s">
        <v>46</v>
      </c>
      <c r="J1728" s="3" t="s">
        <v>48</v>
      </c>
      <c r="K1728" s="3" t="s">
        <v>52</v>
      </c>
      <c r="L1728" s="7">
        <v>60.636583000000002</v>
      </c>
      <c r="M1728" s="7">
        <v>17.445608</v>
      </c>
      <c r="N1728" s="7">
        <v>9.0652999999999997E-2</v>
      </c>
      <c r="O1728" s="7">
        <v>6.7284449999999998</v>
      </c>
      <c r="P1728" s="7">
        <v>2.8001610000000001</v>
      </c>
      <c r="Q1728" s="7">
        <v>7.1313459999999997</v>
      </c>
      <c r="R1728" s="7">
        <v>3.8174860000000002</v>
      </c>
      <c r="S1728" s="7">
        <v>0.54391599999999996</v>
      </c>
      <c r="T1728" s="7">
        <v>0.62449600000000005</v>
      </c>
      <c r="U1728" s="7">
        <v>0.18130499999999999</v>
      </c>
      <c r="V1728" s="7">
        <v>0.6</v>
      </c>
      <c r="W1728" s="7">
        <v>99.88</v>
      </c>
      <c r="X1728" s="7">
        <v>0.03</v>
      </c>
      <c r="Y1728" s="7">
        <v>7.0000000000000007E-2</v>
      </c>
      <c r="Z1728" s="7"/>
      <c r="AA1728" s="7"/>
      <c r="AB1728" s="7"/>
      <c r="AC1728" s="8"/>
      <c r="AD1728" s="9"/>
      <c r="AE1728" s="7">
        <v>0.3</v>
      </c>
      <c r="AF1728" s="9">
        <v>10</v>
      </c>
      <c r="AG1728" s="8">
        <v>246.8</v>
      </c>
      <c r="AH1728" s="9">
        <v>102</v>
      </c>
      <c r="AI1728" s="9">
        <v>5.6</v>
      </c>
      <c r="AJ1728" s="9">
        <v>142.80000000000001</v>
      </c>
      <c r="AK1728" s="7">
        <v>3.7</v>
      </c>
      <c r="AL1728" s="7">
        <v>0.3</v>
      </c>
      <c r="AM1728" s="7">
        <v>0.7</v>
      </c>
      <c r="AN1728" s="7">
        <v>0.2</v>
      </c>
      <c r="AO1728" s="9">
        <v>13</v>
      </c>
      <c r="AP1728" s="8">
        <v>79</v>
      </c>
      <c r="AQ1728" s="8">
        <v>68.420199999999994</v>
      </c>
      <c r="AR1728" s="8">
        <v>17.3</v>
      </c>
      <c r="AS1728" s="8">
        <v>17.899999999999999</v>
      </c>
      <c r="AT1728" s="7">
        <v>16.2</v>
      </c>
      <c r="AU1728" s="8">
        <v>28</v>
      </c>
      <c r="AV1728" s="7">
        <v>0.4</v>
      </c>
      <c r="AW1728" s="8"/>
      <c r="AX1728" s="7"/>
      <c r="AY1728" s="7"/>
      <c r="AZ1728" s="7"/>
      <c r="BA1728" s="7"/>
      <c r="BB1728" s="9">
        <v>11.7</v>
      </c>
      <c r="BC1728" s="7">
        <v>11.2</v>
      </c>
      <c r="BD1728" s="7">
        <v>27.1</v>
      </c>
      <c r="BE1728" s="7">
        <v>3.5</v>
      </c>
      <c r="BF1728" s="7">
        <v>14.5</v>
      </c>
      <c r="BG1728" s="7">
        <v>2.78</v>
      </c>
      <c r="BH1728" s="7">
        <v>0.92</v>
      </c>
      <c r="BI1728" s="7">
        <v>2.7</v>
      </c>
      <c r="BJ1728" s="7">
        <v>0.41</v>
      </c>
      <c r="BK1728" s="7">
        <v>2.17</v>
      </c>
      <c r="BL1728" s="7">
        <v>0.46</v>
      </c>
      <c r="BM1728" s="7">
        <v>1.26</v>
      </c>
      <c r="BN1728" s="7">
        <v>0.17</v>
      </c>
      <c r="BO1728" s="7">
        <v>1.08</v>
      </c>
      <c r="BP1728" s="7">
        <v>0.18</v>
      </c>
      <c r="BQ1728" s="6" t="s">
        <v>29</v>
      </c>
      <c r="BR1728" s="10">
        <v>7.0185212422506424</v>
      </c>
      <c r="BS1728" s="10">
        <v>11.281224818694602</v>
      </c>
      <c r="BT1728" s="10">
        <v>2.8204683722804189</v>
      </c>
      <c r="BU1728" s="10">
        <v>61.076332594681709</v>
      </c>
      <c r="BV1728" s="7">
        <v>0.18152282739287143</v>
      </c>
      <c r="BW1728" s="11">
        <v>868.97215779167175</v>
      </c>
      <c r="BX1728" s="7">
        <v>10.370370370370368</v>
      </c>
      <c r="BY1728" s="7">
        <v>21.094017094017097</v>
      </c>
      <c r="BZ1728" s="7">
        <f t="shared" si="124"/>
        <v>6.0769230769230766</v>
      </c>
      <c r="CA1728" s="9">
        <v>7.0448507073982416</v>
      </c>
      <c r="CB1728" s="12">
        <v>2.8204683722804189</v>
      </c>
      <c r="CC1728" s="7">
        <v>16.2</v>
      </c>
      <c r="CD1728" s="7">
        <v>16.2</v>
      </c>
      <c r="CJ1728" s="2">
        <v>2.8204683722804189</v>
      </c>
      <c r="CK1728" s="12">
        <v>2.8204683722804189</v>
      </c>
      <c r="CL1728" s="7">
        <v>6.7284449999999998</v>
      </c>
      <c r="CM1728" s="7">
        <v>6.7284449999999998</v>
      </c>
      <c r="CS1728" s="12">
        <v>2.8204683722804189</v>
      </c>
      <c r="CU1728" s="7">
        <v>10.370370370370368</v>
      </c>
    </row>
    <row r="1729" spans="1:99" x14ac:dyDescent="0.15">
      <c r="B1729" s="5" t="s">
        <v>47</v>
      </c>
      <c r="C1729" s="6">
        <v>17</v>
      </c>
      <c r="D1729" s="14">
        <v>626662</v>
      </c>
      <c r="E1729" s="14">
        <v>5346454</v>
      </c>
      <c r="F1729" s="2">
        <v>-79.293440000000004</v>
      </c>
      <c r="G1729" s="2">
        <v>48.258628000000002</v>
      </c>
      <c r="H1729" s="5" t="s">
        <v>1</v>
      </c>
      <c r="I1729" s="1" t="s">
        <v>46</v>
      </c>
      <c r="J1729" s="3" t="s">
        <v>15</v>
      </c>
      <c r="K1729" s="3" t="s">
        <v>41</v>
      </c>
      <c r="L1729" s="7">
        <v>62.719918999999997</v>
      </c>
      <c r="M1729" s="7">
        <v>13.700708000000001</v>
      </c>
      <c r="N1729" s="7">
        <v>0.182002</v>
      </c>
      <c r="O1729" s="7">
        <v>9.9191099999999999</v>
      </c>
      <c r="P1729" s="7">
        <v>2.7906979999999999</v>
      </c>
      <c r="Q1729" s="7">
        <v>3.7512639999999999</v>
      </c>
      <c r="R1729" s="7">
        <v>4.9544990000000002</v>
      </c>
      <c r="S1729" s="7">
        <v>0.151668</v>
      </c>
      <c r="T1729" s="7">
        <v>1.5369060000000001</v>
      </c>
      <c r="U1729" s="7">
        <v>0.29322500000000001</v>
      </c>
      <c r="V1729" s="7">
        <v>1.1000000000000001</v>
      </c>
      <c r="W1729" s="7">
        <v>100</v>
      </c>
      <c r="X1729" s="7">
        <v>0.05</v>
      </c>
      <c r="Y1729" s="7">
        <v>0.04</v>
      </c>
      <c r="Z1729" s="7"/>
      <c r="AA1729" s="7"/>
      <c r="AB1729" s="7"/>
      <c r="AC1729" s="8"/>
      <c r="AD1729" s="9"/>
      <c r="AE1729" s="7">
        <v>0.2</v>
      </c>
      <c r="AF1729" s="9">
        <v>4.2</v>
      </c>
      <c r="AG1729" s="8">
        <v>65.5</v>
      </c>
      <c r="AH1729" s="9">
        <v>29</v>
      </c>
      <c r="AI1729" s="9">
        <v>6.1</v>
      </c>
      <c r="AJ1729" s="9">
        <v>108.2</v>
      </c>
      <c r="AK1729" s="7">
        <v>3.7</v>
      </c>
      <c r="AL1729" s="7">
        <v>0.4</v>
      </c>
      <c r="AM1729" s="7">
        <v>1</v>
      </c>
      <c r="AN1729" s="7">
        <v>0.3</v>
      </c>
      <c r="AO1729" s="9">
        <v>31</v>
      </c>
      <c r="AP1729" s="8">
        <v>140</v>
      </c>
      <c r="AQ1729" s="8"/>
      <c r="AR1729" s="8">
        <v>2</v>
      </c>
      <c r="AS1729" s="8">
        <v>17.3</v>
      </c>
      <c r="AT1729" s="7">
        <v>50</v>
      </c>
      <c r="AU1729" s="8">
        <v>49</v>
      </c>
      <c r="AV1729" s="7">
        <v>0.3</v>
      </c>
      <c r="AW1729" s="8"/>
      <c r="AX1729" s="7"/>
      <c r="AY1729" s="7">
        <v>1.2</v>
      </c>
      <c r="AZ1729" s="7"/>
      <c r="BA1729" s="7"/>
      <c r="BB1729" s="9">
        <v>32.9</v>
      </c>
      <c r="BC1729" s="7">
        <v>10.1</v>
      </c>
      <c r="BD1729" s="7">
        <v>25.7</v>
      </c>
      <c r="BE1729" s="7">
        <v>3.52</v>
      </c>
      <c r="BF1729" s="7">
        <v>17.2</v>
      </c>
      <c r="BG1729" s="7">
        <v>5</v>
      </c>
      <c r="BH1729" s="7">
        <v>1.36</v>
      </c>
      <c r="BI1729" s="7">
        <v>5.4</v>
      </c>
      <c r="BJ1729" s="7">
        <v>0.91</v>
      </c>
      <c r="BK1729" s="7">
        <v>5.42</v>
      </c>
      <c r="BL1729" s="7">
        <v>1.18</v>
      </c>
      <c r="BM1729" s="7">
        <v>3.64</v>
      </c>
      <c r="BN1729" s="7">
        <v>0.52</v>
      </c>
      <c r="BO1729" s="7">
        <v>3.59</v>
      </c>
      <c r="BP1729" s="7">
        <v>0.56000000000000005</v>
      </c>
      <c r="BQ1729" s="6" t="s">
        <v>29</v>
      </c>
      <c r="BR1729" s="10">
        <v>32.666739193501598</v>
      </c>
      <c r="BS1729" s="10">
        <v>10.212335692618806</v>
      </c>
      <c r="BT1729" s="10">
        <v>2.8217371081900908</v>
      </c>
      <c r="BU1729" s="10">
        <v>63.417511627906975</v>
      </c>
      <c r="BV1729" s="7">
        <v>0.29322500000000001</v>
      </c>
      <c r="BW1729" s="11">
        <v>954.74655031913346</v>
      </c>
      <c r="BX1729" s="7">
        <v>2.8133704735376046</v>
      </c>
      <c r="BY1729" s="7">
        <v>1.9908814589665655</v>
      </c>
      <c r="BZ1729" s="7">
        <f t="shared" si="124"/>
        <v>4.5161290322580649</v>
      </c>
      <c r="CA1729" s="9">
        <v>1.9111925864579198</v>
      </c>
      <c r="CB1729" s="12">
        <v>2.8217371081900908</v>
      </c>
      <c r="CC1729" s="7">
        <v>50</v>
      </c>
      <c r="CD1729" s="7">
        <v>50</v>
      </c>
      <c r="CJ1729" s="2">
        <v>2.8217371081900908</v>
      </c>
      <c r="CK1729" s="12">
        <v>2.8217371081900908</v>
      </c>
      <c r="CL1729" s="7">
        <v>9.9191099999999999</v>
      </c>
      <c r="CM1729" s="7">
        <v>9.9191099999999999</v>
      </c>
      <c r="CS1729" s="12">
        <v>2.8217371081900908</v>
      </c>
      <c r="CU1729" s="7">
        <v>2.8133704735376046</v>
      </c>
    </row>
    <row r="1730" spans="1:99" x14ac:dyDescent="0.15">
      <c r="B1730" s="5" t="s">
        <v>47</v>
      </c>
      <c r="C1730" s="6">
        <v>17</v>
      </c>
      <c r="D1730" s="14">
        <v>624961</v>
      </c>
      <c r="E1730" s="14">
        <v>5351019</v>
      </c>
      <c r="F1730" s="2">
        <v>-79.314998000000003</v>
      </c>
      <c r="G1730" s="2">
        <v>48.300018000000001</v>
      </c>
      <c r="H1730" s="5" t="s">
        <v>1</v>
      </c>
      <c r="I1730" s="1" t="s">
        <v>46</v>
      </c>
      <c r="J1730" s="3" t="s">
        <v>15</v>
      </c>
      <c r="K1730" s="3" t="s">
        <v>41</v>
      </c>
      <c r="L1730" s="7">
        <v>63.579751000000002</v>
      </c>
      <c r="M1730" s="7">
        <v>13.358779</v>
      </c>
      <c r="N1730" s="7">
        <v>0.19084000000000001</v>
      </c>
      <c r="O1730" s="7">
        <v>9.059863</v>
      </c>
      <c r="P1730" s="7">
        <v>2.8123740000000002</v>
      </c>
      <c r="Q1730" s="7">
        <v>4.3290480000000002</v>
      </c>
      <c r="R1730" s="7">
        <v>3.9574129999999998</v>
      </c>
      <c r="S1730" s="7">
        <v>0.86380100000000004</v>
      </c>
      <c r="T1730" s="7">
        <v>1.4764969999999999</v>
      </c>
      <c r="U1730" s="7">
        <v>0.37163499999999999</v>
      </c>
      <c r="V1730" s="7">
        <v>1.32</v>
      </c>
      <c r="W1730" s="7">
        <v>100.88</v>
      </c>
      <c r="X1730" s="7">
        <v>7.0000000000000007E-2</v>
      </c>
      <c r="Y1730" s="7"/>
      <c r="Z1730" s="7"/>
      <c r="AA1730" s="7"/>
      <c r="AB1730" s="7"/>
      <c r="AC1730" s="8">
        <v>13</v>
      </c>
      <c r="AD1730" s="9"/>
      <c r="AE1730" s="7">
        <v>0.5</v>
      </c>
      <c r="AF1730" s="9">
        <v>36.6</v>
      </c>
      <c r="AG1730" s="8">
        <v>95.7</v>
      </c>
      <c r="AH1730" s="9">
        <v>315</v>
      </c>
      <c r="AI1730" s="9">
        <v>11.5</v>
      </c>
      <c r="AJ1730" s="9">
        <v>92.2</v>
      </c>
      <c r="AK1730" s="7">
        <v>2.5</v>
      </c>
      <c r="AL1730" s="7">
        <v>0.5</v>
      </c>
      <c r="AM1730" s="7">
        <v>0.8</v>
      </c>
      <c r="AN1730" s="7">
        <v>0.8</v>
      </c>
      <c r="AO1730" s="9">
        <v>38</v>
      </c>
      <c r="AP1730" s="8">
        <v>114</v>
      </c>
      <c r="AQ1730" s="8">
        <v>6</v>
      </c>
      <c r="AR1730" s="8">
        <v>1.6</v>
      </c>
      <c r="AS1730" s="8">
        <v>15.5</v>
      </c>
      <c r="AT1730" s="7">
        <v>23.1</v>
      </c>
      <c r="AU1730" s="8">
        <v>125</v>
      </c>
      <c r="AV1730" s="7">
        <v>2</v>
      </c>
      <c r="AW1730" s="8"/>
      <c r="AX1730" s="7"/>
      <c r="AY1730" s="7"/>
      <c r="AZ1730" s="7"/>
      <c r="BA1730" s="7"/>
      <c r="BB1730" s="9">
        <v>24.6</v>
      </c>
      <c r="BC1730" s="7">
        <v>13.8</v>
      </c>
      <c r="BD1730" s="7">
        <v>26.2</v>
      </c>
      <c r="BE1730" s="7">
        <v>3.73</v>
      </c>
      <c r="BF1730" s="7">
        <v>16.100000000000001</v>
      </c>
      <c r="BG1730" s="7">
        <v>3.82</v>
      </c>
      <c r="BH1730" s="7">
        <v>1.28</v>
      </c>
      <c r="BI1730" s="7">
        <v>4.04</v>
      </c>
      <c r="BJ1730" s="7">
        <v>0.71</v>
      </c>
      <c r="BK1730" s="7">
        <v>4.09</v>
      </c>
      <c r="BL1730" s="7">
        <v>0.88</v>
      </c>
      <c r="BM1730" s="7">
        <v>2.52</v>
      </c>
      <c r="BN1730" s="7">
        <v>0.38</v>
      </c>
      <c r="BO1730" s="7">
        <v>2.4</v>
      </c>
      <c r="BP1730" s="7">
        <v>0.37</v>
      </c>
      <c r="BQ1730" s="6" t="s">
        <v>29</v>
      </c>
      <c r="BR1730" s="10">
        <v>4.5813943257764222</v>
      </c>
      <c r="BS1730" s="10">
        <v>13.860988348734431</v>
      </c>
      <c r="BT1730" s="10">
        <v>2.8248031337886705</v>
      </c>
      <c r="BU1730" s="10">
        <v>63.860738248292492</v>
      </c>
      <c r="BV1730" s="7">
        <v>0.36839314036478987</v>
      </c>
      <c r="BW1730" s="11">
        <v>989.2657984303238</v>
      </c>
      <c r="BX1730" s="7">
        <v>5.7500000000000009</v>
      </c>
      <c r="BY1730" s="7">
        <v>3.8902439024390243</v>
      </c>
      <c r="BZ1730" s="7">
        <f t="shared" si="124"/>
        <v>3</v>
      </c>
      <c r="CA1730" s="9">
        <v>3.9061181154413478</v>
      </c>
      <c r="CB1730" s="12">
        <v>2.8248031337886705</v>
      </c>
      <c r="CC1730" s="7">
        <v>23.1</v>
      </c>
      <c r="CD1730" s="7">
        <v>23.1</v>
      </c>
      <c r="CJ1730" s="2">
        <v>2.8248031337886705</v>
      </c>
      <c r="CK1730" s="12">
        <v>2.8248031337886705</v>
      </c>
      <c r="CL1730" s="7">
        <v>9.059863</v>
      </c>
      <c r="CM1730" s="7">
        <v>9.059863</v>
      </c>
      <c r="CS1730" s="12">
        <v>2.8248031337886705</v>
      </c>
      <c r="CU1730" s="7">
        <v>5.7500000000000009</v>
      </c>
    </row>
    <row r="1731" spans="1:99" x14ac:dyDescent="0.15">
      <c r="B1731" s="5" t="s">
        <v>47</v>
      </c>
      <c r="C1731" s="6">
        <v>18</v>
      </c>
      <c r="D1731" s="14">
        <v>554817</v>
      </c>
      <c r="E1731" s="14">
        <v>5495575</v>
      </c>
      <c r="F1731" s="2">
        <v>-74.241229000000004</v>
      </c>
      <c r="G1731" s="2">
        <v>49.610255000000002</v>
      </c>
      <c r="H1731" s="5" t="s">
        <v>1</v>
      </c>
      <c r="I1731" s="1" t="s">
        <v>46</v>
      </c>
      <c r="J1731" s="3" t="s">
        <v>15</v>
      </c>
      <c r="K1731" s="3" t="s">
        <v>41</v>
      </c>
      <c r="L1731" s="7">
        <v>58.205644999999997</v>
      </c>
      <c r="M1731" s="7">
        <v>17.893145000000001</v>
      </c>
      <c r="N1731" s="7">
        <v>0.10080600000000001</v>
      </c>
      <c r="O1731" s="7">
        <v>8.4475809999999996</v>
      </c>
      <c r="P1731" s="7">
        <v>2.802419</v>
      </c>
      <c r="Q1731" s="7">
        <v>6.3911290000000003</v>
      </c>
      <c r="R1731" s="7">
        <v>4.0826609999999999</v>
      </c>
      <c r="S1731" s="7">
        <v>0.897177</v>
      </c>
      <c r="T1731" s="7">
        <v>0.83669400000000005</v>
      </c>
      <c r="U1731" s="7">
        <v>0.34274199999999999</v>
      </c>
      <c r="V1731" s="7">
        <v>1.1000000000000001</v>
      </c>
      <c r="W1731" s="7">
        <v>100.3</v>
      </c>
      <c r="X1731" s="7">
        <v>0.24</v>
      </c>
      <c r="Y1731" s="7">
        <v>0.33</v>
      </c>
      <c r="Z1731" s="7"/>
      <c r="AA1731" s="7"/>
      <c r="AB1731" s="7"/>
      <c r="AC1731" s="8"/>
      <c r="AD1731" s="9"/>
      <c r="AE1731" s="7">
        <v>4.8</v>
      </c>
      <c r="AF1731" s="9">
        <v>66.599999999999994</v>
      </c>
      <c r="AG1731" s="8">
        <v>415.7</v>
      </c>
      <c r="AH1731" s="9">
        <v>375</v>
      </c>
      <c r="AI1731" s="9">
        <v>5.3</v>
      </c>
      <c r="AJ1731" s="9">
        <v>122.9</v>
      </c>
      <c r="AK1731" s="7">
        <v>3.8</v>
      </c>
      <c r="AL1731" s="7">
        <v>0.3</v>
      </c>
      <c r="AM1731" s="7">
        <v>2.2000000000000002</v>
      </c>
      <c r="AN1731" s="7">
        <v>0.6</v>
      </c>
      <c r="AO1731" s="9">
        <v>16</v>
      </c>
      <c r="AP1731" s="8">
        <v>138</v>
      </c>
      <c r="AQ1731" s="8"/>
      <c r="AR1731" s="8">
        <v>2.5</v>
      </c>
      <c r="AS1731" s="8">
        <v>20.2</v>
      </c>
      <c r="AT1731" s="7">
        <v>137.19999999999999</v>
      </c>
      <c r="AU1731" s="8">
        <v>42</v>
      </c>
      <c r="AV1731" s="7">
        <v>0.7</v>
      </c>
      <c r="AW1731" s="8"/>
      <c r="AX1731" s="7"/>
      <c r="AY1731" s="7">
        <v>1.4</v>
      </c>
      <c r="AZ1731" s="7"/>
      <c r="BA1731" s="7"/>
      <c r="BB1731" s="9">
        <v>17.5</v>
      </c>
      <c r="BC1731" s="7">
        <v>21.5</v>
      </c>
      <c r="BD1731" s="7">
        <v>51.2</v>
      </c>
      <c r="BE1731" s="7">
        <v>6.34</v>
      </c>
      <c r="BF1731" s="7">
        <v>27.8</v>
      </c>
      <c r="BG1731" s="7">
        <v>5.4</v>
      </c>
      <c r="BH1731" s="7">
        <v>1.4</v>
      </c>
      <c r="BI1731" s="7">
        <v>4.1900000000000004</v>
      </c>
      <c r="BJ1731" s="7">
        <v>0.59</v>
      </c>
      <c r="BK1731" s="7">
        <v>3.07</v>
      </c>
      <c r="BL1731" s="7">
        <v>0.56999999999999995</v>
      </c>
      <c r="BM1731" s="7">
        <v>1.58</v>
      </c>
      <c r="BN1731" s="7">
        <v>0.2</v>
      </c>
      <c r="BO1731" s="7">
        <v>1.32</v>
      </c>
      <c r="BP1731" s="7">
        <v>0.23</v>
      </c>
      <c r="BQ1731" s="6" t="s">
        <v>29</v>
      </c>
      <c r="BR1731" s="10">
        <v>4.5505636011623123</v>
      </c>
      <c r="BS1731" s="10">
        <v>21.673387096774192</v>
      </c>
      <c r="BT1731" s="10">
        <v>2.8250191532258064</v>
      </c>
      <c r="BU1731" s="10">
        <v>58.675045362903219</v>
      </c>
      <c r="BV1731" s="7">
        <v>0.3417168494516451</v>
      </c>
      <c r="BW1731" s="11">
        <v>916.68083549148616</v>
      </c>
      <c r="BX1731" s="7">
        <v>16.287878787878785</v>
      </c>
      <c r="BY1731" s="7">
        <v>23.754285714285714</v>
      </c>
      <c r="BZ1731" s="7">
        <f t="shared" si="124"/>
        <v>8.625</v>
      </c>
      <c r="CA1731" s="9">
        <v>11.064761460077596</v>
      </c>
      <c r="CB1731" s="12">
        <v>2.8250191532258064</v>
      </c>
      <c r="CC1731" s="7">
        <v>137.19999999999999</v>
      </c>
      <c r="CD1731" s="7">
        <v>137.19999999999999</v>
      </c>
      <c r="CJ1731" s="2">
        <v>2.8250191532258064</v>
      </c>
      <c r="CK1731" s="12">
        <v>2.8250191532258064</v>
      </c>
      <c r="CL1731" s="7">
        <v>8.4475809999999996</v>
      </c>
      <c r="CM1731" s="7">
        <v>8.4475809999999996</v>
      </c>
      <c r="CS1731" s="12">
        <v>2.8250191532258064</v>
      </c>
      <c r="CU1731" s="7">
        <v>16.287878787878785</v>
      </c>
    </row>
    <row r="1732" spans="1:99" x14ac:dyDescent="0.15">
      <c r="A1732" s="3" t="s">
        <v>6</v>
      </c>
      <c r="B1732" s="5" t="s">
        <v>67</v>
      </c>
      <c r="C1732" s="6">
        <v>17</v>
      </c>
      <c r="D1732" s="14">
        <v>492332.04518199997</v>
      </c>
      <c r="E1732" s="14">
        <v>5280533.99553</v>
      </c>
      <c r="F1732" s="2">
        <v>-81.102159999999998</v>
      </c>
      <c r="G1732" s="2">
        <v>47.678150000000002</v>
      </c>
      <c r="H1732" s="5" t="s">
        <v>1</v>
      </c>
      <c r="I1732" s="1" t="s">
        <v>46</v>
      </c>
      <c r="J1732" s="3" t="s">
        <v>15</v>
      </c>
      <c r="K1732" s="3" t="s">
        <v>39</v>
      </c>
      <c r="L1732" s="7">
        <v>64.845392000000004</v>
      </c>
      <c r="M1732" s="7">
        <v>15.160612</v>
      </c>
      <c r="N1732" s="7">
        <v>7.0049E-2</v>
      </c>
      <c r="O1732" s="7">
        <v>4.8333830000000004</v>
      </c>
      <c r="P1732" s="7">
        <v>2.831982</v>
      </c>
      <c r="Q1732" s="7">
        <v>3.0921650000000001</v>
      </c>
      <c r="R1732" s="7">
        <v>6.3844690000000002</v>
      </c>
      <c r="S1732" s="7">
        <v>2.0914640000000002</v>
      </c>
      <c r="T1732" s="7">
        <v>0.470329</v>
      </c>
      <c r="U1732" s="7">
        <v>0.22015399999999999</v>
      </c>
      <c r="V1732" s="7">
        <v>1.4</v>
      </c>
      <c r="W1732" s="7">
        <v>101.56</v>
      </c>
      <c r="X1732" s="7"/>
      <c r="Y1732" s="7">
        <v>0.59</v>
      </c>
      <c r="Z1732" s="7"/>
      <c r="AA1732" s="7"/>
      <c r="AB1732" s="7">
        <v>1.08</v>
      </c>
      <c r="AC1732" s="8">
        <v>10</v>
      </c>
      <c r="AD1732" s="9"/>
      <c r="AE1732" s="7">
        <v>0.75</v>
      </c>
      <c r="AF1732" s="9">
        <v>40.700000000000003</v>
      </c>
      <c r="AG1732" s="8">
        <v>834</v>
      </c>
      <c r="AH1732" s="9">
        <v>1040</v>
      </c>
      <c r="AI1732" s="9">
        <v>3.1</v>
      </c>
      <c r="AJ1732" s="9">
        <v>130</v>
      </c>
      <c r="AK1732" s="7">
        <v>3.4</v>
      </c>
      <c r="AL1732" s="7">
        <v>0.2</v>
      </c>
      <c r="AM1732" s="7">
        <v>5.0199999999999996</v>
      </c>
      <c r="AN1732" s="7">
        <v>1.26</v>
      </c>
      <c r="AO1732" s="9">
        <v>10</v>
      </c>
      <c r="AP1732" s="8">
        <v>95</v>
      </c>
      <c r="AQ1732" s="8">
        <v>120</v>
      </c>
      <c r="AR1732" s="8">
        <v>36</v>
      </c>
      <c r="AS1732" s="8">
        <v>15</v>
      </c>
      <c r="AT1732" s="7">
        <v>27</v>
      </c>
      <c r="AU1732" s="8">
        <v>72</v>
      </c>
      <c r="AV1732" s="7">
        <v>10</v>
      </c>
      <c r="AW1732" s="8">
        <v>2.7</v>
      </c>
      <c r="AX1732" s="7"/>
      <c r="AY1732" s="7"/>
      <c r="AZ1732" s="7"/>
      <c r="BA1732" s="7"/>
      <c r="BB1732" s="9">
        <v>11</v>
      </c>
      <c r="BC1732" s="7">
        <v>33.9</v>
      </c>
      <c r="BD1732" s="7">
        <v>70.599999999999994</v>
      </c>
      <c r="BE1732" s="7">
        <v>8.76</v>
      </c>
      <c r="BF1732" s="7">
        <v>36.299999999999997</v>
      </c>
      <c r="BG1732" s="7">
        <v>6.38</v>
      </c>
      <c r="BH1732" s="7">
        <v>1.5</v>
      </c>
      <c r="BI1732" s="7">
        <v>3.99</v>
      </c>
      <c r="BJ1732" s="7">
        <v>0.48</v>
      </c>
      <c r="BK1732" s="7">
        <v>2.0099999999999998</v>
      </c>
      <c r="BL1732" s="7">
        <v>0.38</v>
      </c>
      <c r="BM1732" s="7">
        <v>1.07</v>
      </c>
      <c r="BN1732" s="7">
        <v>0.15</v>
      </c>
      <c r="BO1732" s="7">
        <v>0.93</v>
      </c>
      <c r="BP1732" s="7">
        <v>0.14000000000000001</v>
      </c>
      <c r="BQ1732" s="6" t="s">
        <v>60</v>
      </c>
      <c r="BR1732" s="10">
        <v>3.052631553782422</v>
      </c>
      <c r="BS1732" s="10">
        <v>33.845846645367416</v>
      </c>
      <c r="BT1732" s="10">
        <v>2.8274580670926519</v>
      </c>
      <c r="BU1732" s="10">
        <v>64.741805111821094</v>
      </c>
      <c r="BV1732" s="7">
        <v>0.21677235131941708</v>
      </c>
      <c r="BW1732" s="11">
        <v>932.87063353411884</v>
      </c>
      <c r="BX1732" s="7">
        <v>36.451612903225801</v>
      </c>
      <c r="BY1732" s="7">
        <v>75.818181818181813</v>
      </c>
      <c r="BZ1732" s="7">
        <f t="shared" si="124"/>
        <v>9.5</v>
      </c>
      <c r="CA1732" s="9">
        <v>24.762487912755802</v>
      </c>
      <c r="CB1732" s="12">
        <v>2.8274580670926519</v>
      </c>
      <c r="CC1732" s="7">
        <v>27</v>
      </c>
      <c r="CD1732" s="7">
        <v>27</v>
      </c>
      <c r="CJ1732" s="2">
        <v>2.8274580670926519</v>
      </c>
      <c r="CK1732" s="12">
        <v>2.8274580670926519</v>
      </c>
      <c r="CL1732" s="7">
        <v>4.8333830000000004</v>
      </c>
      <c r="CM1732" s="7">
        <v>4.8333830000000004</v>
      </c>
      <c r="CS1732" s="12">
        <v>2.8274580670926519</v>
      </c>
      <c r="CU1732" s="7">
        <v>36.451612903225801</v>
      </c>
    </row>
    <row r="1733" spans="1:99" x14ac:dyDescent="0.15">
      <c r="B1733" s="5" t="s">
        <v>57</v>
      </c>
      <c r="C1733" s="6">
        <v>17</v>
      </c>
      <c r="D1733" s="14">
        <v>671414</v>
      </c>
      <c r="E1733" s="14">
        <v>5366526</v>
      </c>
      <c r="F1733" s="2">
        <v>-78.682756999999995</v>
      </c>
      <c r="G1733" s="2">
        <v>48.428536999999999</v>
      </c>
      <c r="H1733" s="5" t="s">
        <v>1</v>
      </c>
      <c r="I1733" s="1" t="s">
        <v>46</v>
      </c>
      <c r="J1733" s="3" t="s">
        <v>48</v>
      </c>
      <c r="K1733" s="3" t="s">
        <v>52</v>
      </c>
      <c r="L1733" s="7">
        <v>59.469388000000002</v>
      </c>
      <c r="M1733" s="7">
        <v>18.275510000000001</v>
      </c>
      <c r="N1733" s="7">
        <v>8.1632999999999997E-2</v>
      </c>
      <c r="O1733" s="7">
        <v>6.2346940000000002</v>
      </c>
      <c r="P1733" s="7">
        <v>2.7755100000000001</v>
      </c>
      <c r="Q1733" s="7">
        <v>3.9183669999999999</v>
      </c>
      <c r="R1733" s="7">
        <v>4.9795920000000002</v>
      </c>
      <c r="S1733" s="7">
        <v>2.8571430000000002</v>
      </c>
      <c r="T1733" s="7">
        <v>0.89795899999999995</v>
      </c>
      <c r="U1733" s="7">
        <v>0.51020399999999999</v>
      </c>
      <c r="V1733" s="7">
        <v>1.98</v>
      </c>
      <c r="W1733" s="7">
        <v>99.98</v>
      </c>
      <c r="X1733" s="7">
        <v>0.02</v>
      </c>
      <c r="Y1733" s="7"/>
      <c r="Z1733" s="7"/>
      <c r="AA1733" s="7"/>
      <c r="AB1733" s="7"/>
      <c r="AC1733" s="8"/>
      <c r="AD1733" s="9">
        <v>1</v>
      </c>
      <c r="AE1733" s="7">
        <v>1.1000000000000001</v>
      </c>
      <c r="AF1733" s="9">
        <v>88</v>
      </c>
      <c r="AG1733" s="8">
        <v>826</v>
      </c>
      <c r="AH1733" s="9">
        <v>1255</v>
      </c>
      <c r="AI1733" s="9">
        <v>2.7</v>
      </c>
      <c r="AJ1733" s="9">
        <v>231</v>
      </c>
      <c r="AK1733" s="7">
        <v>5.6</v>
      </c>
      <c r="AL1733" s="7">
        <v>0.1</v>
      </c>
      <c r="AM1733" s="7">
        <v>5.95</v>
      </c>
      <c r="AN1733" s="7">
        <v>1.34</v>
      </c>
      <c r="AO1733" s="9">
        <v>8.6999999999999993</v>
      </c>
      <c r="AP1733" s="8">
        <v>98</v>
      </c>
      <c r="AQ1733" s="8">
        <v>28</v>
      </c>
      <c r="AR1733" s="8">
        <v>28</v>
      </c>
      <c r="AS1733" s="8">
        <v>12</v>
      </c>
      <c r="AT1733" s="7">
        <v>16</v>
      </c>
      <c r="AU1733" s="8">
        <v>117</v>
      </c>
      <c r="AV1733" s="7">
        <v>8</v>
      </c>
      <c r="AW1733" s="8"/>
      <c r="AX1733" s="7">
        <v>0.6</v>
      </c>
      <c r="AY1733" s="7"/>
      <c r="AZ1733" s="7"/>
      <c r="BA1733" s="7"/>
      <c r="BB1733" s="9">
        <v>15.5</v>
      </c>
      <c r="BC1733" s="7">
        <v>72.8</v>
      </c>
      <c r="BD1733" s="7">
        <v>146</v>
      </c>
      <c r="BE1733" s="7">
        <v>18.399999999999999</v>
      </c>
      <c r="BF1733" s="7">
        <v>76.900000000000006</v>
      </c>
      <c r="BG1733" s="7">
        <v>13</v>
      </c>
      <c r="BH1733" s="7">
        <v>2.96</v>
      </c>
      <c r="BI1733" s="7">
        <v>8.16</v>
      </c>
      <c r="BJ1733" s="7">
        <v>0.88</v>
      </c>
      <c r="BK1733" s="7">
        <v>3.62</v>
      </c>
      <c r="BL1733" s="7">
        <v>0.55000000000000004</v>
      </c>
      <c r="BM1733" s="7">
        <v>1.42</v>
      </c>
      <c r="BN1733" s="7">
        <v>0.187</v>
      </c>
      <c r="BO1733" s="7">
        <v>1.02</v>
      </c>
      <c r="BP1733" s="7">
        <v>0.16800000000000001</v>
      </c>
      <c r="BQ1733" s="6" t="s">
        <v>29</v>
      </c>
      <c r="BR1733" s="10">
        <v>1.7428571128571444</v>
      </c>
      <c r="BS1733" s="10">
        <v>74.285714285714292</v>
      </c>
      <c r="BT1733" s="10">
        <v>2.8321530612244898</v>
      </c>
      <c r="BU1733" s="10">
        <v>60.683048979591838</v>
      </c>
      <c r="BV1733" s="7">
        <v>0.51030606121224242</v>
      </c>
      <c r="BW1733" s="11">
        <v>997.17907389111576</v>
      </c>
      <c r="BX1733" s="7">
        <v>71.372549019607845</v>
      </c>
      <c r="BY1733" s="7">
        <v>53.29032258064516</v>
      </c>
      <c r="BZ1733" s="7">
        <f t="shared" si="124"/>
        <v>11.264367816091955</v>
      </c>
      <c r="CA1733" s="9">
        <v>48.485148986211435</v>
      </c>
      <c r="CB1733" s="12">
        <v>2.8321530612244898</v>
      </c>
      <c r="CC1733" s="7">
        <v>16</v>
      </c>
      <c r="CD1733" s="7">
        <v>16</v>
      </c>
      <c r="CJ1733" s="2">
        <v>2.8321530612244898</v>
      </c>
      <c r="CK1733" s="12">
        <v>2.8321530612244898</v>
      </c>
      <c r="CL1733" s="7">
        <v>6.2346940000000002</v>
      </c>
      <c r="CM1733" s="7">
        <v>6.2346940000000002</v>
      </c>
      <c r="CS1733" s="12">
        <v>2.8321530612244898</v>
      </c>
      <c r="CU1733" s="7">
        <v>71.372549019607845</v>
      </c>
    </row>
    <row r="1734" spans="1:99" x14ac:dyDescent="0.15">
      <c r="B1734" s="5" t="s">
        <v>57</v>
      </c>
      <c r="C1734" s="6">
        <v>18</v>
      </c>
      <c r="D1734" s="14">
        <v>305971</v>
      </c>
      <c r="E1734" s="14">
        <v>5328880</v>
      </c>
      <c r="F1734" s="2">
        <v>-77.605390999999997</v>
      </c>
      <c r="G1734" s="2">
        <v>48.083637000000003</v>
      </c>
      <c r="H1734" s="5" t="s">
        <v>1</v>
      </c>
      <c r="I1734" s="1" t="s">
        <v>46</v>
      </c>
      <c r="J1734" s="3" t="s">
        <v>15</v>
      </c>
      <c r="K1734" s="3" t="s">
        <v>9</v>
      </c>
      <c r="L1734" s="7">
        <v>60.140428999999997</v>
      </c>
      <c r="M1734" s="7">
        <v>18.316882</v>
      </c>
      <c r="N1734" s="7">
        <v>5.0880000000000002E-2</v>
      </c>
      <c r="O1734" s="7">
        <v>6.0445710000000004</v>
      </c>
      <c r="P1734" s="7">
        <v>2.7882359999999999</v>
      </c>
      <c r="Q1734" s="7">
        <v>4.131475</v>
      </c>
      <c r="R1734" s="7">
        <v>5.2610159999999997</v>
      </c>
      <c r="S1734" s="7">
        <v>2.5541870000000002</v>
      </c>
      <c r="T1734" s="7">
        <v>0.32563300000000001</v>
      </c>
      <c r="U1734" s="7">
        <v>0.38668999999999998</v>
      </c>
      <c r="V1734" s="7">
        <v>1.27</v>
      </c>
      <c r="W1734" s="7">
        <v>99.54</v>
      </c>
      <c r="X1734" s="7">
        <v>0.05</v>
      </c>
      <c r="Y1734" s="7"/>
      <c r="Z1734" s="7"/>
      <c r="AA1734" s="7"/>
      <c r="AB1734" s="7"/>
      <c r="AC1734" s="8">
        <v>18</v>
      </c>
      <c r="AD1734" s="9"/>
      <c r="AE1734" s="7">
        <v>4.8</v>
      </c>
      <c r="AF1734" s="9">
        <v>87</v>
      </c>
      <c r="AG1734" s="8">
        <v>824</v>
      </c>
      <c r="AH1734" s="9">
        <v>990</v>
      </c>
      <c r="AI1734" s="9">
        <v>3</v>
      </c>
      <c r="AJ1734" s="9">
        <v>165</v>
      </c>
      <c r="AK1734" s="7">
        <v>2.6</v>
      </c>
      <c r="AL1734" s="7"/>
      <c r="AM1734" s="7">
        <v>4.9000000000000004</v>
      </c>
      <c r="AN1734" s="7">
        <v>1.2</v>
      </c>
      <c r="AO1734" s="9">
        <v>7.9</v>
      </c>
      <c r="AP1734" s="8">
        <v>69</v>
      </c>
      <c r="AQ1734" s="8">
        <v>97</v>
      </c>
      <c r="AR1734" s="8">
        <v>34</v>
      </c>
      <c r="AS1734" s="8"/>
      <c r="AT1734" s="7">
        <v>22</v>
      </c>
      <c r="AU1734" s="8">
        <v>58</v>
      </c>
      <c r="AV1734" s="7"/>
      <c r="AW1734" s="8">
        <v>0.8</v>
      </c>
      <c r="AX1734" s="7"/>
      <c r="AY1734" s="7">
        <v>6</v>
      </c>
      <c r="AZ1734" s="7"/>
      <c r="BA1734" s="7"/>
      <c r="BB1734" s="9">
        <v>15</v>
      </c>
      <c r="BC1734" s="7">
        <v>29</v>
      </c>
      <c r="BD1734" s="7">
        <v>51</v>
      </c>
      <c r="BE1734" s="7"/>
      <c r="BF1734" s="7">
        <v>19</v>
      </c>
      <c r="BG1734" s="7">
        <v>4</v>
      </c>
      <c r="BH1734" s="7">
        <v>1</v>
      </c>
      <c r="BI1734" s="7"/>
      <c r="BJ1734" s="7"/>
      <c r="BK1734" s="7"/>
      <c r="BL1734" s="7"/>
      <c r="BM1734" s="7"/>
      <c r="BN1734" s="7">
        <v>0.7</v>
      </c>
      <c r="BO1734" s="7">
        <v>1.6</v>
      </c>
      <c r="BP1734" s="7">
        <v>0.2</v>
      </c>
      <c r="BQ1734" s="6" t="s">
        <v>29</v>
      </c>
      <c r="BR1734" s="10">
        <v>2.0597614818335539</v>
      </c>
      <c r="BS1734" s="10">
        <v>29.510532207184283</v>
      </c>
      <c r="BT1734" s="10">
        <v>2.837321664801058</v>
      </c>
      <c r="BU1734" s="10">
        <v>61.199174722702743</v>
      </c>
      <c r="BV1734" s="7">
        <v>0.38847699417319664</v>
      </c>
      <c r="BW1734" s="11">
        <v>965.38202262085849</v>
      </c>
      <c r="BX1734" s="7">
        <v>18.125</v>
      </c>
      <c r="BY1734" s="7">
        <v>54.93333333333333</v>
      </c>
      <c r="BZ1734" s="7">
        <f t="shared" si="124"/>
        <v>8.7341772151898738</v>
      </c>
      <c r="CA1734" s="9">
        <v>12.312763624760768</v>
      </c>
      <c r="CB1734" s="12">
        <v>2.837321664801058</v>
      </c>
      <c r="CC1734" s="7">
        <v>22</v>
      </c>
      <c r="CD1734" s="7">
        <v>22</v>
      </c>
      <c r="CJ1734" s="2">
        <v>2.837321664801058</v>
      </c>
      <c r="CK1734" s="12">
        <v>2.837321664801058</v>
      </c>
      <c r="CL1734" s="7">
        <v>6.0445710000000004</v>
      </c>
      <c r="CM1734" s="7">
        <v>6.0445710000000004</v>
      </c>
      <c r="CS1734" s="12">
        <v>2.837321664801058</v>
      </c>
      <c r="CU1734" s="7">
        <v>18.125</v>
      </c>
    </row>
    <row r="1735" spans="1:99" x14ac:dyDescent="0.15">
      <c r="B1735" s="5" t="s">
        <v>47</v>
      </c>
      <c r="C1735" s="6">
        <v>17</v>
      </c>
      <c r="D1735" s="14">
        <v>702172</v>
      </c>
      <c r="E1735" s="14">
        <v>5388081</v>
      </c>
      <c r="F1735" s="2">
        <v>-78.256968000000001</v>
      </c>
      <c r="G1735" s="2">
        <v>48.613112999999998</v>
      </c>
      <c r="H1735" s="5" t="s">
        <v>1</v>
      </c>
      <c r="I1735" s="1" t="s">
        <v>46</v>
      </c>
      <c r="J1735" s="3" t="s">
        <v>15</v>
      </c>
      <c r="K1735" s="3" t="s">
        <v>45</v>
      </c>
      <c r="L1735" s="7">
        <v>60.435133</v>
      </c>
      <c r="M1735" s="7">
        <v>15.81386</v>
      </c>
      <c r="N1735" s="7">
        <v>0.130943</v>
      </c>
      <c r="O1735" s="7">
        <v>8.3098310000000009</v>
      </c>
      <c r="P1735" s="7">
        <v>2.820306</v>
      </c>
      <c r="Q1735" s="7">
        <v>6.7183719999999996</v>
      </c>
      <c r="R1735" s="7">
        <v>3.31386</v>
      </c>
      <c r="S1735" s="7">
        <v>1.1482680000000001</v>
      </c>
      <c r="T1735" s="7">
        <v>1.1281220000000001</v>
      </c>
      <c r="U1735" s="7">
        <v>0.18130499999999999</v>
      </c>
      <c r="V1735" s="7">
        <v>0.56999999999999995</v>
      </c>
      <c r="W1735" s="7">
        <v>99.85</v>
      </c>
      <c r="X1735" s="7"/>
      <c r="Y1735" s="7"/>
      <c r="Z1735" s="7"/>
      <c r="AA1735" s="7"/>
      <c r="AB1735" s="7"/>
      <c r="AC1735" s="8"/>
      <c r="AD1735" s="9"/>
      <c r="AE1735" s="7">
        <v>0.7</v>
      </c>
      <c r="AF1735" s="9">
        <v>41</v>
      </c>
      <c r="AG1735" s="8">
        <v>144</v>
      </c>
      <c r="AH1735" s="9">
        <v>280</v>
      </c>
      <c r="AI1735" s="9">
        <v>9</v>
      </c>
      <c r="AJ1735" s="9">
        <v>185</v>
      </c>
      <c r="AK1735" s="7">
        <v>4.5999999999999996</v>
      </c>
      <c r="AL1735" s="7">
        <v>1</v>
      </c>
      <c r="AM1735" s="7">
        <v>2.2999999999999998</v>
      </c>
      <c r="AN1735" s="7"/>
      <c r="AO1735" s="9">
        <v>22</v>
      </c>
      <c r="AP1735" s="8"/>
      <c r="AQ1735" s="8"/>
      <c r="AR1735" s="8"/>
      <c r="AS1735" s="8">
        <v>25</v>
      </c>
      <c r="AT1735" s="7"/>
      <c r="AU1735" s="8"/>
      <c r="AV1735" s="7"/>
      <c r="AW1735" s="8"/>
      <c r="AX1735" s="7"/>
      <c r="AY1735" s="7"/>
      <c r="AZ1735" s="7"/>
      <c r="BA1735" s="7"/>
      <c r="BB1735" s="9">
        <v>30</v>
      </c>
      <c r="BC1735" s="7">
        <v>25</v>
      </c>
      <c r="BD1735" s="7">
        <v>43</v>
      </c>
      <c r="BE1735" s="7"/>
      <c r="BF1735" s="7">
        <v>18</v>
      </c>
      <c r="BG1735" s="7">
        <v>5.2</v>
      </c>
      <c r="BH1735" s="7">
        <v>1.4</v>
      </c>
      <c r="BI1735" s="7"/>
      <c r="BJ1735" s="7">
        <v>0.6</v>
      </c>
      <c r="BK1735" s="7"/>
      <c r="BL1735" s="7">
        <v>0.9</v>
      </c>
      <c r="BM1735" s="7"/>
      <c r="BN1735" s="7"/>
      <c r="BO1735" s="7">
        <v>3.5</v>
      </c>
      <c r="BP1735" s="7">
        <v>0.5</v>
      </c>
      <c r="BQ1735" s="6" t="s">
        <v>29</v>
      </c>
      <c r="BR1735" s="10">
        <v>2.8859639038969993</v>
      </c>
      <c r="BS1735" s="10">
        <v>25.181305398871878</v>
      </c>
      <c r="BT1735" s="10">
        <v>2.8407594681708299</v>
      </c>
      <c r="BU1735" s="10">
        <v>60.873421635777596</v>
      </c>
      <c r="BV1735" s="7">
        <v>0.1815773660490736</v>
      </c>
      <c r="BW1735" s="11">
        <v>866.49595717822592</v>
      </c>
      <c r="BX1735" s="7">
        <v>7.1428571428571432</v>
      </c>
      <c r="BY1735" s="7">
        <v>4.8</v>
      </c>
      <c r="BZ1735" s="7">
        <f t="shared" si="124"/>
        <v>0</v>
      </c>
      <c r="CA1735" s="9">
        <v>4.8523206402998103</v>
      </c>
      <c r="CB1735" s="12">
        <v>2.8407594681708299</v>
      </c>
      <c r="CC1735" s="7"/>
      <c r="CD1735" s="7"/>
      <c r="CJ1735" s="2">
        <v>2.8407594681708299</v>
      </c>
      <c r="CK1735" s="12">
        <v>2.8407594681708299</v>
      </c>
      <c r="CL1735" s="7">
        <v>8.3098310000000009</v>
      </c>
      <c r="CM1735" s="7">
        <v>8.3098310000000009</v>
      </c>
      <c r="CS1735" s="12">
        <v>2.8407594681708299</v>
      </c>
      <c r="CU1735" s="7">
        <v>7.1428571428571432</v>
      </c>
    </row>
    <row r="1736" spans="1:99" x14ac:dyDescent="0.15">
      <c r="B1736" s="5" t="s">
        <v>57</v>
      </c>
      <c r="C1736" s="6">
        <v>18</v>
      </c>
      <c r="D1736" s="14">
        <v>288047</v>
      </c>
      <c r="E1736" s="14">
        <v>5346202</v>
      </c>
      <c r="F1736" s="2">
        <v>-77.854405</v>
      </c>
      <c r="G1736" s="2">
        <v>48.233583000000003</v>
      </c>
      <c r="H1736" s="5" t="s">
        <v>1</v>
      </c>
      <c r="I1736" s="1" t="s">
        <v>46</v>
      </c>
      <c r="J1736" s="3" t="s">
        <v>48</v>
      </c>
      <c r="K1736" s="3" t="s">
        <v>52</v>
      </c>
      <c r="L1736" s="7">
        <v>59.732979999999998</v>
      </c>
      <c r="M1736" s="7">
        <v>18.477374999999999</v>
      </c>
      <c r="N1736" s="7">
        <v>8.1532999999999994E-2</v>
      </c>
      <c r="O1736" s="7">
        <v>5.065226</v>
      </c>
      <c r="P1736" s="7">
        <v>2.7924989999999998</v>
      </c>
      <c r="Q1736" s="7">
        <v>6.23726</v>
      </c>
      <c r="R1736" s="7">
        <v>5.6767219999999998</v>
      </c>
      <c r="S1736" s="7">
        <v>1.0395430000000001</v>
      </c>
      <c r="T1736" s="7">
        <v>0.62168800000000002</v>
      </c>
      <c r="U1736" s="7">
        <v>0.275173</v>
      </c>
      <c r="V1736" s="7">
        <v>0.82</v>
      </c>
      <c r="W1736" s="7">
        <v>98.94</v>
      </c>
      <c r="X1736" s="7">
        <v>0.04</v>
      </c>
      <c r="Y1736" s="7"/>
      <c r="Z1736" s="7"/>
      <c r="AA1736" s="7"/>
      <c r="AB1736" s="7"/>
      <c r="AC1736" s="8"/>
      <c r="AD1736" s="9">
        <v>2</v>
      </c>
      <c r="AE1736" s="7">
        <v>2.1</v>
      </c>
      <c r="AF1736" s="9">
        <v>27</v>
      </c>
      <c r="AG1736" s="8">
        <v>1191</v>
      </c>
      <c r="AH1736" s="9">
        <v>640</v>
      </c>
      <c r="AI1736" s="9">
        <v>5</v>
      </c>
      <c r="AJ1736" s="9">
        <v>119</v>
      </c>
      <c r="AK1736" s="7">
        <v>3.1</v>
      </c>
      <c r="AL1736" s="7">
        <v>0.28000000000000003</v>
      </c>
      <c r="AM1736" s="7">
        <v>1.95</v>
      </c>
      <c r="AN1736" s="7">
        <v>0.84</v>
      </c>
      <c r="AO1736" s="9">
        <v>10.199999999999999</v>
      </c>
      <c r="AP1736" s="8">
        <v>96</v>
      </c>
      <c r="AQ1736" s="8">
        <v>87</v>
      </c>
      <c r="AR1736" s="8">
        <v>36</v>
      </c>
      <c r="AS1736" s="8">
        <v>15</v>
      </c>
      <c r="AT1736" s="7">
        <v>5</v>
      </c>
      <c r="AU1736" s="8">
        <v>72</v>
      </c>
      <c r="AV1736" s="7">
        <v>8</v>
      </c>
      <c r="AW1736" s="8">
        <v>6.2</v>
      </c>
      <c r="AX1736" s="7"/>
      <c r="AY1736" s="7"/>
      <c r="AZ1736" s="7"/>
      <c r="BA1736" s="7"/>
      <c r="BB1736" s="9">
        <v>11.2</v>
      </c>
      <c r="BC1736" s="7">
        <v>30.9</v>
      </c>
      <c r="BD1736" s="7">
        <v>62.4</v>
      </c>
      <c r="BE1736" s="7">
        <v>8.1199999999999992</v>
      </c>
      <c r="BF1736" s="7">
        <v>33</v>
      </c>
      <c r="BG1736" s="7">
        <v>5.88</v>
      </c>
      <c r="BH1736" s="7">
        <v>1.62</v>
      </c>
      <c r="BI1736" s="7">
        <v>3.99</v>
      </c>
      <c r="BJ1736" s="7">
        <v>0.49</v>
      </c>
      <c r="BK1736" s="7">
        <v>2.35</v>
      </c>
      <c r="BL1736" s="7">
        <v>0.39</v>
      </c>
      <c r="BM1736" s="7">
        <v>1.1100000000000001</v>
      </c>
      <c r="BN1736" s="7">
        <v>0.16</v>
      </c>
      <c r="BO1736" s="7">
        <v>0.92</v>
      </c>
      <c r="BP1736" s="7">
        <v>0.13100000000000001</v>
      </c>
      <c r="BQ1736" s="6" t="s">
        <v>29</v>
      </c>
      <c r="BR1736" s="10">
        <v>5.4607861339069181</v>
      </c>
      <c r="BS1736" s="10">
        <v>31.492050550346512</v>
      </c>
      <c r="BT1736" s="10">
        <v>2.8460038728088053</v>
      </c>
      <c r="BU1736" s="10">
        <v>60.87747655931512</v>
      </c>
      <c r="BV1736" s="7">
        <v>0.27812108348494036</v>
      </c>
      <c r="BW1736" s="11">
        <v>917.89392698132667</v>
      </c>
      <c r="BX1736" s="7">
        <v>33.586956521739125</v>
      </c>
      <c r="BY1736" s="7">
        <v>106.33928571428572</v>
      </c>
      <c r="BZ1736" s="7">
        <f t="shared" si="124"/>
        <v>9.4117647058823533</v>
      </c>
      <c r="CA1736" s="9">
        <v>22.816455532540189</v>
      </c>
      <c r="CB1736" s="12">
        <v>2.8460038728088053</v>
      </c>
      <c r="CC1736" s="7">
        <v>5</v>
      </c>
      <c r="CD1736" s="7">
        <v>5</v>
      </c>
      <c r="CJ1736" s="2">
        <v>2.8460038728088053</v>
      </c>
      <c r="CK1736" s="12">
        <v>2.8460038728088053</v>
      </c>
      <c r="CL1736" s="7">
        <v>5.065226</v>
      </c>
      <c r="CM1736" s="7">
        <v>5.065226</v>
      </c>
      <c r="CS1736" s="12">
        <v>2.8460038728088053</v>
      </c>
      <c r="CU1736" s="7">
        <v>33.586956521739125</v>
      </c>
    </row>
    <row r="1737" spans="1:99" x14ac:dyDescent="0.15">
      <c r="B1737" s="5" t="s">
        <v>47</v>
      </c>
      <c r="C1737" s="6">
        <v>17</v>
      </c>
      <c r="D1737" s="14">
        <v>708495</v>
      </c>
      <c r="E1737" s="14">
        <v>5358608</v>
      </c>
      <c r="F1737" s="2">
        <v>-78.185982999999993</v>
      </c>
      <c r="G1737" s="2">
        <v>48.346207999999997</v>
      </c>
      <c r="H1737" s="5" t="s">
        <v>1</v>
      </c>
      <c r="I1737" s="1" t="s">
        <v>46</v>
      </c>
      <c r="J1737" s="3" t="s">
        <v>48</v>
      </c>
      <c r="K1737" s="3" t="s">
        <v>49</v>
      </c>
      <c r="L1737" s="7">
        <v>65.126857000000001</v>
      </c>
      <c r="M1737" s="7">
        <v>14.848883000000001</v>
      </c>
      <c r="N1737" s="7">
        <v>9.0972999999999998E-2</v>
      </c>
      <c r="O1737" s="7">
        <v>6.7219249999999997</v>
      </c>
      <c r="P1737" s="7">
        <v>2.820176</v>
      </c>
      <c r="Q1737" s="7">
        <v>4.1443440000000002</v>
      </c>
      <c r="R1737" s="7">
        <v>4.0432629999999996</v>
      </c>
      <c r="S1737" s="7">
        <v>1.4555750000000001</v>
      </c>
      <c r="T1737" s="7">
        <v>0.60648899999999994</v>
      </c>
      <c r="U1737" s="7">
        <v>0.141514</v>
      </c>
      <c r="V1737" s="7">
        <v>1.84</v>
      </c>
      <c r="W1737" s="7">
        <v>100.77</v>
      </c>
      <c r="X1737" s="7">
        <v>0.61</v>
      </c>
      <c r="Y1737" s="7"/>
      <c r="Z1737" s="7"/>
      <c r="AA1737" s="7"/>
      <c r="AB1737" s="7"/>
      <c r="AC1737" s="8"/>
      <c r="AD1737" s="9"/>
      <c r="AE1737" s="7">
        <v>1.2</v>
      </c>
      <c r="AF1737" s="9">
        <v>54</v>
      </c>
      <c r="AG1737" s="8">
        <v>177</v>
      </c>
      <c r="AH1737" s="9">
        <v>400</v>
      </c>
      <c r="AI1737" s="9">
        <v>4.4000000000000004</v>
      </c>
      <c r="AJ1737" s="9">
        <v>149</v>
      </c>
      <c r="AK1737" s="7">
        <v>3.6</v>
      </c>
      <c r="AL1737" s="7">
        <v>0.38</v>
      </c>
      <c r="AM1737" s="7">
        <v>1.64</v>
      </c>
      <c r="AN1737" s="7">
        <v>0.47</v>
      </c>
      <c r="AO1737" s="9">
        <v>16.100000000000001</v>
      </c>
      <c r="AP1737" s="8">
        <v>105</v>
      </c>
      <c r="AQ1737" s="8">
        <v>98</v>
      </c>
      <c r="AR1737" s="8">
        <v>46</v>
      </c>
      <c r="AS1737" s="8">
        <v>13</v>
      </c>
      <c r="AT1737" s="7">
        <v>37</v>
      </c>
      <c r="AU1737" s="8">
        <v>57</v>
      </c>
      <c r="AV1737" s="7">
        <v>3</v>
      </c>
      <c r="AW1737" s="8">
        <v>1.1000000000000001</v>
      </c>
      <c r="AX1737" s="7"/>
      <c r="AY1737" s="7"/>
      <c r="AZ1737" s="7"/>
      <c r="BA1737" s="7"/>
      <c r="BB1737" s="9">
        <v>14.5</v>
      </c>
      <c r="BC1737" s="7">
        <v>8.23</v>
      </c>
      <c r="BD1737" s="7">
        <v>17.3</v>
      </c>
      <c r="BE1737" s="7">
        <v>2.13</v>
      </c>
      <c r="BF1737" s="7">
        <v>8.92</v>
      </c>
      <c r="BG1737" s="7">
        <v>2.3199999999999998</v>
      </c>
      <c r="BH1737" s="7">
        <v>0.75900000000000001</v>
      </c>
      <c r="BI1737" s="7">
        <v>2.64</v>
      </c>
      <c r="BJ1737" s="7">
        <v>0.43</v>
      </c>
      <c r="BK1737" s="7">
        <v>2.59</v>
      </c>
      <c r="BL1737" s="7">
        <v>0.52</v>
      </c>
      <c r="BM1737" s="7">
        <v>1.57</v>
      </c>
      <c r="BN1737" s="7">
        <v>0.24199999999999999</v>
      </c>
      <c r="BO1737" s="7">
        <v>1.67</v>
      </c>
      <c r="BP1737" s="7">
        <v>0.28000000000000003</v>
      </c>
      <c r="BQ1737" s="6" t="s">
        <v>29</v>
      </c>
      <c r="BR1737" s="10">
        <v>2.7777771670989124</v>
      </c>
      <c r="BS1737" s="10">
        <v>8.3190134438491867</v>
      </c>
      <c r="BT1737" s="10">
        <v>2.8506782573536849</v>
      </c>
      <c r="BU1737" s="10">
        <v>65.831251389871625</v>
      </c>
      <c r="BV1737" s="7">
        <v>0.14043266845291258</v>
      </c>
      <c r="BW1737" s="11">
        <v>895.80565806572315</v>
      </c>
      <c r="BX1737" s="7">
        <v>4.9281437125748511</v>
      </c>
      <c r="BY1737" s="7">
        <v>12.206896551724139</v>
      </c>
      <c r="BZ1737" s="7">
        <f t="shared" si="124"/>
        <v>6.5217391304347823</v>
      </c>
      <c r="CA1737" s="9">
        <v>3.3478106836846959</v>
      </c>
      <c r="CB1737" s="12">
        <v>2.8506782573536849</v>
      </c>
      <c r="CC1737" s="7">
        <v>37</v>
      </c>
      <c r="CD1737" s="7">
        <v>37</v>
      </c>
      <c r="CJ1737" s="2">
        <v>2.8506782573536849</v>
      </c>
      <c r="CK1737" s="12">
        <v>2.8506782573536849</v>
      </c>
      <c r="CL1737" s="7">
        <v>6.7219249999999997</v>
      </c>
      <c r="CM1737" s="7">
        <v>6.7219249999999997</v>
      </c>
      <c r="CS1737" s="12">
        <v>2.8506782573536849</v>
      </c>
      <c r="CU1737" s="7">
        <v>4.9281437125748511</v>
      </c>
    </row>
    <row r="1738" spans="1:99" x14ac:dyDescent="0.15">
      <c r="B1738" s="5" t="s">
        <v>47</v>
      </c>
      <c r="C1738" s="6">
        <v>17</v>
      </c>
      <c r="D1738" s="14">
        <v>649804</v>
      </c>
      <c r="E1738" s="14">
        <v>5342020</v>
      </c>
      <c r="F1738" s="2">
        <v>-78.983394000000004</v>
      </c>
      <c r="G1738" s="2">
        <v>48.213712000000001</v>
      </c>
      <c r="H1738" s="5" t="s">
        <v>1</v>
      </c>
      <c r="I1738" s="1" t="s">
        <v>46</v>
      </c>
      <c r="J1738" s="3" t="s">
        <v>15</v>
      </c>
      <c r="K1738" s="3" t="s">
        <v>41</v>
      </c>
      <c r="L1738" s="7">
        <v>55.724490000000003</v>
      </c>
      <c r="M1738" s="7">
        <v>13.326530999999999</v>
      </c>
      <c r="N1738" s="7">
        <v>0.244898</v>
      </c>
      <c r="O1738" s="7">
        <v>15.581633</v>
      </c>
      <c r="P1738" s="7">
        <v>2.7959179999999999</v>
      </c>
      <c r="Q1738" s="7">
        <v>6.4387759999999998</v>
      </c>
      <c r="R1738" s="7">
        <v>3.1836730000000002</v>
      </c>
      <c r="S1738" s="7">
        <v>0.438776</v>
      </c>
      <c r="T1738" s="7">
        <v>1.683673</v>
      </c>
      <c r="U1738" s="7">
        <v>0.58163299999999996</v>
      </c>
      <c r="V1738" s="7">
        <v>2</v>
      </c>
      <c r="W1738" s="7">
        <v>100</v>
      </c>
      <c r="X1738" s="7">
        <v>0.33</v>
      </c>
      <c r="Y1738" s="7">
        <v>0.4</v>
      </c>
      <c r="Z1738" s="7"/>
      <c r="AA1738" s="7"/>
      <c r="AB1738" s="7"/>
      <c r="AC1738" s="8"/>
      <c r="AD1738" s="9"/>
      <c r="AE1738" s="7">
        <v>0.7</v>
      </c>
      <c r="AF1738" s="9">
        <v>10.199999999999999</v>
      </c>
      <c r="AG1738" s="8">
        <v>116</v>
      </c>
      <c r="AH1738" s="9">
        <v>118</v>
      </c>
      <c r="AI1738" s="9">
        <v>9</v>
      </c>
      <c r="AJ1738" s="9">
        <v>165.3</v>
      </c>
      <c r="AK1738" s="7">
        <v>5.0999999999999996</v>
      </c>
      <c r="AL1738" s="7">
        <v>0.5</v>
      </c>
      <c r="AM1738" s="7">
        <v>0.9</v>
      </c>
      <c r="AN1738" s="7">
        <v>0.2</v>
      </c>
      <c r="AO1738" s="9">
        <v>39</v>
      </c>
      <c r="AP1738" s="8">
        <v>14</v>
      </c>
      <c r="AQ1738" s="8"/>
      <c r="AR1738" s="8">
        <v>0.9</v>
      </c>
      <c r="AS1738" s="8">
        <v>17.3</v>
      </c>
      <c r="AT1738" s="7">
        <v>13.9</v>
      </c>
      <c r="AU1738" s="8">
        <v>47</v>
      </c>
      <c r="AV1738" s="7">
        <v>0.6</v>
      </c>
      <c r="AW1738" s="8">
        <v>0.9</v>
      </c>
      <c r="AX1738" s="7"/>
      <c r="AY1738" s="7">
        <v>0.5</v>
      </c>
      <c r="AZ1738" s="7"/>
      <c r="BA1738" s="7"/>
      <c r="BB1738" s="9">
        <v>60.5</v>
      </c>
      <c r="BC1738" s="7">
        <v>9.9</v>
      </c>
      <c r="BD1738" s="7">
        <v>27.9</v>
      </c>
      <c r="BE1738" s="7">
        <v>4.26</v>
      </c>
      <c r="BF1738" s="7">
        <v>23</v>
      </c>
      <c r="BG1738" s="7">
        <v>6.91</v>
      </c>
      <c r="BH1738" s="7">
        <v>2.59</v>
      </c>
      <c r="BI1738" s="7">
        <v>8.9700000000000006</v>
      </c>
      <c r="BJ1738" s="7">
        <v>1.73</v>
      </c>
      <c r="BK1738" s="7">
        <v>9.35</v>
      </c>
      <c r="BL1738" s="7">
        <v>2.0699999999999998</v>
      </c>
      <c r="BM1738" s="7">
        <v>5.76</v>
      </c>
      <c r="BN1738" s="7">
        <v>0.95</v>
      </c>
      <c r="BO1738" s="7">
        <v>6.07</v>
      </c>
      <c r="BP1738" s="7">
        <v>0.9</v>
      </c>
      <c r="BQ1738" s="6" t="s">
        <v>29</v>
      </c>
      <c r="BR1738" s="10">
        <v>7.2558047842179159</v>
      </c>
      <c r="BS1738" s="10">
        <v>10.102040816326531</v>
      </c>
      <c r="BT1738" s="10">
        <v>2.8529775510204081</v>
      </c>
      <c r="BU1738" s="10">
        <v>56.861724489795925</v>
      </c>
      <c r="BV1738" s="7">
        <v>0.58163299999999996</v>
      </c>
      <c r="BW1738" s="11">
        <v>967.92561743674366</v>
      </c>
      <c r="BX1738" s="7">
        <v>1.6309719934102143</v>
      </c>
      <c r="BY1738" s="7">
        <v>1.9173553719008265</v>
      </c>
      <c r="BZ1738" s="7">
        <f t="shared" si="124"/>
        <v>0.35897435897435898</v>
      </c>
      <c r="CA1738" s="9">
        <v>1.1079598694325432</v>
      </c>
      <c r="CB1738" s="12">
        <v>2.8529775510204081</v>
      </c>
      <c r="CC1738" s="7">
        <v>13.9</v>
      </c>
      <c r="CD1738" s="7">
        <v>13.9</v>
      </c>
      <c r="CJ1738" s="2">
        <v>2.8529775510204081</v>
      </c>
      <c r="CK1738" s="12"/>
      <c r="CL1738" s="7">
        <v>15.581633</v>
      </c>
      <c r="CM1738" s="7"/>
      <c r="CS1738" s="12">
        <v>2.8529775510204081</v>
      </c>
      <c r="CU1738" s="7">
        <v>1.6309719934102143</v>
      </c>
    </row>
    <row r="1739" spans="1:99" x14ac:dyDescent="0.15">
      <c r="A1739" s="3" t="s">
        <v>158</v>
      </c>
      <c r="B1739" s="5" t="s">
        <v>47</v>
      </c>
      <c r="C1739" s="6">
        <v>17</v>
      </c>
      <c r="D1739" s="14">
        <v>516887.95796199999</v>
      </c>
      <c r="E1739" s="14">
        <v>5349850.2373500001</v>
      </c>
      <c r="F1739" s="2">
        <v>-80.772276000000005</v>
      </c>
      <c r="G1739" s="2">
        <v>48.301622000000002</v>
      </c>
      <c r="H1739" s="5" t="s">
        <v>1</v>
      </c>
      <c r="I1739" s="1" t="s">
        <v>46</v>
      </c>
      <c r="J1739" s="3" t="s">
        <v>15</v>
      </c>
      <c r="K1739" s="3" t="s">
        <v>41</v>
      </c>
      <c r="L1739" s="7">
        <v>61.173509000000003</v>
      </c>
      <c r="M1739" s="7">
        <v>17.562849</v>
      </c>
      <c r="N1739" s="7">
        <v>0.14312</v>
      </c>
      <c r="O1739" s="7">
        <v>5.6431339999999999</v>
      </c>
      <c r="P1739" s="7">
        <v>2.7908369999999998</v>
      </c>
      <c r="Q1739" s="7">
        <v>6.8084150000000001</v>
      </c>
      <c r="R1739" s="7">
        <v>4.2015900000000004</v>
      </c>
      <c r="S1739" s="7">
        <v>0.613371</v>
      </c>
      <c r="T1739" s="7">
        <v>0.909833</v>
      </c>
      <c r="U1739" s="7">
        <v>0.15334300000000001</v>
      </c>
      <c r="V1739" s="7">
        <v>0.71</v>
      </c>
      <c r="W1739" s="7">
        <v>98.530120999999994</v>
      </c>
      <c r="X1739" s="7"/>
      <c r="Y1739" s="7"/>
      <c r="Z1739" s="7"/>
      <c r="AA1739" s="7"/>
      <c r="AB1739" s="7"/>
      <c r="AC1739" s="8"/>
      <c r="AD1739" s="9"/>
      <c r="AE1739" s="7">
        <v>1.42</v>
      </c>
      <c r="AF1739" s="9">
        <v>19</v>
      </c>
      <c r="AG1739" s="8">
        <v>250</v>
      </c>
      <c r="AH1739" s="9">
        <v>259</v>
      </c>
      <c r="AI1739" s="9">
        <v>7.24</v>
      </c>
      <c r="AJ1739" s="9">
        <v>138</v>
      </c>
      <c r="AK1739" s="7">
        <v>4.25</v>
      </c>
      <c r="AL1739" s="7">
        <v>0.49</v>
      </c>
      <c r="AM1739" s="7">
        <v>2.3199999999999998</v>
      </c>
      <c r="AN1739" s="7">
        <v>0.68</v>
      </c>
      <c r="AO1739" s="9">
        <v>15</v>
      </c>
      <c r="AP1739" s="8">
        <v>150</v>
      </c>
      <c r="AQ1739" s="8">
        <v>108</v>
      </c>
      <c r="AR1739" s="8">
        <v>70</v>
      </c>
      <c r="AS1739" s="8">
        <v>24</v>
      </c>
      <c r="AT1739" s="7">
        <v>40</v>
      </c>
      <c r="AU1739" s="8">
        <v>95</v>
      </c>
      <c r="AV1739" s="7">
        <v>5.69</v>
      </c>
      <c r="AW1739" s="8"/>
      <c r="AX1739" s="7"/>
      <c r="AY1739" s="7"/>
      <c r="AZ1739" s="7"/>
      <c r="BA1739" s="7"/>
      <c r="BB1739" s="9">
        <v>16.43</v>
      </c>
      <c r="BC1739" s="7">
        <v>14.31</v>
      </c>
      <c r="BD1739" s="7">
        <v>29.68</v>
      </c>
      <c r="BE1739" s="7">
        <v>4.03</v>
      </c>
      <c r="BF1739" s="7">
        <v>16.02</v>
      </c>
      <c r="BG1739" s="7">
        <v>3.43</v>
      </c>
      <c r="BH1739" s="7">
        <v>1.22</v>
      </c>
      <c r="BI1739" s="7">
        <v>3.14</v>
      </c>
      <c r="BJ1739" s="7">
        <v>0.49</v>
      </c>
      <c r="BK1739" s="7">
        <v>2.82</v>
      </c>
      <c r="BL1739" s="7">
        <v>0.61</v>
      </c>
      <c r="BM1739" s="7">
        <v>1.67</v>
      </c>
      <c r="BN1739" s="7">
        <v>0.23</v>
      </c>
      <c r="BO1739" s="7">
        <v>1.56</v>
      </c>
      <c r="BP1739" s="7">
        <v>0.23</v>
      </c>
      <c r="BQ1739" s="6" t="s">
        <v>50</v>
      </c>
      <c r="BR1739" s="10">
        <v>6.8499977990482108</v>
      </c>
      <c r="BS1739" s="10">
        <v>14.628892147863935</v>
      </c>
      <c r="BT1739" s="10">
        <v>2.8530295929607363</v>
      </c>
      <c r="BU1739" s="10">
        <v>62.536734134687897</v>
      </c>
      <c r="BV1739" s="7">
        <v>0.1556305812310938</v>
      </c>
      <c r="BW1739" s="11">
        <v>869.26005887525923</v>
      </c>
      <c r="BX1739" s="7">
        <v>9.1730769230769234</v>
      </c>
      <c r="BY1739" s="7">
        <v>15.216068167985393</v>
      </c>
      <c r="BZ1739" s="7">
        <f t="shared" si="124"/>
        <v>10</v>
      </c>
      <c r="CA1739" s="9">
        <v>6.2314994684465637</v>
      </c>
      <c r="CB1739" s="12">
        <v>2.8530295929607363</v>
      </c>
      <c r="CC1739" s="7">
        <v>40</v>
      </c>
      <c r="CD1739" s="7">
        <v>40</v>
      </c>
      <c r="CJ1739" s="2">
        <v>2.8530295929607363</v>
      </c>
      <c r="CK1739" s="12">
        <v>2.8530295929607363</v>
      </c>
      <c r="CL1739" s="7">
        <v>5.6431339999999999</v>
      </c>
      <c r="CM1739" s="7">
        <v>5.6431339999999999</v>
      </c>
      <c r="CS1739" s="12">
        <v>2.8530295929607363</v>
      </c>
      <c r="CU1739" s="7">
        <v>9.1730769230769234</v>
      </c>
    </row>
    <row r="1740" spans="1:99" x14ac:dyDescent="0.15">
      <c r="B1740" s="5" t="s">
        <v>47</v>
      </c>
      <c r="C1740" s="6">
        <v>17</v>
      </c>
      <c r="D1740" s="14">
        <v>629576</v>
      </c>
      <c r="E1740" s="14">
        <v>5354004</v>
      </c>
      <c r="F1740" s="2">
        <v>-79.251880999999997</v>
      </c>
      <c r="G1740" s="2">
        <v>48.325932999999999</v>
      </c>
      <c r="H1740" s="5" t="s">
        <v>1</v>
      </c>
      <c r="I1740" s="1" t="s">
        <v>46</v>
      </c>
      <c r="J1740" s="3" t="s">
        <v>15</v>
      </c>
      <c r="K1740" s="3" t="s">
        <v>41</v>
      </c>
      <c r="L1740" s="7">
        <v>55.879058999999998</v>
      </c>
      <c r="M1740" s="7">
        <v>14.913976999999999</v>
      </c>
      <c r="N1740" s="7">
        <v>0.17306299999999999</v>
      </c>
      <c r="O1740" s="7">
        <v>11.707217999999999</v>
      </c>
      <c r="P1740" s="7">
        <v>2.8097319999999999</v>
      </c>
      <c r="Q1740" s="7">
        <v>11.340731</v>
      </c>
      <c r="R1740" s="7">
        <v>1.150361</v>
      </c>
      <c r="S1740" s="7">
        <v>0.213784</v>
      </c>
      <c r="T1740" s="7">
        <v>1.6390100000000001</v>
      </c>
      <c r="U1740" s="7">
        <v>0.17306299999999999</v>
      </c>
      <c r="V1740" s="7">
        <v>1.6</v>
      </c>
      <c r="W1740" s="7">
        <v>99.83</v>
      </c>
      <c r="X1740" s="7">
        <v>0.06</v>
      </c>
      <c r="Y1740" s="7">
        <v>7.0000000000000007E-2</v>
      </c>
      <c r="Z1740" s="7"/>
      <c r="AA1740" s="7"/>
      <c r="AB1740" s="7"/>
      <c r="AC1740" s="8"/>
      <c r="AD1740" s="9"/>
      <c r="AE1740" s="7">
        <v>0.1</v>
      </c>
      <c r="AF1740" s="9">
        <v>5.6</v>
      </c>
      <c r="AG1740" s="8">
        <v>297.2</v>
      </c>
      <c r="AH1740" s="9">
        <v>58</v>
      </c>
      <c r="AI1740" s="9">
        <v>5.5</v>
      </c>
      <c r="AJ1740" s="9">
        <v>107.7</v>
      </c>
      <c r="AK1740" s="7">
        <v>3.2</v>
      </c>
      <c r="AL1740" s="7">
        <v>0.3</v>
      </c>
      <c r="AM1740" s="7">
        <v>1.3</v>
      </c>
      <c r="AN1740" s="7">
        <v>0.2</v>
      </c>
      <c r="AO1740" s="9">
        <v>35</v>
      </c>
      <c r="AP1740" s="8">
        <v>294</v>
      </c>
      <c r="AQ1740" s="8"/>
      <c r="AR1740" s="8">
        <v>1.7</v>
      </c>
      <c r="AS1740" s="8">
        <v>21.8</v>
      </c>
      <c r="AT1740" s="7">
        <v>89.8</v>
      </c>
      <c r="AU1740" s="8">
        <v>50</v>
      </c>
      <c r="AV1740" s="7">
        <v>1.2</v>
      </c>
      <c r="AW1740" s="8"/>
      <c r="AX1740" s="7"/>
      <c r="AY1740" s="7">
        <v>2.2999999999999998</v>
      </c>
      <c r="AZ1740" s="7"/>
      <c r="BA1740" s="7"/>
      <c r="BB1740" s="9">
        <v>36</v>
      </c>
      <c r="BC1740" s="7">
        <v>9.1999999999999993</v>
      </c>
      <c r="BD1740" s="7">
        <v>23</v>
      </c>
      <c r="BE1740" s="7">
        <v>3.33</v>
      </c>
      <c r="BF1740" s="7">
        <v>15.6</v>
      </c>
      <c r="BG1740" s="7">
        <v>4.3</v>
      </c>
      <c r="BH1740" s="7">
        <v>1.32</v>
      </c>
      <c r="BI1740" s="7">
        <v>5.3</v>
      </c>
      <c r="BJ1740" s="7">
        <v>1.03</v>
      </c>
      <c r="BK1740" s="7">
        <v>5.75</v>
      </c>
      <c r="BL1740" s="7">
        <v>1.2</v>
      </c>
      <c r="BM1740" s="7">
        <v>3.4</v>
      </c>
      <c r="BN1740" s="7">
        <v>0.56000000000000005</v>
      </c>
      <c r="BO1740" s="7">
        <v>3.39</v>
      </c>
      <c r="BP1740" s="7">
        <v>0.52</v>
      </c>
      <c r="BQ1740" s="6" t="s">
        <v>29</v>
      </c>
      <c r="BR1740" s="10">
        <v>5.3809499307712452</v>
      </c>
      <c r="BS1740" s="10">
        <v>9.3657742034001821</v>
      </c>
      <c r="BT1740" s="10">
        <v>2.8603603787030436</v>
      </c>
      <c r="BU1740" s="10">
        <v>56.885940140486611</v>
      </c>
      <c r="BV1740" s="7">
        <v>0.17335770810377643</v>
      </c>
      <c r="BW1740" s="11">
        <v>809.0900537154115</v>
      </c>
      <c r="BX1740" s="7">
        <v>2.7138643067846604</v>
      </c>
      <c r="BY1740" s="7">
        <v>8.2555555555555546</v>
      </c>
      <c r="BZ1740" s="7">
        <f t="shared" si="124"/>
        <v>8.4</v>
      </c>
      <c r="CA1740" s="9">
        <v>1.8435955707097802</v>
      </c>
      <c r="CB1740" s="12">
        <v>2.8603603787030436</v>
      </c>
      <c r="CC1740" s="7">
        <v>89.8</v>
      </c>
      <c r="CD1740" s="7">
        <v>89.8</v>
      </c>
      <c r="CJ1740" s="2">
        <v>2.8603603787030436</v>
      </c>
      <c r="CK1740" s="12">
        <v>2.8603603787030436</v>
      </c>
      <c r="CL1740" s="7">
        <v>11.707217999999999</v>
      </c>
      <c r="CM1740" s="7">
        <v>11.707217999999999</v>
      </c>
      <c r="CS1740" s="12">
        <v>2.8603603787030436</v>
      </c>
      <c r="CU1740" s="7">
        <v>2.7138643067846604</v>
      </c>
    </row>
    <row r="1741" spans="1:99" x14ac:dyDescent="0.15">
      <c r="A1741" s="3" t="s">
        <v>159</v>
      </c>
      <c r="B1741" s="5" t="s">
        <v>47</v>
      </c>
      <c r="C1741" s="6">
        <v>17</v>
      </c>
      <c r="D1741" s="14">
        <v>586445.61182400002</v>
      </c>
      <c r="E1741" s="14">
        <v>5331212.5315300003</v>
      </c>
      <c r="F1741" s="2">
        <v>-79.838250000000002</v>
      </c>
      <c r="G1741" s="2">
        <v>48.128295000000001</v>
      </c>
      <c r="H1741" s="5" t="s">
        <v>1</v>
      </c>
      <c r="I1741" s="1" t="s">
        <v>46</v>
      </c>
      <c r="J1741" s="3" t="s">
        <v>15</v>
      </c>
      <c r="K1741" s="3" t="s">
        <v>45</v>
      </c>
      <c r="L1741" s="7">
        <v>66.615385000000003</v>
      </c>
      <c r="M1741" s="7">
        <v>15.353846000000001</v>
      </c>
      <c r="N1741" s="7">
        <v>7.1794999999999998E-2</v>
      </c>
      <c r="O1741" s="7">
        <v>4.1435899999999997</v>
      </c>
      <c r="P1741" s="7">
        <v>2.7897439999999998</v>
      </c>
      <c r="Q1741" s="7">
        <v>3.4666670000000002</v>
      </c>
      <c r="R1741" s="7">
        <v>6.1128210000000003</v>
      </c>
      <c r="S1741" s="7">
        <v>0.77948700000000004</v>
      </c>
      <c r="T1741" s="7">
        <v>0.54359000000000002</v>
      </c>
      <c r="U1741" s="7">
        <v>0.12307700000000001</v>
      </c>
      <c r="V1741" s="7">
        <v>1.55</v>
      </c>
      <c r="W1741" s="7">
        <v>99.05</v>
      </c>
      <c r="X1741" s="7"/>
      <c r="Y1741" s="7"/>
      <c r="Z1741" s="7"/>
      <c r="AA1741" s="7"/>
      <c r="AB1741" s="7"/>
      <c r="AC1741" s="8">
        <v>8.07</v>
      </c>
      <c r="AD1741" s="9"/>
      <c r="AE1741" s="7">
        <v>0.66</v>
      </c>
      <c r="AF1741" s="9">
        <v>19</v>
      </c>
      <c r="AG1741" s="8">
        <v>179</v>
      </c>
      <c r="AH1741" s="9">
        <v>207</v>
      </c>
      <c r="AI1741" s="9">
        <v>5.76</v>
      </c>
      <c r="AJ1741" s="9">
        <v>130</v>
      </c>
      <c r="AK1741" s="7">
        <v>4.04</v>
      </c>
      <c r="AL1741" s="7">
        <v>0.69</v>
      </c>
      <c r="AM1741" s="7">
        <v>2.92</v>
      </c>
      <c r="AN1741" s="7">
        <v>0.8</v>
      </c>
      <c r="AO1741" s="9">
        <v>11.24</v>
      </c>
      <c r="AP1741" s="8">
        <v>84.96</v>
      </c>
      <c r="AQ1741" s="8">
        <v>198</v>
      </c>
      <c r="AR1741" s="8">
        <v>7.38</v>
      </c>
      <c r="AS1741" s="8">
        <v>9.19</v>
      </c>
      <c r="AT1741" s="7">
        <v>7</v>
      </c>
      <c r="AU1741" s="8">
        <v>68</v>
      </c>
      <c r="AV1741" s="7">
        <v>4.08</v>
      </c>
      <c r="AW1741" s="8"/>
      <c r="AX1741" s="7"/>
      <c r="AY1741" s="7"/>
      <c r="AZ1741" s="7"/>
      <c r="BA1741" s="7"/>
      <c r="BB1741" s="9">
        <v>13.02</v>
      </c>
      <c r="BC1741" s="7">
        <v>17.440000000000001</v>
      </c>
      <c r="BD1741" s="7">
        <v>38.29</v>
      </c>
      <c r="BE1741" s="7">
        <v>4.68</v>
      </c>
      <c r="BF1741" s="7">
        <v>17.57</v>
      </c>
      <c r="BG1741" s="7">
        <v>3.32</v>
      </c>
      <c r="BH1741" s="7">
        <v>0.92</v>
      </c>
      <c r="BI1741" s="7">
        <v>2.5299999999999998</v>
      </c>
      <c r="BJ1741" s="7">
        <v>0.38</v>
      </c>
      <c r="BK1741" s="7">
        <v>2.2200000000000002</v>
      </c>
      <c r="BL1741" s="7">
        <v>0.47</v>
      </c>
      <c r="BM1741" s="7">
        <v>1.31</v>
      </c>
      <c r="BN1741" s="7">
        <v>0.19</v>
      </c>
      <c r="BO1741" s="7">
        <v>1.24</v>
      </c>
      <c r="BP1741" s="7">
        <v>0.19</v>
      </c>
      <c r="BQ1741" s="6" t="s">
        <v>37</v>
      </c>
      <c r="BR1741" s="10">
        <v>7.8421076939063772</v>
      </c>
      <c r="BS1741" s="10">
        <v>17.887179487179491</v>
      </c>
      <c r="BT1741" s="10">
        <v>2.8612758974358976</v>
      </c>
      <c r="BU1741" s="10">
        <v>68.323471794871807</v>
      </c>
      <c r="BV1741" s="7">
        <v>0.12425744573447754</v>
      </c>
      <c r="BW1741" s="11">
        <v>909.53333461675618</v>
      </c>
      <c r="BX1741" s="7">
        <v>14.06451612903226</v>
      </c>
      <c r="BY1741" s="7">
        <v>13.748079877112136</v>
      </c>
      <c r="BZ1741" s="7">
        <f t="shared" si="124"/>
        <v>7.5587188612099636</v>
      </c>
      <c r="CA1741" s="9">
        <v>9.5543758672225945</v>
      </c>
      <c r="CB1741" s="12">
        <v>2.8612758974358976</v>
      </c>
      <c r="CC1741" s="7">
        <v>7</v>
      </c>
      <c r="CD1741" s="7">
        <v>7</v>
      </c>
      <c r="CJ1741" s="2">
        <v>2.8612758974358976</v>
      </c>
      <c r="CK1741" s="12">
        <v>2.8612758974358976</v>
      </c>
      <c r="CL1741" s="7">
        <v>4.1435899999999997</v>
      </c>
      <c r="CM1741" s="7">
        <v>4.1435899999999997</v>
      </c>
      <c r="CS1741" s="12">
        <v>2.8612758974358976</v>
      </c>
      <c r="CU1741" s="7">
        <v>14.06451612903226</v>
      </c>
    </row>
    <row r="1742" spans="1:99" x14ac:dyDescent="0.15">
      <c r="B1742" s="5" t="s">
        <v>47</v>
      </c>
      <c r="C1742" s="6">
        <v>17</v>
      </c>
      <c r="D1742" s="14">
        <v>627582</v>
      </c>
      <c r="E1742" s="14">
        <v>5348096</v>
      </c>
      <c r="F1742" s="2">
        <v>-79.280555000000007</v>
      </c>
      <c r="G1742" s="2">
        <v>48.273209999999999</v>
      </c>
      <c r="H1742" s="5" t="s">
        <v>1</v>
      </c>
      <c r="I1742" s="1" t="s">
        <v>46</v>
      </c>
      <c r="J1742" s="3" t="s">
        <v>15</v>
      </c>
      <c r="K1742" s="3" t="s">
        <v>45</v>
      </c>
      <c r="L1742" s="7">
        <v>59.009822</v>
      </c>
      <c r="M1742" s="7">
        <v>14.912808</v>
      </c>
      <c r="N1742" s="7">
        <v>0.180397</v>
      </c>
      <c r="O1742" s="7">
        <v>10.352776</v>
      </c>
      <c r="P1742" s="7">
        <v>2.856284</v>
      </c>
      <c r="Q1742" s="7">
        <v>5.973141</v>
      </c>
      <c r="R1742" s="7">
        <v>4.5600319999999996</v>
      </c>
      <c r="S1742" s="7">
        <v>0.49108000000000002</v>
      </c>
      <c r="T1742" s="7">
        <v>1.342954</v>
      </c>
      <c r="U1742" s="7">
        <v>0.32070599999999999</v>
      </c>
      <c r="V1742" s="7">
        <v>0.2</v>
      </c>
      <c r="W1742" s="7">
        <v>99.98</v>
      </c>
      <c r="X1742" s="7">
        <v>0.11</v>
      </c>
      <c r="Y1742" s="7">
        <v>0.04</v>
      </c>
      <c r="Z1742" s="7"/>
      <c r="AA1742" s="7"/>
      <c r="AB1742" s="7"/>
      <c r="AC1742" s="8"/>
      <c r="AD1742" s="9"/>
      <c r="AE1742" s="7">
        <v>0.8</v>
      </c>
      <c r="AF1742" s="9">
        <v>15.2</v>
      </c>
      <c r="AG1742" s="8">
        <v>173.7</v>
      </c>
      <c r="AH1742" s="9">
        <v>178</v>
      </c>
      <c r="AI1742" s="9">
        <v>6.3</v>
      </c>
      <c r="AJ1742" s="9">
        <v>121.7</v>
      </c>
      <c r="AK1742" s="7">
        <v>3.8</v>
      </c>
      <c r="AL1742" s="7">
        <v>0.5</v>
      </c>
      <c r="AM1742" s="7">
        <v>1.2</v>
      </c>
      <c r="AN1742" s="7">
        <v>0.4</v>
      </c>
      <c r="AO1742" s="9">
        <v>29</v>
      </c>
      <c r="AP1742" s="8">
        <v>127</v>
      </c>
      <c r="AQ1742" s="8">
        <v>68.420199999999994</v>
      </c>
      <c r="AR1742" s="8">
        <v>1.8</v>
      </c>
      <c r="AS1742" s="8">
        <v>17</v>
      </c>
      <c r="AT1742" s="7">
        <v>33.1</v>
      </c>
      <c r="AU1742" s="8">
        <v>28</v>
      </c>
      <c r="AV1742" s="7">
        <v>0.6</v>
      </c>
      <c r="AW1742" s="8"/>
      <c r="AX1742" s="7"/>
      <c r="AY1742" s="7">
        <v>0.9</v>
      </c>
      <c r="AZ1742" s="7"/>
      <c r="BA1742" s="7"/>
      <c r="BB1742" s="9">
        <v>35.1</v>
      </c>
      <c r="BC1742" s="7">
        <v>11.2</v>
      </c>
      <c r="BD1742" s="7">
        <v>29.3</v>
      </c>
      <c r="BE1742" s="7">
        <v>4.01</v>
      </c>
      <c r="BF1742" s="7">
        <v>19.5</v>
      </c>
      <c r="BG1742" s="7">
        <v>5</v>
      </c>
      <c r="BH1742" s="7">
        <v>1.61</v>
      </c>
      <c r="BI1742" s="7">
        <v>5.7</v>
      </c>
      <c r="BJ1742" s="7">
        <v>1.01</v>
      </c>
      <c r="BK1742" s="7">
        <v>5.87</v>
      </c>
      <c r="BL1742" s="7">
        <v>1.3</v>
      </c>
      <c r="BM1742" s="7">
        <v>3.85</v>
      </c>
      <c r="BN1742" s="7">
        <v>0.57999999999999996</v>
      </c>
      <c r="BO1742" s="7">
        <v>3.91</v>
      </c>
      <c r="BP1742" s="7">
        <v>0.6</v>
      </c>
      <c r="BQ1742" s="6" t="s">
        <v>29</v>
      </c>
      <c r="BR1742" s="10">
        <v>9.2857212674106044</v>
      </c>
      <c r="BS1742" s="10">
        <v>11.224694327520545</v>
      </c>
      <c r="BT1742" s="10">
        <v>2.8625816796953298</v>
      </c>
      <c r="BU1742" s="10">
        <v>59.139929845660454</v>
      </c>
      <c r="BV1742" s="7">
        <v>0.32077015403080616</v>
      </c>
      <c r="BW1742" s="11">
        <v>914.36082439650647</v>
      </c>
      <c r="BX1742" s="7">
        <v>2.8644501278772374</v>
      </c>
      <c r="BY1742" s="7">
        <v>4.948717948717948</v>
      </c>
      <c r="BZ1742" s="7">
        <f t="shared" si="124"/>
        <v>4.3793103448275863</v>
      </c>
      <c r="CA1742" s="9">
        <v>1.9458922670051408</v>
      </c>
      <c r="CB1742" s="12">
        <v>2.8625816796953298</v>
      </c>
      <c r="CC1742" s="7">
        <v>33.1</v>
      </c>
      <c r="CD1742" s="7">
        <v>33.1</v>
      </c>
      <c r="CJ1742" s="2">
        <v>2.8625816796953298</v>
      </c>
      <c r="CK1742" s="12">
        <v>2.8625816796953298</v>
      </c>
      <c r="CL1742" s="7">
        <v>10.352776</v>
      </c>
      <c r="CM1742" s="7">
        <v>10.352776</v>
      </c>
      <c r="CS1742" s="12">
        <v>2.8625816796953298</v>
      </c>
      <c r="CU1742" s="7">
        <v>2.8644501278772374</v>
      </c>
    </row>
    <row r="1743" spans="1:99" x14ac:dyDescent="0.15">
      <c r="B1743" s="5" t="s">
        <v>47</v>
      </c>
      <c r="C1743" s="6">
        <v>18</v>
      </c>
      <c r="D1743" s="14">
        <v>569172</v>
      </c>
      <c r="E1743" s="14">
        <v>5514862</v>
      </c>
      <c r="F1743" s="2">
        <v>-74.039140000000003</v>
      </c>
      <c r="G1743" s="2">
        <v>49.782235</v>
      </c>
      <c r="H1743" s="5" t="s">
        <v>1</v>
      </c>
      <c r="I1743" s="1" t="s">
        <v>46</v>
      </c>
      <c r="J1743" s="3" t="s">
        <v>15</v>
      </c>
      <c r="K1743" s="3" t="s">
        <v>45</v>
      </c>
      <c r="L1743" s="7">
        <v>58.325667000000003</v>
      </c>
      <c r="M1743" s="7">
        <v>12.920372</v>
      </c>
      <c r="N1743" s="7">
        <v>0.18399299999999999</v>
      </c>
      <c r="O1743" s="7">
        <v>12.971481000000001</v>
      </c>
      <c r="P1743" s="7">
        <v>2.8007770000000001</v>
      </c>
      <c r="Q1743" s="7">
        <v>5.0597979999999998</v>
      </c>
      <c r="R1743" s="7">
        <v>3.5469689999999998</v>
      </c>
      <c r="S1743" s="7">
        <v>1.655934</v>
      </c>
      <c r="T1743" s="7">
        <v>2.0545840000000002</v>
      </c>
      <c r="U1743" s="7">
        <v>0.48042499999999999</v>
      </c>
      <c r="V1743" s="7">
        <v>0.72</v>
      </c>
      <c r="W1743" s="7">
        <v>98.55</v>
      </c>
      <c r="X1743" s="7"/>
      <c r="Y1743" s="7"/>
      <c r="Z1743" s="7"/>
      <c r="AA1743" s="7"/>
      <c r="AB1743" s="7"/>
      <c r="AC1743" s="8"/>
      <c r="AD1743" s="9"/>
      <c r="AE1743" s="7">
        <v>1.3</v>
      </c>
      <c r="AF1743" s="9">
        <v>47</v>
      </c>
      <c r="AG1743" s="8">
        <v>120.5</v>
      </c>
      <c r="AH1743" s="9">
        <v>593</v>
      </c>
      <c r="AI1743" s="9">
        <v>12</v>
      </c>
      <c r="AJ1743" s="9">
        <v>203</v>
      </c>
      <c r="AK1743" s="7">
        <v>6</v>
      </c>
      <c r="AL1743" s="7">
        <v>0.7</v>
      </c>
      <c r="AM1743" s="7">
        <v>1</v>
      </c>
      <c r="AN1743" s="7"/>
      <c r="AO1743" s="9"/>
      <c r="AP1743" s="8">
        <v>41</v>
      </c>
      <c r="AQ1743" s="8">
        <v>10</v>
      </c>
      <c r="AR1743" s="8"/>
      <c r="AS1743" s="8">
        <v>15</v>
      </c>
      <c r="AT1743" s="7">
        <v>11</v>
      </c>
      <c r="AU1743" s="8">
        <v>102</v>
      </c>
      <c r="AV1743" s="7"/>
      <c r="AW1743" s="8"/>
      <c r="AX1743" s="7"/>
      <c r="AY1743" s="7"/>
      <c r="AZ1743" s="7"/>
      <c r="BA1743" s="7"/>
      <c r="BB1743" s="9">
        <v>65</v>
      </c>
      <c r="BC1743" s="7">
        <v>16.8</v>
      </c>
      <c r="BD1743" s="7">
        <v>42.9</v>
      </c>
      <c r="BE1743" s="7">
        <v>6.2</v>
      </c>
      <c r="BF1743" s="7">
        <v>30.6</v>
      </c>
      <c r="BG1743" s="7">
        <v>8.6</v>
      </c>
      <c r="BH1743" s="7">
        <v>2.8</v>
      </c>
      <c r="BI1743" s="7">
        <v>9.8000000000000007</v>
      </c>
      <c r="BJ1743" s="7">
        <v>1.8</v>
      </c>
      <c r="BK1743" s="7">
        <v>11.4</v>
      </c>
      <c r="BL1743" s="7">
        <v>2.4</v>
      </c>
      <c r="BM1743" s="7">
        <v>7.2</v>
      </c>
      <c r="BN1743" s="7">
        <v>1</v>
      </c>
      <c r="BO1743" s="7">
        <v>6.9</v>
      </c>
      <c r="BP1743" s="7">
        <v>1.1000000000000001</v>
      </c>
      <c r="BQ1743" s="6" t="s">
        <v>29</v>
      </c>
      <c r="BR1743" s="10">
        <v>2.1419748613169363</v>
      </c>
      <c r="BS1743" s="10">
        <v>17.172646427476234</v>
      </c>
      <c r="BT1743" s="10">
        <v>2.8629019728099765</v>
      </c>
      <c r="BU1743" s="10">
        <v>59.619408157007058</v>
      </c>
      <c r="BV1743" s="7">
        <v>0.48749365804160322</v>
      </c>
      <c r="BW1743" s="11">
        <v>977.58804296276946</v>
      </c>
      <c r="BX1743" s="7">
        <v>2.4347826086956523</v>
      </c>
      <c r="BY1743" s="7">
        <v>1.8538461538461539</v>
      </c>
      <c r="BZ1743" s="7"/>
      <c r="CA1743" s="9">
        <v>1.6540084269543702</v>
      </c>
      <c r="CB1743" s="12">
        <v>2.8629019728099765</v>
      </c>
      <c r="CC1743" s="7">
        <v>11</v>
      </c>
      <c r="CD1743" s="7">
        <v>11</v>
      </c>
      <c r="CJ1743" s="2">
        <v>2.8629019728099765</v>
      </c>
      <c r="CK1743" s="12">
        <v>2.8629019728099765</v>
      </c>
      <c r="CL1743" s="7">
        <v>12.971481000000001</v>
      </c>
      <c r="CM1743" s="7">
        <v>12.971481000000001</v>
      </c>
      <c r="CS1743" s="12">
        <v>2.8629019728099765</v>
      </c>
      <c r="CU1743" s="7">
        <v>2.4347826086956523</v>
      </c>
    </row>
    <row r="1744" spans="1:99" x14ac:dyDescent="0.15">
      <c r="B1744" s="5" t="s">
        <v>57</v>
      </c>
      <c r="C1744" s="6">
        <v>18</v>
      </c>
      <c r="D1744" s="14">
        <v>285283</v>
      </c>
      <c r="E1744" s="14">
        <v>5345742</v>
      </c>
      <c r="F1744" s="2">
        <v>-77.891345999999999</v>
      </c>
      <c r="G1744" s="2">
        <v>48.228520000000003</v>
      </c>
      <c r="H1744" s="5" t="s">
        <v>1</v>
      </c>
      <c r="I1744" s="1" t="s">
        <v>46</v>
      </c>
      <c r="J1744" s="3" t="s">
        <v>48</v>
      </c>
      <c r="K1744" s="3" t="s">
        <v>52</v>
      </c>
      <c r="L1744" s="7">
        <v>61.040945000000001</v>
      </c>
      <c r="M1744" s="7">
        <v>17.518843</v>
      </c>
      <c r="N1744" s="7">
        <v>8.1483E-2</v>
      </c>
      <c r="O1744" s="7">
        <v>5.0926869999999997</v>
      </c>
      <c r="P1744" s="7">
        <v>2.8111630000000001</v>
      </c>
      <c r="Q1744" s="7">
        <v>5.6223260000000002</v>
      </c>
      <c r="R1744" s="7">
        <v>5.1741700000000002</v>
      </c>
      <c r="S1744" s="7">
        <v>1.7926260000000001</v>
      </c>
      <c r="T1744" s="7">
        <v>0.63149299999999997</v>
      </c>
      <c r="U1744" s="7">
        <v>0.234264</v>
      </c>
      <c r="V1744" s="7">
        <v>1.65</v>
      </c>
      <c r="W1744" s="7">
        <v>99.83</v>
      </c>
      <c r="X1744" s="7">
        <v>0.03</v>
      </c>
      <c r="Y1744" s="7"/>
      <c r="Z1744" s="7"/>
      <c r="AA1744" s="7"/>
      <c r="AB1744" s="7"/>
      <c r="AC1744" s="8"/>
      <c r="AD1744" s="9">
        <v>2</v>
      </c>
      <c r="AE1744" s="7">
        <v>1.6</v>
      </c>
      <c r="AF1744" s="9">
        <v>58</v>
      </c>
      <c r="AG1744" s="8">
        <v>979</v>
      </c>
      <c r="AH1744" s="9">
        <v>604</v>
      </c>
      <c r="AI1744" s="9">
        <v>6.6</v>
      </c>
      <c r="AJ1744" s="9">
        <v>172</v>
      </c>
      <c r="AK1744" s="7">
        <v>4.0999999999999996</v>
      </c>
      <c r="AL1744" s="7">
        <v>0.48</v>
      </c>
      <c r="AM1744" s="7">
        <v>2.82</v>
      </c>
      <c r="AN1744" s="7">
        <v>0.74</v>
      </c>
      <c r="AO1744" s="9">
        <v>7.9</v>
      </c>
      <c r="AP1744" s="8">
        <v>96</v>
      </c>
      <c r="AQ1744" s="8">
        <v>64</v>
      </c>
      <c r="AR1744" s="8">
        <v>31</v>
      </c>
      <c r="AS1744" s="8">
        <v>16</v>
      </c>
      <c r="AT1744" s="7">
        <v>52</v>
      </c>
      <c r="AU1744" s="8">
        <v>83</v>
      </c>
      <c r="AV1744" s="7">
        <v>8</v>
      </c>
      <c r="AW1744" s="8"/>
      <c r="AX1744" s="7"/>
      <c r="AY1744" s="7"/>
      <c r="AZ1744" s="7"/>
      <c r="BA1744" s="7"/>
      <c r="BB1744" s="9">
        <v>11.9</v>
      </c>
      <c r="BC1744" s="7">
        <v>33.1</v>
      </c>
      <c r="BD1744" s="7">
        <v>72.7</v>
      </c>
      <c r="BE1744" s="7">
        <v>9.0299999999999994</v>
      </c>
      <c r="BF1744" s="7">
        <v>34.5</v>
      </c>
      <c r="BG1744" s="7">
        <v>5.8</v>
      </c>
      <c r="BH1744" s="7">
        <v>1.6</v>
      </c>
      <c r="BI1744" s="7">
        <v>4.0999999999999996</v>
      </c>
      <c r="BJ1744" s="7">
        <v>0.46</v>
      </c>
      <c r="BK1744" s="7">
        <v>2.39</v>
      </c>
      <c r="BL1744" s="7">
        <v>0.43</v>
      </c>
      <c r="BM1744" s="7">
        <v>1.17</v>
      </c>
      <c r="BN1744" s="7">
        <v>0.16</v>
      </c>
      <c r="BO1744" s="7">
        <v>0.93</v>
      </c>
      <c r="BP1744" s="7">
        <v>0.14000000000000001</v>
      </c>
      <c r="BQ1744" s="6" t="s">
        <v>29</v>
      </c>
      <c r="BR1744" s="10">
        <v>2.8863633574432148</v>
      </c>
      <c r="BS1744" s="10">
        <v>33.713587288653493</v>
      </c>
      <c r="BT1744" s="10">
        <v>2.8632745976777354</v>
      </c>
      <c r="BU1744" s="10">
        <v>62.172484212670611</v>
      </c>
      <c r="BV1744" s="7">
        <v>0.23466292697585897</v>
      </c>
      <c r="BW1744" s="11">
        <v>912.61088493812224</v>
      </c>
      <c r="BX1744" s="7">
        <v>35.591397849462368</v>
      </c>
      <c r="BY1744" s="7">
        <v>82.268907563025209</v>
      </c>
      <c r="BZ1744" s="7">
        <f>AP1744/AO1744</f>
        <v>12.151898734177214</v>
      </c>
      <c r="CA1744" s="9">
        <v>24.178122416289593</v>
      </c>
      <c r="CB1744" s="12">
        <v>2.8632745976777354</v>
      </c>
      <c r="CC1744" s="7">
        <v>52</v>
      </c>
      <c r="CD1744" s="7">
        <v>52</v>
      </c>
      <c r="CJ1744" s="2">
        <v>2.8632745976777354</v>
      </c>
      <c r="CK1744" s="12">
        <v>2.8632745976777354</v>
      </c>
      <c r="CL1744" s="7">
        <v>5.0926869999999997</v>
      </c>
      <c r="CM1744" s="7">
        <v>5.0926869999999997</v>
      </c>
      <c r="CS1744" s="12">
        <v>2.8632745976777354</v>
      </c>
      <c r="CU1744" s="7">
        <v>35.591397849462368</v>
      </c>
    </row>
    <row r="1745" spans="1:99" x14ac:dyDescent="0.15">
      <c r="B1745" s="5" t="s">
        <v>47</v>
      </c>
      <c r="C1745" s="6">
        <v>17</v>
      </c>
      <c r="D1745" s="14">
        <v>707986</v>
      </c>
      <c r="E1745" s="14">
        <v>5358575</v>
      </c>
      <c r="F1745" s="2">
        <v>-78.192860999999994</v>
      </c>
      <c r="G1745" s="2">
        <v>48.346080000000001</v>
      </c>
      <c r="H1745" s="5" t="s">
        <v>1</v>
      </c>
      <c r="I1745" s="1" t="s">
        <v>46</v>
      </c>
      <c r="J1745" s="3" t="s">
        <v>15</v>
      </c>
      <c r="K1745" s="3" t="s">
        <v>41</v>
      </c>
      <c r="L1745" s="7">
        <v>55.084572999999999</v>
      </c>
      <c r="M1745" s="7">
        <v>15.763195</v>
      </c>
      <c r="N1745" s="7">
        <v>0.51966599999999996</v>
      </c>
      <c r="O1745" s="7">
        <v>13.215814</v>
      </c>
      <c r="P1745" s="7">
        <v>2.8123089999999999</v>
      </c>
      <c r="Q1745" s="7">
        <v>8.1312409999999993</v>
      </c>
      <c r="R1745" s="7">
        <v>2.5371920000000001</v>
      </c>
      <c r="S1745" s="7">
        <v>1.1106579999999999</v>
      </c>
      <c r="T1745" s="7">
        <v>0.67250900000000002</v>
      </c>
      <c r="U1745" s="7">
        <v>0.15284300000000001</v>
      </c>
      <c r="V1745" s="7">
        <v>1.42</v>
      </c>
      <c r="W1745" s="7">
        <v>99.56</v>
      </c>
      <c r="X1745" s="7">
        <v>0.33</v>
      </c>
      <c r="Y1745" s="7"/>
      <c r="Z1745" s="7"/>
      <c r="AA1745" s="7"/>
      <c r="AB1745" s="7"/>
      <c r="AC1745" s="8"/>
      <c r="AD1745" s="9"/>
      <c r="AE1745" s="7">
        <v>1</v>
      </c>
      <c r="AF1745" s="9">
        <v>28</v>
      </c>
      <c r="AG1745" s="8">
        <v>206</v>
      </c>
      <c r="AH1745" s="9">
        <v>201</v>
      </c>
      <c r="AI1745" s="9">
        <v>4.5</v>
      </c>
      <c r="AJ1745" s="9">
        <v>113</v>
      </c>
      <c r="AK1745" s="7">
        <v>3.1</v>
      </c>
      <c r="AL1745" s="7">
        <v>0.3</v>
      </c>
      <c r="AM1745" s="7">
        <v>0.73</v>
      </c>
      <c r="AN1745" s="7">
        <v>0.26</v>
      </c>
      <c r="AO1745" s="9">
        <v>22.2</v>
      </c>
      <c r="AP1745" s="8">
        <v>159</v>
      </c>
      <c r="AQ1745" s="8">
        <v>190</v>
      </c>
      <c r="AR1745" s="8">
        <v>76</v>
      </c>
      <c r="AS1745" s="8">
        <v>17</v>
      </c>
      <c r="AT1745" s="7">
        <v>95</v>
      </c>
      <c r="AU1745" s="8">
        <v>290</v>
      </c>
      <c r="AV1745" s="7">
        <v>34</v>
      </c>
      <c r="AW1745" s="8"/>
      <c r="AX1745" s="7"/>
      <c r="AY1745" s="7"/>
      <c r="AZ1745" s="7"/>
      <c r="BA1745" s="7"/>
      <c r="BB1745" s="9">
        <v>14.5</v>
      </c>
      <c r="BC1745" s="7">
        <v>11.6</v>
      </c>
      <c r="BD1745" s="7">
        <v>24.9</v>
      </c>
      <c r="BE1745" s="7">
        <v>3.33</v>
      </c>
      <c r="BF1745" s="7">
        <v>13.8</v>
      </c>
      <c r="BG1745" s="7">
        <v>3.27</v>
      </c>
      <c r="BH1745" s="7">
        <v>0.92900000000000005</v>
      </c>
      <c r="BI1745" s="7">
        <v>2.46</v>
      </c>
      <c r="BJ1745" s="7">
        <v>0.43</v>
      </c>
      <c r="BK1745" s="7">
        <v>2.61</v>
      </c>
      <c r="BL1745" s="7">
        <v>0.49</v>
      </c>
      <c r="BM1745" s="7">
        <v>1.48</v>
      </c>
      <c r="BN1745" s="7">
        <v>0.23499999999999999</v>
      </c>
      <c r="BO1745" s="7">
        <v>1.62</v>
      </c>
      <c r="BP1745" s="7">
        <v>0.24</v>
      </c>
      <c r="BQ1745" s="6" t="s">
        <v>29</v>
      </c>
      <c r="BR1745" s="10">
        <v>2.2844043801062077</v>
      </c>
      <c r="BS1745" s="10">
        <v>11.819849195027512</v>
      </c>
      <c r="BT1745" s="10">
        <v>2.8656093336050543</v>
      </c>
      <c r="BU1745" s="10">
        <v>56.128564295903814</v>
      </c>
      <c r="BV1745" s="7">
        <v>0.1535184813177983</v>
      </c>
      <c r="BW1745" s="11">
        <v>784.81724062466662</v>
      </c>
      <c r="BX1745" s="7">
        <v>7.1604938271604928</v>
      </c>
      <c r="BY1745" s="7">
        <v>14.206896551724139</v>
      </c>
      <c r="BZ1745" s="7">
        <f>AP1745/AO1745</f>
        <v>7.1621621621621623</v>
      </c>
      <c r="CA1745" s="9">
        <v>4.8643016789178333</v>
      </c>
      <c r="CB1745" s="12">
        <v>2.8656093336050543</v>
      </c>
      <c r="CC1745" s="7">
        <v>95</v>
      </c>
      <c r="CD1745" s="7">
        <v>95</v>
      </c>
      <c r="CJ1745" s="2">
        <v>2.8656093336050543</v>
      </c>
      <c r="CK1745" s="12">
        <v>2.8656093336050543</v>
      </c>
      <c r="CL1745" s="7">
        <v>13.215814</v>
      </c>
      <c r="CM1745" s="7">
        <v>13.215814</v>
      </c>
      <c r="CS1745" s="12">
        <v>2.8656093336050543</v>
      </c>
      <c r="CU1745" s="7">
        <v>7.1604938271604928</v>
      </c>
    </row>
    <row r="1746" spans="1:99" x14ac:dyDescent="0.15">
      <c r="B1746" s="5" t="s">
        <v>47</v>
      </c>
      <c r="C1746" s="6">
        <v>18</v>
      </c>
      <c r="D1746" s="14">
        <v>315437</v>
      </c>
      <c r="E1746" s="14">
        <v>5514844</v>
      </c>
      <c r="F1746" s="2">
        <v>-77.562568999999996</v>
      </c>
      <c r="G1746" s="2">
        <v>49.757711999999998</v>
      </c>
      <c r="H1746" s="5" t="s">
        <v>1</v>
      </c>
      <c r="I1746" s="1" t="s">
        <v>46</v>
      </c>
      <c r="J1746" s="3" t="s">
        <v>48</v>
      </c>
      <c r="K1746" s="3" t="s">
        <v>49</v>
      </c>
      <c r="L1746" s="7">
        <v>63.448627000000002</v>
      </c>
      <c r="M1746" s="7">
        <v>12.370295</v>
      </c>
      <c r="N1746" s="7">
        <v>0.17294000000000001</v>
      </c>
      <c r="O1746" s="7">
        <v>14.089522000000001</v>
      </c>
      <c r="P1746" s="7">
        <v>2.817904</v>
      </c>
      <c r="Q1746" s="7">
        <v>2.431333</v>
      </c>
      <c r="R1746" s="7">
        <v>2.9501529999999998</v>
      </c>
      <c r="S1746" s="7">
        <v>0.162767</v>
      </c>
      <c r="T1746" s="7">
        <v>1.180061</v>
      </c>
      <c r="U1746" s="7">
        <v>0.37639899999999998</v>
      </c>
      <c r="V1746" s="7">
        <v>1.6</v>
      </c>
      <c r="W1746" s="7">
        <v>99.9</v>
      </c>
      <c r="X1746" s="7">
        <v>0.03</v>
      </c>
      <c r="Y1746" s="7"/>
      <c r="Z1746" s="7"/>
      <c r="AA1746" s="7"/>
      <c r="AB1746" s="7"/>
      <c r="AC1746" s="8"/>
      <c r="AD1746" s="9">
        <v>1</v>
      </c>
      <c r="AE1746" s="7">
        <v>0.1</v>
      </c>
      <c r="AF1746" s="9">
        <v>2</v>
      </c>
      <c r="AG1746" s="8">
        <v>74.3</v>
      </c>
      <c r="AH1746" s="9">
        <v>45</v>
      </c>
      <c r="AI1746" s="9">
        <v>15</v>
      </c>
      <c r="AJ1746" s="9">
        <v>306.8</v>
      </c>
      <c r="AK1746" s="7">
        <v>9.3000000000000007</v>
      </c>
      <c r="AL1746" s="7">
        <v>1.2</v>
      </c>
      <c r="AM1746" s="7">
        <v>2.2999999999999998</v>
      </c>
      <c r="AN1746" s="7">
        <v>0.5</v>
      </c>
      <c r="AO1746" s="9">
        <v>24</v>
      </c>
      <c r="AP1746" s="8"/>
      <c r="AQ1746" s="8"/>
      <c r="AR1746" s="8">
        <v>0.2</v>
      </c>
      <c r="AS1746" s="8">
        <v>11.5</v>
      </c>
      <c r="AT1746" s="7">
        <v>5.9</v>
      </c>
      <c r="AU1746" s="8">
        <v>58</v>
      </c>
      <c r="AV1746" s="7">
        <v>0.4</v>
      </c>
      <c r="AW1746" s="8"/>
      <c r="AX1746" s="7"/>
      <c r="AY1746" s="7">
        <v>0.7</v>
      </c>
      <c r="AZ1746" s="7"/>
      <c r="BA1746" s="7"/>
      <c r="BB1746" s="9">
        <v>77.8</v>
      </c>
      <c r="BC1746" s="7">
        <v>20.2</v>
      </c>
      <c r="BD1746" s="7">
        <v>55.6</v>
      </c>
      <c r="BE1746" s="7">
        <v>7.72</v>
      </c>
      <c r="BF1746" s="7">
        <v>35.299999999999997</v>
      </c>
      <c r="BG1746" s="7">
        <v>9.7100000000000009</v>
      </c>
      <c r="BH1746" s="7">
        <v>2.78</v>
      </c>
      <c r="BI1746" s="7">
        <v>12.09</v>
      </c>
      <c r="BJ1746" s="7">
        <v>2.19</v>
      </c>
      <c r="BK1746" s="7">
        <v>13.28</v>
      </c>
      <c r="BL1746" s="7">
        <v>2.89</v>
      </c>
      <c r="BM1746" s="7">
        <v>8.73</v>
      </c>
      <c r="BN1746" s="7">
        <v>1.29</v>
      </c>
      <c r="BO1746" s="7">
        <v>8.24</v>
      </c>
      <c r="BP1746" s="7">
        <v>1.25</v>
      </c>
      <c r="BQ1746" s="6" t="s">
        <v>29</v>
      </c>
      <c r="BR1746" s="10">
        <v>18.125006911720433</v>
      </c>
      <c r="BS1746" s="10">
        <v>20.549338758901321</v>
      </c>
      <c r="BT1746" s="10">
        <v>2.866636826042726</v>
      </c>
      <c r="BU1746" s="10">
        <v>64.545907426246188</v>
      </c>
      <c r="BV1746" s="7">
        <v>0.3767757757757757</v>
      </c>
      <c r="BW1746" s="11">
        <v>999.8776271826988</v>
      </c>
      <c r="BX1746" s="7">
        <v>2.4514563106796117</v>
      </c>
      <c r="BY1746" s="7">
        <v>0.95501285347043696</v>
      </c>
      <c r="BZ1746" s="7">
        <f>AP1746/AO1746</f>
        <v>0</v>
      </c>
      <c r="CA1746" s="9">
        <v>1.6653352877145464</v>
      </c>
      <c r="CB1746" s="12">
        <v>2.866636826042726</v>
      </c>
      <c r="CC1746" s="7">
        <v>5.9</v>
      </c>
      <c r="CD1746" s="7">
        <v>5.9</v>
      </c>
      <c r="CJ1746" s="2">
        <v>2.866636826042726</v>
      </c>
      <c r="CK1746" s="12"/>
      <c r="CL1746" s="7">
        <v>14.089522000000001</v>
      </c>
      <c r="CM1746" s="7"/>
      <c r="CS1746" s="12"/>
      <c r="CU1746" s="7"/>
    </row>
    <row r="1747" spans="1:99" x14ac:dyDescent="0.15">
      <c r="A1747" s="3" t="s">
        <v>155</v>
      </c>
      <c r="B1747" s="5" t="s">
        <v>47</v>
      </c>
      <c r="C1747" s="6">
        <v>17</v>
      </c>
      <c r="D1747" s="14">
        <v>615475</v>
      </c>
      <c r="E1747" s="14">
        <v>5369155</v>
      </c>
      <c r="F1747" s="2">
        <v>-79.437873999999994</v>
      </c>
      <c r="G1747" s="2">
        <v>48.464922000000001</v>
      </c>
      <c r="H1747" s="5" t="s">
        <v>1</v>
      </c>
      <c r="I1747" s="1" t="s">
        <v>46</v>
      </c>
      <c r="J1747" s="3" t="s">
        <v>15</v>
      </c>
      <c r="K1747" s="3" t="s">
        <v>45</v>
      </c>
      <c r="L1747" s="7">
        <v>62.474218999999998</v>
      </c>
      <c r="M1747" s="7">
        <v>16.207729</v>
      </c>
      <c r="N1747" s="7">
        <v>9.1981999999999994E-2</v>
      </c>
      <c r="O1747" s="7">
        <v>6.1512260000000003</v>
      </c>
      <c r="P1747" s="7">
        <v>2.8105639999999998</v>
      </c>
      <c r="Q1747" s="7">
        <v>6.7044730000000001</v>
      </c>
      <c r="R1747" s="7">
        <v>3.7099449999999998</v>
      </c>
      <c r="S1747" s="7">
        <v>0.94026100000000001</v>
      </c>
      <c r="T1747" s="7">
        <v>0.79717800000000005</v>
      </c>
      <c r="U1747" s="7">
        <v>0.112423</v>
      </c>
      <c r="V1747" s="7">
        <v>1.59</v>
      </c>
      <c r="W1747" s="7">
        <v>99.435123000000004</v>
      </c>
      <c r="X1747" s="7">
        <v>0.26</v>
      </c>
      <c r="Y1747" s="7"/>
      <c r="Z1747" s="7"/>
      <c r="AA1747" s="7">
        <v>0.5</v>
      </c>
      <c r="AB1747" s="7"/>
      <c r="AC1747" s="8">
        <v>6</v>
      </c>
      <c r="AD1747" s="9"/>
      <c r="AE1747" s="7">
        <v>0.9</v>
      </c>
      <c r="AF1747" s="9">
        <v>16</v>
      </c>
      <c r="AG1747" s="8">
        <v>186</v>
      </c>
      <c r="AH1747" s="9">
        <v>295</v>
      </c>
      <c r="AI1747" s="9">
        <v>5</v>
      </c>
      <c r="AJ1747" s="9">
        <v>125</v>
      </c>
      <c r="AK1747" s="7">
        <v>3.3</v>
      </c>
      <c r="AL1747" s="7">
        <v>0.5</v>
      </c>
      <c r="AM1747" s="7">
        <v>2.2999999999999998</v>
      </c>
      <c r="AN1747" s="7">
        <v>0.7</v>
      </c>
      <c r="AO1747" s="9"/>
      <c r="AP1747" s="8">
        <v>177</v>
      </c>
      <c r="AQ1747" s="8"/>
      <c r="AR1747" s="8">
        <v>26</v>
      </c>
      <c r="AS1747" s="8">
        <v>27.4</v>
      </c>
      <c r="AT1747" s="7">
        <v>2310</v>
      </c>
      <c r="AU1747" s="8">
        <v>56.7</v>
      </c>
      <c r="AV1747" s="7">
        <v>2</v>
      </c>
      <c r="AW1747" s="8"/>
      <c r="AX1747" s="7"/>
      <c r="AY1747" s="7"/>
      <c r="AZ1747" s="7"/>
      <c r="BA1747" s="7"/>
      <c r="BB1747" s="9">
        <v>19</v>
      </c>
      <c r="BC1747" s="7">
        <v>14.2</v>
      </c>
      <c r="BD1747" s="7">
        <v>30.3</v>
      </c>
      <c r="BE1747" s="7">
        <v>3.53</v>
      </c>
      <c r="BF1747" s="7">
        <v>14.1</v>
      </c>
      <c r="BG1747" s="7">
        <v>3</v>
      </c>
      <c r="BH1747" s="7">
        <v>1.1599999999999999</v>
      </c>
      <c r="BI1747" s="7">
        <v>3.2</v>
      </c>
      <c r="BJ1747" s="7">
        <v>0.6</v>
      </c>
      <c r="BK1747" s="7">
        <v>3.3</v>
      </c>
      <c r="BL1747" s="7">
        <v>0.7</v>
      </c>
      <c r="BM1747" s="7">
        <v>2</v>
      </c>
      <c r="BN1747" s="7">
        <v>0.3</v>
      </c>
      <c r="BO1747" s="7">
        <v>2</v>
      </c>
      <c r="BP1747" s="7">
        <v>0.28999999999999998</v>
      </c>
      <c r="BQ1747" s="6" t="s">
        <v>29</v>
      </c>
      <c r="BR1747" s="10">
        <v>3.9456544512640637</v>
      </c>
      <c r="BS1747" s="10">
        <v>14.512731513455197</v>
      </c>
      <c r="BT1747" s="10">
        <v>2.8724620234776546</v>
      </c>
      <c r="BU1747" s="10">
        <v>63.850110342239532</v>
      </c>
      <c r="BV1747" s="7">
        <v>0.11306165930925635</v>
      </c>
      <c r="BW1747" s="11">
        <v>850.21686970843518</v>
      </c>
      <c r="BX1747" s="7">
        <v>7.1</v>
      </c>
      <c r="BY1747" s="7">
        <v>9.7894736842105257</v>
      </c>
      <c r="BZ1747" s="7"/>
      <c r="CA1747" s="9">
        <v>4.823206716458011</v>
      </c>
      <c r="CB1747" s="12"/>
      <c r="CC1747" s="7">
        <v>2310</v>
      </c>
      <c r="CD1747" s="7"/>
      <c r="CJ1747" s="2">
        <v>2.8724620234776546</v>
      </c>
      <c r="CK1747" s="12">
        <v>2.8724620234776546</v>
      </c>
      <c r="CL1747" s="7">
        <v>6.1512260000000003</v>
      </c>
      <c r="CM1747" s="7">
        <v>6.1512260000000003</v>
      </c>
      <c r="CS1747" s="12">
        <v>2.8724620234776546</v>
      </c>
      <c r="CU1747" s="7">
        <v>7.1</v>
      </c>
    </row>
    <row r="1748" spans="1:99" x14ac:dyDescent="0.15">
      <c r="B1748" s="5" t="s">
        <v>47</v>
      </c>
      <c r="C1748" s="6">
        <v>18</v>
      </c>
      <c r="D1748" s="14">
        <v>560642</v>
      </c>
      <c r="E1748" s="14">
        <v>5548883</v>
      </c>
      <c r="F1748" s="2">
        <v>-74.152264000000002</v>
      </c>
      <c r="G1748" s="2">
        <v>50.089114000000002</v>
      </c>
      <c r="H1748" s="5" t="s">
        <v>1</v>
      </c>
      <c r="I1748" s="1" t="s">
        <v>46</v>
      </c>
      <c r="J1748" s="3" t="s">
        <v>15</v>
      </c>
      <c r="K1748" s="3" t="s">
        <v>9</v>
      </c>
      <c r="L1748" s="7">
        <v>63.364637000000002</v>
      </c>
      <c r="M1748" s="7">
        <v>12.652730999999999</v>
      </c>
      <c r="N1748" s="7">
        <v>0.111077</v>
      </c>
      <c r="O1748" s="7">
        <v>11.077451</v>
      </c>
      <c r="P1748" s="7">
        <v>2.8476219999999999</v>
      </c>
      <c r="Q1748" s="7">
        <v>4.3017269999999996</v>
      </c>
      <c r="R1748" s="7">
        <v>4.1300619999999997</v>
      </c>
      <c r="S1748" s="7">
        <v>0.85832600000000003</v>
      </c>
      <c r="T1748" s="7">
        <v>0.46450599999999997</v>
      </c>
      <c r="U1748" s="7">
        <v>0.191861</v>
      </c>
      <c r="V1748" s="7">
        <v>1.38</v>
      </c>
      <c r="W1748" s="7">
        <v>100.41</v>
      </c>
      <c r="X1748" s="7">
        <v>0.42</v>
      </c>
      <c r="Y1748" s="7"/>
      <c r="Z1748" s="7"/>
      <c r="AA1748" s="7"/>
      <c r="AB1748" s="7"/>
      <c r="AC1748" s="8"/>
      <c r="AD1748" s="9">
        <v>2</v>
      </c>
      <c r="AE1748" s="7">
        <v>1.4</v>
      </c>
      <c r="AF1748" s="9">
        <v>35</v>
      </c>
      <c r="AG1748" s="8">
        <v>439</v>
      </c>
      <c r="AH1748" s="9">
        <v>434</v>
      </c>
      <c r="AI1748" s="9">
        <v>3.6</v>
      </c>
      <c r="AJ1748" s="9">
        <v>99</v>
      </c>
      <c r="AK1748" s="7">
        <v>2.2999999999999998</v>
      </c>
      <c r="AL1748" s="7">
        <v>0.39</v>
      </c>
      <c r="AM1748" s="7">
        <v>3.38</v>
      </c>
      <c r="AN1748" s="7">
        <v>1.48</v>
      </c>
      <c r="AO1748" s="9">
        <v>6.3</v>
      </c>
      <c r="AP1748" s="8">
        <v>77</v>
      </c>
      <c r="AQ1748" s="8">
        <v>84</v>
      </c>
      <c r="AR1748" s="8">
        <v>41</v>
      </c>
      <c r="AS1748" s="8">
        <v>14</v>
      </c>
      <c r="AT1748" s="7">
        <v>138</v>
      </c>
      <c r="AU1748" s="8">
        <v>111</v>
      </c>
      <c r="AV1748" s="7">
        <v>6</v>
      </c>
      <c r="AW1748" s="8">
        <v>2.5</v>
      </c>
      <c r="AX1748" s="7"/>
      <c r="AY1748" s="7"/>
      <c r="AZ1748" s="7"/>
      <c r="BA1748" s="7"/>
      <c r="BB1748" s="9">
        <v>11.1</v>
      </c>
      <c r="BC1748" s="7">
        <v>21</v>
      </c>
      <c r="BD1748" s="7">
        <v>43.5</v>
      </c>
      <c r="BE1748" s="7">
        <v>5.29</v>
      </c>
      <c r="BF1748" s="7">
        <v>20.9</v>
      </c>
      <c r="BG1748" s="7">
        <v>3.61</v>
      </c>
      <c r="BH1748" s="7">
        <v>1.03</v>
      </c>
      <c r="BI1748" s="7">
        <v>2.72</v>
      </c>
      <c r="BJ1748" s="7">
        <v>0.35</v>
      </c>
      <c r="BK1748" s="7">
        <v>1.9</v>
      </c>
      <c r="BL1748" s="7">
        <v>0.38</v>
      </c>
      <c r="BM1748" s="7">
        <v>1.17</v>
      </c>
      <c r="BN1748" s="7">
        <v>0.186</v>
      </c>
      <c r="BO1748" s="7">
        <v>1.1499999999999999</v>
      </c>
      <c r="BP1748" s="7">
        <v>0.16400000000000001</v>
      </c>
      <c r="BQ1748" s="6" t="s">
        <v>29</v>
      </c>
      <c r="BR1748" s="10">
        <v>4.8117638286618369</v>
      </c>
      <c r="BS1748" s="10">
        <v>21.205695243865495</v>
      </c>
      <c r="BT1748" s="10">
        <v>2.8755144905584165</v>
      </c>
      <c r="BU1748" s="10">
        <v>63.985294355245884</v>
      </c>
      <c r="BV1748" s="7">
        <v>0.19107758191415197</v>
      </c>
      <c r="BW1748" s="11">
        <v>909.5200032104143</v>
      </c>
      <c r="BX1748" s="7">
        <v>18.260869565217394</v>
      </c>
      <c r="BY1748" s="7">
        <v>39.549549549549553</v>
      </c>
      <c r="BZ1748" s="7">
        <f t="shared" ref="BZ1748:BZ1761" si="125">AP1748/AO1748</f>
        <v>12.222222222222223</v>
      </c>
      <c r="CA1748" s="9">
        <v>12.405063202157777</v>
      </c>
      <c r="CB1748" s="12"/>
      <c r="CC1748" s="7">
        <v>138</v>
      </c>
      <c r="CD1748" s="7"/>
      <c r="CJ1748" s="2">
        <v>2.8755144905584165</v>
      </c>
      <c r="CK1748" s="12">
        <v>2.8755144905584165</v>
      </c>
      <c r="CL1748" s="7">
        <v>11.077451</v>
      </c>
      <c r="CM1748" s="7">
        <v>11.077451</v>
      </c>
      <c r="CS1748" s="12">
        <v>2.8755144905584165</v>
      </c>
      <c r="CU1748" s="7">
        <v>18.260869565217394</v>
      </c>
    </row>
    <row r="1749" spans="1:99" x14ac:dyDescent="0.15">
      <c r="A1749" s="3" t="s">
        <v>154</v>
      </c>
      <c r="B1749" s="5" t="s">
        <v>47</v>
      </c>
      <c r="C1749" s="6">
        <v>18</v>
      </c>
      <c r="D1749" s="14">
        <v>298680</v>
      </c>
      <c r="E1749" s="14">
        <v>5387783</v>
      </c>
      <c r="F1749" s="2">
        <v>-77.731341999999998</v>
      </c>
      <c r="G1749" s="2">
        <v>48.610709999999997</v>
      </c>
      <c r="H1749" s="5" t="s">
        <v>1</v>
      </c>
      <c r="I1749" s="1" t="s">
        <v>46</v>
      </c>
      <c r="J1749" s="3" t="s">
        <v>15</v>
      </c>
      <c r="K1749" s="3" t="s">
        <v>39</v>
      </c>
      <c r="L1749" s="7">
        <v>63.024270999999999</v>
      </c>
      <c r="M1749" s="7">
        <v>16.035340999999999</v>
      </c>
      <c r="N1749" s="7">
        <v>0.10155400000000001</v>
      </c>
      <c r="O1749" s="7">
        <v>6.4385089999999998</v>
      </c>
      <c r="P1749" s="7">
        <v>2.8333499999999998</v>
      </c>
      <c r="Q1749" s="7">
        <v>6.4080430000000002</v>
      </c>
      <c r="R1749" s="7">
        <v>3.8590429999999998</v>
      </c>
      <c r="S1749" s="7">
        <v>0.43668099999999999</v>
      </c>
      <c r="T1749" s="7">
        <v>0.69056600000000001</v>
      </c>
      <c r="U1749" s="7">
        <v>0.17264099999999999</v>
      </c>
      <c r="V1749" s="7">
        <v>2</v>
      </c>
      <c r="W1749" s="7">
        <v>100.47</v>
      </c>
      <c r="X1749" s="7"/>
      <c r="Y1749" s="7"/>
      <c r="Z1749" s="7"/>
      <c r="AA1749" s="7"/>
      <c r="AB1749" s="7"/>
      <c r="AC1749" s="8"/>
      <c r="AD1749" s="9"/>
      <c r="AE1749" s="7">
        <v>0.1</v>
      </c>
      <c r="AF1749" s="9">
        <v>8</v>
      </c>
      <c r="AG1749" s="8">
        <v>140</v>
      </c>
      <c r="AH1749" s="9">
        <v>119</v>
      </c>
      <c r="AI1749" s="9">
        <v>7.2</v>
      </c>
      <c r="AJ1749" s="9">
        <v>165</v>
      </c>
      <c r="AK1749" s="7">
        <v>4.5999999999999996</v>
      </c>
      <c r="AL1749" s="7">
        <v>0.63</v>
      </c>
      <c r="AM1749" s="7">
        <v>2.12</v>
      </c>
      <c r="AN1749" s="7">
        <v>0.52</v>
      </c>
      <c r="AO1749" s="9">
        <v>12.6</v>
      </c>
      <c r="AP1749" s="8">
        <v>104</v>
      </c>
      <c r="AQ1749" s="8">
        <v>63</v>
      </c>
      <c r="AR1749" s="8">
        <v>55</v>
      </c>
      <c r="AS1749" s="8">
        <v>19</v>
      </c>
      <c r="AT1749" s="7">
        <v>36</v>
      </c>
      <c r="AU1749" s="8">
        <v>57</v>
      </c>
      <c r="AV1749" s="7">
        <v>3</v>
      </c>
      <c r="AW1749" s="8"/>
      <c r="AX1749" s="7">
        <v>0.4</v>
      </c>
      <c r="AY1749" s="7"/>
      <c r="AZ1749" s="7"/>
      <c r="BA1749" s="7"/>
      <c r="BB1749" s="9">
        <v>24.6</v>
      </c>
      <c r="BC1749" s="7">
        <v>19.100000000000001</v>
      </c>
      <c r="BD1749" s="7">
        <v>40.1</v>
      </c>
      <c r="BE1749" s="7">
        <v>4.8499999999999996</v>
      </c>
      <c r="BF1749" s="7">
        <v>18.600000000000001</v>
      </c>
      <c r="BG1749" s="7">
        <v>4.1100000000000003</v>
      </c>
      <c r="BH1749" s="7">
        <v>1.1000000000000001</v>
      </c>
      <c r="BI1749" s="7">
        <v>4.46</v>
      </c>
      <c r="BJ1749" s="7">
        <v>0.68</v>
      </c>
      <c r="BK1749" s="7">
        <v>4.09</v>
      </c>
      <c r="BL1749" s="7">
        <v>0.82</v>
      </c>
      <c r="BM1749" s="7">
        <v>2.37</v>
      </c>
      <c r="BN1749" s="7">
        <v>0.35099999999999998</v>
      </c>
      <c r="BO1749" s="7">
        <v>2.35</v>
      </c>
      <c r="BP1749" s="7">
        <v>0.373</v>
      </c>
      <c r="BQ1749" s="6" t="s">
        <v>29</v>
      </c>
      <c r="BR1749" s="10">
        <v>8.8372129769786181</v>
      </c>
      <c r="BS1749" s="10">
        <v>19.396770590027423</v>
      </c>
      <c r="BT1749" s="10">
        <v>2.8773738194373921</v>
      </c>
      <c r="BU1749" s="10">
        <v>64.00352493145121</v>
      </c>
      <c r="BV1749" s="7">
        <v>0.17183338309943266</v>
      </c>
      <c r="BW1749" s="11">
        <v>897.57690557359172</v>
      </c>
      <c r="BX1749" s="7">
        <v>8.1276595744680851</v>
      </c>
      <c r="BY1749" s="7">
        <v>5.6910569105691051</v>
      </c>
      <c r="BZ1749" s="7">
        <f t="shared" si="125"/>
        <v>8.2539682539682548</v>
      </c>
      <c r="CA1749" s="9">
        <v>5.5213214434730604</v>
      </c>
      <c r="CB1749" s="12">
        <v>2.8773738194373921</v>
      </c>
      <c r="CC1749" s="7">
        <v>36</v>
      </c>
      <c r="CD1749" s="7">
        <v>36</v>
      </c>
      <c r="CJ1749" s="2">
        <v>2.8773738194373921</v>
      </c>
      <c r="CK1749" s="12">
        <v>2.8773738194373921</v>
      </c>
      <c r="CL1749" s="7">
        <v>6.4385089999999998</v>
      </c>
      <c r="CM1749" s="7">
        <v>6.4385089999999998</v>
      </c>
      <c r="CS1749" s="12">
        <v>2.8773738194373921</v>
      </c>
      <c r="CU1749" s="7">
        <v>8.1276595744680851</v>
      </c>
    </row>
    <row r="1750" spans="1:99" x14ac:dyDescent="0.15">
      <c r="B1750" s="5" t="s">
        <v>57</v>
      </c>
      <c r="C1750" s="6">
        <v>18</v>
      </c>
      <c r="D1750" s="14">
        <v>482130</v>
      </c>
      <c r="E1750" s="14">
        <v>5529928</v>
      </c>
      <c r="F1750" s="2">
        <v>-75.248942</v>
      </c>
      <c r="G1750" s="2">
        <v>49.921460000000003</v>
      </c>
      <c r="H1750" s="5" t="s">
        <v>1</v>
      </c>
      <c r="I1750" s="1" t="s">
        <v>46</v>
      </c>
      <c r="J1750" s="3" t="s">
        <v>15</v>
      </c>
      <c r="K1750" s="3" t="s">
        <v>9</v>
      </c>
      <c r="L1750" s="7">
        <v>66.021248999999997</v>
      </c>
      <c r="M1750" s="7">
        <v>15.688611</v>
      </c>
      <c r="N1750" s="7">
        <v>5.9576999999999998E-2</v>
      </c>
      <c r="O1750" s="7">
        <v>4.3193330000000003</v>
      </c>
      <c r="P1750" s="7">
        <v>2.8994140000000002</v>
      </c>
      <c r="Q1750" s="7">
        <v>5.4215070000000001</v>
      </c>
      <c r="R1750" s="7">
        <v>4.090954</v>
      </c>
      <c r="S1750" s="7">
        <v>0.943303</v>
      </c>
      <c r="T1750" s="7">
        <v>0.39717999999999998</v>
      </c>
      <c r="U1750" s="7">
        <v>0.15887200000000001</v>
      </c>
      <c r="V1750" s="7">
        <v>0.64</v>
      </c>
      <c r="W1750" s="7">
        <v>101.35</v>
      </c>
      <c r="X1750" s="7">
        <v>0.14000000000000001</v>
      </c>
      <c r="Y1750" s="7"/>
      <c r="Z1750" s="7"/>
      <c r="AA1750" s="7"/>
      <c r="AB1750" s="7"/>
      <c r="AC1750" s="8"/>
      <c r="AD1750" s="9"/>
      <c r="AE1750" s="7">
        <v>0.9</v>
      </c>
      <c r="AF1750" s="9">
        <v>30</v>
      </c>
      <c r="AG1750" s="8">
        <v>616</v>
      </c>
      <c r="AH1750" s="9">
        <v>373</v>
      </c>
      <c r="AI1750" s="9">
        <v>5</v>
      </c>
      <c r="AJ1750" s="9">
        <v>100</v>
      </c>
      <c r="AK1750" s="7">
        <v>2.2999999999999998</v>
      </c>
      <c r="AL1750" s="7">
        <v>1.75</v>
      </c>
      <c r="AM1750" s="7">
        <v>2.29</v>
      </c>
      <c r="AN1750" s="7">
        <v>0.56000000000000005</v>
      </c>
      <c r="AO1750" s="9">
        <v>8.6999999999999993</v>
      </c>
      <c r="AP1750" s="8">
        <v>61</v>
      </c>
      <c r="AQ1750" s="8">
        <v>108</v>
      </c>
      <c r="AR1750" s="8">
        <v>66</v>
      </c>
      <c r="AS1750" s="8">
        <v>68</v>
      </c>
      <c r="AT1750" s="7">
        <v>38</v>
      </c>
      <c r="AU1750" s="8">
        <v>55</v>
      </c>
      <c r="AV1750" s="7"/>
      <c r="AW1750" s="8"/>
      <c r="AX1750" s="7">
        <v>0.7</v>
      </c>
      <c r="AY1750" s="7">
        <v>8</v>
      </c>
      <c r="AZ1750" s="7"/>
      <c r="BA1750" s="7"/>
      <c r="BB1750" s="9">
        <v>8</v>
      </c>
      <c r="BC1750" s="7">
        <v>15.6</v>
      </c>
      <c r="BD1750" s="7">
        <v>34</v>
      </c>
      <c r="BE1750" s="7">
        <v>4.26</v>
      </c>
      <c r="BF1750" s="7">
        <v>16.899999999999999</v>
      </c>
      <c r="BG1750" s="7">
        <v>3.02</v>
      </c>
      <c r="BH1750" s="7">
        <v>0.877</v>
      </c>
      <c r="BI1750" s="7">
        <v>2.29</v>
      </c>
      <c r="BJ1750" s="7">
        <v>0.28000000000000003</v>
      </c>
      <c r="BK1750" s="7">
        <v>1.41</v>
      </c>
      <c r="BL1750" s="7">
        <v>0.27</v>
      </c>
      <c r="BM1750" s="7">
        <v>0.79</v>
      </c>
      <c r="BN1750" s="7">
        <v>0.11700000000000001</v>
      </c>
      <c r="BO1750" s="7">
        <v>0.75</v>
      </c>
      <c r="BP1750" s="7">
        <v>0.109</v>
      </c>
      <c r="BQ1750" s="6" t="s">
        <v>29</v>
      </c>
      <c r="BR1750" s="10">
        <v>4.3368398065096789</v>
      </c>
      <c r="BS1750" s="10">
        <v>15.490020851951147</v>
      </c>
      <c r="BT1750" s="10">
        <v>2.8789732896435316</v>
      </c>
      <c r="BU1750" s="10">
        <v>65.555802800119153</v>
      </c>
      <c r="BV1750" s="7">
        <v>0.15675579674395662</v>
      </c>
      <c r="BW1750" s="11">
        <v>904.82384845279296</v>
      </c>
      <c r="BX1750" s="7">
        <v>20.8</v>
      </c>
      <c r="BY1750" s="7">
        <v>77</v>
      </c>
      <c r="BZ1750" s="7">
        <f t="shared" si="125"/>
        <v>7.0114942528735638</v>
      </c>
      <c r="CA1750" s="9">
        <v>14.129957704553048</v>
      </c>
      <c r="CB1750" s="12">
        <v>2.8789732896435316</v>
      </c>
      <c r="CC1750" s="7">
        <v>38</v>
      </c>
      <c r="CD1750" s="7">
        <v>38</v>
      </c>
      <c r="CJ1750" s="2">
        <v>2.8789732896435316</v>
      </c>
      <c r="CK1750" s="12">
        <v>2.8789732896435316</v>
      </c>
      <c r="CL1750" s="7">
        <v>4.3193330000000003</v>
      </c>
      <c r="CM1750" s="7">
        <v>4.3193330000000003</v>
      </c>
      <c r="CS1750" s="12">
        <v>2.8789732896435316</v>
      </c>
      <c r="CU1750" s="7">
        <v>20.8</v>
      </c>
    </row>
    <row r="1751" spans="1:99" x14ac:dyDescent="0.15">
      <c r="B1751" s="5" t="s">
        <v>47</v>
      </c>
      <c r="C1751" s="6">
        <v>18</v>
      </c>
      <c r="D1751" s="14">
        <v>520246</v>
      </c>
      <c r="E1751" s="14">
        <v>5517776</v>
      </c>
      <c r="F1751" s="2">
        <v>-74.718593999999996</v>
      </c>
      <c r="G1751" s="2">
        <v>49.812086999999998</v>
      </c>
      <c r="H1751" s="5" t="s">
        <v>1</v>
      </c>
      <c r="I1751" s="1" t="s">
        <v>46</v>
      </c>
      <c r="J1751" s="3" t="s">
        <v>15</v>
      </c>
      <c r="K1751" s="3" t="s">
        <v>41</v>
      </c>
      <c r="L1751" s="7">
        <v>56.872419999999998</v>
      </c>
      <c r="M1751" s="7">
        <v>13.513241000000001</v>
      </c>
      <c r="N1751" s="7">
        <v>0.342362</v>
      </c>
      <c r="O1751" s="7">
        <v>11.952472</v>
      </c>
      <c r="P1751" s="7">
        <v>2.8597320000000002</v>
      </c>
      <c r="Q1751" s="7">
        <v>7.2701640000000003</v>
      </c>
      <c r="R1751" s="7">
        <v>3.3229280000000001</v>
      </c>
      <c r="S1751" s="7">
        <v>0.54375200000000001</v>
      </c>
      <c r="T1751" s="7">
        <v>2.1649379999999998</v>
      </c>
      <c r="U1751" s="7">
        <v>1.1579900000000001</v>
      </c>
      <c r="V1751" s="7">
        <v>0.33</v>
      </c>
      <c r="W1751" s="7">
        <v>99.64</v>
      </c>
      <c r="X1751" s="7">
        <v>0.05</v>
      </c>
      <c r="Y1751" s="7"/>
      <c r="Z1751" s="7"/>
      <c r="AA1751" s="7"/>
      <c r="AB1751" s="7"/>
      <c r="AC1751" s="8">
        <v>11</v>
      </c>
      <c r="AD1751" s="9">
        <v>2</v>
      </c>
      <c r="AE1751" s="7">
        <v>0.7</v>
      </c>
      <c r="AF1751" s="9">
        <v>10</v>
      </c>
      <c r="AG1751" s="8">
        <v>289</v>
      </c>
      <c r="AH1751" s="9">
        <v>128</v>
      </c>
      <c r="AI1751" s="9">
        <v>20.100000000000001</v>
      </c>
      <c r="AJ1751" s="9">
        <v>277</v>
      </c>
      <c r="AK1751" s="7">
        <v>6</v>
      </c>
      <c r="AL1751" s="7">
        <v>1.98</v>
      </c>
      <c r="AM1751" s="7">
        <v>2.67</v>
      </c>
      <c r="AN1751" s="7">
        <v>0.68</v>
      </c>
      <c r="AO1751" s="9">
        <v>26.6</v>
      </c>
      <c r="AP1751" s="8">
        <v>37</v>
      </c>
      <c r="AQ1751" s="8">
        <v>9</v>
      </c>
      <c r="AR1751" s="8">
        <v>4</v>
      </c>
      <c r="AS1751" s="8">
        <v>45</v>
      </c>
      <c r="AT1751" s="7">
        <v>11</v>
      </c>
      <c r="AU1751" s="8">
        <v>77</v>
      </c>
      <c r="AV1751" s="7"/>
      <c r="AW1751" s="8"/>
      <c r="AX1751" s="7">
        <v>1.4</v>
      </c>
      <c r="AY1751" s="7"/>
      <c r="AZ1751" s="7"/>
      <c r="BA1751" s="7"/>
      <c r="BB1751" s="9">
        <v>47.3</v>
      </c>
      <c r="BC1751" s="7">
        <v>47.5</v>
      </c>
      <c r="BD1751" s="7">
        <v>121</v>
      </c>
      <c r="BE1751" s="7">
        <v>16.600000000000001</v>
      </c>
      <c r="BF1751" s="7">
        <v>72.2</v>
      </c>
      <c r="BG1751" s="7">
        <v>14.3</v>
      </c>
      <c r="BH1751" s="7">
        <v>4.3600000000000003</v>
      </c>
      <c r="BI1751" s="7">
        <v>12.4</v>
      </c>
      <c r="BJ1751" s="7">
        <v>1.75</v>
      </c>
      <c r="BK1751" s="7">
        <v>9.73</v>
      </c>
      <c r="BL1751" s="7">
        <v>1.78</v>
      </c>
      <c r="BM1751" s="7">
        <v>4.96</v>
      </c>
      <c r="BN1751" s="7">
        <v>0.71499999999999997</v>
      </c>
      <c r="BO1751" s="7">
        <v>4.75</v>
      </c>
      <c r="BP1751" s="7">
        <v>0.81</v>
      </c>
      <c r="BQ1751" s="6" t="s">
        <v>29</v>
      </c>
      <c r="BR1751" s="10">
        <v>6.1111094763789371</v>
      </c>
      <c r="BS1751" s="10">
        <v>47.830027187594403</v>
      </c>
      <c r="BT1751" s="10">
        <v>2.8796012486154465</v>
      </c>
      <c r="BU1751" s="10">
        <v>57.267566206827105</v>
      </c>
      <c r="BV1751" s="7">
        <v>1.1621738257727821</v>
      </c>
      <c r="BW1751" s="11">
        <v>1087.0610590432893</v>
      </c>
      <c r="BX1751" s="7">
        <v>10</v>
      </c>
      <c r="BY1751" s="7">
        <v>6.1099365750528545</v>
      </c>
      <c r="BZ1751" s="7">
        <f t="shared" si="125"/>
        <v>1.3909774436090225</v>
      </c>
      <c r="CA1751" s="9">
        <v>6.7932488964197342</v>
      </c>
      <c r="CB1751" s="12">
        <v>2.8796012486154465</v>
      </c>
      <c r="CC1751" s="7">
        <v>11</v>
      </c>
      <c r="CD1751" s="7">
        <v>11</v>
      </c>
      <c r="CJ1751" s="2">
        <v>2.8796012486154465</v>
      </c>
      <c r="CK1751" s="12">
        <v>2.8796012486154465</v>
      </c>
      <c r="CL1751" s="7">
        <v>11.952472</v>
      </c>
      <c r="CM1751" s="7">
        <v>11.952472</v>
      </c>
      <c r="CS1751" s="12">
        <v>2.8796012486154465</v>
      </c>
      <c r="CU1751" s="7">
        <v>10</v>
      </c>
    </row>
    <row r="1752" spans="1:99" x14ac:dyDescent="0.15">
      <c r="A1752" s="3" t="s">
        <v>153</v>
      </c>
      <c r="B1752" s="5" t="s">
        <v>47</v>
      </c>
      <c r="C1752" s="6">
        <v>17</v>
      </c>
      <c r="D1752" s="14">
        <v>603724.17037099996</v>
      </c>
      <c r="E1752" s="14">
        <v>5356149.4477009997</v>
      </c>
      <c r="F1752" s="2">
        <v>-79.599999999999994</v>
      </c>
      <c r="G1752" s="2">
        <v>48.35</v>
      </c>
      <c r="H1752" s="5" t="s">
        <v>1</v>
      </c>
      <c r="I1752" s="1" t="s">
        <v>46</v>
      </c>
      <c r="J1752" s="3" t="s">
        <v>48</v>
      </c>
      <c r="K1752" s="3" t="s">
        <v>52</v>
      </c>
      <c r="L1752" s="7">
        <v>60.810805999999999</v>
      </c>
      <c r="M1752" s="7">
        <v>17.791896000000001</v>
      </c>
      <c r="N1752" s="7">
        <v>7.0523000000000002E-2</v>
      </c>
      <c r="O1752" s="7">
        <v>5.3180990000000001</v>
      </c>
      <c r="P1752" s="7">
        <v>2.8612109999999999</v>
      </c>
      <c r="Q1752" s="7">
        <v>7.0220560000000001</v>
      </c>
      <c r="R1752" s="7">
        <v>4.4227869999999996</v>
      </c>
      <c r="S1752" s="7">
        <v>0.926871</v>
      </c>
      <c r="T1752" s="7">
        <v>0.62463100000000005</v>
      </c>
      <c r="U1752" s="7">
        <v>0.15112</v>
      </c>
      <c r="V1752" s="7">
        <v>1.65</v>
      </c>
      <c r="W1752" s="7">
        <v>100.908675</v>
      </c>
      <c r="X1752" s="7"/>
      <c r="Y1752" s="7"/>
      <c r="Z1752" s="7"/>
      <c r="AA1752" s="7"/>
      <c r="AB1752" s="7"/>
      <c r="AC1752" s="8">
        <v>16</v>
      </c>
      <c r="AD1752" s="9">
        <v>0.52</v>
      </c>
      <c r="AE1752" s="7">
        <v>0.71699999999999997</v>
      </c>
      <c r="AF1752" s="9">
        <v>24.53</v>
      </c>
      <c r="AG1752" s="8">
        <v>341.4</v>
      </c>
      <c r="AH1752" s="9">
        <v>231</v>
      </c>
      <c r="AI1752" s="9">
        <v>5.9</v>
      </c>
      <c r="AJ1752" s="9">
        <v>78.5</v>
      </c>
      <c r="AK1752" s="7">
        <v>2.2999999999999998</v>
      </c>
      <c r="AL1752" s="7">
        <v>0.46</v>
      </c>
      <c r="AM1752" s="7">
        <v>1.55</v>
      </c>
      <c r="AN1752" s="7">
        <v>0.35899999999999999</v>
      </c>
      <c r="AO1752" s="9">
        <v>7.5</v>
      </c>
      <c r="AP1752" s="8">
        <v>87.6</v>
      </c>
      <c r="AQ1752" s="8">
        <v>29.36</v>
      </c>
      <c r="AR1752" s="8">
        <v>36</v>
      </c>
      <c r="AS1752" s="8">
        <v>17</v>
      </c>
      <c r="AT1752" s="7">
        <v>13</v>
      </c>
      <c r="AU1752" s="8">
        <v>37</v>
      </c>
      <c r="AV1752" s="7"/>
      <c r="AW1752" s="8"/>
      <c r="AX1752" s="7"/>
      <c r="AY1752" s="7"/>
      <c r="AZ1752" s="7"/>
      <c r="BA1752" s="7"/>
      <c r="BB1752" s="9">
        <v>8.69</v>
      </c>
      <c r="BC1752" s="7">
        <v>11.5</v>
      </c>
      <c r="BD1752" s="7">
        <v>24.12</v>
      </c>
      <c r="BE1752" s="7">
        <v>3.0230000000000001</v>
      </c>
      <c r="BF1752" s="7">
        <v>12.07</v>
      </c>
      <c r="BG1752" s="7">
        <v>2.44</v>
      </c>
      <c r="BH1752" s="7">
        <v>0.78700000000000003</v>
      </c>
      <c r="BI1752" s="7">
        <v>2.1720000000000002</v>
      </c>
      <c r="BJ1752" s="7">
        <v>0.30599999999999999</v>
      </c>
      <c r="BK1752" s="7">
        <v>1.7070000000000001</v>
      </c>
      <c r="BL1752" s="7">
        <v>0.32300000000000001</v>
      </c>
      <c r="BM1752" s="7">
        <v>0.86699999999999999</v>
      </c>
      <c r="BN1752" s="7">
        <v>0.124</v>
      </c>
      <c r="BO1752" s="7">
        <v>0.82</v>
      </c>
      <c r="BP1752" s="7">
        <v>0.11700000000000001</v>
      </c>
      <c r="BQ1752" s="6" t="s">
        <v>139</v>
      </c>
      <c r="BR1752" s="10">
        <v>4.7717395408854086</v>
      </c>
      <c r="BS1752" s="10">
        <v>11.585889092313595</v>
      </c>
      <c r="BT1752" s="10">
        <v>2.8825802883224063</v>
      </c>
      <c r="BU1752" s="10">
        <v>61.264978602625924</v>
      </c>
      <c r="BV1752" s="7">
        <v>0.14975917580921561</v>
      </c>
      <c r="BW1752" s="11">
        <v>849.5654475957698</v>
      </c>
      <c r="BX1752" s="7">
        <v>14.02439024390244</v>
      </c>
      <c r="BY1752" s="7">
        <v>39.286536248561568</v>
      </c>
      <c r="BZ1752" s="7">
        <f t="shared" si="125"/>
        <v>11.68</v>
      </c>
      <c r="CA1752" s="9">
        <v>9.5271173547349939</v>
      </c>
      <c r="CB1752" s="12">
        <v>2.8825802883224063</v>
      </c>
      <c r="CC1752" s="7">
        <v>13</v>
      </c>
      <c r="CD1752" s="7">
        <v>13</v>
      </c>
      <c r="CJ1752" s="2">
        <v>2.8825802883224063</v>
      </c>
      <c r="CK1752" s="12">
        <v>2.8825802883224063</v>
      </c>
      <c r="CL1752" s="7">
        <v>5.3180990000000001</v>
      </c>
      <c r="CM1752" s="7">
        <v>5.3180990000000001</v>
      </c>
      <c r="CS1752" s="12">
        <v>2.8825802883224063</v>
      </c>
      <c r="CU1752" s="7">
        <v>14.02439024390244</v>
      </c>
    </row>
    <row r="1753" spans="1:99" x14ac:dyDescent="0.15">
      <c r="B1753" s="5" t="s">
        <v>47</v>
      </c>
      <c r="C1753" s="6">
        <v>17</v>
      </c>
      <c r="D1753" s="14">
        <v>669732</v>
      </c>
      <c r="E1753" s="14">
        <v>5350509</v>
      </c>
      <c r="F1753" s="2">
        <v>-78.711934999999997</v>
      </c>
      <c r="G1753" s="2">
        <v>48.285009000000002</v>
      </c>
      <c r="H1753" s="5" t="s">
        <v>1</v>
      </c>
      <c r="I1753" s="1" t="s">
        <v>46</v>
      </c>
      <c r="J1753" s="3" t="s">
        <v>15</v>
      </c>
      <c r="K1753" s="3" t="s">
        <v>41</v>
      </c>
      <c r="L1753" s="7">
        <v>56.578679999999999</v>
      </c>
      <c r="M1753" s="7">
        <v>13.583755999999999</v>
      </c>
      <c r="N1753" s="7">
        <v>0.203046</v>
      </c>
      <c r="O1753" s="7">
        <v>14.80203</v>
      </c>
      <c r="P1753" s="7">
        <v>2.8426399999999998</v>
      </c>
      <c r="Q1753" s="7">
        <v>6.9847720000000004</v>
      </c>
      <c r="R1753" s="7">
        <v>2.8426399999999998</v>
      </c>
      <c r="S1753" s="7">
        <v>0.19289300000000001</v>
      </c>
      <c r="T1753" s="7">
        <v>1.8477159999999999</v>
      </c>
      <c r="U1753" s="7">
        <v>0.121827</v>
      </c>
      <c r="V1753" s="7">
        <v>1.3</v>
      </c>
      <c r="W1753" s="7">
        <v>99.8</v>
      </c>
      <c r="X1753" s="7">
        <v>0.08</v>
      </c>
      <c r="Y1753" s="7"/>
      <c r="Z1753" s="7"/>
      <c r="AA1753" s="7"/>
      <c r="AB1753" s="7"/>
      <c r="AC1753" s="8"/>
      <c r="AD1753" s="9"/>
      <c r="AE1753" s="7"/>
      <c r="AF1753" s="9">
        <v>1.4</v>
      </c>
      <c r="AG1753" s="8">
        <v>135.6</v>
      </c>
      <c r="AH1753" s="9">
        <v>32</v>
      </c>
      <c r="AI1753" s="9">
        <v>11.1</v>
      </c>
      <c r="AJ1753" s="9">
        <v>141.5</v>
      </c>
      <c r="AK1753" s="7">
        <v>5</v>
      </c>
      <c r="AL1753" s="7">
        <v>0.7</v>
      </c>
      <c r="AM1753" s="7">
        <v>2</v>
      </c>
      <c r="AN1753" s="7">
        <v>0.4</v>
      </c>
      <c r="AO1753" s="9">
        <v>46</v>
      </c>
      <c r="AP1753" s="8">
        <v>392</v>
      </c>
      <c r="AQ1753" s="8"/>
      <c r="AR1753" s="8">
        <v>5.8</v>
      </c>
      <c r="AS1753" s="8">
        <v>44.8</v>
      </c>
      <c r="AT1753" s="7">
        <v>24.4</v>
      </c>
      <c r="AU1753" s="8">
        <v>56</v>
      </c>
      <c r="AV1753" s="7">
        <v>0.4</v>
      </c>
      <c r="AW1753" s="8"/>
      <c r="AX1753" s="7"/>
      <c r="AY1753" s="7"/>
      <c r="AZ1753" s="7"/>
      <c r="BA1753" s="7"/>
      <c r="BB1753" s="9">
        <v>56.6</v>
      </c>
      <c r="BC1753" s="7">
        <v>15.7</v>
      </c>
      <c r="BD1753" s="7">
        <v>36.299999999999997</v>
      </c>
      <c r="BE1753" s="7">
        <v>5.14</v>
      </c>
      <c r="BF1753" s="7">
        <v>23.7</v>
      </c>
      <c r="BG1753" s="7">
        <v>6.7</v>
      </c>
      <c r="BH1753" s="7">
        <v>1.8</v>
      </c>
      <c r="BI1753" s="7">
        <v>7.96</v>
      </c>
      <c r="BJ1753" s="7">
        <v>1.55</v>
      </c>
      <c r="BK1753" s="7">
        <v>8.68</v>
      </c>
      <c r="BL1753" s="7">
        <v>2.02</v>
      </c>
      <c r="BM1753" s="7">
        <v>5.79</v>
      </c>
      <c r="BN1753" s="7">
        <v>0.88</v>
      </c>
      <c r="BO1753" s="7">
        <v>6.05</v>
      </c>
      <c r="BP1753" s="7">
        <v>0.94</v>
      </c>
      <c r="BQ1753" s="6" t="s">
        <v>29</v>
      </c>
      <c r="BR1753" s="10">
        <v>14.736874847713498</v>
      </c>
      <c r="BS1753" s="10">
        <v>15.939086294416244</v>
      </c>
      <c r="BT1753" s="10">
        <v>2.8859289340101526</v>
      </c>
      <c r="BU1753" s="10">
        <v>57.440284263959384</v>
      </c>
      <c r="BV1753" s="7">
        <v>0.12207114228456915</v>
      </c>
      <c r="BW1753" s="11">
        <v>777.89173935099541</v>
      </c>
      <c r="BX1753" s="7">
        <v>2.5950413223140494</v>
      </c>
      <c r="BY1753" s="7">
        <v>2.3957597173144873</v>
      </c>
      <c r="BZ1753" s="7">
        <f t="shared" si="125"/>
        <v>8.5217391304347831</v>
      </c>
      <c r="CA1753" s="9">
        <v>1.7628761598973524</v>
      </c>
      <c r="CB1753" s="12">
        <v>2.8859289340101526</v>
      </c>
      <c r="CC1753" s="7">
        <v>24.4</v>
      </c>
      <c r="CD1753" s="7">
        <v>24.4</v>
      </c>
      <c r="CJ1753" s="2">
        <v>2.8859289340101526</v>
      </c>
      <c r="CK1753" s="12"/>
      <c r="CL1753" s="7">
        <v>14.80203</v>
      </c>
      <c r="CM1753" s="7"/>
      <c r="CS1753" s="12">
        <v>2.8859289340101526</v>
      </c>
      <c r="CU1753" s="7">
        <v>2.5950413223140494</v>
      </c>
    </row>
    <row r="1754" spans="1:99" x14ac:dyDescent="0.15">
      <c r="B1754" s="5" t="s">
        <v>47</v>
      </c>
      <c r="C1754" s="6">
        <v>17</v>
      </c>
      <c r="D1754" s="14">
        <v>670649</v>
      </c>
      <c r="E1754" s="14">
        <v>5349129</v>
      </c>
      <c r="F1754" s="2">
        <v>-78.700141000000002</v>
      </c>
      <c r="G1754" s="2">
        <v>48.272357</v>
      </c>
      <c r="H1754" s="5" t="s">
        <v>1</v>
      </c>
      <c r="I1754" s="1" t="s">
        <v>46</v>
      </c>
      <c r="J1754" s="3" t="s">
        <v>48</v>
      </c>
      <c r="K1754" s="3" t="s">
        <v>49</v>
      </c>
      <c r="L1754" s="7">
        <v>57.418053</v>
      </c>
      <c r="M1754" s="7">
        <v>13.424105000000001</v>
      </c>
      <c r="N1754" s="7">
        <v>0.221886</v>
      </c>
      <c r="O1754" s="7">
        <v>13.434191</v>
      </c>
      <c r="P1754" s="7">
        <v>2.864347</v>
      </c>
      <c r="Q1754" s="7">
        <v>4.5990919999999997</v>
      </c>
      <c r="R1754" s="7">
        <v>5.5975789999999996</v>
      </c>
      <c r="S1754" s="7">
        <v>0.45385799999999998</v>
      </c>
      <c r="T1754" s="7">
        <v>1.694402</v>
      </c>
      <c r="U1754" s="7">
        <v>0.29248600000000002</v>
      </c>
      <c r="V1754" s="7">
        <v>0.6</v>
      </c>
      <c r="W1754" s="7">
        <v>99.75</v>
      </c>
      <c r="X1754" s="7"/>
      <c r="Y1754" s="7">
        <v>0.18</v>
      </c>
      <c r="Z1754" s="7"/>
      <c r="AA1754" s="7"/>
      <c r="AB1754" s="7"/>
      <c r="AC1754" s="8"/>
      <c r="AD1754" s="9"/>
      <c r="AE1754" s="7">
        <v>1.4</v>
      </c>
      <c r="AF1754" s="9">
        <v>13.1</v>
      </c>
      <c r="AG1754" s="8">
        <v>110</v>
      </c>
      <c r="AH1754" s="9">
        <v>120</v>
      </c>
      <c r="AI1754" s="9">
        <v>10.6</v>
      </c>
      <c r="AJ1754" s="9">
        <v>143.30000000000001</v>
      </c>
      <c r="AK1754" s="7">
        <v>4.3</v>
      </c>
      <c r="AL1754" s="7">
        <v>0.5</v>
      </c>
      <c r="AM1754" s="7">
        <v>2.2999999999999998</v>
      </c>
      <c r="AN1754" s="7">
        <v>0.4</v>
      </c>
      <c r="AO1754" s="9">
        <v>33</v>
      </c>
      <c r="AP1754" s="8">
        <v>139</v>
      </c>
      <c r="AQ1754" s="8"/>
      <c r="AR1754" s="8">
        <v>2.2000000000000002</v>
      </c>
      <c r="AS1754" s="8">
        <v>26.1</v>
      </c>
      <c r="AT1754" s="7">
        <v>15.4</v>
      </c>
      <c r="AU1754" s="8">
        <v>52</v>
      </c>
      <c r="AV1754" s="7">
        <v>1.6</v>
      </c>
      <c r="AW1754" s="8">
        <v>0.6</v>
      </c>
      <c r="AX1754" s="7"/>
      <c r="AY1754" s="7">
        <v>2.1</v>
      </c>
      <c r="AZ1754" s="7"/>
      <c r="BA1754" s="7"/>
      <c r="BB1754" s="9">
        <v>44</v>
      </c>
      <c r="BC1754" s="7">
        <v>15.4</v>
      </c>
      <c r="BD1754" s="7">
        <v>35.5</v>
      </c>
      <c r="BE1754" s="7">
        <v>4.91</v>
      </c>
      <c r="BF1754" s="7">
        <v>20.9</v>
      </c>
      <c r="BG1754" s="7">
        <v>6.3</v>
      </c>
      <c r="BH1754" s="7">
        <v>1.67</v>
      </c>
      <c r="BI1754" s="7">
        <v>6.84</v>
      </c>
      <c r="BJ1754" s="7">
        <v>1.35</v>
      </c>
      <c r="BK1754" s="7">
        <v>7.62</v>
      </c>
      <c r="BL1754" s="7">
        <v>1.58</v>
      </c>
      <c r="BM1754" s="7">
        <v>5</v>
      </c>
      <c r="BN1754" s="7">
        <v>0.82</v>
      </c>
      <c r="BO1754" s="7">
        <v>4.75</v>
      </c>
      <c r="BP1754" s="7">
        <v>0.83</v>
      </c>
      <c r="BQ1754" s="6" t="s">
        <v>29</v>
      </c>
      <c r="BR1754" s="10">
        <v>12.333326723336373</v>
      </c>
      <c r="BS1754" s="10">
        <v>15.532022188603126</v>
      </c>
      <c r="BT1754" s="10">
        <v>2.8889026727181037</v>
      </c>
      <c r="BU1754" s="10">
        <v>57.910290468986382</v>
      </c>
      <c r="BV1754" s="7">
        <v>0.29321904761904766</v>
      </c>
      <c r="BW1754" s="11">
        <v>886.69231631168429</v>
      </c>
      <c r="BX1754" s="7">
        <v>3.2421052631578946</v>
      </c>
      <c r="BY1754" s="7">
        <v>2.5</v>
      </c>
      <c r="BZ1754" s="7">
        <f t="shared" si="125"/>
        <v>4.2121212121212119</v>
      </c>
      <c r="CA1754" s="9">
        <v>2.2024428001023981</v>
      </c>
      <c r="CB1754" s="12">
        <v>2.8889026727181037</v>
      </c>
      <c r="CC1754" s="7">
        <v>15.4</v>
      </c>
      <c r="CD1754" s="7">
        <v>15.4</v>
      </c>
      <c r="CJ1754" s="2">
        <v>2.8889026727181037</v>
      </c>
      <c r="CK1754" s="12">
        <v>2.8889026727181037</v>
      </c>
      <c r="CL1754" s="7">
        <v>13.434191</v>
      </c>
      <c r="CM1754" s="7">
        <v>13.434191</v>
      </c>
      <c r="CS1754" s="12">
        <v>2.8889026727181037</v>
      </c>
      <c r="CU1754" s="7">
        <v>3.2421052631578946</v>
      </c>
    </row>
    <row r="1755" spans="1:99" x14ac:dyDescent="0.15">
      <c r="A1755" s="3" t="s">
        <v>151</v>
      </c>
      <c r="B1755" s="5" t="s">
        <v>47</v>
      </c>
      <c r="C1755" s="6">
        <v>17</v>
      </c>
      <c r="D1755" s="14">
        <v>603724.17037099996</v>
      </c>
      <c r="E1755" s="14">
        <v>5356149.4477009997</v>
      </c>
      <c r="F1755" s="2">
        <v>-79.599999999999994</v>
      </c>
      <c r="G1755" s="2">
        <v>48.35</v>
      </c>
      <c r="H1755" s="5" t="s">
        <v>1</v>
      </c>
      <c r="I1755" s="1" t="s">
        <v>46</v>
      </c>
      <c r="J1755" s="3" t="s">
        <v>48</v>
      </c>
      <c r="K1755" s="3" t="s">
        <v>52</v>
      </c>
      <c r="L1755" s="7">
        <v>61.684812999999998</v>
      </c>
      <c r="M1755" s="7">
        <v>18.071525999999999</v>
      </c>
      <c r="N1755" s="7">
        <v>7.0473999999999995E-2</v>
      </c>
      <c r="O1755" s="7">
        <v>5.1018359999999996</v>
      </c>
      <c r="P1755" s="7">
        <v>2.8793630000000001</v>
      </c>
      <c r="Q1755" s="7">
        <v>6.0808920000000004</v>
      </c>
      <c r="R1755" s="7">
        <v>4.2787740000000003</v>
      </c>
      <c r="S1755" s="7">
        <v>1.0571090000000001</v>
      </c>
      <c r="T1755" s="7">
        <v>0.63426499999999997</v>
      </c>
      <c r="U1755" s="7">
        <v>0.14094799999999999</v>
      </c>
      <c r="V1755" s="7">
        <v>1.93</v>
      </c>
      <c r="W1755" s="7">
        <v>101.25752799999999</v>
      </c>
      <c r="X1755" s="7"/>
      <c r="Y1755" s="7"/>
      <c r="Z1755" s="7"/>
      <c r="AA1755" s="7"/>
      <c r="AB1755" s="7"/>
      <c r="AC1755" s="8">
        <v>24</v>
      </c>
      <c r="AD1755" s="9">
        <v>0.52</v>
      </c>
      <c r="AE1755" s="7">
        <v>0.75800000000000001</v>
      </c>
      <c r="AF1755" s="9">
        <v>31.33</v>
      </c>
      <c r="AG1755" s="8">
        <v>324.5</v>
      </c>
      <c r="AH1755" s="9">
        <v>248</v>
      </c>
      <c r="AI1755" s="9">
        <v>5.2</v>
      </c>
      <c r="AJ1755" s="9">
        <v>88.4</v>
      </c>
      <c r="AK1755" s="7">
        <v>2.4</v>
      </c>
      <c r="AL1755" s="7">
        <v>0.41</v>
      </c>
      <c r="AM1755" s="7">
        <v>1.27</v>
      </c>
      <c r="AN1755" s="7">
        <v>0.36199999999999999</v>
      </c>
      <c r="AO1755" s="9">
        <v>7.9</v>
      </c>
      <c r="AP1755" s="8">
        <v>91.5</v>
      </c>
      <c r="AQ1755" s="8">
        <v>31.21</v>
      </c>
      <c r="AR1755" s="8">
        <v>38</v>
      </c>
      <c r="AS1755" s="8">
        <v>16</v>
      </c>
      <c r="AT1755" s="7">
        <v>5</v>
      </c>
      <c r="AU1755" s="8">
        <v>42</v>
      </c>
      <c r="AV1755" s="7"/>
      <c r="AW1755" s="8"/>
      <c r="AX1755" s="7"/>
      <c r="AY1755" s="7"/>
      <c r="AZ1755" s="7"/>
      <c r="BA1755" s="7"/>
      <c r="BB1755" s="9">
        <v>8.26</v>
      </c>
      <c r="BC1755" s="7">
        <v>10.75</v>
      </c>
      <c r="BD1755" s="7">
        <v>22.94</v>
      </c>
      <c r="BE1755" s="7">
        <v>2.8540000000000001</v>
      </c>
      <c r="BF1755" s="7">
        <v>11.58</v>
      </c>
      <c r="BG1755" s="7">
        <v>2.39</v>
      </c>
      <c r="BH1755" s="7">
        <v>0.751</v>
      </c>
      <c r="BI1755" s="7">
        <v>2.1440000000000001</v>
      </c>
      <c r="BJ1755" s="7">
        <v>0.29699999999999999</v>
      </c>
      <c r="BK1755" s="7">
        <v>1.6060000000000001</v>
      </c>
      <c r="BL1755" s="7">
        <v>0.30399999999999999</v>
      </c>
      <c r="BM1755" s="7">
        <v>0.82899999999999996</v>
      </c>
      <c r="BN1755" s="7">
        <v>0.114</v>
      </c>
      <c r="BO1755" s="7">
        <v>0.75</v>
      </c>
      <c r="BP1755" s="7">
        <v>0.113</v>
      </c>
      <c r="BQ1755" s="6" t="s">
        <v>139</v>
      </c>
      <c r="BR1755" s="10">
        <v>4.0476185521076822</v>
      </c>
      <c r="BS1755" s="10">
        <v>10.822780166239516</v>
      </c>
      <c r="BT1755" s="10">
        <v>2.8988570016561779</v>
      </c>
      <c r="BU1755" s="10">
        <v>62.102434483217991</v>
      </c>
      <c r="BV1755" s="7">
        <v>0.13919755181066637</v>
      </c>
      <c r="BW1755" s="11">
        <v>851.73774207581334</v>
      </c>
      <c r="BX1755" s="7">
        <v>14.333333333333334</v>
      </c>
      <c r="BY1755" s="7">
        <v>39.285714285714285</v>
      </c>
      <c r="BZ1755" s="7">
        <f t="shared" si="125"/>
        <v>11.582278481012658</v>
      </c>
      <c r="CA1755" s="9">
        <v>9.7369900848682853</v>
      </c>
      <c r="CB1755" s="12">
        <v>2.8988570016561779</v>
      </c>
      <c r="CC1755" s="7">
        <v>5</v>
      </c>
      <c r="CD1755" s="7">
        <v>5</v>
      </c>
      <c r="CJ1755" s="2">
        <v>2.8988570016561779</v>
      </c>
      <c r="CK1755" s="12">
        <v>2.8988570016561779</v>
      </c>
      <c r="CL1755" s="7">
        <v>5.1018359999999996</v>
      </c>
      <c r="CM1755" s="7">
        <v>5.1018359999999996</v>
      </c>
      <c r="CS1755" s="12">
        <v>2.8988570016561779</v>
      </c>
      <c r="CU1755" s="7">
        <v>14.333333333333334</v>
      </c>
    </row>
    <row r="1756" spans="1:99" x14ac:dyDescent="0.15">
      <c r="B1756" s="5" t="s">
        <v>67</v>
      </c>
      <c r="C1756" s="6">
        <v>17</v>
      </c>
      <c r="D1756" s="14">
        <v>640668</v>
      </c>
      <c r="E1756" s="14">
        <v>5319230</v>
      </c>
      <c r="F1756" s="2">
        <v>-79.113825000000006</v>
      </c>
      <c r="G1756" s="2">
        <v>48.010872999999997</v>
      </c>
      <c r="H1756" s="5" t="s">
        <v>3</v>
      </c>
      <c r="I1756" s="1" t="s">
        <v>46</v>
      </c>
      <c r="J1756" s="3" t="s">
        <v>48</v>
      </c>
      <c r="K1756" s="3" t="s">
        <v>52</v>
      </c>
      <c r="L1756" s="7">
        <v>60.553597000000003</v>
      </c>
      <c r="M1756" s="7">
        <v>16.213975000000001</v>
      </c>
      <c r="N1756" s="7">
        <v>9.3302999999999997E-2</v>
      </c>
      <c r="O1756" s="7">
        <v>5.5256059999999998</v>
      </c>
      <c r="P1756" s="7">
        <v>2.7990879999999998</v>
      </c>
      <c r="Q1756" s="7">
        <v>4.2919340000000004</v>
      </c>
      <c r="R1756" s="7">
        <v>6.1683599999999998</v>
      </c>
      <c r="S1756" s="7">
        <v>3.6906490000000001</v>
      </c>
      <c r="T1756" s="7">
        <v>0.42504700000000001</v>
      </c>
      <c r="U1756" s="7">
        <v>0.23844099999999999</v>
      </c>
      <c r="V1756" s="7">
        <v>1.21</v>
      </c>
      <c r="W1756" s="7">
        <v>97.67</v>
      </c>
      <c r="X1756" s="7">
        <v>0.04</v>
      </c>
      <c r="Y1756" s="7">
        <v>0.48</v>
      </c>
      <c r="Z1756" s="7"/>
      <c r="AA1756" s="7"/>
      <c r="AB1756" s="7"/>
      <c r="AC1756" s="8"/>
      <c r="AD1756" s="9">
        <v>2</v>
      </c>
      <c r="AE1756" s="7">
        <v>0.6</v>
      </c>
      <c r="AF1756" s="9">
        <v>72</v>
      </c>
      <c r="AG1756" s="8">
        <v>1154</v>
      </c>
      <c r="AH1756" s="9">
        <v>1525</v>
      </c>
      <c r="AI1756" s="9">
        <v>3.1</v>
      </c>
      <c r="AJ1756" s="9">
        <v>68</v>
      </c>
      <c r="AK1756" s="7">
        <v>1.8</v>
      </c>
      <c r="AL1756" s="7">
        <v>0.25</v>
      </c>
      <c r="AM1756" s="7">
        <v>1.92</v>
      </c>
      <c r="AN1756" s="7">
        <v>0.53</v>
      </c>
      <c r="AO1756" s="9">
        <v>11.3</v>
      </c>
      <c r="AP1756" s="8">
        <v>112</v>
      </c>
      <c r="AQ1756" s="8">
        <v>134</v>
      </c>
      <c r="AR1756" s="8">
        <v>53</v>
      </c>
      <c r="AS1756" s="8">
        <v>15</v>
      </c>
      <c r="AT1756" s="7">
        <v>47</v>
      </c>
      <c r="AU1756" s="8">
        <v>62</v>
      </c>
      <c r="AV1756" s="7">
        <v>14</v>
      </c>
      <c r="AW1756" s="8"/>
      <c r="AX1756" s="7">
        <v>0.7</v>
      </c>
      <c r="AY1756" s="7"/>
      <c r="AZ1756" s="7"/>
      <c r="BA1756" s="7"/>
      <c r="BB1756" s="9">
        <v>11.1</v>
      </c>
      <c r="BC1756" s="7">
        <v>20.5</v>
      </c>
      <c r="BD1756" s="7">
        <v>41.4</v>
      </c>
      <c r="BE1756" s="7">
        <v>4.8499999999999996</v>
      </c>
      <c r="BF1756" s="7">
        <v>19.600000000000001</v>
      </c>
      <c r="BG1756" s="7">
        <v>3.69</v>
      </c>
      <c r="BH1756" s="7">
        <v>1</v>
      </c>
      <c r="BI1756" s="7">
        <v>2.84</v>
      </c>
      <c r="BJ1756" s="7">
        <v>0.39</v>
      </c>
      <c r="BK1756" s="7">
        <v>1.99</v>
      </c>
      <c r="BL1756" s="7">
        <v>0.4</v>
      </c>
      <c r="BM1756" s="7">
        <v>1.21</v>
      </c>
      <c r="BN1756" s="7">
        <v>0.17699999999999999</v>
      </c>
      <c r="BO1756" s="7">
        <v>1.08</v>
      </c>
      <c r="BP1756" s="7">
        <v>0.19800000000000001</v>
      </c>
      <c r="BQ1756" s="6" t="s">
        <v>29</v>
      </c>
      <c r="BR1756" s="10">
        <v>1.6713483184122899</v>
      </c>
      <c r="BS1756" s="10">
        <v>21.252332573087287</v>
      </c>
      <c r="BT1756" s="10">
        <v>2.9018121501140364</v>
      </c>
      <c r="BU1756" s="10">
        <v>62.775862533692717</v>
      </c>
      <c r="BV1756" s="7">
        <v>0.24412921060714649</v>
      </c>
      <c r="BW1756" s="11">
        <v>924.56156425345364</v>
      </c>
      <c r="BX1756" s="7">
        <v>18.981481481481481</v>
      </c>
      <c r="BY1756" s="7">
        <v>103.96396396396396</v>
      </c>
      <c r="BZ1756" s="7">
        <f t="shared" si="125"/>
        <v>9.9115044247787605</v>
      </c>
      <c r="CA1756" s="9">
        <v>12.894592812648568</v>
      </c>
      <c r="CB1756" s="12">
        <v>2.9018121501140364</v>
      </c>
      <c r="CC1756" s="7">
        <v>47</v>
      </c>
      <c r="CD1756" s="7">
        <v>47</v>
      </c>
      <c r="CJ1756" s="2">
        <v>2.9018121501140364</v>
      </c>
      <c r="CK1756" s="12">
        <v>2.9018121501140364</v>
      </c>
      <c r="CL1756" s="7">
        <v>5.5256059999999998</v>
      </c>
      <c r="CM1756" s="7">
        <v>5.5256059999999998</v>
      </c>
      <c r="CS1756" s="12">
        <v>2.9018121501140364</v>
      </c>
      <c r="CU1756" s="7">
        <v>18.981481481481481</v>
      </c>
    </row>
    <row r="1757" spans="1:99" x14ac:dyDescent="0.15">
      <c r="B1757" s="5" t="s">
        <v>47</v>
      </c>
      <c r="C1757" s="6">
        <v>18</v>
      </c>
      <c r="D1757" s="14">
        <v>441697</v>
      </c>
      <c r="E1757" s="14">
        <v>5428115</v>
      </c>
      <c r="F1757" s="2">
        <v>-75.797168999999997</v>
      </c>
      <c r="G1757" s="2">
        <v>49.003176000000003</v>
      </c>
      <c r="H1757" s="5" t="s">
        <v>1</v>
      </c>
      <c r="I1757" s="1" t="s">
        <v>46</v>
      </c>
      <c r="J1757" s="3" t="s">
        <v>15</v>
      </c>
      <c r="K1757" s="3" t="s">
        <v>41</v>
      </c>
      <c r="L1757" s="7">
        <v>60.941631000000001</v>
      </c>
      <c r="M1757" s="7">
        <v>17.215782000000001</v>
      </c>
      <c r="N1757" s="7">
        <v>9.1519000000000003E-2</v>
      </c>
      <c r="O1757" s="7">
        <v>6.7317470000000004</v>
      </c>
      <c r="P1757" s="7">
        <v>2.8574329999999999</v>
      </c>
      <c r="Q1757" s="7">
        <v>6.7114089999999997</v>
      </c>
      <c r="R1757" s="7">
        <v>4.0065080000000002</v>
      </c>
      <c r="S1757" s="7">
        <v>0.63046599999999997</v>
      </c>
      <c r="T1757" s="7">
        <v>0.64063499999999995</v>
      </c>
      <c r="U1757" s="7">
        <v>0.17287</v>
      </c>
      <c r="V1757" s="7">
        <v>1.1000000000000001</v>
      </c>
      <c r="W1757" s="7">
        <v>99.44</v>
      </c>
      <c r="X1757" s="7">
        <v>0.03</v>
      </c>
      <c r="Y1757" s="7">
        <v>0.51</v>
      </c>
      <c r="Z1757" s="7"/>
      <c r="AA1757" s="7"/>
      <c r="AB1757" s="7"/>
      <c r="AC1757" s="8"/>
      <c r="AD1757" s="9"/>
      <c r="AE1757" s="7">
        <v>1</v>
      </c>
      <c r="AF1757" s="9">
        <v>24.5</v>
      </c>
      <c r="AG1757" s="8">
        <v>216.5</v>
      </c>
      <c r="AH1757" s="9">
        <v>183</v>
      </c>
      <c r="AI1757" s="9">
        <v>6.7</v>
      </c>
      <c r="AJ1757" s="9">
        <v>167.2</v>
      </c>
      <c r="AK1757" s="7">
        <v>4.2</v>
      </c>
      <c r="AL1757" s="7">
        <v>0.5</v>
      </c>
      <c r="AM1757" s="7">
        <v>1.7</v>
      </c>
      <c r="AN1757" s="7">
        <v>0.4</v>
      </c>
      <c r="AO1757" s="9">
        <v>14</v>
      </c>
      <c r="AP1757" s="8">
        <v>80</v>
      </c>
      <c r="AQ1757" s="8">
        <v>68.420199999999994</v>
      </c>
      <c r="AR1757" s="8">
        <v>26.9</v>
      </c>
      <c r="AS1757" s="8">
        <v>20.100000000000001</v>
      </c>
      <c r="AT1757" s="7">
        <v>2.7</v>
      </c>
      <c r="AU1757" s="8">
        <v>51</v>
      </c>
      <c r="AV1757" s="7">
        <v>0.8</v>
      </c>
      <c r="AW1757" s="8"/>
      <c r="AX1757" s="7"/>
      <c r="AY1757" s="7">
        <v>1.2</v>
      </c>
      <c r="AZ1757" s="7"/>
      <c r="BA1757" s="7"/>
      <c r="BB1757" s="9">
        <v>16</v>
      </c>
      <c r="BC1757" s="7">
        <v>14.7</v>
      </c>
      <c r="BD1757" s="7">
        <v>33.200000000000003</v>
      </c>
      <c r="BE1757" s="7">
        <v>4.1500000000000004</v>
      </c>
      <c r="BF1757" s="7">
        <v>16.5</v>
      </c>
      <c r="BG1757" s="7">
        <v>3.7</v>
      </c>
      <c r="BH1757" s="7">
        <v>0.95</v>
      </c>
      <c r="BI1757" s="7">
        <v>3.47</v>
      </c>
      <c r="BJ1757" s="7">
        <v>0.52</v>
      </c>
      <c r="BK1757" s="7">
        <v>2.68</v>
      </c>
      <c r="BL1757" s="7">
        <v>0.5</v>
      </c>
      <c r="BM1757" s="7">
        <v>1.4</v>
      </c>
      <c r="BN1757" s="7">
        <v>0.23</v>
      </c>
      <c r="BO1757" s="7">
        <v>1.48</v>
      </c>
      <c r="BP1757" s="7">
        <v>0.2</v>
      </c>
      <c r="BQ1757" s="6" t="s">
        <v>29</v>
      </c>
      <c r="BR1757" s="10">
        <v>6.3548359467441546</v>
      </c>
      <c r="BS1757" s="10">
        <v>14.948139109212935</v>
      </c>
      <c r="BT1757" s="10">
        <v>2.9056670734187509</v>
      </c>
      <c r="BU1757" s="10">
        <v>61.970338621110429</v>
      </c>
      <c r="BV1757" s="7">
        <v>0.17384352373290426</v>
      </c>
      <c r="BW1757" s="11">
        <v>874.93461082437227</v>
      </c>
      <c r="BX1757" s="7">
        <v>9.9324324324324316</v>
      </c>
      <c r="BY1757" s="7">
        <v>13.53125</v>
      </c>
      <c r="BZ1757" s="7">
        <f t="shared" si="125"/>
        <v>5.7142857142857144</v>
      </c>
      <c r="CA1757" s="9">
        <v>6.7473485660385188</v>
      </c>
      <c r="CB1757" s="12">
        <v>2.9056670734187509</v>
      </c>
      <c r="CC1757" s="7">
        <v>2.7</v>
      </c>
      <c r="CD1757" s="7">
        <v>2.7</v>
      </c>
      <c r="CJ1757" s="2">
        <v>2.9056670734187509</v>
      </c>
      <c r="CK1757" s="12">
        <v>2.9056670734187509</v>
      </c>
      <c r="CL1757" s="7">
        <v>6.7317470000000004</v>
      </c>
      <c r="CM1757" s="7">
        <v>6.7317470000000004</v>
      </c>
      <c r="CS1757" s="12">
        <v>2.9056670734187509</v>
      </c>
      <c r="CU1757" s="7">
        <v>9.9324324324324316</v>
      </c>
    </row>
    <row r="1758" spans="1:99" x14ac:dyDescent="0.15">
      <c r="A1758" s="3" t="s">
        <v>567</v>
      </c>
      <c r="B1758" s="5" t="s">
        <v>57</v>
      </c>
      <c r="C1758" s="6">
        <v>18</v>
      </c>
      <c r="D1758" s="14">
        <v>279448</v>
      </c>
      <c r="E1758" s="14">
        <v>5366817</v>
      </c>
      <c r="F1758" s="2">
        <v>-77.980832000000007</v>
      </c>
      <c r="G1758" s="2">
        <v>48.415868000000003</v>
      </c>
      <c r="H1758" s="5" t="s">
        <v>1</v>
      </c>
      <c r="I1758" s="1" t="s">
        <v>46</v>
      </c>
      <c r="J1758" s="3" t="s">
        <v>48</v>
      </c>
      <c r="K1758" s="3" t="s">
        <v>52</v>
      </c>
      <c r="L1758" s="7">
        <v>61.612380999999999</v>
      </c>
      <c r="M1758" s="7">
        <v>15.749544999999999</v>
      </c>
      <c r="N1758" s="7">
        <v>8.0922999999999995E-2</v>
      </c>
      <c r="O1758" s="7">
        <v>5.0171960000000002</v>
      </c>
      <c r="P1758" s="7">
        <v>2.8727490000000002</v>
      </c>
      <c r="Q1758" s="7">
        <v>4.8148900000000001</v>
      </c>
      <c r="R1758" s="7">
        <v>5.6443459999999996</v>
      </c>
      <c r="S1758" s="7">
        <v>3.135748</v>
      </c>
      <c r="T1758" s="7">
        <v>0.68784100000000004</v>
      </c>
      <c r="U1758" s="7">
        <v>0.384382</v>
      </c>
      <c r="V1758" s="7">
        <v>0.61</v>
      </c>
      <c r="W1758" s="7">
        <v>99.47</v>
      </c>
      <c r="X1758" s="7"/>
      <c r="Y1758" s="7"/>
      <c r="Z1758" s="7"/>
      <c r="AA1758" s="7"/>
      <c r="AB1758" s="7"/>
      <c r="AC1758" s="8"/>
      <c r="AD1758" s="9">
        <v>5</v>
      </c>
      <c r="AE1758" s="7">
        <v>35.4</v>
      </c>
      <c r="AF1758" s="9">
        <v>141</v>
      </c>
      <c r="AG1758" s="8">
        <v>1924</v>
      </c>
      <c r="AH1758" s="9">
        <v>2102</v>
      </c>
      <c r="AI1758" s="9">
        <v>6.1</v>
      </c>
      <c r="AJ1758" s="9">
        <v>203</v>
      </c>
      <c r="AK1758" s="7">
        <v>4.8</v>
      </c>
      <c r="AL1758" s="7">
        <v>0.33</v>
      </c>
      <c r="AM1758" s="7">
        <v>5</v>
      </c>
      <c r="AN1758" s="7">
        <v>1.68</v>
      </c>
      <c r="AO1758" s="9">
        <v>9.9</v>
      </c>
      <c r="AP1758" s="8">
        <v>72</v>
      </c>
      <c r="AQ1758" s="8">
        <v>100</v>
      </c>
      <c r="AR1758" s="8">
        <v>57</v>
      </c>
      <c r="AS1758" s="8">
        <v>16</v>
      </c>
      <c r="AT1758" s="7"/>
      <c r="AU1758" s="8">
        <v>84</v>
      </c>
      <c r="AV1758" s="7">
        <v>14</v>
      </c>
      <c r="AW1758" s="8">
        <v>2.7</v>
      </c>
      <c r="AX1758" s="7"/>
      <c r="AY1758" s="7"/>
      <c r="AZ1758" s="7"/>
      <c r="BA1758" s="7"/>
      <c r="BB1758" s="9">
        <v>13.6</v>
      </c>
      <c r="BC1758" s="7">
        <v>56.5</v>
      </c>
      <c r="BD1758" s="7">
        <v>149</v>
      </c>
      <c r="BE1758" s="7">
        <v>16.100000000000001</v>
      </c>
      <c r="BF1758" s="7">
        <v>63.2</v>
      </c>
      <c r="BG1758" s="7">
        <v>10.9</v>
      </c>
      <c r="BH1758" s="7">
        <v>2.61</v>
      </c>
      <c r="BI1758" s="7">
        <v>6.33</v>
      </c>
      <c r="BJ1758" s="7">
        <v>0.65</v>
      </c>
      <c r="BK1758" s="7">
        <v>3.06</v>
      </c>
      <c r="BL1758" s="7">
        <v>0.49</v>
      </c>
      <c r="BM1758" s="7">
        <v>1.21</v>
      </c>
      <c r="BN1758" s="7">
        <v>0.153</v>
      </c>
      <c r="BO1758" s="7">
        <v>0.93</v>
      </c>
      <c r="BP1758" s="7">
        <v>0.14799999999999999</v>
      </c>
      <c r="BQ1758" s="6" t="s">
        <v>29</v>
      </c>
      <c r="BR1758" s="10">
        <v>1.7999998724387289</v>
      </c>
      <c r="BS1758" s="10">
        <v>57.151527412502531</v>
      </c>
      <c r="BT1758" s="10">
        <v>2.905875986243172</v>
      </c>
      <c r="BU1758" s="10">
        <v>62.322861622496454</v>
      </c>
      <c r="BV1758" s="7">
        <v>0.38643007942093094</v>
      </c>
      <c r="BW1758" s="11">
        <v>978.00135877301557</v>
      </c>
      <c r="BX1758" s="7">
        <v>60.752688172043008</v>
      </c>
      <c r="BY1758" s="7">
        <v>141.47058823529412</v>
      </c>
      <c r="BZ1758" s="7">
        <f t="shared" si="125"/>
        <v>7.2727272727272725</v>
      </c>
      <c r="CA1758" s="9">
        <v>41.270813187926343</v>
      </c>
      <c r="CB1758" s="12">
        <v>2.905875986243172</v>
      </c>
      <c r="CC1758" s="7"/>
      <c r="CD1758" s="7"/>
      <c r="CJ1758" s="2">
        <v>2.905875986243172</v>
      </c>
      <c r="CK1758" s="12">
        <v>2.905875986243172</v>
      </c>
      <c r="CL1758" s="7">
        <v>5.0171960000000002</v>
      </c>
      <c r="CM1758" s="7">
        <v>5.0171960000000002</v>
      </c>
      <c r="CS1758" s="12"/>
      <c r="CU1758" s="7"/>
    </row>
    <row r="1759" spans="1:99" x14ac:dyDescent="0.15">
      <c r="B1759" s="5" t="s">
        <v>47</v>
      </c>
      <c r="C1759" s="6">
        <v>17</v>
      </c>
      <c r="D1759" s="14">
        <v>626047</v>
      </c>
      <c r="E1759" s="14">
        <v>5346544</v>
      </c>
      <c r="F1759" s="2">
        <v>-79.301696000000007</v>
      </c>
      <c r="G1759" s="2">
        <v>48.25956</v>
      </c>
      <c r="H1759" s="5" t="s">
        <v>1</v>
      </c>
      <c r="I1759" s="1" t="s">
        <v>46</v>
      </c>
      <c r="J1759" s="3" t="s">
        <v>15</v>
      </c>
      <c r="K1759" s="3" t="s">
        <v>41</v>
      </c>
      <c r="L1759" s="7">
        <v>57.038093000000003</v>
      </c>
      <c r="M1759" s="7">
        <v>14.941943</v>
      </c>
      <c r="N1759" s="7">
        <v>0.183337</v>
      </c>
      <c r="O1759" s="7">
        <v>11.234467</v>
      </c>
      <c r="P1759" s="7">
        <v>2.8620899999999998</v>
      </c>
      <c r="Q1759" s="7">
        <v>8.8001629999999995</v>
      </c>
      <c r="R1759" s="7">
        <v>2.7398660000000001</v>
      </c>
      <c r="S1759" s="7">
        <v>0.234264</v>
      </c>
      <c r="T1759" s="7">
        <v>1.6602159999999999</v>
      </c>
      <c r="U1759" s="7">
        <v>0.30556100000000003</v>
      </c>
      <c r="V1759" s="7">
        <v>1.8</v>
      </c>
      <c r="W1759" s="7">
        <v>99.98</v>
      </c>
      <c r="X1759" s="7">
        <v>0.01</v>
      </c>
      <c r="Y1759" s="7">
        <v>0.04</v>
      </c>
      <c r="Z1759" s="7"/>
      <c r="AA1759" s="7"/>
      <c r="AB1759" s="7"/>
      <c r="AC1759" s="8"/>
      <c r="AD1759" s="9"/>
      <c r="AE1759" s="7">
        <v>0.2</v>
      </c>
      <c r="AF1759" s="9">
        <v>5.6</v>
      </c>
      <c r="AG1759" s="8">
        <v>170.2</v>
      </c>
      <c r="AH1759" s="9">
        <v>82</v>
      </c>
      <c r="AI1759" s="9">
        <v>5.9</v>
      </c>
      <c r="AJ1759" s="9">
        <v>108.1</v>
      </c>
      <c r="AK1759" s="7">
        <v>3.5</v>
      </c>
      <c r="AL1759" s="7">
        <v>0.4</v>
      </c>
      <c r="AM1759" s="7">
        <v>1.4</v>
      </c>
      <c r="AN1759" s="7">
        <v>0.4</v>
      </c>
      <c r="AO1759" s="9">
        <v>33</v>
      </c>
      <c r="AP1759" s="8">
        <v>162</v>
      </c>
      <c r="AQ1759" s="8"/>
      <c r="AR1759" s="8">
        <v>1.6</v>
      </c>
      <c r="AS1759" s="8">
        <v>17.3</v>
      </c>
      <c r="AT1759" s="7">
        <v>8.6</v>
      </c>
      <c r="AU1759" s="8">
        <v>54</v>
      </c>
      <c r="AV1759" s="7">
        <v>0.5</v>
      </c>
      <c r="AW1759" s="8"/>
      <c r="AX1759" s="7"/>
      <c r="AY1759" s="7"/>
      <c r="AZ1759" s="7"/>
      <c r="BA1759" s="7"/>
      <c r="BB1759" s="9">
        <v>32.700000000000003</v>
      </c>
      <c r="BC1759" s="7">
        <v>10.7</v>
      </c>
      <c r="BD1759" s="7">
        <v>26</v>
      </c>
      <c r="BE1759" s="7">
        <v>3.6</v>
      </c>
      <c r="BF1759" s="7">
        <v>15.8</v>
      </c>
      <c r="BG1759" s="7">
        <v>4.8</v>
      </c>
      <c r="BH1759" s="7">
        <v>1.63</v>
      </c>
      <c r="BI1759" s="7">
        <v>5.34</v>
      </c>
      <c r="BJ1759" s="7">
        <v>0.94</v>
      </c>
      <c r="BK1759" s="7">
        <v>5.84</v>
      </c>
      <c r="BL1759" s="7">
        <v>1.21</v>
      </c>
      <c r="BM1759" s="7">
        <v>3.56</v>
      </c>
      <c r="BN1759" s="7">
        <v>0.55000000000000004</v>
      </c>
      <c r="BO1759" s="7">
        <v>3.38</v>
      </c>
      <c r="BP1759" s="7">
        <v>0.52</v>
      </c>
      <c r="BQ1759" s="6" t="s">
        <v>29</v>
      </c>
      <c r="BR1759" s="10">
        <v>11.695633985588909</v>
      </c>
      <c r="BS1759" s="10">
        <v>10.898349969443878</v>
      </c>
      <c r="BT1759" s="10">
        <v>2.9151456508453859</v>
      </c>
      <c r="BU1759" s="10">
        <v>58.095429822774499</v>
      </c>
      <c r="BV1759" s="7">
        <v>0.30562212442488501</v>
      </c>
      <c r="BW1759" s="11">
        <v>894.48248533246476</v>
      </c>
      <c r="BX1759" s="7">
        <v>3.165680473372781</v>
      </c>
      <c r="BY1759" s="7">
        <v>5.2048929663608554</v>
      </c>
      <c r="BZ1759" s="7">
        <f t="shared" si="125"/>
        <v>4.9090909090909092</v>
      </c>
      <c r="CA1759" s="9">
        <v>2.1505255382157147</v>
      </c>
      <c r="CB1759" s="12">
        <v>2.9151456508453859</v>
      </c>
      <c r="CC1759" s="7">
        <v>8.6</v>
      </c>
      <c r="CD1759" s="7">
        <v>8.6</v>
      </c>
      <c r="CJ1759" s="2">
        <v>2.9151456508453859</v>
      </c>
      <c r="CK1759" s="12">
        <v>2.9151456508453859</v>
      </c>
      <c r="CL1759" s="7">
        <v>11.234467</v>
      </c>
      <c r="CM1759" s="7">
        <v>11.234467</v>
      </c>
      <c r="CS1759" s="12">
        <v>2.9151456508453859</v>
      </c>
      <c r="CU1759" s="7">
        <v>3.165680473372781</v>
      </c>
    </row>
    <row r="1760" spans="1:99" x14ac:dyDescent="0.15">
      <c r="B1760" s="5" t="s">
        <v>47</v>
      </c>
      <c r="C1760" s="6">
        <v>17</v>
      </c>
      <c r="D1760" s="14">
        <v>686473</v>
      </c>
      <c r="E1760" s="14">
        <v>5482192</v>
      </c>
      <c r="F1760" s="2">
        <v>-78.426444000000004</v>
      </c>
      <c r="G1760" s="2">
        <v>49.463726999999999</v>
      </c>
      <c r="H1760" s="5" t="s">
        <v>1</v>
      </c>
      <c r="I1760" s="1" t="s">
        <v>46</v>
      </c>
      <c r="J1760" s="3" t="s">
        <v>15</v>
      </c>
      <c r="K1760" s="3" t="s">
        <v>9</v>
      </c>
      <c r="L1760" s="7">
        <v>55.111429000000001</v>
      </c>
      <c r="M1760" s="7">
        <v>13.903086999999999</v>
      </c>
      <c r="N1760" s="7">
        <v>0.21468000000000001</v>
      </c>
      <c r="O1760" s="7">
        <v>14.465344999999999</v>
      </c>
      <c r="P1760" s="7">
        <v>2.8521770000000002</v>
      </c>
      <c r="Q1760" s="7">
        <v>6.9924350000000004</v>
      </c>
      <c r="R1760" s="7">
        <v>3.5371090000000001</v>
      </c>
      <c r="S1760" s="7">
        <v>0.879166</v>
      </c>
      <c r="T1760" s="7">
        <v>1.758332</v>
      </c>
      <c r="U1760" s="7">
        <v>0.28623999999999999</v>
      </c>
      <c r="V1760" s="7">
        <v>0.81</v>
      </c>
      <c r="W1760" s="7">
        <v>98.63</v>
      </c>
      <c r="X1760" s="7">
        <v>0.1</v>
      </c>
      <c r="Y1760" s="7">
        <v>0.11</v>
      </c>
      <c r="Z1760" s="7"/>
      <c r="AA1760" s="7"/>
      <c r="AB1760" s="7">
        <v>1.58</v>
      </c>
      <c r="AC1760" s="8">
        <v>19</v>
      </c>
      <c r="AD1760" s="9">
        <v>1</v>
      </c>
      <c r="AE1760" s="7">
        <v>0.31</v>
      </c>
      <c r="AF1760" s="9">
        <v>19</v>
      </c>
      <c r="AG1760" s="8">
        <v>190</v>
      </c>
      <c r="AH1760" s="9">
        <v>196</v>
      </c>
      <c r="AI1760" s="9">
        <v>13</v>
      </c>
      <c r="AJ1760" s="9">
        <v>87</v>
      </c>
      <c r="AK1760" s="7">
        <v>2.6</v>
      </c>
      <c r="AL1760" s="7">
        <v>2</v>
      </c>
      <c r="AM1760" s="7">
        <v>1.2</v>
      </c>
      <c r="AN1760" s="7">
        <v>0.5</v>
      </c>
      <c r="AO1760" s="9">
        <v>34</v>
      </c>
      <c r="AP1760" s="8">
        <v>157</v>
      </c>
      <c r="AQ1760" s="8"/>
      <c r="AR1760" s="8">
        <v>31</v>
      </c>
      <c r="AS1760" s="8">
        <v>31</v>
      </c>
      <c r="AT1760" s="7">
        <v>81</v>
      </c>
      <c r="AU1760" s="8">
        <v>175</v>
      </c>
      <c r="AV1760" s="7">
        <v>12</v>
      </c>
      <c r="AW1760" s="8"/>
      <c r="AX1760" s="7"/>
      <c r="AY1760" s="7"/>
      <c r="AZ1760" s="7"/>
      <c r="BA1760" s="7"/>
      <c r="BB1760" s="9">
        <v>56</v>
      </c>
      <c r="BC1760" s="7">
        <v>17</v>
      </c>
      <c r="BD1760" s="7">
        <v>31</v>
      </c>
      <c r="BE1760" s="7">
        <v>2</v>
      </c>
      <c r="BF1760" s="7">
        <v>32</v>
      </c>
      <c r="BG1760" s="7">
        <v>9.1999999999999993</v>
      </c>
      <c r="BH1760" s="7">
        <v>2.2000000000000002</v>
      </c>
      <c r="BI1760" s="7"/>
      <c r="BJ1760" s="7">
        <v>1.7</v>
      </c>
      <c r="BK1760" s="7">
        <v>15</v>
      </c>
      <c r="BL1760" s="7">
        <v>2.4</v>
      </c>
      <c r="BM1760" s="7"/>
      <c r="BN1760" s="7">
        <v>1.6</v>
      </c>
      <c r="BO1760" s="7">
        <v>6.3</v>
      </c>
      <c r="BP1760" s="7">
        <v>0.95</v>
      </c>
      <c r="BQ1760" s="6" t="s">
        <v>29</v>
      </c>
      <c r="BR1760" s="10">
        <v>4.023254993937436</v>
      </c>
      <c r="BS1760" s="10">
        <v>17.378859129012472</v>
      </c>
      <c r="BT1760" s="10">
        <v>2.9157401349417302</v>
      </c>
      <c r="BU1760" s="10">
        <v>56.33963299938663</v>
      </c>
      <c r="BV1760" s="7">
        <v>0.29021595863327587</v>
      </c>
      <c r="BW1760" s="11">
        <v>864.03577612571451</v>
      </c>
      <c r="BX1760" s="7">
        <v>2.6984126984126986</v>
      </c>
      <c r="BY1760" s="7">
        <v>3.3928571428571428</v>
      </c>
      <c r="BZ1760" s="7">
        <f t="shared" si="125"/>
        <v>4.617647058823529</v>
      </c>
      <c r="CA1760" s="9">
        <v>1.8330989085577061</v>
      </c>
      <c r="CB1760" s="12">
        <v>2.9157401349417302</v>
      </c>
      <c r="CC1760" s="7">
        <v>81</v>
      </c>
      <c r="CD1760" s="7">
        <v>81</v>
      </c>
      <c r="CJ1760" s="2">
        <v>2.9157401349417302</v>
      </c>
      <c r="CK1760" s="12"/>
      <c r="CL1760" s="7">
        <v>14.465344999999999</v>
      </c>
      <c r="CM1760" s="7"/>
      <c r="CS1760" s="12">
        <v>2.9157401349417302</v>
      </c>
      <c r="CU1760" s="7">
        <v>2.6984126984126986</v>
      </c>
    </row>
    <row r="1761" spans="1:99" x14ac:dyDescent="0.15">
      <c r="B1761" s="5" t="s">
        <v>57</v>
      </c>
      <c r="C1761" s="6">
        <v>17</v>
      </c>
      <c r="D1761" s="14">
        <v>671598</v>
      </c>
      <c r="E1761" s="14">
        <v>5366487</v>
      </c>
      <c r="F1761" s="2">
        <v>-78.680287000000007</v>
      </c>
      <c r="G1761" s="2">
        <v>48.428136000000002</v>
      </c>
      <c r="H1761" s="5" t="s">
        <v>1</v>
      </c>
      <c r="I1761" s="1" t="s">
        <v>46</v>
      </c>
      <c r="J1761" s="3" t="s">
        <v>48</v>
      </c>
      <c r="K1761" s="3" t="s">
        <v>52</v>
      </c>
      <c r="L1761" s="7">
        <v>59.061656999999997</v>
      </c>
      <c r="M1761" s="7">
        <v>17.977995</v>
      </c>
      <c r="N1761" s="7">
        <v>0.103799</v>
      </c>
      <c r="O1761" s="7">
        <v>5.7193269999999998</v>
      </c>
      <c r="P1761" s="7">
        <v>2.812954</v>
      </c>
      <c r="Q1761" s="7">
        <v>4.9096950000000001</v>
      </c>
      <c r="R1761" s="7">
        <v>5.9995849999999997</v>
      </c>
      <c r="S1761" s="7">
        <v>2.1797800000000001</v>
      </c>
      <c r="T1761" s="7">
        <v>0.80963300000000005</v>
      </c>
      <c r="U1761" s="7">
        <v>0.42557600000000001</v>
      </c>
      <c r="V1761" s="7">
        <v>1.49</v>
      </c>
      <c r="W1761" s="7">
        <v>97.83</v>
      </c>
      <c r="X1761" s="7">
        <v>0.21</v>
      </c>
      <c r="Y1761" s="7">
        <v>0.18</v>
      </c>
      <c r="Z1761" s="7"/>
      <c r="AA1761" s="7"/>
      <c r="AB1761" s="7"/>
      <c r="AC1761" s="8"/>
      <c r="AD1761" s="9">
        <v>2</v>
      </c>
      <c r="AE1761" s="7">
        <v>0.5</v>
      </c>
      <c r="AF1761" s="9">
        <v>57</v>
      </c>
      <c r="AG1761" s="8">
        <v>866</v>
      </c>
      <c r="AH1761" s="9">
        <v>926</v>
      </c>
      <c r="AI1761" s="9">
        <v>3.2</v>
      </c>
      <c r="AJ1761" s="9">
        <v>209</v>
      </c>
      <c r="AK1761" s="7">
        <v>4.7</v>
      </c>
      <c r="AL1761" s="7">
        <v>0.19</v>
      </c>
      <c r="AM1761" s="7">
        <v>4.03</v>
      </c>
      <c r="AN1761" s="7">
        <v>1.07</v>
      </c>
      <c r="AO1761" s="9">
        <v>10.8</v>
      </c>
      <c r="AP1761" s="8">
        <v>112</v>
      </c>
      <c r="AQ1761" s="8">
        <v>42</v>
      </c>
      <c r="AR1761" s="8">
        <v>39</v>
      </c>
      <c r="AS1761" s="8">
        <v>16</v>
      </c>
      <c r="AT1761" s="7">
        <v>59</v>
      </c>
      <c r="AU1761" s="8">
        <v>107</v>
      </c>
      <c r="AV1761" s="7">
        <v>18</v>
      </c>
      <c r="AW1761" s="8">
        <v>4.8</v>
      </c>
      <c r="AX1761" s="7">
        <v>0.7</v>
      </c>
      <c r="AY1761" s="7"/>
      <c r="AZ1761" s="7"/>
      <c r="BA1761" s="7"/>
      <c r="BB1761" s="9">
        <v>16.5</v>
      </c>
      <c r="BC1761" s="7">
        <v>32.9</v>
      </c>
      <c r="BD1761" s="7">
        <v>74.900000000000006</v>
      </c>
      <c r="BE1761" s="7">
        <v>9.48</v>
      </c>
      <c r="BF1761" s="7">
        <v>42.1</v>
      </c>
      <c r="BG1761" s="7">
        <v>8.4499999999999993</v>
      </c>
      <c r="BH1761" s="7">
        <v>2.02</v>
      </c>
      <c r="BI1761" s="7">
        <v>6.08</v>
      </c>
      <c r="BJ1761" s="7">
        <v>0.74</v>
      </c>
      <c r="BK1761" s="7">
        <v>3.48</v>
      </c>
      <c r="BL1761" s="7">
        <v>0.64</v>
      </c>
      <c r="BM1761" s="7">
        <v>1.64</v>
      </c>
      <c r="BN1761" s="7">
        <v>0.22600000000000001</v>
      </c>
      <c r="BO1761" s="7">
        <v>1.33</v>
      </c>
      <c r="BP1761" s="7">
        <v>0.222</v>
      </c>
      <c r="BQ1761" s="6" t="s">
        <v>29</v>
      </c>
      <c r="BR1761" s="10">
        <v>2.7523809742267566</v>
      </c>
      <c r="BS1761" s="10">
        <v>34.149885821050447</v>
      </c>
      <c r="BT1761" s="10">
        <v>2.9198193896616149</v>
      </c>
      <c r="BU1761" s="10">
        <v>61.305435955989196</v>
      </c>
      <c r="BV1761" s="7">
        <v>0.43501584381069203</v>
      </c>
      <c r="BW1761" s="11">
        <v>982.12748959400449</v>
      </c>
      <c r="BX1761" s="7">
        <v>24.736842105263154</v>
      </c>
      <c r="BY1761" s="7">
        <v>52.484848484848484</v>
      </c>
      <c r="BZ1761" s="7">
        <f t="shared" si="125"/>
        <v>10.37037037037037</v>
      </c>
      <c r="CA1761" s="9">
        <v>16.804352533248814</v>
      </c>
      <c r="CB1761" s="12">
        <v>2.9198193896616149</v>
      </c>
      <c r="CC1761" s="7">
        <v>59</v>
      </c>
      <c r="CD1761" s="7">
        <v>59</v>
      </c>
      <c r="CJ1761" s="2">
        <v>2.9198193896616149</v>
      </c>
      <c r="CK1761" s="12">
        <v>2.9198193896616149</v>
      </c>
      <c r="CL1761" s="7">
        <v>5.7193269999999998</v>
      </c>
      <c r="CM1761" s="7">
        <v>5.7193269999999998</v>
      </c>
      <c r="CS1761" s="12">
        <v>2.9198193896616149</v>
      </c>
      <c r="CU1761" s="7">
        <v>24.736842105263154</v>
      </c>
    </row>
    <row r="1762" spans="1:99" x14ac:dyDescent="0.15">
      <c r="A1762" s="3" t="s">
        <v>135</v>
      </c>
      <c r="B1762" s="5" t="s">
        <v>67</v>
      </c>
      <c r="C1762" s="6">
        <v>17</v>
      </c>
      <c r="D1762" s="14">
        <v>492340.67562699999</v>
      </c>
      <c r="E1762" s="14">
        <v>5280759.2362500001</v>
      </c>
      <c r="F1762" s="2">
        <v>-81.102048999999994</v>
      </c>
      <c r="G1762" s="2">
        <v>47.680177</v>
      </c>
      <c r="H1762" s="5" t="s">
        <v>1</v>
      </c>
      <c r="I1762" s="1" t="s">
        <v>46</v>
      </c>
      <c r="J1762" s="3" t="s">
        <v>15</v>
      </c>
      <c r="K1762" s="3" t="s">
        <v>45</v>
      </c>
      <c r="L1762" s="7">
        <v>64.625709999999998</v>
      </c>
      <c r="M1762" s="7">
        <v>15.518844</v>
      </c>
      <c r="N1762" s="7">
        <v>7.2276999999999994E-2</v>
      </c>
      <c r="O1762" s="7">
        <v>4.7083120000000003</v>
      </c>
      <c r="P1762" s="7">
        <v>2.8291170000000001</v>
      </c>
      <c r="Q1762" s="7">
        <v>3.056273</v>
      </c>
      <c r="R1762" s="7">
        <v>6.2880739999999999</v>
      </c>
      <c r="S1762" s="7">
        <v>2.2922039999999999</v>
      </c>
      <c r="T1762" s="7">
        <v>0.13422799999999999</v>
      </c>
      <c r="U1762" s="7">
        <v>0.47496100000000002</v>
      </c>
      <c r="V1762" s="7">
        <v>1.7</v>
      </c>
      <c r="W1762" s="7">
        <v>98.55</v>
      </c>
      <c r="X1762" s="7"/>
      <c r="Y1762" s="7"/>
      <c r="Z1762" s="7"/>
      <c r="AA1762" s="7"/>
      <c r="AB1762" s="7"/>
      <c r="AC1762" s="8"/>
      <c r="AD1762" s="9"/>
      <c r="AE1762" s="7">
        <v>0.92</v>
      </c>
      <c r="AF1762" s="9">
        <v>49</v>
      </c>
      <c r="AG1762" s="8">
        <v>760</v>
      </c>
      <c r="AH1762" s="9">
        <v>1200</v>
      </c>
      <c r="AI1762" s="9">
        <v>3.4</v>
      </c>
      <c r="AJ1762" s="9">
        <v>120</v>
      </c>
      <c r="AK1762" s="7">
        <v>2.8</v>
      </c>
      <c r="AL1762" s="7">
        <v>0.24</v>
      </c>
      <c r="AM1762" s="7">
        <v>5.2</v>
      </c>
      <c r="AN1762" s="7">
        <v>1.4</v>
      </c>
      <c r="AO1762" s="9"/>
      <c r="AP1762" s="8"/>
      <c r="AQ1762" s="8">
        <v>100</v>
      </c>
      <c r="AR1762" s="8"/>
      <c r="AS1762" s="8"/>
      <c r="AT1762" s="7"/>
      <c r="AU1762" s="8"/>
      <c r="AV1762" s="7"/>
      <c r="AW1762" s="8"/>
      <c r="AX1762" s="7"/>
      <c r="AY1762" s="7"/>
      <c r="AZ1762" s="7"/>
      <c r="BA1762" s="7"/>
      <c r="BB1762" s="9">
        <v>10</v>
      </c>
      <c r="BC1762" s="7">
        <v>35</v>
      </c>
      <c r="BD1762" s="7">
        <v>77</v>
      </c>
      <c r="BE1762" s="7">
        <v>9.9</v>
      </c>
      <c r="BF1762" s="7">
        <v>40</v>
      </c>
      <c r="BG1762" s="7">
        <v>7</v>
      </c>
      <c r="BH1762" s="7">
        <v>2.1</v>
      </c>
      <c r="BI1762" s="7">
        <v>5.0999999999999996</v>
      </c>
      <c r="BJ1762" s="7">
        <v>0.6</v>
      </c>
      <c r="BK1762" s="7">
        <v>2.2999999999999998</v>
      </c>
      <c r="BL1762" s="7">
        <v>0.38</v>
      </c>
      <c r="BM1762" s="7">
        <v>1</v>
      </c>
      <c r="BN1762" s="7">
        <v>0.13</v>
      </c>
      <c r="BO1762" s="7">
        <v>1</v>
      </c>
      <c r="BP1762" s="7">
        <v>0.15</v>
      </c>
      <c r="BQ1762" s="6" t="s">
        <v>30</v>
      </c>
      <c r="BR1762" s="10">
        <v>2.7432436205503525</v>
      </c>
      <c r="BS1762" s="10">
        <v>36.138358286009293</v>
      </c>
      <c r="BT1762" s="10">
        <v>2.9211326794011359</v>
      </c>
      <c r="BU1762" s="10">
        <v>66.727630356220956</v>
      </c>
      <c r="BV1762" s="7">
        <v>0.48194926433282603</v>
      </c>
      <c r="BW1762" s="11">
        <v>1056.4151572627243</v>
      </c>
      <c r="BX1762" s="7">
        <v>35</v>
      </c>
      <c r="BY1762" s="7">
        <v>76</v>
      </c>
      <c r="BZ1762" s="7"/>
      <c r="CA1762" s="9">
        <v>23.77637113746907</v>
      </c>
      <c r="CB1762" s="12">
        <v>2.9211326794011359</v>
      </c>
      <c r="CC1762" s="7"/>
      <c r="CD1762" s="7"/>
      <c r="CJ1762" s="2">
        <v>2.9211326794011359</v>
      </c>
      <c r="CK1762" s="12">
        <v>2.9211326794011359</v>
      </c>
      <c r="CL1762" s="7">
        <v>4.7083120000000003</v>
      </c>
      <c r="CM1762" s="7">
        <v>4.7083120000000003</v>
      </c>
      <c r="CS1762" s="12">
        <v>2.9211326794011359</v>
      </c>
      <c r="CU1762" s="7">
        <v>35</v>
      </c>
    </row>
    <row r="1763" spans="1:99" x14ac:dyDescent="0.15">
      <c r="B1763" s="5" t="s">
        <v>47</v>
      </c>
      <c r="C1763" s="6">
        <v>17</v>
      </c>
      <c r="D1763" s="14">
        <v>625461</v>
      </c>
      <c r="E1763" s="14">
        <v>5349229</v>
      </c>
      <c r="F1763" s="2">
        <v>-79.308790999999999</v>
      </c>
      <c r="G1763" s="2">
        <v>48.283822000000001</v>
      </c>
      <c r="H1763" s="5" t="s">
        <v>1</v>
      </c>
      <c r="I1763" s="1" t="s">
        <v>46</v>
      </c>
      <c r="J1763" s="3" t="s">
        <v>15</v>
      </c>
      <c r="K1763" s="3" t="s">
        <v>41</v>
      </c>
      <c r="L1763" s="7">
        <v>68.490333000000007</v>
      </c>
      <c r="M1763" s="7">
        <v>11.929247</v>
      </c>
      <c r="N1763" s="7">
        <v>6.1703000000000001E-2</v>
      </c>
      <c r="O1763" s="7">
        <v>8.2682020000000005</v>
      </c>
      <c r="P1763" s="7">
        <v>2.8486220000000002</v>
      </c>
      <c r="Q1763" s="7">
        <v>3.033731</v>
      </c>
      <c r="R1763" s="7">
        <v>3.537639</v>
      </c>
      <c r="S1763" s="7">
        <v>0.79185499999999998</v>
      </c>
      <c r="T1763" s="7">
        <v>0.92554499999999995</v>
      </c>
      <c r="U1763" s="7">
        <v>0.113122</v>
      </c>
      <c r="V1763" s="7">
        <v>0.9</v>
      </c>
      <c r="W1763" s="7">
        <v>98.14</v>
      </c>
      <c r="X1763" s="7">
        <v>0.01</v>
      </c>
      <c r="Y1763" s="7">
        <v>0.11</v>
      </c>
      <c r="Z1763" s="7"/>
      <c r="AA1763" s="7"/>
      <c r="AB1763" s="7">
        <v>1.7</v>
      </c>
      <c r="AC1763" s="8">
        <v>3</v>
      </c>
      <c r="AD1763" s="9"/>
      <c r="AE1763" s="7">
        <v>0.1</v>
      </c>
      <c r="AF1763" s="9">
        <v>15.4</v>
      </c>
      <c r="AG1763" s="8">
        <v>134.80000000000001</v>
      </c>
      <c r="AH1763" s="9">
        <v>132</v>
      </c>
      <c r="AI1763" s="9">
        <v>4</v>
      </c>
      <c r="AJ1763" s="9">
        <v>94.3</v>
      </c>
      <c r="AK1763" s="7">
        <v>2.8</v>
      </c>
      <c r="AL1763" s="7">
        <v>0.8</v>
      </c>
      <c r="AM1763" s="7">
        <v>0.6</v>
      </c>
      <c r="AN1763" s="7">
        <v>0.2</v>
      </c>
      <c r="AO1763" s="9">
        <v>45</v>
      </c>
      <c r="AP1763" s="8">
        <v>491</v>
      </c>
      <c r="AQ1763" s="8">
        <v>11</v>
      </c>
      <c r="AR1763" s="8">
        <v>6.8</v>
      </c>
      <c r="AS1763" s="8">
        <v>59.2</v>
      </c>
      <c r="AT1763" s="7">
        <v>64.2</v>
      </c>
      <c r="AU1763" s="8">
        <v>18</v>
      </c>
      <c r="AV1763" s="7">
        <v>1.4</v>
      </c>
      <c r="AW1763" s="8"/>
      <c r="AX1763" s="7"/>
      <c r="AY1763" s="7">
        <v>3</v>
      </c>
      <c r="AZ1763" s="7"/>
      <c r="BA1763" s="7"/>
      <c r="BB1763" s="9">
        <v>26.5</v>
      </c>
      <c r="BC1763" s="7">
        <v>7.9</v>
      </c>
      <c r="BD1763" s="7">
        <v>18.7</v>
      </c>
      <c r="BE1763" s="7">
        <v>2.52</v>
      </c>
      <c r="BF1763" s="7">
        <v>11.8</v>
      </c>
      <c r="BG1763" s="7">
        <v>3.23</v>
      </c>
      <c r="BH1763" s="7">
        <v>1.35</v>
      </c>
      <c r="BI1763" s="7">
        <v>3.97</v>
      </c>
      <c r="BJ1763" s="7">
        <v>0.72</v>
      </c>
      <c r="BK1763" s="7">
        <v>4.59</v>
      </c>
      <c r="BL1763" s="7">
        <v>0.98</v>
      </c>
      <c r="BM1763" s="7">
        <v>2.91</v>
      </c>
      <c r="BN1763" s="7">
        <v>0.44</v>
      </c>
      <c r="BO1763" s="7">
        <v>3.11</v>
      </c>
      <c r="BP1763" s="7">
        <v>0.46</v>
      </c>
      <c r="BQ1763" s="6" t="s">
        <v>29</v>
      </c>
      <c r="BR1763" s="10">
        <v>4.4675338287944131</v>
      </c>
      <c r="BS1763" s="10">
        <v>8.1242287124640065</v>
      </c>
      <c r="BT1763" s="10">
        <v>2.9294755244755248</v>
      </c>
      <c r="BU1763" s="10">
        <v>70.434320238584959</v>
      </c>
      <c r="BV1763" s="7">
        <v>0.11526594660688813</v>
      </c>
      <c r="BW1763" s="11">
        <v>923.31244131654455</v>
      </c>
      <c r="BX1763" s="7">
        <v>2.5401929260450165</v>
      </c>
      <c r="BY1763" s="7">
        <v>5.0867924528301893</v>
      </c>
      <c r="BZ1763" s="7">
        <f>AP1763/AO1763</f>
        <v>10.911111111111111</v>
      </c>
      <c r="CA1763" s="9">
        <v>1.7256162791548524</v>
      </c>
      <c r="CB1763" s="12">
        <v>2.9294755244755248</v>
      </c>
      <c r="CC1763" s="7">
        <v>64.2</v>
      </c>
      <c r="CD1763" s="7">
        <v>64.2</v>
      </c>
      <c r="CJ1763" s="2">
        <v>2.9294755244755248</v>
      </c>
      <c r="CK1763" s="12">
        <v>2.9294755244755248</v>
      </c>
      <c r="CL1763" s="7">
        <v>8.2682020000000005</v>
      </c>
      <c r="CM1763" s="7">
        <v>8.2682020000000005</v>
      </c>
      <c r="CS1763" s="12">
        <v>2.9294755244755248</v>
      </c>
      <c r="CU1763" s="7">
        <v>2.5401929260450165</v>
      </c>
    </row>
    <row r="1764" spans="1:99" x14ac:dyDescent="0.15">
      <c r="B1764" s="5" t="s">
        <v>47</v>
      </c>
      <c r="C1764" s="6">
        <v>17</v>
      </c>
      <c r="D1764" s="14">
        <v>622983</v>
      </c>
      <c r="E1764" s="14">
        <v>5349078</v>
      </c>
      <c r="F1764" s="2">
        <v>-79.342224000000002</v>
      </c>
      <c r="G1764" s="2">
        <v>48.282950999999997</v>
      </c>
      <c r="H1764" s="5" t="s">
        <v>1</v>
      </c>
      <c r="I1764" s="1" t="s">
        <v>46</v>
      </c>
      <c r="J1764" s="3" t="s">
        <v>48</v>
      </c>
      <c r="K1764" s="3" t="s">
        <v>52</v>
      </c>
      <c r="L1764" s="7">
        <v>56.909827999999997</v>
      </c>
      <c r="M1764" s="7">
        <v>14.569402</v>
      </c>
      <c r="N1764" s="7">
        <v>0.162107</v>
      </c>
      <c r="O1764" s="7">
        <v>10.770009999999999</v>
      </c>
      <c r="P1764" s="7">
        <v>2.8976700000000002</v>
      </c>
      <c r="Q1764" s="7">
        <v>6.5045590000000004</v>
      </c>
      <c r="R1764" s="7">
        <v>5.6129689999999997</v>
      </c>
      <c r="S1764" s="7">
        <v>0.54711200000000004</v>
      </c>
      <c r="T1764" s="7">
        <v>1.732523</v>
      </c>
      <c r="U1764" s="7">
        <v>0.29382000000000003</v>
      </c>
      <c r="V1764" s="7">
        <v>1.1000000000000001</v>
      </c>
      <c r="W1764" s="7">
        <v>99.8</v>
      </c>
      <c r="X1764" s="7">
        <v>0.16</v>
      </c>
      <c r="Y1764" s="7">
        <v>0.15</v>
      </c>
      <c r="Z1764" s="7"/>
      <c r="AA1764" s="7"/>
      <c r="AB1764" s="7"/>
      <c r="AC1764" s="8"/>
      <c r="AD1764" s="9"/>
      <c r="AE1764" s="7">
        <v>0.5</v>
      </c>
      <c r="AF1764" s="9">
        <v>11.8</v>
      </c>
      <c r="AG1764" s="8">
        <v>142.30000000000001</v>
      </c>
      <c r="AH1764" s="9">
        <v>75</v>
      </c>
      <c r="AI1764" s="9">
        <v>6.4</v>
      </c>
      <c r="AJ1764" s="9">
        <v>110.2</v>
      </c>
      <c r="AK1764" s="7">
        <v>3.2</v>
      </c>
      <c r="AL1764" s="7">
        <v>0.4</v>
      </c>
      <c r="AM1764" s="7">
        <v>1</v>
      </c>
      <c r="AN1764" s="7">
        <v>0.3</v>
      </c>
      <c r="AO1764" s="9">
        <v>33</v>
      </c>
      <c r="AP1764" s="8">
        <v>167</v>
      </c>
      <c r="AQ1764" s="8"/>
      <c r="AR1764" s="8">
        <v>3.1</v>
      </c>
      <c r="AS1764" s="8">
        <v>18.399999999999999</v>
      </c>
      <c r="AT1764" s="7">
        <v>19.8</v>
      </c>
      <c r="AU1764" s="8">
        <v>25</v>
      </c>
      <c r="AV1764" s="7">
        <v>0.8</v>
      </c>
      <c r="AW1764" s="8"/>
      <c r="AX1764" s="7"/>
      <c r="AY1764" s="7">
        <v>0.5</v>
      </c>
      <c r="AZ1764" s="7"/>
      <c r="BA1764" s="7"/>
      <c r="BB1764" s="9">
        <v>34.4</v>
      </c>
      <c r="BC1764" s="7">
        <v>9.6999999999999993</v>
      </c>
      <c r="BD1764" s="7">
        <v>26.3</v>
      </c>
      <c r="BE1764" s="7">
        <v>3.63</v>
      </c>
      <c r="BF1764" s="7">
        <v>17.2</v>
      </c>
      <c r="BG1764" s="7">
        <v>4.3</v>
      </c>
      <c r="BH1764" s="7">
        <v>1.49</v>
      </c>
      <c r="BI1764" s="7">
        <v>5.35</v>
      </c>
      <c r="BJ1764" s="7">
        <v>0.96</v>
      </c>
      <c r="BK1764" s="7">
        <v>5.61</v>
      </c>
      <c r="BL1764" s="7">
        <v>1.3</v>
      </c>
      <c r="BM1764" s="7">
        <v>3.33</v>
      </c>
      <c r="BN1764" s="7">
        <v>0.46</v>
      </c>
      <c r="BO1764" s="7">
        <v>3.44</v>
      </c>
      <c r="BP1764" s="7">
        <v>0.54</v>
      </c>
      <c r="BQ1764" s="6" t="s">
        <v>29</v>
      </c>
      <c r="BR1764" s="10">
        <v>10.259268668937986</v>
      </c>
      <c r="BS1764" s="10">
        <v>9.8277608915906782</v>
      </c>
      <c r="BT1764" s="10">
        <v>2.9358358662613981</v>
      </c>
      <c r="BU1764" s="10">
        <v>57.659400202634238</v>
      </c>
      <c r="BV1764" s="7">
        <v>0.29440881763527055</v>
      </c>
      <c r="BW1764" s="11">
        <v>883.86638437283011</v>
      </c>
      <c r="BX1764" s="7">
        <v>2.8197674418604648</v>
      </c>
      <c r="BY1764" s="7">
        <v>4.1366279069767451</v>
      </c>
      <c r="BZ1764" s="7">
        <f>AP1764/AO1764</f>
        <v>5.0606060606060606</v>
      </c>
      <c r="CA1764" s="9">
        <v>1.9155382062578898</v>
      </c>
      <c r="CB1764" s="12">
        <v>2.9358358662613981</v>
      </c>
      <c r="CC1764" s="7">
        <v>19.8</v>
      </c>
      <c r="CD1764" s="7">
        <v>19.8</v>
      </c>
      <c r="CJ1764" s="2">
        <v>2.9358358662613981</v>
      </c>
      <c r="CK1764" s="12">
        <v>2.9358358662613981</v>
      </c>
      <c r="CL1764" s="7">
        <v>10.770009999999999</v>
      </c>
      <c r="CM1764" s="7">
        <v>10.770009999999999</v>
      </c>
      <c r="CS1764" s="12">
        <v>2.9358358662613981</v>
      </c>
      <c r="CU1764" s="7">
        <v>2.8197674418604648</v>
      </c>
    </row>
    <row r="1765" spans="1:99" x14ac:dyDescent="0.15">
      <c r="B1765" s="5" t="s">
        <v>47</v>
      </c>
      <c r="C1765" s="6">
        <v>18</v>
      </c>
      <c r="D1765" s="14">
        <v>441494</v>
      </c>
      <c r="E1765" s="14">
        <v>5429318</v>
      </c>
      <c r="F1765" s="2">
        <v>-75.800117999999998</v>
      </c>
      <c r="G1765" s="2">
        <v>49.013978000000002</v>
      </c>
      <c r="H1765" s="5" t="s">
        <v>1</v>
      </c>
      <c r="I1765" s="1" t="s">
        <v>46</v>
      </c>
      <c r="J1765" s="3" t="s">
        <v>48</v>
      </c>
      <c r="K1765" s="3" t="s">
        <v>49</v>
      </c>
      <c r="L1765" s="7">
        <v>55.544333999999999</v>
      </c>
      <c r="M1765" s="7">
        <v>14.643506</v>
      </c>
      <c r="N1765" s="7">
        <v>0.20197899999999999</v>
      </c>
      <c r="O1765" s="7">
        <v>13.53262</v>
      </c>
      <c r="P1765" s="7">
        <v>2.9085030000000001</v>
      </c>
      <c r="Q1765" s="7">
        <v>6.8773989999999996</v>
      </c>
      <c r="R1765" s="7">
        <v>3.6558269999999999</v>
      </c>
      <c r="S1765" s="7">
        <v>0.706928</v>
      </c>
      <c r="T1765" s="7">
        <v>1.737023</v>
      </c>
      <c r="U1765" s="7">
        <v>0.19188</v>
      </c>
      <c r="V1765" s="7">
        <v>0.53</v>
      </c>
      <c r="W1765" s="7">
        <v>99.55</v>
      </c>
      <c r="X1765" s="7"/>
      <c r="Y1765" s="7"/>
      <c r="Z1765" s="7"/>
      <c r="AA1765" s="7"/>
      <c r="AB1765" s="7"/>
      <c r="AC1765" s="8"/>
      <c r="AD1765" s="9"/>
      <c r="AE1765" s="7">
        <v>0.4</v>
      </c>
      <c r="AF1765" s="9">
        <v>16.8</v>
      </c>
      <c r="AG1765" s="8">
        <v>155.19999999999999</v>
      </c>
      <c r="AH1765" s="9">
        <v>204.6</v>
      </c>
      <c r="AI1765" s="9">
        <v>8</v>
      </c>
      <c r="AJ1765" s="9">
        <v>146.4</v>
      </c>
      <c r="AK1765" s="7">
        <v>4.8</v>
      </c>
      <c r="AL1765" s="7">
        <v>0.6</v>
      </c>
      <c r="AM1765" s="7">
        <v>1</v>
      </c>
      <c r="AN1765" s="7">
        <v>0.4</v>
      </c>
      <c r="AO1765" s="9"/>
      <c r="AP1765" s="8">
        <v>169</v>
      </c>
      <c r="AQ1765" s="8"/>
      <c r="AR1765" s="8">
        <v>0.8</v>
      </c>
      <c r="AS1765" s="8">
        <v>30.8</v>
      </c>
      <c r="AT1765" s="7">
        <v>41.3</v>
      </c>
      <c r="AU1765" s="8">
        <v>44</v>
      </c>
      <c r="AV1765" s="7">
        <v>0.9</v>
      </c>
      <c r="AW1765" s="8"/>
      <c r="AX1765" s="7"/>
      <c r="AY1765" s="7">
        <v>1.4</v>
      </c>
      <c r="AZ1765" s="7"/>
      <c r="BA1765" s="7"/>
      <c r="BB1765" s="9">
        <v>37.6</v>
      </c>
      <c r="BC1765" s="7">
        <v>13.5</v>
      </c>
      <c r="BD1765" s="7">
        <v>32.9</v>
      </c>
      <c r="BE1765" s="7">
        <v>3.99</v>
      </c>
      <c r="BF1765" s="7">
        <v>19.7</v>
      </c>
      <c r="BG1765" s="7">
        <v>4.5</v>
      </c>
      <c r="BH1765" s="7">
        <v>1.51</v>
      </c>
      <c r="BI1765" s="7">
        <v>5.92</v>
      </c>
      <c r="BJ1765" s="7">
        <v>1.08</v>
      </c>
      <c r="BK1765" s="7">
        <v>5.86</v>
      </c>
      <c r="BL1765" s="7">
        <v>1.38</v>
      </c>
      <c r="BM1765" s="7">
        <v>4.22</v>
      </c>
      <c r="BN1765" s="7">
        <v>0.5</v>
      </c>
      <c r="BO1765" s="7">
        <v>3.62</v>
      </c>
      <c r="BP1765" s="7">
        <v>0.62</v>
      </c>
      <c r="BQ1765" s="6" t="s">
        <v>29</v>
      </c>
      <c r="BR1765" s="10">
        <v>5.1714276418532013</v>
      </c>
      <c r="BS1765" s="10">
        <v>13.633609371844072</v>
      </c>
      <c r="BT1765" s="10">
        <v>2.9372884265804888</v>
      </c>
      <c r="BU1765" s="10">
        <v>56.094055746313877</v>
      </c>
      <c r="BV1765" s="7">
        <v>0.19274736313410346</v>
      </c>
      <c r="BW1765" s="11">
        <v>810.38418780143263</v>
      </c>
      <c r="BX1765" s="7">
        <v>3.729281767955801</v>
      </c>
      <c r="BY1765" s="7">
        <v>4.1276595744680851</v>
      </c>
      <c r="BZ1765" s="7"/>
      <c r="CA1765" s="9">
        <v>2.5333939254603979</v>
      </c>
      <c r="CB1765" s="12">
        <v>2.9372884265804888</v>
      </c>
      <c r="CC1765" s="7">
        <v>41.3</v>
      </c>
      <c r="CD1765" s="7">
        <v>41.3</v>
      </c>
      <c r="CJ1765" s="2">
        <v>2.9372884265804888</v>
      </c>
      <c r="CK1765" s="12">
        <v>2.9372884265804888</v>
      </c>
      <c r="CL1765" s="7">
        <v>13.53262</v>
      </c>
      <c r="CM1765" s="7">
        <v>13.53262</v>
      </c>
      <c r="CS1765" s="12">
        <v>2.9372884265804888</v>
      </c>
      <c r="CU1765" s="7">
        <v>3.729281767955801</v>
      </c>
    </row>
    <row r="1766" spans="1:99" x14ac:dyDescent="0.15">
      <c r="B1766" s="5" t="s">
        <v>47</v>
      </c>
      <c r="C1766" s="6">
        <v>17</v>
      </c>
      <c r="D1766" s="14">
        <v>610710</v>
      </c>
      <c r="E1766" s="14">
        <v>5375631</v>
      </c>
      <c r="F1766" s="2">
        <v>-79.500594000000007</v>
      </c>
      <c r="G1766" s="2">
        <v>48.52402</v>
      </c>
      <c r="H1766" s="5" t="s">
        <v>1</v>
      </c>
      <c r="I1766" s="1" t="s">
        <v>46</v>
      </c>
      <c r="J1766" s="3" t="s">
        <v>48</v>
      </c>
      <c r="K1766" s="3" t="s">
        <v>52</v>
      </c>
      <c r="L1766" s="7">
        <v>55.532933</v>
      </c>
      <c r="M1766" s="7">
        <v>12.888120000000001</v>
      </c>
      <c r="N1766" s="7">
        <v>0.19342400000000001</v>
      </c>
      <c r="O1766" s="7">
        <v>16.155961000000001</v>
      </c>
      <c r="P1766" s="7">
        <v>2.8911739999999999</v>
      </c>
      <c r="Q1766" s="7">
        <v>5.3445989999999997</v>
      </c>
      <c r="R1766" s="7">
        <v>4.1535169999999999</v>
      </c>
      <c r="S1766" s="7">
        <v>0.39702700000000002</v>
      </c>
      <c r="T1766" s="7">
        <v>2.1887409999999998</v>
      </c>
      <c r="U1766" s="7">
        <v>0.25450499999999998</v>
      </c>
      <c r="V1766" s="7">
        <v>1.89</v>
      </c>
      <c r="W1766" s="7">
        <v>100.12</v>
      </c>
      <c r="X1766" s="7">
        <v>0.03</v>
      </c>
      <c r="Y1766" s="7">
        <v>0.22</v>
      </c>
      <c r="Z1766" s="7"/>
      <c r="AA1766" s="7"/>
      <c r="AB1766" s="7">
        <v>2.68</v>
      </c>
      <c r="AC1766" s="8">
        <v>11</v>
      </c>
      <c r="AD1766" s="9"/>
      <c r="AE1766" s="7">
        <v>1.1000000000000001</v>
      </c>
      <c r="AF1766" s="9">
        <v>9</v>
      </c>
      <c r="AG1766" s="8">
        <v>153.5</v>
      </c>
      <c r="AH1766" s="9">
        <v>84</v>
      </c>
      <c r="AI1766" s="9">
        <v>8.6</v>
      </c>
      <c r="AJ1766" s="9">
        <v>177.3</v>
      </c>
      <c r="AK1766" s="7">
        <v>5.6</v>
      </c>
      <c r="AL1766" s="7">
        <v>1.5</v>
      </c>
      <c r="AM1766" s="7">
        <v>1</v>
      </c>
      <c r="AN1766" s="7">
        <v>0.2</v>
      </c>
      <c r="AO1766" s="9">
        <v>28</v>
      </c>
      <c r="AP1766" s="8">
        <v>178</v>
      </c>
      <c r="AQ1766" s="8">
        <v>51</v>
      </c>
      <c r="AR1766" s="8">
        <v>1</v>
      </c>
      <c r="AS1766" s="8">
        <v>67</v>
      </c>
      <c r="AT1766" s="7">
        <v>8.9</v>
      </c>
      <c r="AU1766" s="8">
        <v>100</v>
      </c>
      <c r="AV1766" s="7">
        <v>0.4</v>
      </c>
      <c r="AW1766" s="8">
        <v>1.1000000000000001</v>
      </c>
      <c r="AX1766" s="7"/>
      <c r="AY1766" s="7"/>
      <c r="AZ1766" s="7"/>
      <c r="BA1766" s="7"/>
      <c r="BB1766" s="9">
        <v>61.4</v>
      </c>
      <c r="BC1766" s="7">
        <v>10.3</v>
      </c>
      <c r="BD1766" s="7">
        <v>29.4</v>
      </c>
      <c r="BE1766" s="7">
        <v>4.51</v>
      </c>
      <c r="BF1766" s="7">
        <v>23.9</v>
      </c>
      <c r="BG1766" s="7">
        <v>6.93</v>
      </c>
      <c r="BH1766" s="7">
        <v>2.0499999999999998</v>
      </c>
      <c r="BI1766" s="7">
        <v>8.9</v>
      </c>
      <c r="BJ1766" s="7">
        <v>1.67</v>
      </c>
      <c r="BK1766" s="7">
        <v>10.02</v>
      </c>
      <c r="BL1766" s="7">
        <v>2.25</v>
      </c>
      <c r="BM1766" s="7">
        <v>6.9</v>
      </c>
      <c r="BN1766" s="7">
        <v>1.04</v>
      </c>
      <c r="BO1766" s="7">
        <v>6.92</v>
      </c>
      <c r="BP1766" s="7">
        <v>1.04</v>
      </c>
      <c r="BQ1766" s="6" t="s">
        <v>29</v>
      </c>
      <c r="BR1766" s="10">
        <v>10.461547955176851</v>
      </c>
      <c r="BS1766" s="10">
        <v>10.485595032067597</v>
      </c>
      <c r="BT1766" s="10">
        <v>2.9432698768197083</v>
      </c>
      <c r="BU1766" s="10">
        <v>56.533577318538129</v>
      </c>
      <c r="BV1766" s="7">
        <v>0.25419996004794243</v>
      </c>
      <c r="BW1766" s="11">
        <v>849.96708478296171</v>
      </c>
      <c r="BX1766" s="7">
        <v>1.4884393063583816</v>
      </c>
      <c r="BY1766" s="7">
        <v>2.5</v>
      </c>
      <c r="BZ1766" s="7">
        <f t="shared" ref="BZ1766:BZ1771" si="126">AP1766/AO1766</f>
        <v>6.3571428571428568</v>
      </c>
      <c r="CA1766" s="9">
        <v>1.0111338675306831</v>
      </c>
      <c r="CB1766" s="12">
        <v>2.9432698768197083</v>
      </c>
      <c r="CC1766" s="7">
        <v>8.9</v>
      </c>
      <c r="CD1766" s="7">
        <v>8.9</v>
      </c>
      <c r="CJ1766" s="2">
        <v>2.9432698768197083</v>
      </c>
      <c r="CK1766" s="12"/>
      <c r="CL1766" s="7">
        <v>16.155961000000001</v>
      </c>
      <c r="CM1766" s="7"/>
      <c r="CS1766" s="12">
        <v>2.9432698768197083</v>
      </c>
      <c r="CU1766" s="7">
        <v>1.4884393063583816</v>
      </c>
    </row>
    <row r="1767" spans="1:99" x14ac:dyDescent="0.15">
      <c r="B1767" s="5" t="s">
        <v>47</v>
      </c>
      <c r="C1767" s="6">
        <v>17</v>
      </c>
      <c r="D1767" s="14">
        <v>721006</v>
      </c>
      <c r="E1767" s="14">
        <v>5338679</v>
      </c>
      <c r="F1767" s="2">
        <v>-78.027760000000001</v>
      </c>
      <c r="G1767" s="2">
        <v>48.162900999999998</v>
      </c>
      <c r="H1767" s="5" t="s">
        <v>1</v>
      </c>
      <c r="I1767" s="1" t="s">
        <v>46</v>
      </c>
      <c r="J1767" s="3" t="s">
        <v>15</v>
      </c>
      <c r="K1767" s="3" t="s">
        <v>25</v>
      </c>
      <c r="L1767" s="7">
        <v>66.504853999999995</v>
      </c>
      <c r="M1767" s="7">
        <v>17.775252999999999</v>
      </c>
      <c r="N1767" s="7">
        <v>5.1642E-2</v>
      </c>
      <c r="O1767" s="7">
        <v>3.367073</v>
      </c>
      <c r="P1767" s="7">
        <v>2.850651</v>
      </c>
      <c r="Q1767" s="7">
        <v>3.7079119999999999</v>
      </c>
      <c r="R1767" s="7">
        <v>4.689114</v>
      </c>
      <c r="S1767" s="7">
        <v>0.61970700000000001</v>
      </c>
      <c r="T1767" s="7">
        <v>0.340839</v>
      </c>
      <c r="U1767" s="7">
        <v>9.2955999999999997E-2</v>
      </c>
      <c r="V1767" s="7">
        <v>1.82</v>
      </c>
      <c r="W1767" s="7">
        <v>98.64</v>
      </c>
      <c r="X1767" s="7">
        <v>0.03</v>
      </c>
      <c r="Y1767" s="7"/>
      <c r="Z1767" s="7"/>
      <c r="AA1767" s="7"/>
      <c r="AB1767" s="7"/>
      <c r="AC1767" s="8"/>
      <c r="AD1767" s="9">
        <v>1</v>
      </c>
      <c r="AE1767" s="7">
        <v>0.1</v>
      </c>
      <c r="AF1767" s="9">
        <v>8</v>
      </c>
      <c r="AG1767" s="8">
        <v>104</v>
      </c>
      <c r="AH1767" s="9">
        <v>236</v>
      </c>
      <c r="AI1767" s="9">
        <v>2.4</v>
      </c>
      <c r="AJ1767" s="9">
        <v>82</v>
      </c>
      <c r="AK1767" s="7">
        <v>2.1</v>
      </c>
      <c r="AL1767" s="7">
        <v>0.71</v>
      </c>
      <c r="AM1767" s="7">
        <v>1.44</v>
      </c>
      <c r="AN1767" s="7">
        <v>0.39</v>
      </c>
      <c r="AO1767" s="9">
        <v>5.7</v>
      </c>
      <c r="AP1767" s="8">
        <v>57</v>
      </c>
      <c r="AQ1767" s="8">
        <v>102</v>
      </c>
      <c r="AR1767" s="8">
        <v>84</v>
      </c>
      <c r="AS1767" s="8">
        <v>12</v>
      </c>
      <c r="AT1767" s="7">
        <v>4</v>
      </c>
      <c r="AU1767" s="8">
        <v>31</v>
      </c>
      <c r="AV1767" s="7"/>
      <c r="AW1767" s="8">
        <v>1.1000000000000001</v>
      </c>
      <c r="AX1767" s="7">
        <v>0.6</v>
      </c>
      <c r="AY1767" s="7"/>
      <c r="AZ1767" s="7"/>
      <c r="BA1767" s="7"/>
      <c r="BB1767" s="9">
        <v>5.2</v>
      </c>
      <c r="BC1767" s="7">
        <v>7.32</v>
      </c>
      <c r="BD1767" s="7">
        <v>15.2</v>
      </c>
      <c r="BE1767" s="7">
        <v>1.82</v>
      </c>
      <c r="BF1767" s="7">
        <v>7.15</v>
      </c>
      <c r="BG1767" s="7">
        <v>1.39</v>
      </c>
      <c r="BH1767" s="7">
        <v>0.34300000000000003</v>
      </c>
      <c r="BI1767" s="7">
        <v>1.06</v>
      </c>
      <c r="BJ1767" s="7">
        <v>0.16</v>
      </c>
      <c r="BK1767" s="7">
        <v>0.89</v>
      </c>
      <c r="BL1767" s="7">
        <v>0.18</v>
      </c>
      <c r="BM1767" s="7">
        <v>0.51</v>
      </c>
      <c r="BN1767" s="7">
        <v>7.9000000000000001E-2</v>
      </c>
      <c r="BO1767" s="7">
        <v>0.52</v>
      </c>
      <c r="BP1767" s="7">
        <v>0.08</v>
      </c>
      <c r="BQ1767" s="6" t="s">
        <v>29</v>
      </c>
      <c r="BR1767" s="10">
        <v>7.5666629552352962</v>
      </c>
      <c r="BS1767" s="10">
        <v>7.5604214005370789</v>
      </c>
      <c r="BT1767" s="10">
        <v>2.9442790745713698</v>
      </c>
      <c r="BU1767" s="10">
        <v>68.689169593059276</v>
      </c>
      <c r="BV1767" s="7">
        <v>9.423763179237632E-2</v>
      </c>
      <c r="BW1767" s="11">
        <v>884.85668103548585</v>
      </c>
      <c r="BX1767" s="7">
        <v>14.076923076923077</v>
      </c>
      <c r="BY1767" s="7">
        <v>20</v>
      </c>
      <c r="BZ1767" s="7">
        <f t="shared" si="126"/>
        <v>10</v>
      </c>
      <c r="CA1767" s="9">
        <v>9.5628042157293169</v>
      </c>
      <c r="CB1767" s="12">
        <v>2.9442790745713698</v>
      </c>
      <c r="CC1767" s="7">
        <v>4</v>
      </c>
      <c r="CD1767" s="7">
        <v>4</v>
      </c>
      <c r="CJ1767" s="2">
        <v>2.9442790745713698</v>
      </c>
      <c r="CK1767" s="12"/>
      <c r="CL1767" s="7">
        <v>3.367073</v>
      </c>
      <c r="CM1767" s="7"/>
      <c r="CS1767" s="12">
        <v>2.9442790745713698</v>
      </c>
      <c r="CU1767" s="7">
        <v>14.076923076923077</v>
      </c>
    </row>
    <row r="1768" spans="1:99" x14ac:dyDescent="0.15">
      <c r="B1768" s="5" t="s">
        <v>47</v>
      </c>
      <c r="C1768" s="6">
        <v>18</v>
      </c>
      <c r="D1768" s="14">
        <v>303066</v>
      </c>
      <c r="E1768" s="14">
        <v>5367079</v>
      </c>
      <c r="F1768" s="2">
        <v>-77.662130000000005</v>
      </c>
      <c r="G1768" s="2">
        <v>48.426045999999999</v>
      </c>
      <c r="H1768" s="5" t="s">
        <v>1</v>
      </c>
      <c r="I1768" s="1" t="s">
        <v>46</v>
      </c>
      <c r="J1768" s="3" t="s">
        <v>15</v>
      </c>
      <c r="K1768" s="3" t="s">
        <v>45</v>
      </c>
      <c r="L1768" s="7">
        <v>60.491703999999999</v>
      </c>
      <c r="M1768" s="7">
        <v>16.956697999999999</v>
      </c>
      <c r="N1768" s="7">
        <v>0.101174</v>
      </c>
      <c r="O1768" s="7">
        <v>7.0214489999999996</v>
      </c>
      <c r="P1768" s="7">
        <v>2.9138000000000002</v>
      </c>
      <c r="Q1768" s="7">
        <v>6.3941720000000002</v>
      </c>
      <c r="R1768" s="7">
        <v>4.0267099999999996</v>
      </c>
      <c r="S1768" s="7">
        <v>1.2950219999999999</v>
      </c>
      <c r="T1768" s="7">
        <v>0.54633799999999999</v>
      </c>
      <c r="U1768" s="7">
        <v>0.25293399999999999</v>
      </c>
      <c r="V1768" s="7">
        <v>1.55</v>
      </c>
      <c r="W1768" s="7">
        <v>100.39</v>
      </c>
      <c r="X1768" s="7">
        <v>7.0000000000000007E-2</v>
      </c>
      <c r="Y1768" s="7"/>
      <c r="Z1768" s="7"/>
      <c r="AA1768" s="7"/>
      <c r="AB1768" s="7"/>
      <c r="AC1768" s="8"/>
      <c r="AD1768" s="9">
        <v>1</v>
      </c>
      <c r="AE1768" s="7">
        <v>2.7</v>
      </c>
      <c r="AF1768" s="9">
        <v>52</v>
      </c>
      <c r="AG1768" s="8">
        <v>416</v>
      </c>
      <c r="AH1768" s="9">
        <v>364</v>
      </c>
      <c r="AI1768" s="9">
        <v>5.2</v>
      </c>
      <c r="AJ1768" s="9">
        <v>118</v>
      </c>
      <c r="AK1768" s="7">
        <v>2.9</v>
      </c>
      <c r="AL1768" s="7">
        <v>0.33</v>
      </c>
      <c r="AM1768" s="7">
        <v>2.7</v>
      </c>
      <c r="AN1768" s="7">
        <v>0.92</v>
      </c>
      <c r="AO1768" s="9">
        <v>10.1</v>
      </c>
      <c r="AP1768" s="8">
        <v>109</v>
      </c>
      <c r="AQ1768" s="8">
        <v>37</v>
      </c>
      <c r="AR1768" s="8">
        <v>13</v>
      </c>
      <c r="AS1768" s="8">
        <v>17</v>
      </c>
      <c r="AT1768" s="7">
        <v>26</v>
      </c>
      <c r="AU1768" s="8">
        <v>59</v>
      </c>
      <c r="AV1768" s="7"/>
      <c r="AW1768" s="8">
        <v>0.9</v>
      </c>
      <c r="AX1768" s="7"/>
      <c r="AY1768" s="7"/>
      <c r="AZ1768" s="7"/>
      <c r="BA1768" s="7"/>
      <c r="BB1768" s="9">
        <v>15.6</v>
      </c>
      <c r="BC1768" s="7">
        <v>22</v>
      </c>
      <c r="BD1768" s="7">
        <v>45.4</v>
      </c>
      <c r="BE1768" s="7">
        <v>5.28</v>
      </c>
      <c r="BF1768" s="7">
        <v>21.3</v>
      </c>
      <c r="BG1768" s="7">
        <v>3.97</v>
      </c>
      <c r="BH1768" s="7">
        <v>1.18</v>
      </c>
      <c r="BI1768" s="7">
        <v>3.01</v>
      </c>
      <c r="BJ1768" s="7">
        <v>0.46</v>
      </c>
      <c r="BK1768" s="7">
        <v>2.68</v>
      </c>
      <c r="BL1768" s="7">
        <v>0.52</v>
      </c>
      <c r="BM1768" s="7">
        <v>1.52</v>
      </c>
      <c r="BN1768" s="7">
        <v>0.223</v>
      </c>
      <c r="BO1768" s="7">
        <v>1.45</v>
      </c>
      <c r="BP1768" s="7">
        <v>0.22700000000000001</v>
      </c>
      <c r="BQ1768" s="6" t="s">
        <v>29</v>
      </c>
      <c r="BR1768" s="10">
        <v>3.1093757480567898</v>
      </c>
      <c r="BS1768" s="10">
        <v>22.258195062727641</v>
      </c>
      <c r="BT1768" s="10">
        <v>2.9479967624443542</v>
      </c>
      <c r="BU1768" s="10">
        <v>61.201643059490081</v>
      </c>
      <c r="BV1768" s="7">
        <v>0.25195138958063551</v>
      </c>
      <c r="BW1768" s="11">
        <v>909.56340420578351</v>
      </c>
      <c r="BX1768" s="7">
        <v>15.172413793103448</v>
      </c>
      <c r="BY1768" s="7">
        <v>26.666666666666668</v>
      </c>
      <c r="BZ1768" s="7">
        <f t="shared" si="126"/>
        <v>10.792079207920793</v>
      </c>
      <c r="CA1768" s="9">
        <v>10.306998325602356</v>
      </c>
      <c r="CB1768" s="12">
        <v>2.9479967624443542</v>
      </c>
      <c r="CC1768" s="7">
        <v>26</v>
      </c>
      <c r="CD1768" s="7">
        <v>26</v>
      </c>
      <c r="CJ1768" s="2">
        <v>2.9479967624443542</v>
      </c>
      <c r="CK1768" s="12">
        <v>2.9479967624443542</v>
      </c>
      <c r="CL1768" s="7">
        <v>7.0214489999999996</v>
      </c>
      <c r="CM1768" s="7">
        <v>7.0214489999999996</v>
      </c>
      <c r="CS1768" s="12">
        <v>2.9479967624443542</v>
      </c>
      <c r="CU1768" s="7">
        <v>15.172413793103448</v>
      </c>
    </row>
    <row r="1769" spans="1:99" x14ac:dyDescent="0.15">
      <c r="B1769" s="5" t="s">
        <v>57</v>
      </c>
      <c r="C1769" s="6">
        <v>18</v>
      </c>
      <c r="D1769" s="14">
        <v>302434</v>
      </c>
      <c r="E1769" s="14">
        <v>5367430</v>
      </c>
      <c r="F1769" s="2">
        <v>-77.670828999999998</v>
      </c>
      <c r="G1769" s="2">
        <v>48.429001999999997</v>
      </c>
      <c r="H1769" s="5" t="s">
        <v>1</v>
      </c>
      <c r="I1769" s="1" t="s">
        <v>46</v>
      </c>
      <c r="J1769" s="3" t="s">
        <v>48</v>
      </c>
      <c r="K1769" s="3" t="s">
        <v>52</v>
      </c>
      <c r="L1769" s="7">
        <v>64.894362999999998</v>
      </c>
      <c r="M1769" s="7">
        <v>15.590267000000001</v>
      </c>
      <c r="N1769" s="7">
        <v>7.0091000000000001E-2</v>
      </c>
      <c r="O1769" s="7">
        <v>4.4958450000000001</v>
      </c>
      <c r="P1769" s="7">
        <v>2.95384</v>
      </c>
      <c r="Q1769" s="7">
        <v>4.6860920000000004</v>
      </c>
      <c r="R1769" s="7">
        <v>4.3055969999999997</v>
      </c>
      <c r="S1769" s="7">
        <v>2.433163</v>
      </c>
      <c r="T1769" s="7">
        <v>0.44057299999999999</v>
      </c>
      <c r="U1769" s="7">
        <v>0.13016900000000001</v>
      </c>
      <c r="V1769" s="7">
        <v>0.82</v>
      </c>
      <c r="W1769" s="7">
        <v>100.69</v>
      </c>
      <c r="X1769" s="7"/>
      <c r="Y1769" s="7"/>
      <c r="Z1769" s="7"/>
      <c r="AA1769" s="7"/>
      <c r="AB1769" s="7"/>
      <c r="AC1769" s="8"/>
      <c r="AD1769" s="9">
        <v>2</v>
      </c>
      <c r="AE1769" s="7">
        <v>1.5</v>
      </c>
      <c r="AF1769" s="9">
        <v>77</v>
      </c>
      <c r="AG1769" s="8">
        <v>686</v>
      </c>
      <c r="AH1769" s="9">
        <v>796</v>
      </c>
      <c r="AI1769" s="9">
        <v>4.0999999999999996</v>
      </c>
      <c r="AJ1769" s="9">
        <v>114</v>
      </c>
      <c r="AK1769" s="7">
        <v>2.7</v>
      </c>
      <c r="AL1769" s="7">
        <v>0.42</v>
      </c>
      <c r="AM1769" s="7">
        <v>2.99</v>
      </c>
      <c r="AN1769" s="7">
        <v>1.05</v>
      </c>
      <c r="AO1769" s="9">
        <v>8.8000000000000007</v>
      </c>
      <c r="AP1769" s="8">
        <v>75</v>
      </c>
      <c r="AQ1769" s="8">
        <v>110</v>
      </c>
      <c r="AR1769" s="8">
        <v>47</v>
      </c>
      <c r="AS1769" s="8">
        <v>14</v>
      </c>
      <c r="AT1769" s="7">
        <v>7</v>
      </c>
      <c r="AU1769" s="8">
        <v>56</v>
      </c>
      <c r="AV1769" s="7">
        <v>9</v>
      </c>
      <c r="AW1769" s="8"/>
      <c r="AX1769" s="7"/>
      <c r="AY1769" s="7"/>
      <c r="AZ1769" s="7"/>
      <c r="BA1769" s="7"/>
      <c r="BB1769" s="9">
        <v>9.5</v>
      </c>
      <c r="BC1769" s="7">
        <v>24.5</v>
      </c>
      <c r="BD1769" s="7">
        <v>46.4</v>
      </c>
      <c r="BE1769" s="7">
        <v>5.2</v>
      </c>
      <c r="BF1769" s="7">
        <v>19.7</v>
      </c>
      <c r="BG1769" s="7">
        <v>3.58</v>
      </c>
      <c r="BH1769" s="7">
        <v>0.82599999999999996</v>
      </c>
      <c r="BI1769" s="7">
        <v>2.39</v>
      </c>
      <c r="BJ1769" s="7">
        <v>0.33</v>
      </c>
      <c r="BK1769" s="7">
        <v>1.81</v>
      </c>
      <c r="BL1769" s="7">
        <v>0.33</v>
      </c>
      <c r="BM1769" s="7">
        <v>0.94</v>
      </c>
      <c r="BN1769" s="7">
        <v>0.13900000000000001</v>
      </c>
      <c r="BO1769" s="7">
        <v>0.9</v>
      </c>
      <c r="BP1769" s="7">
        <v>0.14399999999999999</v>
      </c>
      <c r="BQ1769" s="6" t="s">
        <v>29</v>
      </c>
      <c r="BR1769" s="10">
        <v>1.7695472929680418</v>
      </c>
      <c r="BS1769" s="10">
        <v>24.531891458896563</v>
      </c>
      <c r="BT1769" s="10">
        <v>2.9576849904876341</v>
      </c>
      <c r="BU1769" s="10">
        <v>64.978835486131956</v>
      </c>
      <c r="BV1769" s="7">
        <v>0.12927698877743571</v>
      </c>
      <c r="BW1769" s="11">
        <v>877.34516396596598</v>
      </c>
      <c r="BX1769" s="7">
        <v>27.222222222222221</v>
      </c>
      <c r="BY1769" s="7">
        <v>72.21052631578948</v>
      </c>
      <c r="BZ1769" s="7">
        <f t="shared" si="126"/>
        <v>8.5227272727272716</v>
      </c>
      <c r="CA1769" s="9">
        <v>18.492733106920387</v>
      </c>
      <c r="CB1769" s="12">
        <v>2.9576849904876341</v>
      </c>
      <c r="CC1769" s="7">
        <v>7</v>
      </c>
      <c r="CD1769" s="7">
        <v>7</v>
      </c>
      <c r="CJ1769" s="2">
        <v>2.9576849904876341</v>
      </c>
      <c r="CK1769" s="12">
        <v>2.9576849904876341</v>
      </c>
      <c r="CL1769" s="7">
        <v>4.4958450000000001</v>
      </c>
      <c r="CM1769" s="7">
        <v>4.4958450000000001</v>
      </c>
      <c r="CS1769" s="12">
        <v>2.9576849904876341</v>
      </c>
      <c r="CU1769" s="7">
        <v>27.222222222222221</v>
      </c>
    </row>
    <row r="1770" spans="1:99" x14ac:dyDescent="0.15">
      <c r="B1770" s="5" t="s">
        <v>47</v>
      </c>
      <c r="C1770" s="6">
        <v>18</v>
      </c>
      <c r="D1770" s="14">
        <v>506411</v>
      </c>
      <c r="E1770" s="14">
        <v>5540684</v>
      </c>
      <c r="F1770" s="2">
        <v>-74.910510000000002</v>
      </c>
      <c r="G1770" s="2">
        <v>50.018433000000002</v>
      </c>
      <c r="H1770" s="5" t="s">
        <v>1</v>
      </c>
      <c r="I1770" s="1" t="s">
        <v>46</v>
      </c>
      <c r="J1770" s="3" t="s">
        <v>48</v>
      </c>
      <c r="K1770" s="3" t="s">
        <v>52</v>
      </c>
      <c r="L1770" s="7">
        <v>56.860959000000001</v>
      </c>
      <c r="M1770" s="7">
        <v>17.243473000000002</v>
      </c>
      <c r="N1770" s="7">
        <v>0.131552</v>
      </c>
      <c r="O1770" s="7">
        <v>8.0752880000000005</v>
      </c>
      <c r="P1770" s="7">
        <v>2.924509</v>
      </c>
      <c r="Q1770" s="7">
        <v>6.4460639999999998</v>
      </c>
      <c r="R1770" s="7">
        <v>4.6852859999999996</v>
      </c>
      <c r="S1770" s="7">
        <v>2.0036429999999998</v>
      </c>
      <c r="T1770" s="7">
        <v>1.103016</v>
      </c>
      <c r="U1770" s="7">
        <v>0.52620900000000004</v>
      </c>
      <c r="V1770" s="7">
        <v>1.87</v>
      </c>
      <c r="W1770" s="7">
        <v>100.69</v>
      </c>
      <c r="X1770" s="7">
        <v>0.03</v>
      </c>
      <c r="Y1770" s="7">
        <v>0.81</v>
      </c>
      <c r="Z1770" s="7"/>
      <c r="AA1770" s="7"/>
      <c r="AB1770" s="7"/>
      <c r="AC1770" s="8"/>
      <c r="AD1770" s="9">
        <v>3</v>
      </c>
      <c r="AE1770" s="7">
        <v>2.4</v>
      </c>
      <c r="AF1770" s="9">
        <v>71</v>
      </c>
      <c r="AG1770" s="8">
        <v>798</v>
      </c>
      <c r="AH1770" s="9">
        <v>499</v>
      </c>
      <c r="AI1770" s="9">
        <v>12.3</v>
      </c>
      <c r="AJ1770" s="9">
        <v>232</v>
      </c>
      <c r="AK1770" s="7">
        <v>5</v>
      </c>
      <c r="AL1770" s="7">
        <v>0.6</v>
      </c>
      <c r="AM1770" s="7">
        <v>8.0399999999999991</v>
      </c>
      <c r="AN1770" s="7">
        <v>2.09</v>
      </c>
      <c r="AO1770" s="9">
        <v>14.5</v>
      </c>
      <c r="AP1770" s="8">
        <v>160</v>
      </c>
      <c r="AQ1770" s="8">
        <v>120</v>
      </c>
      <c r="AR1770" s="8">
        <v>38</v>
      </c>
      <c r="AS1770" s="8">
        <v>33</v>
      </c>
      <c r="AT1770" s="7">
        <v>138</v>
      </c>
      <c r="AU1770" s="8">
        <v>100</v>
      </c>
      <c r="AV1770" s="7">
        <v>10</v>
      </c>
      <c r="AW1770" s="8"/>
      <c r="AX1770" s="7">
        <v>1.8</v>
      </c>
      <c r="AY1770" s="7"/>
      <c r="AZ1770" s="7"/>
      <c r="BA1770" s="7"/>
      <c r="BB1770" s="9">
        <v>20.8</v>
      </c>
      <c r="BC1770" s="7">
        <v>48.8</v>
      </c>
      <c r="BD1770" s="7">
        <v>104</v>
      </c>
      <c r="BE1770" s="7">
        <v>12.8</v>
      </c>
      <c r="BF1770" s="7">
        <v>49</v>
      </c>
      <c r="BG1770" s="7">
        <v>8.0299999999999994</v>
      </c>
      <c r="BH1770" s="7">
        <v>1.62</v>
      </c>
      <c r="BI1770" s="7">
        <v>5.19</v>
      </c>
      <c r="BJ1770" s="7">
        <v>0.71</v>
      </c>
      <c r="BK1770" s="7">
        <v>3.81</v>
      </c>
      <c r="BL1770" s="7">
        <v>0.74</v>
      </c>
      <c r="BM1770" s="7">
        <v>2.16</v>
      </c>
      <c r="BN1770" s="7">
        <v>0.316</v>
      </c>
      <c r="BO1770" s="7">
        <v>2.11</v>
      </c>
      <c r="BP1770" s="7">
        <v>0.33200000000000002</v>
      </c>
      <c r="BQ1770" s="6" t="s">
        <v>29</v>
      </c>
      <c r="BR1770" s="10">
        <v>2.3383836342102859</v>
      </c>
      <c r="BS1770" s="10">
        <v>49.382716049382722</v>
      </c>
      <c r="BT1770" s="10">
        <v>2.9594302772718075</v>
      </c>
      <c r="BU1770" s="10">
        <v>57.539930176077725</v>
      </c>
      <c r="BV1770" s="7">
        <v>0.52260303903068828</v>
      </c>
      <c r="BW1770" s="11">
        <v>961.01963217504647</v>
      </c>
      <c r="BX1770" s="7">
        <v>23.127962085308056</v>
      </c>
      <c r="BY1770" s="7">
        <v>38.365384615384613</v>
      </c>
      <c r="BZ1770" s="7">
        <f t="shared" si="126"/>
        <v>11.03448275862069</v>
      </c>
      <c r="CA1770" s="9">
        <v>15.71140029124564</v>
      </c>
      <c r="CB1770" s="12"/>
      <c r="CC1770" s="7">
        <v>138</v>
      </c>
      <c r="CD1770" s="7"/>
      <c r="CJ1770" s="2">
        <v>2.9594302772718075</v>
      </c>
      <c r="CK1770" s="12">
        <v>2.9594302772718075</v>
      </c>
      <c r="CL1770" s="7">
        <v>8.0752880000000005</v>
      </c>
      <c r="CM1770" s="7">
        <v>8.0752880000000005</v>
      </c>
      <c r="CS1770" s="12">
        <v>2.9594302772718075</v>
      </c>
      <c r="CU1770" s="7">
        <v>23.127962085308056</v>
      </c>
    </row>
    <row r="1771" spans="1:99" x14ac:dyDescent="0.15">
      <c r="B1771" s="5" t="s">
        <v>47</v>
      </c>
      <c r="C1771" s="6">
        <v>17</v>
      </c>
      <c r="D1771" s="14">
        <v>693256</v>
      </c>
      <c r="E1771" s="14">
        <v>5396800</v>
      </c>
      <c r="F1771" s="2">
        <v>-78.373733999999999</v>
      </c>
      <c r="G1771" s="2">
        <v>48.694284000000003</v>
      </c>
      <c r="H1771" s="5" t="s">
        <v>1</v>
      </c>
      <c r="I1771" s="1" t="s">
        <v>46</v>
      </c>
      <c r="J1771" s="3" t="s">
        <v>15</v>
      </c>
      <c r="K1771" s="3" t="s">
        <v>45</v>
      </c>
      <c r="L1771" s="7">
        <v>60.236060000000002</v>
      </c>
      <c r="M1771" s="7">
        <v>14.957265</v>
      </c>
      <c r="N1771" s="7">
        <v>0.1221</v>
      </c>
      <c r="O1771" s="7">
        <v>7.1428570000000002</v>
      </c>
      <c r="P1771" s="7">
        <v>2.910053</v>
      </c>
      <c r="Q1771" s="7">
        <v>7.9365079999999999</v>
      </c>
      <c r="R1771" s="7">
        <v>5.5046809999999997</v>
      </c>
      <c r="S1771" s="7">
        <v>0.25437500000000002</v>
      </c>
      <c r="T1771" s="7">
        <v>0.81400099999999997</v>
      </c>
      <c r="U1771" s="7">
        <v>0.1221</v>
      </c>
      <c r="V1771" s="7">
        <v>1.25</v>
      </c>
      <c r="W1771" s="7">
        <v>99.53</v>
      </c>
      <c r="X1771" s="7"/>
      <c r="Y1771" s="7"/>
      <c r="Z1771" s="7"/>
      <c r="AA1771" s="7"/>
      <c r="AB1771" s="7"/>
      <c r="AC1771" s="8"/>
      <c r="AD1771" s="9"/>
      <c r="AE1771" s="7"/>
      <c r="AF1771" s="9">
        <v>5</v>
      </c>
      <c r="AG1771" s="8">
        <v>59</v>
      </c>
      <c r="AH1771" s="9">
        <v>90</v>
      </c>
      <c r="AI1771" s="9">
        <v>7</v>
      </c>
      <c r="AJ1771" s="9">
        <v>136</v>
      </c>
      <c r="AK1771" s="7">
        <v>3.6</v>
      </c>
      <c r="AL1771" s="7">
        <v>1.8</v>
      </c>
      <c r="AM1771" s="7">
        <v>1.3</v>
      </c>
      <c r="AN1771" s="7"/>
      <c r="AO1771" s="9">
        <v>26</v>
      </c>
      <c r="AP1771" s="8"/>
      <c r="AQ1771" s="8">
        <v>61</v>
      </c>
      <c r="AR1771" s="8"/>
      <c r="AS1771" s="8">
        <v>26</v>
      </c>
      <c r="AT1771" s="7"/>
      <c r="AU1771" s="8"/>
      <c r="AV1771" s="7"/>
      <c r="AW1771" s="8">
        <v>0.6</v>
      </c>
      <c r="AX1771" s="7">
        <v>5</v>
      </c>
      <c r="AY1771" s="7"/>
      <c r="AZ1771" s="7"/>
      <c r="BA1771" s="7"/>
      <c r="BB1771" s="9">
        <v>23</v>
      </c>
      <c r="BC1771" s="7">
        <v>14</v>
      </c>
      <c r="BD1771" s="7">
        <v>28</v>
      </c>
      <c r="BE1771" s="7"/>
      <c r="BF1771" s="7">
        <v>12</v>
      </c>
      <c r="BG1771" s="7">
        <v>4</v>
      </c>
      <c r="BH1771" s="7">
        <v>1.2</v>
      </c>
      <c r="BI1771" s="7"/>
      <c r="BJ1771" s="7">
        <v>0.6</v>
      </c>
      <c r="BK1771" s="7"/>
      <c r="BL1771" s="7"/>
      <c r="BM1771" s="7"/>
      <c r="BN1771" s="7"/>
      <c r="BO1771" s="7">
        <v>3.1</v>
      </c>
      <c r="BP1771" s="7">
        <v>0.4</v>
      </c>
      <c r="BQ1771" s="6" t="s">
        <v>29</v>
      </c>
      <c r="BR1771" s="10">
        <v>21.640023587223585</v>
      </c>
      <c r="BS1771" s="10">
        <v>14.245014245014245</v>
      </c>
      <c r="BT1771" s="10">
        <v>2.9609818884818884</v>
      </c>
      <c r="BU1771" s="10">
        <v>61.290252340252337</v>
      </c>
      <c r="BV1771" s="7">
        <v>0.12267657992565056</v>
      </c>
      <c r="BW1771" s="11">
        <v>828.19755654946823</v>
      </c>
      <c r="BX1771" s="7">
        <v>4.5161290322580641</v>
      </c>
      <c r="BY1771" s="7">
        <v>2.5652173913043477</v>
      </c>
      <c r="BZ1771" s="7">
        <f t="shared" si="126"/>
        <v>0</v>
      </c>
      <c r="CA1771" s="9">
        <v>3.0679188564476214</v>
      </c>
      <c r="CB1771" s="12">
        <v>2.9609818884818884</v>
      </c>
      <c r="CC1771" s="7"/>
      <c r="CD1771" s="7"/>
      <c r="CJ1771" s="2">
        <v>2.9609818884818884</v>
      </c>
      <c r="CK1771" s="12">
        <v>2.9609818884818884</v>
      </c>
      <c r="CL1771" s="7">
        <v>7.1428570000000002</v>
      </c>
      <c r="CM1771" s="7">
        <v>7.1428570000000002</v>
      </c>
      <c r="CS1771" s="12">
        <v>2.9609818884818884</v>
      </c>
      <c r="CU1771" s="7">
        <v>4.5161290322580641</v>
      </c>
    </row>
    <row r="1772" spans="1:99" x14ac:dyDescent="0.15">
      <c r="B1772" s="5" t="s">
        <v>47</v>
      </c>
      <c r="C1772" s="6">
        <v>18</v>
      </c>
      <c r="D1772" s="14">
        <v>564876</v>
      </c>
      <c r="E1772" s="14">
        <v>5530961</v>
      </c>
      <c r="F1772" s="2">
        <v>-74.096110999999993</v>
      </c>
      <c r="G1772" s="2">
        <v>49.927495999999998</v>
      </c>
      <c r="H1772" s="5" t="s">
        <v>1</v>
      </c>
      <c r="I1772" s="1" t="s">
        <v>46</v>
      </c>
      <c r="J1772" s="3" t="s">
        <v>15</v>
      </c>
      <c r="K1772" s="3" t="s">
        <v>45</v>
      </c>
      <c r="L1772" s="7">
        <v>55.758009999999999</v>
      </c>
      <c r="M1772" s="7">
        <v>13.266455000000001</v>
      </c>
      <c r="N1772" s="7">
        <v>0.696079</v>
      </c>
      <c r="O1772" s="7">
        <v>16.429521999999999</v>
      </c>
      <c r="P1772" s="7">
        <v>2.896919</v>
      </c>
      <c r="Q1772" s="7">
        <v>6.7970110000000004</v>
      </c>
      <c r="R1772" s="7">
        <v>2.6102979999999998</v>
      </c>
      <c r="S1772" s="7">
        <v>0.60395100000000002</v>
      </c>
      <c r="T1772" s="7">
        <v>0.76773499999999995</v>
      </c>
      <c r="U1772" s="7">
        <v>0.17402000000000001</v>
      </c>
      <c r="V1772" s="7">
        <v>1.1399999999999999</v>
      </c>
      <c r="W1772" s="7">
        <v>98.83</v>
      </c>
      <c r="X1772" s="7"/>
      <c r="Y1772" s="7"/>
      <c r="Z1772" s="7"/>
      <c r="AA1772" s="7"/>
      <c r="AB1772" s="7"/>
      <c r="AC1772" s="8"/>
      <c r="AD1772" s="9"/>
      <c r="AE1772" s="7">
        <v>0.62</v>
      </c>
      <c r="AF1772" s="9">
        <v>11.1</v>
      </c>
      <c r="AG1772" s="8">
        <v>156.5</v>
      </c>
      <c r="AH1772" s="9">
        <v>160.5</v>
      </c>
      <c r="AI1772" s="9">
        <v>10.8</v>
      </c>
      <c r="AJ1772" s="9">
        <v>216</v>
      </c>
      <c r="AK1772" s="7">
        <v>5.6</v>
      </c>
      <c r="AL1772" s="7">
        <v>0.8</v>
      </c>
      <c r="AM1772" s="7">
        <v>2.56</v>
      </c>
      <c r="AN1772" s="7">
        <v>0.56000000000000005</v>
      </c>
      <c r="AO1772" s="9"/>
      <c r="AP1772" s="8">
        <v>104</v>
      </c>
      <c r="AQ1772" s="8">
        <v>90</v>
      </c>
      <c r="AR1772" s="8">
        <v>34</v>
      </c>
      <c r="AS1772" s="8">
        <v>27.2</v>
      </c>
      <c r="AT1772" s="7">
        <v>30</v>
      </c>
      <c r="AU1772" s="8">
        <v>129</v>
      </c>
      <c r="AV1772" s="7">
        <v>7</v>
      </c>
      <c r="AW1772" s="8"/>
      <c r="AX1772" s="7"/>
      <c r="AY1772" s="7"/>
      <c r="AZ1772" s="7"/>
      <c r="BA1772" s="7"/>
      <c r="BB1772" s="9">
        <v>38</v>
      </c>
      <c r="BC1772" s="7">
        <v>21.9</v>
      </c>
      <c r="BD1772" s="7">
        <v>51.2</v>
      </c>
      <c r="BE1772" s="7">
        <v>6.96</v>
      </c>
      <c r="BF1772" s="7">
        <v>29.4</v>
      </c>
      <c r="BG1772" s="7">
        <v>6.7</v>
      </c>
      <c r="BH1772" s="7">
        <v>1.62</v>
      </c>
      <c r="BI1772" s="7">
        <v>6.82</v>
      </c>
      <c r="BJ1772" s="7">
        <v>1.1499999999999999</v>
      </c>
      <c r="BK1772" s="7">
        <v>6.99</v>
      </c>
      <c r="BL1772" s="7">
        <v>1.4</v>
      </c>
      <c r="BM1772" s="7">
        <v>4.4000000000000004</v>
      </c>
      <c r="BN1772" s="7">
        <v>0.68</v>
      </c>
      <c r="BO1772" s="7">
        <v>4.47</v>
      </c>
      <c r="BP1772" s="7">
        <v>0.68</v>
      </c>
      <c r="BQ1772" s="6" t="s">
        <v>29</v>
      </c>
      <c r="BR1772" s="10">
        <v>4.3220360592167237</v>
      </c>
      <c r="BS1772" s="10">
        <v>22.417852390213941</v>
      </c>
      <c r="BT1772" s="10">
        <v>2.9654202067765381</v>
      </c>
      <c r="BU1772" s="10">
        <v>57.076476609683688</v>
      </c>
      <c r="BV1772" s="7">
        <v>0.17608013761003746</v>
      </c>
      <c r="BW1772" s="11">
        <v>813.49195301976317</v>
      </c>
      <c r="BX1772" s="7">
        <v>4.8993288590604029</v>
      </c>
      <c r="BY1772" s="7">
        <v>4.1184210526315788</v>
      </c>
      <c r="BZ1772" s="7"/>
      <c r="CA1772" s="9">
        <v>3.3282360365009436</v>
      </c>
      <c r="CB1772" s="12">
        <v>2.9654202067765381</v>
      </c>
      <c r="CC1772" s="7">
        <v>30</v>
      </c>
      <c r="CD1772" s="7">
        <v>30</v>
      </c>
      <c r="CJ1772" s="2">
        <v>2.9654202067765381</v>
      </c>
      <c r="CK1772" s="12"/>
      <c r="CL1772" s="7">
        <v>16.429521999999999</v>
      </c>
      <c r="CM1772" s="7"/>
      <c r="CS1772" s="12">
        <v>2.9654202067765381</v>
      </c>
      <c r="CU1772" s="7">
        <v>4.8993288590604029</v>
      </c>
    </row>
    <row r="1773" spans="1:99" x14ac:dyDescent="0.15">
      <c r="B1773" s="5" t="s">
        <v>47</v>
      </c>
      <c r="C1773" s="6">
        <v>17</v>
      </c>
      <c r="D1773" s="14">
        <v>627667</v>
      </c>
      <c r="E1773" s="14">
        <v>5354295</v>
      </c>
      <c r="F1773" s="2">
        <v>-79.277535</v>
      </c>
      <c r="G1773" s="2">
        <v>48.328938000000001</v>
      </c>
      <c r="H1773" s="5" t="s">
        <v>1</v>
      </c>
      <c r="I1773" s="1" t="s">
        <v>46</v>
      </c>
      <c r="J1773" s="3" t="s">
        <v>15</v>
      </c>
      <c r="K1773" s="3" t="s">
        <v>41</v>
      </c>
      <c r="L1773" s="7">
        <v>55.390903999999999</v>
      </c>
      <c r="M1773" s="7">
        <v>15.390904000000001</v>
      </c>
      <c r="N1773" s="7">
        <v>0.14307600000000001</v>
      </c>
      <c r="O1773" s="7">
        <v>9.8722530000000006</v>
      </c>
      <c r="P1773" s="7">
        <v>2.9024019999999999</v>
      </c>
      <c r="Q1773" s="7">
        <v>13.755749</v>
      </c>
      <c r="R1773" s="7">
        <v>1.1854880000000001</v>
      </c>
      <c r="S1773" s="7">
        <v>0.102197</v>
      </c>
      <c r="T1773" s="7">
        <v>1.1037300000000001</v>
      </c>
      <c r="U1773" s="7">
        <v>0.15329599999999999</v>
      </c>
      <c r="V1773" s="7">
        <v>2</v>
      </c>
      <c r="W1773" s="7">
        <v>99.85</v>
      </c>
      <c r="X1773" s="7">
        <v>0.01</v>
      </c>
      <c r="Y1773" s="7">
        <v>0.33</v>
      </c>
      <c r="Z1773" s="7"/>
      <c r="AA1773" s="7"/>
      <c r="AB1773" s="7"/>
      <c r="AC1773" s="8"/>
      <c r="AD1773" s="9"/>
      <c r="AE1773" s="7"/>
      <c r="AF1773" s="9">
        <v>2.1</v>
      </c>
      <c r="AG1773" s="8">
        <v>245.7</v>
      </c>
      <c r="AH1773" s="9">
        <v>35</v>
      </c>
      <c r="AI1773" s="9">
        <v>6.1</v>
      </c>
      <c r="AJ1773" s="9">
        <v>118.2</v>
      </c>
      <c r="AK1773" s="7">
        <v>3.2</v>
      </c>
      <c r="AL1773" s="7">
        <v>0.4</v>
      </c>
      <c r="AM1773" s="7">
        <v>1.3</v>
      </c>
      <c r="AN1773" s="7">
        <v>0.3</v>
      </c>
      <c r="AO1773" s="9">
        <v>30</v>
      </c>
      <c r="AP1773" s="8">
        <v>300</v>
      </c>
      <c r="AQ1773" s="8"/>
      <c r="AR1773" s="8">
        <v>7.5</v>
      </c>
      <c r="AS1773" s="8">
        <v>19.7</v>
      </c>
      <c r="AT1773" s="7">
        <v>87.7</v>
      </c>
      <c r="AU1773" s="8">
        <v>38</v>
      </c>
      <c r="AV1773" s="7">
        <v>2.1</v>
      </c>
      <c r="AW1773" s="8"/>
      <c r="AX1773" s="7"/>
      <c r="AY1773" s="7">
        <v>2.6</v>
      </c>
      <c r="AZ1773" s="7"/>
      <c r="BA1773" s="7"/>
      <c r="BB1773" s="9">
        <v>27.5</v>
      </c>
      <c r="BC1773" s="7">
        <v>10.4</v>
      </c>
      <c r="BD1773" s="7">
        <v>27.3</v>
      </c>
      <c r="BE1773" s="7">
        <v>3.49</v>
      </c>
      <c r="BF1773" s="7">
        <v>16</v>
      </c>
      <c r="BG1773" s="7">
        <v>3.6</v>
      </c>
      <c r="BH1773" s="7">
        <v>1.1499999999999999</v>
      </c>
      <c r="BI1773" s="7">
        <v>4.3099999999999996</v>
      </c>
      <c r="BJ1773" s="7">
        <v>0.75</v>
      </c>
      <c r="BK1773" s="7">
        <v>4.22</v>
      </c>
      <c r="BL1773" s="7">
        <v>0.91</v>
      </c>
      <c r="BM1773" s="7">
        <v>2.62</v>
      </c>
      <c r="BN1773" s="7">
        <v>0.44</v>
      </c>
      <c r="BO1773" s="7">
        <v>2.57</v>
      </c>
      <c r="BP1773" s="7">
        <v>0.43</v>
      </c>
      <c r="BQ1773" s="6" t="s">
        <v>29</v>
      </c>
      <c r="BR1773" s="10">
        <v>11.600027398064524</v>
      </c>
      <c r="BS1773" s="10">
        <v>10.628513030148186</v>
      </c>
      <c r="BT1773" s="10">
        <v>2.9661747572815536</v>
      </c>
      <c r="BU1773" s="10">
        <v>56.60797547266224</v>
      </c>
      <c r="BV1773" s="7">
        <v>0.15352628943415123</v>
      </c>
      <c r="BW1773" s="11">
        <v>791.50515360751353</v>
      </c>
      <c r="BX1773" s="7">
        <v>4.0466926070038918</v>
      </c>
      <c r="BY1773" s="7">
        <v>8.9345454545454537</v>
      </c>
      <c r="BZ1773" s="7">
        <f t="shared" ref="BZ1773:BZ1781" si="127">AP1773/AO1773</f>
        <v>10</v>
      </c>
      <c r="CA1773" s="9">
        <v>2.7490190086679083</v>
      </c>
      <c r="CB1773" s="12">
        <v>2.9661747572815536</v>
      </c>
      <c r="CC1773" s="7">
        <v>87.7</v>
      </c>
      <c r="CD1773" s="7">
        <v>87.7</v>
      </c>
      <c r="CJ1773" s="2">
        <v>2.9661747572815536</v>
      </c>
      <c r="CK1773" s="12">
        <v>2.9661747572815536</v>
      </c>
      <c r="CL1773" s="7">
        <v>9.8722530000000006</v>
      </c>
      <c r="CM1773" s="7">
        <v>9.8722530000000006</v>
      </c>
      <c r="CS1773" s="12">
        <v>2.9661747572815536</v>
      </c>
      <c r="CU1773" s="7">
        <v>4.0466926070038918</v>
      </c>
    </row>
    <row r="1774" spans="1:99" x14ac:dyDescent="0.15">
      <c r="B1774" s="5" t="s">
        <v>47</v>
      </c>
      <c r="C1774" s="6">
        <v>17</v>
      </c>
      <c r="D1774" s="14">
        <v>638631</v>
      </c>
      <c r="E1774" s="14">
        <v>5361832</v>
      </c>
      <c r="F1774" s="2">
        <v>-79.127206000000001</v>
      </c>
      <c r="G1774" s="2">
        <v>48.394399</v>
      </c>
      <c r="H1774" s="5" t="s">
        <v>1</v>
      </c>
      <c r="I1774" s="1" t="s">
        <v>46</v>
      </c>
      <c r="J1774" s="3" t="s">
        <v>15</v>
      </c>
      <c r="K1774" s="3" t="s">
        <v>45</v>
      </c>
      <c r="L1774" s="7">
        <v>61.689968</v>
      </c>
      <c r="M1774" s="7">
        <v>15.685274</v>
      </c>
      <c r="N1774" s="7">
        <v>8.1641000000000005E-2</v>
      </c>
      <c r="O1774" s="7">
        <v>6.4700480000000002</v>
      </c>
      <c r="P1774" s="7">
        <v>2.9084599999999998</v>
      </c>
      <c r="Q1774" s="7">
        <v>5.6536379999999999</v>
      </c>
      <c r="R1774" s="7">
        <v>6.2659459999999996</v>
      </c>
      <c r="S1774" s="7">
        <v>0.23471800000000001</v>
      </c>
      <c r="T1774" s="7">
        <v>0.88784600000000002</v>
      </c>
      <c r="U1774" s="7">
        <v>0.122461</v>
      </c>
      <c r="V1774" s="7">
        <v>1.55</v>
      </c>
      <c r="W1774" s="7">
        <v>99.54</v>
      </c>
      <c r="X1774" s="7">
        <v>0.03</v>
      </c>
      <c r="Y1774" s="7"/>
      <c r="Z1774" s="7"/>
      <c r="AA1774" s="7"/>
      <c r="AB1774" s="7"/>
      <c r="AC1774" s="8"/>
      <c r="AD1774" s="9"/>
      <c r="AE1774" s="7"/>
      <c r="AF1774" s="9">
        <v>3</v>
      </c>
      <c r="AG1774" s="8">
        <v>36</v>
      </c>
      <c r="AH1774" s="9">
        <v>71</v>
      </c>
      <c r="AI1774" s="9">
        <v>3.6</v>
      </c>
      <c r="AJ1774" s="9">
        <v>93</v>
      </c>
      <c r="AK1774" s="7">
        <v>2.2000000000000002</v>
      </c>
      <c r="AL1774" s="7">
        <v>0.3</v>
      </c>
      <c r="AM1774" s="7">
        <v>1.21</v>
      </c>
      <c r="AN1774" s="7">
        <v>0.35</v>
      </c>
      <c r="AO1774" s="9">
        <v>16.5</v>
      </c>
      <c r="AP1774" s="8">
        <v>306</v>
      </c>
      <c r="AQ1774" s="8">
        <v>18</v>
      </c>
      <c r="AR1774" s="8">
        <v>20</v>
      </c>
      <c r="AS1774" s="8">
        <v>19</v>
      </c>
      <c r="AT1774" s="7">
        <v>4</v>
      </c>
      <c r="AU1774" s="8">
        <v>27</v>
      </c>
      <c r="AV1774" s="7"/>
      <c r="AW1774" s="8">
        <v>3.4</v>
      </c>
      <c r="AX1774" s="7"/>
      <c r="AY1774" s="7"/>
      <c r="AZ1774" s="7"/>
      <c r="BA1774" s="7"/>
      <c r="BB1774" s="9">
        <v>16.5</v>
      </c>
      <c r="BC1774" s="7">
        <v>9.6199999999999992</v>
      </c>
      <c r="BD1774" s="7">
        <v>21.7</v>
      </c>
      <c r="BE1774" s="7">
        <v>2.4900000000000002</v>
      </c>
      <c r="BF1774" s="7">
        <v>10.6</v>
      </c>
      <c r="BG1774" s="7">
        <v>2.5</v>
      </c>
      <c r="BH1774" s="7">
        <v>0.92</v>
      </c>
      <c r="BI1774" s="7">
        <v>2.62</v>
      </c>
      <c r="BJ1774" s="7">
        <v>0.43</v>
      </c>
      <c r="BK1774" s="7">
        <v>2.57</v>
      </c>
      <c r="BL1774" s="7">
        <v>0.51</v>
      </c>
      <c r="BM1774" s="7">
        <v>1.49</v>
      </c>
      <c r="BN1774" s="7">
        <v>0.22500000000000001</v>
      </c>
      <c r="BO1774" s="7">
        <v>1.49</v>
      </c>
      <c r="BP1774" s="7">
        <v>0.255</v>
      </c>
      <c r="BQ1774" s="6" t="s">
        <v>29</v>
      </c>
      <c r="BR1774" s="10">
        <v>26.695634761714054</v>
      </c>
      <c r="BS1774" s="10">
        <v>9.8173282988059984</v>
      </c>
      <c r="BT1774" s="10">
        <v>2.9681191958363096</v>
      </c>
      <c r="BU1774" s="10">
        <v>62.955370956220015</v>
      </c>
      <c r="BV1774" s="7">
        <v>0.12302692384970866</v>
      </c>
      <c r="BW1774" s="11">
        <v>848.63334684407903</v>
      </c>
      <c r="BX1774" s="7">
        <v>6.4563758389261743</v>
      </c>
      <c r="BY1774" s="7">
        <v>2.1818181818181817</v>
      </c>
      <c r="BZ1774" s="7">
        <f t="shared" si="127"/>
        <v>18.545454545454547</v>
      </c>
      <c r="CA1774" s="9">
        <v>4.3859768042656269</v>
      </c>
      <c r="CB1774" s="12">
        <v>2.9681191958363096</v>
      </c>
      <c r="CC1774" s="7">
        <v>4</v>
      </c>
      <c r="CD1774" s="7">
        <v>4</v>
      </c>
      <c r="CJ1774" s="2">
        <v>2.9681191958363096</v>
      </c>
      <c r="CK1774" s="12">
        <v>2.9681191958363096</v>
      </c>
      <c r="CL1774" s="7">
        <v>6.4700480000000002</v>
      </c>
      <c r="CM1774" s="7">
        <v>6.4700480000000002</v>
      </c>
      <c r="CS1774" s="12">
        <v>2.9681191958363096</v>
      </c>
      <c r="CU1774" s="7">
        <v>6.4563758389261743</v>
      </c>
    </row>
    <row r="1775" spans="1:99" x14ac:dyDescent="0.15">
      <c r="B1775" s="5" t="s">
        <v>47</v>
      </c>
      <c r="C1775" s="6">
        <v>17</v>
      </c>
      <c r="D1775" s="14">
        <v>625044</v>
      </c>
      <c r="E1775" s="14">
        <v>5357078</v>
      </c>
      <c r="F1775" s="2">
        <v>-79.312082000000004</v>
      </c>
      <c r="G1775" s="2">
        <v>48.354489000000001</v>
      </c>
      <c r="H1775" s="5" t="s">
        <v>1</v>
      </c>
      <c r="I1775" s="1" t="s">
        <v>46</v>
      </c>
      <c r="J1775" s="3" t="s">
        <v>15</v>
      </c>
      <c r="K1775" s="3" t="s">
        <v>41</v>
      </c>
      <c r="L1775" s="7">
        <v>55.811818000000002</v>
      </c>
      <c r="M1775" s="7">
        <v>17.318093999999999</v>
      </c>
      <c r="N1775" s="7">
        <v>0.102051</v>
      </c>
      <c r="O1775" s="7">
        <v>7.7048680000000003</v>
      </c>
      <c r="P1775" s="7">
        <v>2.9084599999999998</v>
      </c>
      <c r="Q1775" s="7">
        <v>15.093377</v>
      </c>
      <c r="R1775" s="7">
        <v>0.244923</v>
      </c>
      <c r="S1775" s="7">
        <v>2.0410000000000001E-2</v>
      </c>
      <c r="T1775" s="7">
        <v>0.68374299999999999</v>
      </c>
      <c r="U1775" s="7">
        <v>0.11225599999999999</v>
      </c>
      <c r="V1775" s="7">
        <v>1.9</v>
      </c>
      <c r="W1775" s="7">
        <v>99.89</v>
      </c>
      <c r="X1775" s="7"/>
      <c r="Y1775" s="7"/>
      <c r="Z1775" s="7"/>
      <c r="AA1775" s="7"/>
      <c r="AB1775" s="7"/>
      <c r="AC1775" s="8"/>
      <c r="AD1775" s="9"/>
      <c r="AE1775" s="7"/>
      <c r="AF1775" s="9">
        <v>0.6</v>
      </c>
      <c r="AG1775" s="8">
        <v>251.8</v>
      </c>
      <c r="AH1775" s="9">
        <v>8</v>
      </c>
      <c r="AI1775" s="9">
        <v>3.6</v>
      </c>
      <c r="AJ1775" s="9">
        <v>75.5</v>
      </c>
      <c r="AK1775" s="7">
        <v>2.4</v>
      </c>
      <c r="AL1775" s="7">
        <v>0.2</v>
      </c>
      <c r="AM1775" s="7">
        <v>0.9</v>
      </c>
      <c r="AN1775" s="7">
        <v>0.4</v>
      </c>
      <c r="AO1775" s="9">
        <v>17</v>
      </c>
      <c r="AP1775" s="8">
        <v>237</v>
      </c>
      <c r="AQ1775" s="8">
        <v>68.420199999999994</v>
      </c>
      <c r="AR1775" s="8">
        <v>41.1</v>
      </c>
      <c r="AS1775" s="8">
        <v>18</v>
      </c>
      <c r="AT1775" s="7">
        <v>2</v>
      </c>
      <c r="AU1775" s="8">
        <v>14</v>
      </c>
      <c r="AV1775" s="7">
        <v>0.6</v>
      </c>
      <c r="AW1775" s="8"/>
      <c r="AX1775" s="7"/>
      <c r="AY1775" s="7">
        <v>1.2</v>
      </c>
      <c r="AZ1775" s="7"/>
      <c r="BA1775" s="7"/>
      <c r="BB1775" s="9">
        <v>12.7</v>
      </c>
      <c r="BC1775" s="7">
        <v>7.9</v>
      </c>
      <c r="BD1775" s="7">
        <v>17.600000000000001</v>
      </c>
      <c r="BE1775" s="7">
        <v>2.4</v>
      </c>
      <c r="BF1775" s="7">
        <v>9.3000000000000007</v>
      </c>
      <c r="BG1775" s="7">
        <v>2.0699999999999998</v>
      </c>
      <c r="BH1775" s="7">
        <v>0.97</v>
      </c>
      <c r="BI1775" s="7">
        <v>2.11</v>
      </c>
      <c r="BJ1775" s="7">
        <v>0.38</v>
      </c>
      <c r="BK1775" s="7">
        <v>2.31</v>
      </c>
      <c r="BL1775" s="7">
        <v>0.48</v>
      </c>
      <c r="BM1775" s="7">
        <v>1.34</v>
      </c>
      <c r="BN1775" s="7">
        <v>0.22</v>
      </c>
      <c r="BO1775" s="7">
        <v>1.37</v>
      </c>
      <c r="BP1775" s="7">
        <v>0.19</v>
      </c>
      <c r="BQ1775" s="6" t="s">
        <v>29</v>
      </c>
      <c r="BR1775" s="10">
        <v>12.00014698677119</v>
      </c>
      <c r="BS1775" s="10">
        <v>8.0620471476681299</v>
      </c>
      <c r="BT1775" s="10">
        <v>2.96811919583631</v>
      </c>
      <c r="BU1775" s="10">
        <v>56.956646596591497</v>
      </c>
      <c r="BV1775" s="7">
        <v>0.11237961757933727</v>
      </c>
      <c r="BW1775" s="11">
        <v>762.55412066261522</v>
      </c>
      <c r="BX1775" s="7">
        <v>5.766423357664233</v>
      </c>
      <c r="BY1775" s="7">
        <v>19.826771653543307</v>
      </c>
      <c r="BZ1775" s="7">
        <f t="shared" si="127"/>
        <v>13.941176470588236</v>
      </c>
      <c r="CA1775" s="9">
        <v>3.9172749110741529</v>
      </c>
      <c r="CB1775" s="12"/>
      <c r="CC1775" s="7">
        <v>2</v>
      </c>
      <c r="CD1775" s="7"/>
      <c r="CJ1775" s="2">
        <v>2.96811919583631</v>
      </c>
      <c r="CK1775" s="12">
        <v>2.96811919583631</v>
      </c>
      <c r="CL1775" s="7">
        <v>7.7048680000000003</v>
      </c>
      <c r="CM1775" s="7">
        <v>7.7048680000000003</v>
      </c>
      <c r="CS1775" s="12">
        <v>2.96811919583631</v>
      </c>
      <c r="CU1775" s="7">
        <v>5.766423357664233</v>
      </c>
    </row>
    <row r="1776" spans="1:99" x14ac:dyDescent="0.15">
      <c r="A1776" s="3" t="s">
        <v>152</v>
      </c>
      <c r="B1776" s="5" t="s">
        <v>47</v>
      </c>
      <c r="C1776" s="6">
        <v>18</v>
      </c>
      <c r="D1776" s="14">
        <v>299234</v>
      </c>
      <c r="E1776" s="14">
        <v>5385361</v>
      </c>
      <c r="F1776" s="2">
        <v>-77.722662999999997</v>
      </c>
      <c r="G1776" s="2">
        <v>48.589123000000001</v>
      </c>
      <c r="H1776" s="5" t="s">
        <v>1</v>
      </c>
      <c r="I1776" s="1" t="s">
        <v>46</v>
      </c>
      <c r="J1776" s="3" t="s">
        <v>15</v>
      </c>
      <c r="K1776" s="3" t="s">
        <v>39</v>
      </c>
      <c r="L1776" s="7">
        <v>62.846828000000002</v>
      </c>
      <c r="M1776" s="7">
        <v>15.368747000000001</v>
      </c>
      <c r="N1776" s="7">
        <v>0.103146</v>
      </c>
      <c r="O1776" s="7">
        <v>7.0036100000000001</v>
      </c>
      <c r="P1776" s="7">
        <v>2.8777720000000002</v>
      </c>
      <c r="Q1776" s="7">
        <v>6.9210929999999999</v>
      </c>
      <c r="R1776" s="7">
        <v>3.4244460000000001</v>
      </c>
      <c r="S1776" s="7">
        <v>0.54667399999999999</v>
      </c>
      <c r="T1776" s="7">
        <v>0.71170699999999998</v>
      </c>
      <c r="U1776" s="7">
        <v>0.19597700000000001</v>
      </c>
      <c r="V1776" s="7">
        <v>1.89</v>
      </c>
      <c r="W1776" s="7">
        <v>98.84</v>
      </c>
      <c r="X1776" s="7"/>
      <c r="Y1776" s="7"/>
      <c r="Z1776" s="7"/>
      <c r="AA1776" s="7"/>
      <c r="AB1776" s="7"/>
      <c r="AC1776" s="8"/>
      <c r="AD1776" s="9"/>
      <c r="AE1776" s="7">
        <v>0.2</v>
      </c>
      <c r="AF1776" s="9">
        <v>14</v>
      </c>
      <c r="AG1776" s="8">
        <v>182</v>
      </c>
      <c r="AH1776" s="9">
        <v>128</v>
      </c>
      <c r="AI1776" s="9">
        <v>7</v>
      </c>
      <c r="AJ1776" s="9">
        <v>168</v>
      </c>
      <c r="AK1776" s="7">
        <v>4.5</v>
      </c>
      <c r="AL1776" s="7">
        <v>0.63</v>
      </c>
      <c r="AM1776" s="7">
        <v>1.82</v>
      </c>
      <c r="AN1776" s="7">
        <v>0.48</v>
      </c>
      <c r="AO1776" s="9">
        <v>14.5</v>
      </c>
      <c r="AP1776" s="8">
        <v>99</v>
      </c>
      <c r="AQ1776" s="8">
        <v>57</v>
      </c>
      <c r="AR1776" s="8">
        <v>44</v>
      </c>
      <c r="AS1776" s="8">
        <v>18</v>
      </c>
      <c r="AT1776" s="7">
        <v>83</v>
      </c>
      <c r="AU1776" s="8">
        <v>73</v>
      </c>
      <c r="AV1776" s="7">
        <v>3</v>
      </c>
      <c r="AW1776" s="8"/>
      <c r="AX1776" s="7"/>
      <c r="AY1776" s="7"/>
      <c r="AZ1776" s="7"/>
      <c r="BA1776" s="7"/>
      <c r="BB1776" s="9">
        <v>27.1</v>
      </c>
      <c r="BC1776" s="7">
        <v>17.5</v>
      </c>
      <c r="BD1776" s="7">
        <v>39.4</v>
      </c>
      <c r="BE1776" s="7">
        <v>4.83</v>
      </c>
      <c r="BF1776" s="7">
        <v>19.2</v>
      </c>
      <c r="BG1776" s="7">
        <v>4.33</v>
      </c>
      <c r="BH1776" s="7">
        <v>1.17</v>
      </c>
      <c r="BI1776" s="7">
        <v>4.49</v>
      </c>
      <c r="BJ1776" s="7">
        <v>0.76</v>
      </c>
      <c r="BK1776" s="7">
        <v>4.49</v>
      </c>
      <c r="BL1776" s="7">
        <v>0.91</v>
      </c>
      <c r="BM1776" s="7">
        <v>2.71</v>
      </c>
      <c r="BN1776" s="7">
        <v>0.40200000000000002</v>
      </c>
      <c r="BO1776" s="7">
        <v>2.61</v>
      </c>
      <c r="BP1776" s="7">
        <v>0.40200000000000002</v>
      </c>
      <c r="BQ1776" s="6" t="s">
        <v>29</v>
      </c>
      <c r="BR1776" s="10">
        <v>6.2641464565719245</v>
      </c>
      <c r="BS1776" s="10">
        <v>18.050541516245488</v>
      </c>
      <c r="BT1776" s="10">
        <v>2.9683053120165033</v>
      </c>
      <c r="BU1776" s="10">
        <v>64.823958741619393</v>
      </c>
      <c r="BV1776" s="7">
        <v>0.19827701335491701</v>
      </c>
      <c r="BW1776" s="11">
        <v>923.3332511861621</v>
      </c>
      <c r="BX1776" s="7">
        <v>6.704980842911878</v>
      </c>
      <c r="BY1776" s="7">
        <v>6.7158671586715863</v>
      </c>
      <c r="BZ1776" s="7">
        <f t="shared" si="127"/>
        <v>6.8275862068965516</v>
      </c>
      <c r="CA1776" s="9">
        <v>4.5548603711626576</v>
      </c>
      <c r="CB1776" s="12">
        <v>2.9683053120165033</v>
      </c>
      <c r="CC1776" s="7">
        <v>83</v>
      </c>
      <c r="CD1776" s="7">
        <v>83</v>
      </c>
      <c r="CJ1776" s="2">
        <v>2.9683053120165033</v>
      </c>
      <c r="CK1776" s="12">
        <v>2.9683053120165033</v>
      </c>
      <c r="CL1776" s="7">
        <v>7.0036100000000001</v>
      </c>
      <c r="CM1776" s="7">
        <v>7.0036100000000001</v>
      </c>
      <c r="CS1776" s="12">
        <v>2.9683053120165033</v>
      </c>
      <c r="CU1776" s="7">
        <v>6.704980842911878</v>
      </c>
    </row>
    <row r="1777" spans="1:103" x14ac:dyDescent="0.15">
      <c r="A1777" s="3" t="s">
        <v>149</v>
      </c>
      <c r="B1777" s="5" t="s">
        <v>47</v>
      </c>
      <c r="C1777" s="6">
        <v>18</v>
      </c>
      <c r="D1777" s="14">
        <v>304573</v>
      </c>
      <c r="E1777" s="14">
        <v>5367868</v>
      </c>
      <c r="F1777" s="2">
        <v>-77.642149000000003</v>
      </c>
      <c r="G1777" s="2">
        <v>48.433605999999997</v>
      </c>
      <c r="H1777" s="5" t="s">
        <v>1</v>
      </c>
      <c r="I1777" s="1" t="s">
        <v>46</v>
      </c>
      <c r="J1777" s="3" t="s">
        <v>15</v>
      </c>
      <c r="K1777" s="3" t="s">
        <v>45</v>
      </c>
      <c r="L1777" s="7">
        <v>59.535822000000003</v>
      </c>
      <c r="M1777" s="7">
        <v>16.407668999999999</v>
      </c>
      <c r="N1777" s="7">
        <v>0.110999</v>
      </c>
      <c r="O1777" s="7">
        <v>7.6488399999999999</v>
      </c>
      <c r="P1777" s="7">
        <v>2.9465189999999999</v>
      </c>
      <c r="Q1777" s="7">
        <v>6.740666</v>
      </c>
      <c r="R1777" s="7">
        <v>3.8647830000000001</v>
      </c>
      <c r="S1777" s="7">
        <v>1.4732590000000001</v>
      </c>
      <c r="T1777" s="7">
        <v>1.099899</v>
      </c>
      <c r="U1777" s="7">
        <v>0.171544</v>
      </c>
      <c r="V1777" s="7">
        <v>1.35</v>
      </c>
      <c r="W1777" s="7">
        <v>100.45</v>
      </c>
      <c r="X1777" s="7">
        <v>0.12</v>
      </c>
      <c r="Y1777" s="7"/>
      <c r="Z1777" s="7"/>
      <c r="AA1777" s="7"/>
      <c r="AB1777" s="7"/>
      <c r="AC1777" s="8"/>
      <c r="AD1777" s="9"/>
      <c r="AE1777" s="7">
        <v>1.5</v>
      </c>
      <c r="AF1777" s="9">
        <v>45</v>
      </c>
      <c r="AG1777" s="8">
        <v>199</v>
      </c>
      <c r="AH1777" s="9">
        <v>329</v>
      </c>
      <c r="AI1777" s="9">
        <v>4.5</v>
      </c>
      <c r="AJ1777" s="9">
        <v>111</v>
      </c>
      <c r="AK1777" s="7">
        <v>2.7</v>
      </c>
      <c r="AL1777" s="7">
        <v>0.34</v>
      </c>
      <c r="AM1777" s="7">
        <v>1.42</v>
      </c>
      <c r="AN1777" s="7">
        <v>0.33</v>
      </c>
      <c r="AO1777" s="9">
        <v>20.2</v>
      </c>
      <c r="AP1777" s="8">
        <v>201</v>
      </c>
      <c r="AQ1777" s="8">
        <v>14</v>
      </c>
      <c r="AR1777" s="8">
        <v>22</v>
      </c>
      <c r="AS1777" s="8">
        <v>13</v>
      </c>
      <c r="AT1777" s="7">
        <v>18</v>
      </c>
      <c r="AU1777" s="8">
        <v>68</v>
      </c>
      <c r="AV1777" s="7"/>
      <c r="AW1777" s="8"/>
      <c r="AX1777" s="7">
        <v>0.5</v>
      </c>
      <c r="AY1777" s="7"/>
      <c r="AZ1777" s="7"/>
      <c r="BA1777" s="7"/>
      <c r="BB1777" s="9">
        <v>21.4</v>
      </c>
      <c r="BC1777" s="7">
        <v>12.6</v>
      </c>
      <c r="BD1777" s="7">
        <v>29.1</v>
      </c>
      <c r="BE1777" s="7">
        <v>3.89</v>
      </c>
      <c r="BF1777" s="7">
        <v>17.2</v>
      </c>
      <c r="BG1777" s="7">
        <v>3.98</v>
      </c>
      <c r="BH1777" s="7">
        <v>1.18</v>
      </c>
      <c r="BI1777" s="7">
        <v>3.62</v>
      </c>
      <c r="BJ1777" s="7">
        <v>0.63</v>
      </c>
      <c r="BK1777" s="7">
        <v>3.81</v>
      </c>
      <c r="BL1777" s="7">
        <v>0.75</v>
      </c>
      <c r="BM1777" s="7">
        <v>2.35</v>
      </c>
      <c r="BN1777" s="7">
        <v>0.34300000000000003</v>
      </c>
      <c r="BO1777" s="7">
        <v>2.3199999999999998</v>
      </c>
      <c r="BP1777" s="7">
        <v>0.36</v>
      </c>
      <c r="BQ1777" s="6" t="s">
        <v>29</v>
      </c>
      <c r="BR1777" s="10">
        <v>2.6232882337728802</v>
      </c>
      <c r="BS1777" s="10">
        <v>12.714429868819373</v>
      </c>
      <c r="BT1777" s="10">
        <v>2.9732785065590313</v>
      </c>
      <c r="BU1777" s="10">
        <v>60.076510595358229</v>
      </c>
      <c r="BV1777" s="7">
        <v>0.1707755102040816</v>
      </c>
      <c r="BW1777" s="11">
        <v>849.47770954564601</v>
      </c>
      <c r="BX1777" s="7">
        <v>5.431034482758621</v>
      </c>
      <c r="BY1777" s="7">
        <v>9.2990654205607477</v>
      </c>
      <c r="BZ1777" s="7">
        <f t="shared" si="127"/>
        <v>9.9504950495049513</v>
      </c>
      <c r="CA1777" s="9">
        <v>3.6894369006417524</v>
      </c>
      <c r="CB1777" s="12">
        <v>2.9732785065590313</v>
      </c>
      <c r="CC1777" s="7">
        <v>18</v>
      </c>
      <c r="CD1777" s="7">
        <v>18</v>
      </c>
      <c r="CJ1777" s="2">
        <v>2.9732785065590313</v>
      </c>
      <c r="CK1777" s="12">
        <v>2.9732785065590313</v>
      </c>
      <c r="CL1777" s="7">
        <v>7.6488399999999999</v>
      </c>
      <c r="CM1777" s="7">
        <v>7.6488399999999999</v>
      </c>
      <c r="CS1777" s="12">
        <v>2.9732785065590313</v>
      </c>
      <c r="CU1777" s="7">
        <v>5.431034482758621</v>
      </c>
    </row>
    <row r="1778" spans="1:103" x14ac:dyDescent="0.15">
      <c r="B1778" s="5" t="s">
        <v>47</v>
      </c>
      <c r="C1778" s="6">
        <v>17</v>
      </c>
      <c r="D1778" s="14">
        <v>629483</v>
      </c>
      <c r="E1778" s="14">
        <v>5356711</v>
      </c>
      <c r="F1778" s="2">
        <v>-79.252302999999998</v>
      </c>
      <c r="G1778" s="2">
        <v>48.350293999999998</v>
      </c>
      <c r="H1778" s="5" t="s">
        <v>1</v>
      </c>
      <c r="I1778" s="1" t="s">
        <v>46</v>
      </c>
      <c r="J1778" s="3" t="s">
        <v>15</v>
      </c>
      <c r="K1778" s="3" t="s">
        <v>45</v>
      </c>
      <c r="L1778" s="7">
        <v>60.040733000000003</v>
      </c>
      <c r="M1778" s="7">
        <v>14.755601</v>
      </c>
      <c r="N1778" s="7">
        <v>0.18329899999999999</v>
      </c>
      <c r="O1778" s="7">
        <v>10.417515</v>
      </c>
      <c r="P1778" s="7">
        <v>2.9226070000000002</v>
      </c>
      <c r="Q1778" s="7">
        <v>4.9083500000000004</v>
      </c>
      <c r="R1778" s="7">
        <v>4.765784</v>
      </c>
      <c r="S1778" s="7">
        <v>0.36659900000000001</v>
      </c>
      <c r="T1778" s="7">
        <v>1.435845</v>
      </c>
      <c r="U1778" s="7">
        <v>0.20366600000000001</v>
      </c>
      <c r="V1778" s="7">
        <v>1.7</v>
      </c>
      <c r="W1778" s="7">
        <v>99.9</v>
      </c>
      <c r="X1778" s="7">
        <v>0.24</v>
      </c>
      <c r="Y1778" s="7"/>
      <c r="Z1778" s="7"/>
      <c r="AA1778" s="7"/>
      <c r="AB1778" s="7"/>
      <c r="AC1778" s="8"/>
      <c r="AD1778" s="9"/>
      <c r="AE1778" s="7"/>
      <c r="AF1778" s="9">
        <v>7.1</v>
      </c>
      <c r="AG1778" s="8">
        <v>47.5</v>
      </c>
      <c r="AH1778" s="9">
        <v>60</v>
      </c>
      <c r="AI1778" s="9">
        <v>5.8</v>
      </c>
      <c r="AJ1778" s="9">
        <v>112.3</v>
      </c>
      <c r="AK1778" s="7">
        <v>3.4</v>
      </c>
      <c r="AL1778" s="7"/>
      <c r="AM1778" s="7">
        <v>0.9</v>
      </c>
      <c r="AN1778" s="7">
        <v>0.3</v>
      </c>
      <c r="AO1778" s="9">
        <v>30</v>
      </c>
      <c r="AP1778" s="8">
        <v>197</v>
      </c>
      <c r="AQ1778" s="8">
        <v>68.420199999999994</v>
      </c>
      <c r="AR1778" s="8">
        <v>5.8</v>
      </c>
      <c r="AS1778" s="8">
        <v>21.3</v>
      </c>
      <c r="AT1778" s="7">
        <v>58.2</v>
      </c>
      <c r="AU1778" s="8">
        <v>74</v>
      </c>
      <c r="AV1778" s="7">
        <v>0.5</v>
      </c>
      <c r="AW1778" s="8"/>
      <c r="AX1778" s="7"/>
      <c r="AY1778" s="7"/>
      <c r="AZ1778" s="7"/>
      <c r="BA1778" s="7"/>
      <c r="BB1778" s="9">
        <v>28.9</v>
      </c>
      <c r="BC1778" s="7">
        <v>9.5</v>
      </c>
      <c r="BD1778" s="7">
        <v>23.5</v>
      </c>
      <c r="BE1778" s="7">
        <v>3.58</v>
      </c>
      <c r="BF1778" s="7">
        <v>14.6</v>
      </c>
      <c r="BG1778" s="7">
        <v>4.51</v>
      </c>
      <c r="BH1778" s="7">
        <v>1.03</v>
      </c>
      <c r="BI1778" s="7">
        <v>4.92</v>
      </c>
      <c r="BJ1778" s="7">
        <v>0.89</v>
      </c>
      <c r="BK1778" s="7">
        <v>4.96</v>
      </c>
      <c r="BL1778" s="7">
        <v>1.04</v>
      </c>
      <c r="BM1778" s="7">
        <v>3.36</v>
      </c>
      <c r="BN1778" s="7">
        <v>0.51</v>
      </c>
      <c r="BO1778" s="7">
        <v>3.23</v>
      </c>
      <c r="BP1778" s="7">
        <v>0.49</v>
      </c>
      <c r="BQ1778" s="6" t="s">
        <v>29</v>
      </c>
      <c r="BR1778" s="10">
        <v>12.999991816671622</v>
      </c>
      <c r="BS1778" s="10">
        <v>9.674134419551935</v>
      </c>
      <c r="BT1778" s="10">
        <v>2.976178207739308</v>
      </c>
      <c r="BU1778" s="10">
        <v>61.141275967413442</v>
      </c>
      <c r="BV1778" s="7">
        <v>0.20386986986986988</v>
      </c>
      <c r="BW1778" s="11">
        <v>883.30366029111053</v>
      </c>
      <c r="BX1778" s="7">
        <v>2.9411764705882355</v>
      </c>
      <c r="BY1778" s="7">
        <v>1.6435986159169551</v>
      </c>
      <c r="BZ1778" s="7">
        <f t="shared" si="127"/>
        <v>6.5666666666666664</v>
      </c>
      <c r="CA1778" s="9">
        <v>1.998014381299922</v>
      </c>
      <c r="CB1778" s="12">
        <v>2.976178207739308</v>
      </c>
      <c r="CC1778" s="7">
        <v>58.2</v>
      </c>
      <c r="CD1778" s="7">
        <v>58.2</v>
      </c>
      <c r="CJ1778" s="2">
        <v>2.976178207739308</v>
      </c>
      <c r="CK1778" s="12">
        <v>2.976178207739308</v>
      </c>
      <c r="CL1778" s="7">
        <v>10.417515</v>
      </c>
      <c r="CM1778" s="7">
        <v>10.417515</v>
      </c>
      <c r="CS1778" s="12">
        <v>2.976178207739308</v>
      </c>
      <c r="CU1778" s="7">
        <v>2.9411764705882355</v>
      </c>
    </row>
    <row r="1779" spans="1:103" x14ac:dyDescent="0.15">
      <c r="B1779" s="5" t="s">
        <v>47</v>
      </c>
      <c r="C1779" s="6">
        <v>17</v>
      </c>
      <c r="D1779" s="14">
        <v>680625</v>
      </c>
      <c r="E1779" s="14">
        <v>5347597</v>
      </c>
      <c r="F1779" s="2">
        <v>-78.566469999999995</v>
      </c>
      <c r="G1779" s="2">
        <v>48.25582</v>
      </c>
      <c r="H1779" s="5" t="s">
        <v>1</v>
      </c>
      <c r="I1779" s="1" t="s">
        <v>46</v>
      </c>
      <c r="J1779" s="3" t="s">
        <v>15</v>
      </c>
      <c r="K1779" s="3" t="s">
        <v>9</v>
      </c>
      <c r="L1779" s="7">
        <v>59.575958</v>
      </c>
      <c r="M1779" s="7">
        <v>16.571656999999998</v>
      </c>
      <c r="N1779" s="7">
        <v>0.110011</v>
      </c>
      <c r="O1779" s="7">
        <v>7.4307429999999997</v>
      </c>
      <c r="P1779" s="7">
        <v>2.9802979999999999</v>
      </c>
      <c r="Q1779" s="7">
        <v>5.080508</v>
      </c>
      <c r="R1779" s="7">
        <v>6.0006000000000004</v>
      </c>
      <c r="S1779" s="7">
        <v>0.80008000000000001</v>
      </c>
      <c r="T1779" s="7">
        <v>1.0501050000000001</v>
      </c>
      <c r="U1779" s="7">
        <v>0.40004000000000001</v>
      </c>
      <c r="V1779" s="7">
        <v>1.45</v>
      </c>
      <c r="W1779" s="7">
        <v>101.44</v>
      </c>
      <c r="X1779" s="7"/>
      <c r="Y1779" s="7"/>
      <c r="Z1779" s="7"/>
      <c r="AA1779" s="7"/>
      <c r="AB1779" s="7"/>
      <c r="AC1779" s="8"/>
      <c r="AD1779" s="9"/>
      <c r="AE1779" s="7">
        <v>0.9</v>
      </c>
      <c r="AF1779" s="9">
        <v>25</v>
      </c>
      <c r="AG1779" s="8">
        <v>388</v>
      </c>
      <c r="AH1779" s="9">
        <v>433</v>
      </c>
      <c r="AI1779" s="9">
        <v>23</v>
      </c>
      <c r="AJ1779" s="9">
        <v>226</v>
      </c>
      <c r="AK1779" s="7">
        <v>5.6</v>
      </c>
      <c r="AL1779" s="7">
        <v>1.9</v>
      </c>
      <c r="AM1779" s="7">
        <v>8.1</v>
      </c>
      <c r="AN1779" s="7">
        <v>2.2000000000000002</v>
      </c>
      <c r="AO1779" s="9">
        <v>19.399999999999999</v>
      </c>
      <c r="AP1779" s="8"/>
      <c r="AQ1779" s="8">
        <v>7</v>
      </c>
      <c r="AR1779" s="8"/>
      <c r="AS1779" s="8">
        <v>34</v>
      </c>
      <c r="AT1779" s="7"/>
      <c r="AU1779" s="8"/>
      <c r="AV1779" s="7"/>
      <c r="AW1779" s="8">
        <v>3.8</v>
      </c>
      <c r="AX1779" s="7"/>
      <c r="AY1779" s="7">
        <v>12</v>
      </c>
      <c r="AZ1779" s="7"/>
      <c r="BA1779" s="7"/>
      <c r="BB1779" s="9">
        <v>40</v>
      </c>
      <c r="BC1779" s="7">
        <v>52</v>
      </c>
      <c r="BD1779" s="7">
        <v>108</v>
      </c>
      <c r="BE1779" s="7"/>
      <c r="BF1779" s="7">
        <v>63</v>
      </c>
      <c r="BG1779" s="7">
        <v>11.1</v>
      </c>
      <c r="BH1779" s="7">
        <v>2.4</v>
      </c>
      <c r="BI1779" s="7"/>
      <c r="BJ1779" s="7">
        <v>1.1499999999999999</v>
      </c>
      <c r="BK1779" s="7"/>
      <c r="BL1779" s="7"/>
      <c r="BM1779" s="7"/>
      <c r="BN1779" s="7">
        <v>0.7</v>
      </c>
      <c r="BO1779" s="7">
        <v>4.3</v>
      </c>
      <c r="BP1779" s="7">
        <v>0.64</v>
      </c>
      <c r="BQ1779" s="6" t="s">
        <v>29</v>
      </c>
      <c r="BR1779" s="10">
        <v>7.5</v>
      </c>
      <c r="BS1779" s="10">
        <v>52.005200520052007</v>
      </c>
      <c r="BT1779" s="10">
        <v>2.9805960596059604</v>
      </c>
      <c r="BU1779" s="10">
        <v>59.581916191619165</v>
      </c>
      <c r="BV1779" s="7">
        <v>0.39436119873817033</v>
      </c>
      <c r="BW1779" s="11">
        <v>947.51681687479197</v>
      </c>
      <c r="BX1779" s="7">
        <v>12.093023255813954</v>
      </c>
      <c r="BY1779" s="7">
        <v>9.6999999999999993</v>
      </c>
      <c r="BZ1779" s="7">
        <f t="shared" si="127"/>
        <v>0</v>
      </c>
      <c r="CA1779" s="9">
        <v>8.2150916886936312</v>
      </c>
      <c r="CB1779" s="12">
        <v>2.9805960596059604</v>
      </c>
      <c r="CC1779" s="7"/>
      <c r="CD1779" s="7"/>
      <c r="CJ1779" s="2">
        <v>2.9805960596059604</v>
      </c>
      <c r="CK1779" s="12">
        <v>2.9805960596059604</v>
      </c>
      <c r="CL1779" s="7">
        <v>7.4307429999999997</v>
      </c>
      <c r="CM1779" s="7">
        <v>7.4307429999999997</v>
      </c>
      <c r="CS1779" s="12">
        <v>2.9805960596059604</v>
      </c>
      <c r="CU1779" s="7">
        <v>12.093023255813954</v>
      </c>
    </row>
    <row r="1780" spans="1:103" x14ac:dyDescent="0.15">
      <c r="B1780" s="5" t="s">
        <v>47</v>
      </c>
      <c r="C1780" s="6">
        <v>17</v>
      </c>
      <c r="D1780" s="14">
        <v>632227</v>
      </c>
      <c r="E1780" s="14">
        <v>5346990</v>
      </c>
      <c r="F1780" s="2">
        <v>-79.218331000000006</v>
      </c>
      <c r="G1780" s="2">
        <v>48.262310999999997</v>
      </c>
      <c r="H1780" s="5" t="s">
        <v>1</v>
      </c>
      <c r="I1780" s="1" t="s">
        <v>46</v>
      </c>
      <c r="J1780" s="3" t="s">
        <v>15</v>
      </c>
      <c r="K1780" s="3" t="s">
        <v>39</v>
      </c>
      <c r="L1780" s="7">
        <v>72.963605000000001</v>
      </c>
      <c r="M1780" s="7">
        <v>12.366194</v>
      </c>
      <c r="N1780" s="7">
        <v>5.0973999999999998E-2</v>
      </c>
      <c r="O1780" s="7">
        <v>6.0454679999999996</v>
      </c>
      <c r="P1780" s="7">
        <v>2.9258839999999999</v>
      </c>
      <c r="Q1780" s="7">
        <v>0.29564699999999999</v>
      </c>
      <c r="R1780" s="7">
        <v>3.5273729999999999</v>
      </c>
      <c r="S1780" s="7">
        <v>1.172393</v>
      </c>
      <c r="T1780" s="7">
        <v>0.53012499999999996</v>
      </c>
      <c r="U1780" s="7">
        <v>0.122337</v>
      </c>
      <c r="V1780" s="7">
        <v>1.9</v>
      </c>
      <c r="W1780" s="7">
        <v>99.99</v>
      </c>
      <c r="X1780" s="7"/>
      <c r="Y1780" s="7">
        <v>0.04</v>
      </c>
      <c r="Z1780" s="7"/>
      <c r="AA1780" s="7"/>
      <c r="AB1780" s="7"/>
      <c r="AC1780" s="8"/>
      <c r="AD1780" s="9"/>
      <c r="AE1780" s="7">
        <v>0.4</v>
      </c>
      <c r="AF1780" s="9">
        <v>22.2</v>
      </c>
      <c r="AG1780" s="8">
        <v>27.2</v>
      </c>
      <c r="AH1780" s="9">
        <v>154</v>
      </c>
      <c r="AI1780" s="9">
        <v>8.4</v>
      </c>
      <c r="AJ1780" s="9">
        <v>236.2</v>
      </c>
      <c r="AK1780" s="7">
        <v>6.9</v>
      </c>
      <c r="AL1780" s="7">
        <v>0.7</v>
      </c>
      <c r="AM1780" s="7">
        <v>3.5</v>
      </c>
      <c r="AN1780" s="7">
        <v>0.7</v>
      </c>
      <c r="AO1780" s="9">
        <v>12</v>
      </c>
      <c r="AP1780" s="8">
        <v>36</v>
      </c>
      <c r="AQ1780" s="8"/>
      <c r="AR1780" s="8">
        <v>2</v>
      </c>
      <c r="AS1780" s="8">
        <v>7.3</v>
      </c>
      <c r="AT1780" s="7">
        <v>1.3</v>
      </c>
      <c r="AU1780" s="8">
        <v>56</v>
      </c>
      <c r="AV1780" s="7">
        <v>0.7</v>
      </c>
      <c r="AW1780" s="8"/>
      <c r="AX1780" s="7"/>
      <c r="AY1780" s="7">
        <v>1</v>
      </c>
      <c r="AZ1780" s="7"/>
      <c r="BA1780" s="7"/>
      <c r="BB1780" s="9">
        <v>39</v>
      </c>
      <c r="BC1780" s="7">
        <v>31.4</v>
      </c>
      <c r="BD1780" s="7">
        <v>65.7</v>
      </c>
      <c r="BE1780" s="7">
        <v>8.83</v>
      </c>
      <c r="BF1780" s="7">
        <v>41.1</v>
      </c>
      <c r="BG1780" s="7">
        <v>8.3000000000000007</v>
      </c>
      <c r="BH1780" s="7">
        <v>1.8</v>
      </c>
      <c r="BI1780" s="7">
        <v>8.39</v>
      </c>
      <c r="BJ1780" s="7">
        <v>1.19</v>
      </c>
      <c r="BK1780" s="7">
        <v>7.31</v>
      </c>
      <c r="BL1780" s="7">
        <v>1.44</v>
      </c>
      <c r="BM1780" s="7">
        <v>4.0999999999999996</v>
      </c>
      <c r="BN1780" s="7">
        <v>0.64</v>
      </c>
      <c r="BO1780" s="7">
        <v>4.1500000000000004</v>
      </c>
      <c r="BP1780" s="7">
        <v>0.6</v>
      </c>
      <c r="BQ1780" s="6" t="s">
        <v>29</v>
      </c>
      <c r="BR1780" s="10">
        <v>3.008695036561972</v>
      </c>
      <c r="BS1780" s="10">
        <v>32.01141808543175</v>
      </c>
      <c r="BT1780" s="10">
        <v>2.9828565603017636</v>
      </c>
      <c r="BU1780" s="10">
        <v>74.384346008767466</v>
      </c>
      <c r="BV1780" s="7">
        <v>0.12234923492349237</v>
      </c>
      <c r="BW1780" s="11">
        <v>967.47153314335026</v>
      </c>
      <c r="BX1780" s="7">
        <v>7.5662650602409629</v>
      </c>
      <c r="BY1780" s="7">
        <v>0.6974358974358974</v>
      </c>
      <c r="BZ1780" s="7">
        <f t="shared" si="127"/>
        <v>3</v>
      </c>
      <c r="CA1780" s="9">
        <v>5.1399521770501115</v>
      </c>
      <c r="CB1780" s="12"/>
      <c r="CC1780" s="7">
        <v>1.3</v>
      </c>
      <c r="CD1780" s="7"/>
      <c r="CJ1780" s="2">
        <v>2.9828565603017636</v>
      </c>
      <c r="CK1780" s="12">
        <v>2.9828565603017636</v>
      </c>
      <c r="CL1780" s="7">
        <v>6.0454679999999996</v>
      </c>
      <c r="CM1780" s="7">
        <v>6.0454679999999996</v>
      </c>
      <c r="CS1780" s="12"/>
      <c r="CU1780" s="7"/>
    </row>
    <row r="1781" spans="1:103" x14ac:dyDescent="0.15">
      <c r="A1781" s="3" t="s">
        <v>150</v>
      </c>
      <c r="B1781" s="5" t="s">
        <v>47</v>
      </c>
      <c r="C1781" s="6">
        <v>17</v>
      </c>
      <c r="D1781" s="14">
        <v>548272.29148799996</v>
      </c>
      <c r="E1781" s="14">
        <v>5385915.9405500004</v>
      </c>
      <c r="F1781" s="2">
        <v>-80.344932999999997</v>
      </c>
      <c r="G1781" s="2">
        <v>48.624448000000001</v>
      </c>
      <c r="H1781" s="5" t="s">
        <v>1</v>
      </c>
      <c r="I1781" s="1" t="s">
        <v>46</v>
      </c>
      <c r="J1781" s="3" t="s">
        <v>15</v>
      </c>
      <c r="K1781" s="3" t="s">
        <v>45</v>
      </c>
      <c r="L1781" s="7">
        <v>55.709307000000003</v>
      </c>
      <c r="M1781" s="7">
        <v>17.076671000000001</v>
      </c>
      <c r="N1781" s="7">
        <v>0.16400200000000001</v>
      </c>
      <c r="O1781" s="7">
        <v>9.7170970000000008</v>
      </c>
      <c r="P1781" s="7">
        <v>2.9212790000000002</v>
      </c>
      <c r="Q1781" s="7">
        <v>8.9278390000000005</v>
      </c>
      <c r="R1781" s="7">
        <v>3.362034</v>
      </c>
      <c r="S1781" s="7">
        <v>0.34850300000000001</v>
      </c>
      <c r="T1781" s="7">
        <v>1.660517</v>
      </c>
      <c r="U1781" s="7">
        <v>0.112751</v>
      </c>
      <c r="V1781" s="7">
        <v>1.57</v>
      </c>
      <c r="W1781" s="7">
        <v>99.13</v>
      </c>
      <c r="X1781" s="7"/>
      <c r="Y1781" s="7"/>
      <c r="Z1781" s="7"/>
      <c r="AA1781" s="7"/>
      <c r="AB1781" s="7"/>
      <c r="AC1781" s="8">
        <v>7.72</v>
      </c>
      <c r="AD1781" s="9"/>
      <c r="AE1781" s="7">
        <v>2</v>
      </c>
      <c r="AF1781" s="9">
        <v>13</v>
      </c>
      <c r="AG1781" s="8">
        <v>180</v>
      </c>
      <c r="AH1781" s="9">
        <v>73</v>
      </c>
      <c r="AI1781" s="9">
        <v>3.29</v>
      </c>
      <c r="AJ1781" s="9">
        <v>73</v>
      </c>
      <c r="AK1781" s="7">
        <v>2.38</v>
      </c>
      <c r="AL1781" s="7">
        <v>0.43</v>
      </c>
      <c r="AM1781" s="7">
        <v>0.3</v>
      </c>
      <c r="AN1781" s="7">
        <v>0.08</v>
      </c>
      <c r="AO1781" s="9">
        <v>28.34</v>
      </c>
      <c r="AP1781" s="8">
        <v>280.60000000000002</v>
      </c>
      <c r="AQ1781" s="8">
        <v>175</v>
      </c>
      <c r="AR1781" s="8">
        <v>95.36</v>
      </c>
      <c r="AS1781" s="8">
        <v>41.21</v>
      </c>
      <c r="AT1781" s="7">
        <v>97</v>
      </c>
      <c r="AU1781" s="8">
        <v>71</v>
      </c>
      <c r="AV1781" s="7">
        <v>0.98</v>
      </c>
      <c r="AW1781" s="8"/>
      <c r="AX1781" s="7"/>
      <c r="AY1781" s="7">
        <v>35.4</v>
      </c>
      <c r="AZ1781" s="7"/>
      <c r="BA1781" s="7"/>
      <c r="BB1781" s="9">
        <v>24.63</v>
      </c>
      <c r="BC1781" s="7">
        <v>4.9800000000000004</v>
      </c>
      <c r="BD1781" s="7">
        <v>13.64</v>
      </c>
      <c r="BE1781" s="7">
        <v>2.13</v>
      </c>
      <c r="BF1781" s="7">
        <v>10.6</v>
      </c>
      <c r="BG1781" s="7">
        <v>3.27</v>
      </c>
      <c r="BH1781" s="7">
        <v>1.29</v>
      </c>
      <c r="BI1781" s="7">
        <v>4.2</v>
      </c>
      <c r="BJ1781" s="7">
        <v>0.7</v>
      </c>
      <c r="BK1781" s="7">
        <v>4.45</v>
      </c>
      <c r="BL1781" s="7">
        <v>0.97</v>
      </c>
      <c r="BM1781" s="7">
        <v>2.4700000000000002</v>
      </c>
      <c r="BN1781" s="7">
        <v>0.36</v>
      </c>
      <c r="BO1781" s="7">
        <v>2.41</v>
      </c>
      <c r="BP1781" s="7">
        <v>0.34</v>
      </c>
      <c r="BQ1781" s="6" t="s">
        <v>37</v>
      </c>
      <c r="BR1781" s="10">
        <v>9.6470733393973642</v>
      </c>
      <c r="BS1781" s="10">
        <v>5.1045510455104557</v>
      </c>
      <c r="BT1781" s="10">
        <v>2.994340918409184</v>
      </c>
      <c r="BU1781" s="10">
        <v>57.102610701107011</v>
      </c>
      <c r="BV1781" s="7">
        <v>0.11374054272167861</v>
      </c>
      <c r="BW1781" s="11">
        <v>765.81567194120805</v>
      </c>
      <c r="BX1781" s="7">
        <v>2.0663900414937761</v>
      </c>
      <c r="BY1781" s="7">
        <v>7.3081607795371504</v>
      </c>
      <c r="BZ1781" s="7">
        <f t="shared" si="127"/>
        <v>9.9011997177134798</v>
      </c>
      <c r="CA1781" s="9">
        <v>1.4037501868950324</v>
      </c>
      <c r="CB1781" s="12">
        <v>2.994340918409184</v>
      </c>
      <c r="CC1781" s="7">
        <v>97</v>
      </c>
      <c r="CD1781" s="7">
        <v>97</v>
      </c>
      <c r="CJ1781" s="2">
        <v>2.994340918409184</v>
      </c>
      <c r="CK1781" s="12">
        <v>2.994340918409184</v>
      </c>
      <c r="CL1781" s="7">
        <v>9.7170970000000008</v>
      </c>
      <c r="CM1781" s="7">
        <v>9.7170970000000008</v>
      </c>
      <c r="CS1781" s="12">
        <v>2.994340918409184</v>
      </c>
      <c r="CU1781" s="7">
        <v>2.0663900414937761</v>
      </c>
    </row>
    <row r="1782" spans="1:103" x14ac:dyDescent="0.15">
      <c r="B1782" s="5"/>
      <c r="C1782" s="6"/>
      <c r="D1782" s="14"/>
      <c r="E1782" s="14"/>
      <c r="F1782" s="2"/>
      <c r="G1782" s="2"/>
      <c r="H1782" s="5"/>
      <c r="I1782" s="1"/>
      <c r="L1782" s="7"/>
      <c r="M1782" s="7"/>
      <c r="N1782" s="7"/>
      <c r="O1782" s="7"/>
      <c r="P1782" s="7"/>
      <c r="Q1782" s="7"/>
      <c r="R1782" s="7"/>
      <c r="S1782" s="7"/>
      <c r="T1782" s="7"/>
      <c r="U1782" s="7"/>
      <c r="V1782" s="7"/>
      <c r="W1782" s="7"/>
      <c r="X1782" s="7"/>
      <c r="Y1782" s="7"/>
      <c r="Z1782" s="7"/>
      <c r="AA1782" s="7"/>
      <c r="AB1782" s="7"/>
      <c r="AC1782" s="8"/>
      <c r="AD1782" s="9"/>
      <c r="AE1782" s="7"/>
      <c r="AF1782" s="9"/>
      <c r="AG1782" s="8"/>
      <c r="AH1782" s="9"/>
      <c r="AI1782" s="9"/>
      <c r="AJ1782" s="9"/>
      <c r="AK1782" s="7"/>
      <c r="AL1782" s="7"/>
      <c r="AM1782" s="7"/>
      <c r="AN1782" s="7"/>
      <c r="AO1782" s="9"/>
      <c r="AP1782" s="8"/>
      <c r="AQ1782" s="8"/>
      <c r="AR1782" s="8"/>
      <c r="AS1782" s="8"/>
      <c r="AT1782" s="7"/>
      <c r="AU1782" s="8"/>
      <c r="AV1782" s="7"/>
      <c r="AW1782" s="8"/>
      <c r="AX1782" s="7"/>
      <c r="AY1782" s="7"/>
      <c r="AZ1782" s="7"/>
      <c r="BA1782" s="7"/>
      <c r="BB1782" s="9"/>
      <c r="BC1782" s="7"/>
      <c r="BD1782" s="7"/>
      <c r="BE1782" s="7"/>
      <c r="BF1782" s="7"/>
      <c r="BG1782" s="7"/>
      <c r="BH1782" s="7"/>
      <c r="BI1782" s="7"/>
      <c r="BJ1782" s="7"/>
      <c r="BK1782" s="7"/>
      <c r="BL1782" s="7"/>
      <c r="BM1782" s="7"/>
      <c r="BN1782" s="7"/>
      <c r="BO1782" s="7"/>
      <c r="BP1782" s="7"/>
      <c r="BQ1782" s="6"/>
      <c r="BR1782" s="10"/>
      <c r="BS1782" s="10"/>
      <c r="BT1782" s="10"/>
      <c r="BU1782" s="10"/>
      <c r="BV1782" s="7"/>
      <c r="BW1782" s="11"/>
      <c r="BX1782" s="7"/>
      <c r="BY1782" s="7"/>
      <c r="BZ1782" s="7"/>
      <c r="CA1782" s="9"/>
      <c r="CB1782" s="12"/>
      <c r="CC1782" s="7"/>
      <c r="CD1782" s="7"/>
      <c r="CE1782" s="21">
        <f>AVERAGE(CB1621:CB1781)</f>
        <v>2.7524144768144767</v>
      </c>
      <c r="CF1782" s="21">
        <f>AVERAGE(CD1621:CD1781)</f>
        <v>30.039694656488546</v>
      </c>
      <c r="CG1782" s="21">
        <f>2*CH1782/SQRT(CI1782)</f>
        <v>4.4034538728195649</v>
      </c>
      <c r="CH1782" s="21">
        <f>_xlfn.STDEV.S(CD1621:CD1781)</f>
        <v>25.19991660361449</v>
      </c>
      <c r="CI1782" s="13">
        <f>COUNT(CD1621:CD1781)</f>
        <v>131</v>
      </c>
      <c r="CJ1782" s="2"/>
      <c r="CK1782" s="12"/>
      <c r="CL1782" s="7"/>
      <c r="CM1782" s="7"/>
      <c r="CN1782" s="21">
        <f>AVERAGE(CK1621:CK1781)</f>
        <v>2.7542090185827068</v>
      </c>
      <c r="CO1782" s="21">
        <f>AVERAGE(CM1621:CM1781)</f>
        <v>7.2645523013698634</v>
      </c>
      <c r="CP1782" s="21">
        <f>2*CQ1782/SQRT(CR1782)</f>
        <v>0.41323748065796567</v>
      </c>
      <c r="CQ1782" s="21">
        <f>_xlfn.STDEV.S(CM1621:CM1781)</f>
        <v>2.4965837384012985</v>
      </c>
      <c r="CR1782" s="13">
        <f>COUNT(CM1621:CM1781)</f>
        <v>146</v>
      </c>
      <c r="CS1782" s="12"/>
      <c r="CT1782" s="21">
        <f>AVERAGE(CS1621:CS1781)</f>
        <v>2.7584254595739313</v>
      </c>
      <c r="CU1782" s="7"/>
      <c r="CV1782" s="21">
        <f>AVERAGE(CU1621:CU1781)</f>
        <v>13.522796231599225</v>
      </c>
      <c r="CW1782" s="21">
        <f>2*CX1782/SQRT(CY1782)</f>
        <v>2.3124279561048504</v>
      </c>
      <c r="CX1782" s="21">
        <f>_xlfn.STDEV.S(CU1621:CU1781)</f>
        <v>13.922659970039959</v>
      </c>
      <c r="CY1782" s="13">
        <f>COUNT(CU1621:CU1781)</f>
        <v>145</v>
      </c>
    </row>
    <row r="1783" spans="1:103" x14ac:dyDescent="0.15">
      <c r="B1783" s="5" t="s">
        <v>47</v>
      </c>
      <c r="C1783" s="6">
        <v>18</v>
      </c>
      <c r="D1783" s="14">
        <v>287154</v>
      </c>
      <c r="E1783" s="14">
        <v>5510755</v>
      </c>
      <c r="F1783" s="2">
        <v>-77.952518999999995</v>
      </c>
      <c r="G1783" s="2">
        <v>49.711637000000003</v>
      </c>
      <c r="H1783" s="5" t="s">
        <v>1</v>
      </c>
      <c r="I1783" s="1" t="s">
        <v>46</v>
      </c>
      <c r="J1783" s="3" t="s">
        <v>48</v>
      </c>
      <c r="K1783" s="3" t="s">
        <v>52</v>
      </c>
      <c r="L1783" s="7">
        <v>67.016293000000005</v>
      </c>
      <c r="M1783" s="7">
        <v>14.562118</v>
      </c>
      <c r="N1783" s="7">
        <v>8.1465999999999997E-2</v>
      </c>
      <c r="O1783" s="7">
        <v>5.1832989999999999</v>
      </c>
      <c r="P1783" s="7">
        <v>2.942974</v>
      </c>
      <c r="Q1783" s="7">
        <v>4.2362529999999996</v>
      </c>
      <c r="R1783" s="7">
        <v>4.3890019999999996</v>
      </c>
      <c r="S1783" s="7">
        <v>1.01833</v>
      </c>
      <c r="T1783" s="7">
        <v>0.47861500000000001</v>
      </c>
      <c r="U1783" s="7">
        <v>9.1649999999999995E-2</v>
      </c>
      <c r="V1783" s="7">
        <v>1.6</v>
      </c>
      <c r="W1783" s="7">
        <v>99.8</v>
      </c>
      <c r="X1783" s="7"/>
      <c r="Y1783" s="7"/>
      <c r="Z1783" s="7"/>
      <c r="AA1783" s="7"/>
      <c r="AB1783" s="7"/>
      <c r="AC1783" s="8"/>
      <c r="AD1783" s="9"/>
      <c r="AE1783" s="7">
        <v>0.2</v>
      </c>
      <c r="AF1783" s="9">
        <v>24</v>
      </c>
      <c r="AG1783" s="8">
        <v>220.4</v>
      </c>
      <c r="AH1783" s="9">
        <v>195</v>
      </c>
      <c r="AI1783" s="9">
        <v>5.5</v>
      </c>
      <c r="AJ1783" s="9">
        <v>169.4</v>
      </c>
      <c r="AK1783" s="7">
        <v>4.5999999999999996</v>
      </c>
      <c r="AL1783" s="7">
        <v>0.5</v>
      </c>
      <c r="AM1783" s="7">
        <v>3.2</v>
      </c>
      <c r="AN1783" s="7">
        <v>0.6</v>
      </c>
      <c r="AO1783" s="9">
        <v>12</v>
      </c>
      <c r="AP1783" s="8">
        <v>63</v>
      </c>
      <c r="AQ1783" s="8">
        <v>68.420199999999994</v>
      </c>
      <c r="AR1783" s="8">
        <v>31.8</v>
      </c>
      <c r="AS1783" s="8">
        <v>15</v>
      </c>
      <c r="AT1783" s="7">
        <v>37.200000000000003</v>
      </c>
      <c r="AU1783" s="8">
        <v>22</v>
      </c>
      <c r="AV1783" s="7">
        <v>1.3</v>
      </c>
      <c r="AW1783" s="8"/>
      <c r="AX1783" s="7"/>
      <c r="AY1783" s="7"/>
      <c r="AZ1783" s="7"/>
      <c r="BA1783" s="7"/>
      <c r="BB1783" s="9">
        <v>17.100000000000001</v>
      </c>
      <c r="BC1783" s="7">
        <v>15</v>
      </c>
      <c r="BD1783" s="7">
        <v>31.8</v>
      </c>
      <c r="BE1783" s="7">
        <v>3.76</v>
      </c>
      <c r="BF1783" s="7">
        <v>15</v>
      </c>
      <c r="BG1783" s="7">
        <v>2.98</v>
      </c>
      <c r="BH1783" s="7">
        <v>0.74</v>
      </c>
      <c r="BI1783" s="7">
        <v>2.97</v>
      </c>
      <c r="BJ1783" s="7">
        <v>0.51</v>
      </c>
      <c r="BK1783" s="7">
        <v>2.75</v>
      </c>
      <c r="BL1783" s="7">
        <v>0.59</v>
      </c>
      <c r="BM1783" s="7">
        <v>1.75</v>
      </c>
      <c r="BN1783" s="7">
        <v>0.28000000000000003</v>
      </c>
      <c r="BO1783" s="7">
        <v>1.69</v>
      </c>
      <c r="BP1783" s="7">
        <v>0.26</v>
      </c>
      <c r="BQ1783" s="6" t="s">
        <v>29</v>
      </c>
      <c r="BR1783" s="10">
        <v>4.3099997054000179</v>
      </c>
      <c r="BS1783" s="10">
        <v>15.274949083503055</v>
      </c>
      <c r="BT1783" s="10">
        <v>2.9969185336048878</v>
      </c>
      <c r="BU1783" s="10">
        <v>68.244697556008148</v>
      </c>
      <c r="BV1783" s="7">
        <v>9.1833667334669328E-2</v>
      </c>
      <c r="BW1783" s="11">
        <v>877.59162888671142</v>
      </c>
      <c r="BX1783" s="7">
        <v>8.8757396449704142</v>
      </c>
      <c r="BY1783" s="7">
        <v>12.888888888888888</v>
      </c>
      <c r="BZ1783" s="7">
        <f t="shared" ref="BZ1783:BZ1818" si="128">AP1783/AO1783</f>
        <v>5.25</v>
      </c>
      <c r="CA1783" s="9">
        <v>6.0295108548104146</v>
      </c>
      <c r="CB1783" s="12">
        <v>2.9969185336048878</v>
      </c>
      <c r="CC1783" s="7">
        <v>37.200000000000003</v>
      </c>
      <c r="CD1783" s="7">
        <v>37.200000000000003</v>
      </c>
      <c r="CJ1783" s="2">
        <v>2.9969185336048878</v>
      </c>
      <c r="CK1783" s="12">
        <v>2.9969185336048878</v>
      </c>
      <c r="CL1783" s="7">
        <v>5.1832989999999999</v>
      </c>
      <c r="CM1783" s="7">
        <v>5.1832989999999999</v>
      </c>
      <c r="CS1783" s="12">
        <v>2.9969185336048878</v>
      </c>
      <c r="CU1783" s="7">
        <v>8.8757396449704142</v>
      </c>
    </row>
    <row r="1784" spans="1:103" x14ac:dyDescent="0.15">
      <c r="A1784" s="3" t="s">
        <v>146</v>
      </c>
      <c r="B1784" s="5" t="s">
        <v>47</v>
      </c>
      <c r="C1784" s="6">
        <v>17</v>
      </c>
      <c r="D1784" s="14">
        <v>516405.00862799998</v>
      </c>
      <c r="E1784" s="14">
        <v>5340519.0250399997</v>
      </c>
      <c r="F1784" s="2">
        <v>-80.779150000000001</v>
      </c>
      <c r="G1784" s="2">
        <v>48.217685000000003</v>
      </c>
      <c r="H1784" s="5" t="s">
        <v>1</v>
      </c>
      <c r="I1784" s="1" t="s">
        <v>46</v>
      </c>
      <c r="J1784" s="3" t="s">
        <v>15</v>
      </c>
      <c r="K1784" s="3" t="s">
        <v>45</v>
      </c>
      <c r="L1784" s="7">
        <v>59.455959</v>
      </c>
      <c r="M1784" s="7">
        <v>13.999601</v>
      </c>
      <c r="N1784" s="7">
        <v>0.21921099999999999</v>
      </c>
      <c r="O1784" s="7">
        <v>13.969709</v>
      </c>
      <c r="P1784" s="7">
        <v>3.0091670000000001</v>
      </c>
      <c r="Q1784" s="7">
        <v>4.7229970000000003</v>
      </c>
      <c r="R1784" s="7">
        <v>2.779992</v>
      </c>
      <c r="S1784" s="7">
        <v>0.78716600000000003</v>
      </c>
      <c r="T1784" s="7">
        <v>0.85691499999999998</v>
      </c>
      <c r="U1784" s="7">
        <v>0.19928299999999999</v>
      </c>
      <c r="V1784" s="7">
        <v>0.99</v>
      </c>
      <c r="W1784" s="7">
        <v>101.36</v>
      </c>
      <c r="X1784" s="7"/>
      <c r="Y1784" s="7"/>
      <c r="Z1784" s="7"/>
      <c r="AA1784" s="7"/>
      <c r="AB1784" s="7"/>
      <c r="AC1784" s="8">
        <v>12.5</v>
      </c>
      <c r="AD1784" s="9"/>
      <c r="AE1784" s="7">
        <v>0.75</v>
      </c>
      <c r="AF1784" s="9">
        <v>23</v>
      </c>
      <c r="AG1784" s="8">
        <v>142</v>
      </c>
      <c r="AH1784" s="9">
        <v>190</v>
      </c>
      <c r="AI1784" s="9">
        <v>8.32</v>
      </c>
      <c r="AJ1784" s="9">
        <v>152</v>
      </c>
      <c r="AK1784" s="7">
        <v>4.0599999999999996</v>
      </c>
      <c r="AL1784" s="7">
        <v>0.68</v>
      </c>
      <c r="AM1784" s="7">
        <v>1.82</v>
      </c>
      <c r="AN1784" s="7">
        <v>0.42</v>
      </c>
      <c r="AO1784" s="9">
        <v>16.28</v>
      </c>
      <c r="AP1784" s="8">
        <v>146.75</v>
      </c>
      <c r="AQ1784" s="8">
        <v>162</v>
      </c>
      <c r="AR1784" s="8">
        <v>259.04000000000002</v>
      </c>
      <c r="AS1784" s="8">
        <v>30.8</v>
      </c>
      <c r="AT1784" s="7">
        <v>36</v>
      </c>
      <c r="AU1784" s="8">
        <v>172</v>
      </c>
      <c r="AV1784" s="7">
        <v>9.6199999999999992</v>
      </c>
      <c r="AW1784" s="8"/>
      <c r="AX1784" s="7"/>
      <c r="AY1784" s="7"/>
      <c r="AZ1784" s="7"/>
      <c r="BA1784" s="7"/>
      <c r="BB1784" s="9">
        <v>22.72</v>
      </c>
      <c r="BC1784" s="7">
        <v>12.03</v>
      </c>
      <c r="BD1784" s="7">
        <v>28.8</v>
      </c>
      <c r="BE1784" s="7">
        <v>3.86</v>
      </c>
      <c r="BF1784" s="7">
        <v>16.48</v>
      </c>
      <c r="BG1784" s="7">
        <v>3.9</v>
      </c>
      <c r="BH1784" s="7">
        <v>1.1000000000000001</v>
      </c>
      <c r="BI1784" s="7">
        <v>3.73</v>
      </c>
      <c r="BJ1784" s="7">
        <v>0.6</v>
      </c>
      <c r="BK1784" s="7">
        <v>3.68</v>
      </c>
      <c r="BL1784" s="7">
        <v>0.78</v>
      </c>
      <c r="BM1784" s="7">
        <v>2.29</v>
      </c>
      <c r="BN1784" s="7">
        <v>0.34</v>
      </c>
      <c r="BO1784" s="7">
        <v>2.2200000000000002</v>
      </c>
      <c r="BP1784" s="7">
        <v>0.36</v>
      </c>
      <c r="BQ1784" s="6" t="s">
        <v>37</v>
      </c>
      <c r="BR1784" s="10">
        <v>3.5316464379813151</v>
      </c>
      <c r="BS1784" s="10">
        <v>11.985653083590714</v>
      </c>
      <c r="BT1784" s="10">
        <v>2.9980741257347812</v>
      </c>
      <c r="BU1784" s="10">
        <v>59.236782903257946</v>
      </c>
      <c r="BV1784" s="7">
        <v>0.19660911602209946</v>
      </c>
      <c r="BW1784" s="11">
        <v>855.03079274198365</v>
      </c>
      <c r="BX1784" s="7">
        <v>5.4189189189189184</v>
      </c>
      <c r="BY1784" s="7">
        <v>6.25</v>
      </c>
      <c r="BZ1784" s="7">
        <f t="shared" si="128"/>
        <v>9.014127764127764</v>
      </c>
      <c r="CA1784" s="9">
        <v>3.6812064965733962</v>
      </c>
      <c r="CB1784" s="12">
        <v>2.9980741257347812</v>
      </c>
      <c r="CC1784" s="7">
        <v>36</v>
      </c>
      <c r="CD1784" s="7">
        <v>36</v>
      </c>
      <c r="CJ1784" s="2">
        <v>2.9980741257347812</v>
      </c>
      <c r="CK1784" s="12">
        <v>2.9980741257347812</v>
      </c>
      <c r="CL1784" s="7">
        <v>13.969709</v>
      </c>
      <c r="CM1784" s="7">
        <v>13.969709</v>
      </c>
      <c r="CS1784" s="12">
        <v>2.9980741257347812</v>
      </c>
      <c r="CU1784" s="7">
        <v>5.4189189189189184</v>
      </c>
    </row>
    <row r="1785" spans="1:103" x14ac:dyDescent="0.15">
      <c r="A1785" s="3" t="s">
        <v>147</v>
      </c>
      <c r="B1785" s="5" t="s">
        <v>47</v>
      </c>
      <c r="C1785" s="6">
        <v>18</v>
      </c>
      <c r="D1785" s="14">
        <v>543844</v>
      </c>
      <c r="E1785" s="14">
        <v>5515883</v>
      </c>
      <c r="F1785" s="2">
        <v>-74.390826000000004</v>
      </c>
      <c r="G1785" s="2">
        <v>49.793801000000002</v>
      </c>
      <c r="H1785" s="5" t="s">
        <v>1</v>
      </c>
      <c r="I1785" s="1" t="s">
        <v>46</v>
      </c>
      <c r="J1785" s="3" t="s">
        <v>48</v>
      </c>
      <c r="K1785" s="3" t="s">
        <v>52</v>
      </c>
      <c r="L1785" s="7">
        <v>61.014550999999997</v>
      </c>
      <c r="M1785" s="7">
        <v>16.461196000000001</v>
      </c>
      <c r="N1785" s="7">
        <v>0.101051</v>
      </c>
      <c r="O1785" s="7">
        <v>7.1341960000000002</v>
      </c>
      <c r="P1785" s="7">
        <v>2.9708969999999999</v>
      </c>
      <c r="Q1785" s="7">
        <v>6.2348420000000004</v>
      </c>
      <c r="R1785" s="7">
        <v>4.1127729999999998</v>
      </c>
      <c r="S1785" s="7">
        <v>0.87914300000000001</v>
      </c>
      <c r="T1785" s="7">
        <v>0.77809200000000001</v>
      </c>
      <c r="U1785" s="7">
        <v>0.31325799999999998</v>
      </c>
      <c r="V1785" s="7">
        <v>1.33</v>
      </c>
      <c r="W1785" s="7">
        <v>100.29</v>
      </c>
      <c r="X1785" s="7">
        <v>0.1</v>
      </c>
      <c r="Y1785" s="7"/>
      <c r="Z1785" s="7"/>
      <c r="AA1785" s="7"/>
      <c r="AB1785" s="7"/>
      <c r="AC1785" s="8"/>
      <c r="AD1785" s="9"/>
      <c r="AE1785" s="7">
        <v>0.5</v>
      </c>
      <c r="AF1785" s="9">
        <v>28</v>
      </c>
      <c r="AG1785" s="8">
        <v>362</v>
      </c>
      <c r="AH1785" s="9">
        <v>204</v>
      </c>
      <c r="AI1785" s="9">
        <v>6.7</v>
      </c>
      <c r="AJ1785" s="9">
        <v>139</v>
      </c>
      <c r="AK1785" s="7">
        <v>3.3</v>
      </c>
      <c r="AL1785" s="7">
        <v>0.39</v>
      </c>
      <c r="AM1785" s="7">
        <v>1.69</v>
      </c>
      <c r="AN1785" s="7">
        <v>0.36</v>
      </c>
      <c r="AO1785" s="9">
        <v>10.3</v>
      </c>
      <c r="AP1785" s="8">
        <v>105</v>
      </c>
      <c r="AQ1785" s="8">
        <v>46</v>
      </c>
      <c r="AR1785" s="8">
        <v>37</v>
      </c>
      <c r="AS1785" s="8">
        <v>21</v>
      </c>
      <c r="AT1785" s="7">
        <v>48</v>
      </c>
      <c r="AU1785" s="8">
        <v>75</v>
      </c>
      <c r="AV1785" s="7"/>
      <c r="AW1785" s="8"/>
      <c r="AX1785" s="7"/>
      <c r="AY1785" s="7"/>
      <c r="AZ1785" s="7"/>
      <c r="BA1785" s="7"/>
      <c r="BB1785" s="9">
        <v>13.2</v>
      </c>
      <c r="BC1785" s="7">
        <v>23.5</v>
      </c>
      <c r="BD1785" s="7">
        <v>54.7</v>
      </c>
      <c r="BE1785" s="7">
        <v>6.82</v>
      </c>
      <c r="BF1785" s="7">
        <v>26.1</v>
      </c>
      <c r="BG1785" s="7">
        <v>4.3099999999999996</v>
      </c>
      <c r="BH1785" s="7">
        <v>1.28</v>
      </c>
      <c r="BI1785" s="7">
        <v>3.25</v>
      </c>
      <c r="BJ1785" s="7">
        <v>0.47</v>
      </c>
      <c r="BK1785" s="7">
        <v>2.59</v>
      </c>
      <c r="BL1785" s="7">
        <v>0.44</v>
      </c>
      <c r="BM1785" s="7">
        <v>1.19</v>
      </c>
      <c r="BN1785" s="7">
        <v>0.16400000000000001</v>
      </c>
      <c r="BO1785" s="7">
        <v>1</v>
      </c>
      <c r="BP1785" s="7">
        <v>0.151</v>
      </c>
      <c r="BQ1785" s="6" t="s">
        <v>29</v>
      </c>
      <c r="BR1785" s="10">
        <v>4.6781615732594126</v>
      </c>
      <c r="BS1785" s="10">
        <v>23.746968472109941</v>
      </c>
      <c r="BT1785" s="10">
        <v>3.0021190379951492</v>
      </c>
      <c r="BU1785" s="10">
        <v>61.65577101859337</v>
      </c>
      <c r="BV1785" s="7">
        <v>0.31235217868182269</v>
      </c>
      <c r="BW1785" s="11">
        <v>942.11791430504957</v>
      </c>
      <c r="BX1785" s="7">
        <v>23.5</v>
      </c>
      <c r="BY1785" s="7">
        <v>27.424242424242426</v>
      </c>
      <c r="BZ1785" s="7">
        <f t="shared" si="128"/>
        <v>10.194174757281553</v>
      </c>
      <c r="CA1785" s="9">
        <v>15.964134906586375</v>
      </c>
      <c r="CB1785" s="12">
        <v>3.0021190379951492</v>
      </c>
      <c r="CC1785" s="7">
        <v>48</v>
      </c>
      <c r="CD1785" s="7">
        <v>48</v>
      </c>
      <c r="CJ1785" s="2">
        <v>3.0021190379951492</v>
      </c>
      <c r="CK1785" s="12">
        <v>3.0021190379951492</v>
      </c>
      <c r="CL1785" s="7">
        <v>7.1341960000000002</v>
      </c>
      <c r="CM1785" s="7">
        <v>7.1341960000000002</v>
      </c>
      <c r="CS1785" s="12">
        <v>3.0021190379951492</v>
      </c>
      <c r="CU1785" s="7">
        <v>23.5</v>
      </c>
    </row>
    <row r="1786" spans="1:103" x14ac:dyDescent="0.15">
      <c r="B1786" s="5" t="s">
        <v>47</v>
      </c>
      <c r="C1786" s="6">
        <v>18</v>
      </c>
      <c r="D1786" s="14">
        <v>477653</v>
      </c>
      <c r="E1786" s="14">
        <v>5419359</v>
      </c>
      <c r="F1786" s="2">
        <v>-75.305080000000004</v>
      </c>
      <c r="G1786" s="2">
        <v>48.926760999999999</v>
      </c>
      <c r="H1786" s="5" t="s">
        <v>1</v>
      </c>
      <c r="I1786" s="1" t="s">
        <v>46</v>
      </c>
      <c r="J1786" s="3" t="s">
        <v>48</v>
      </c>
      <c r="K1786" s="3" t="s">
        <v>52</v>
      </c>
      <c r="L1786" s="7">
        <v>61.354419999999998</v>
      </c>
      <c r="M1786" s="7">
        <v>16.139496999999999</v>
      </c>
      <c r="N1786" s="7">
        <v>9.1241000000000003E-2</v>
      </c>
      <c r="O1786" s="7">
        <v>7.1573399999999996</v>
      </c>
      <c r="P1786" s="7">
        <v>2.9703970000000002</v>
      </c>
      <c r="Q1786" s="7">
        <v>6.305758</v>
      </c>
      <c r="R1786" s="7">
        <v>3.9233579999999999</v>
      </c>
      <c r="S1786" s="7">
        <v>1.1050279999999999</v>
      </c>
      <c r="T1786" s="7">
        <v>0.76034100000000004</v>
      </c>
      <c r="U1786" s="7">
        <v>0.19262000000000001</v>
      </c>
      <c r="V1786" s="7">
        <v>1.1000000000000001</v>
      </c>
      <c r="W1786" s="7">
        <v>99.74</v>
      </c>
      <c r="X1786" s="7">
        <v>0.04</v>
      </c>
      <c r="Y1786" s="7">
        <v>0.11</v>
      </c>
      <c r="Z1786" s="7"/>
      <c r="AA1786" s="7"/>
      <c r="AB1786" s="7"/>
      <c r="AC1786" s="8"/>
      <c r="AD1786" s="9"/>
      <c r="AE1786" s="7">
        <v>1.4</v>
      </c>
      <c r="AF1786" s="9">
        <v>31.6</v>
      </c>
      <c r="AG1786" s="8">
        <v>339.6</v>
      </c>
      <c r="AH1786" s="9">
        <v>317</v>
      </c>
      <c r="AI1786" s="9">
        <v>6.2</v>
      </c>
      <c r="AJ1786" s="9">
        <v>119.4</v>
      </c>
      <c r="AK1786" s="7">
        <v>3.4</v>
      </c>
      <c r="AL1786" s="7">
        <v>0.4</v>
      </c>
      <c r="AM1786" s="7">
        <v>4.7</v>
      </c>
      <c r="AN1786" s="7">
        <v>0.9</v>
      </c>
      <c r="AO1786" s="9">
        <v>15</v>
      </c>
      <c r="AP1786" s="8">
        <v>88</v>
      </c>
      <c r="AQ1786" s="8">
        <v>68.420199999999994</v>
      </c>
      <c r="AR1786" s="8">
        <v>23.7</v>
      </c>
      <c r="AS1786" s="8">
        <v>17.3</v>
      </c>
      <c r="AT1786" s="7">
        <v>30.6</v>
      </c>
      <c r="AU1786" s="8">
        <v>58</v>
      </c>
      <c r="AV1786" s="7">
        <v>4</v>
      </c>
      <c r="AW1786" s="8"/>
      <c r="AX1786" s="7"/>
      <c r="AY1786" s="7"/>
      <c r="AZ1786" s="7"/>
      <c r="BA1786" s="7"/>
      <c r="BB1786" s="9">
        <v>14.8</v>
      </c>
      <c r="BC1786" s="7">
        <v>18.600000000000001</v>
      </c>
      <c r="BD1786" s="7">
        <v>36.9</v>
      </c>
      <c r="BE1786" s="7">
        <v>4.37</v>
      </c>
      <c r="BF1786" s="7">
        <v>17</v>
      </c>
      <c r="BG1786" s="7">
        <v>3.4</v>
      </c>
      <c r="BH1786" s="7">
        <v>0.85</v>
      </c>
      <c r="BI1786" s="7">
        <v>2.75</v>
      </c>
      <c r="BJ1786" s="7">
        <v>0.43</v>
      </c>
      <c r="BK1786" s="7">
        <v>2.4300000000000002</v>
      </c>
      <c r="BL1786" s="7">
        <v>0.51</v>
      </c>
      <c r="BM1786" s="7">
        <v>1.31</v>
      </c>
      <c r="BN1786" s="7">
        <v>0.21</v>
      </c>
      <c r="BO1786" s="7">
        <v>1.38</v>
      </c>
      <c r="BP1786" s="7">
        <v>0.23</v>
      </c>
      <c r="BQ1786" s="6" t="s">
        <v>29</v>
      </c>
      <c r="BR1786" s="10">
        <v>3.5504602598305204</v>
      </c>
      <c r="BS1786" s="10">
        <v>18.856447688564479</v>
      </c>
      <c r="BT1786" s="10">
        <v>3.011351378751014</v>
      </c>
      <c r="BU1786" s="10">
        <v>62.20034468775345</v>
      </c>
      <c r="BV1786" s="7">
        <v>0.19312211750551436</v>
      </c>
      <c r="BW1786" s="11">
        <v>889.81766551141288</v>
      </c>
      <c r="BX1786" s="7">
        <v>13.478260869565219</v>
      </c>
      <c r="BY1786" s="7">
        <v>22.945945945945947</v>
      </c>
      <c r="BZ1786" s="7">
        <f t="shared" si="128"/>
        <v>5.8666666666666663</v>
      </c>
      <c r="CA1786" s="9">
        <v>9.1561180777831215</v>
      </c>
      <c r="CB1786" s="12">
        <v>3.011351378751014</v>
      </c>
      <c r="CC1786" s="7">
        <v>30.6</v>
      </c>
      <c r="CD1786" s="7">
        <v>30.6</v>
      </c>
      <c r="CJ1786" s="2">
        <v>3.011351378751014</v>
      </c>
      <c r="CK1786" s="12">
        <v>3.011351378751014</v>
      </c>
      <c r="CL1786" s="7">
        <v>7.1573399999999996</v>
      </c>
      <c r="CM1786" s="7">
        <v>7.1573399999999996</v>
      </c>
      <c r="CS1786" s="12">
        <v>3.011351378751014</v>
      </c>
      <c r="CU1786" s="7">
        <v>13.478260869565219</v>
      </c>
    </row>
    <row r="1787" spans="1:103" x14ac:dyDescent="0.15">
      <c r="A1787" s="3" t="s">
        <v>128</v>
      </c>
      <c r="B1787" s="5" t="s">
        <v>67</v>
      </c>
      <c r="C1787" s="6">
        <v>18</v>
      </c>
      <c r="D1787" s="14">
        <v>309014</v>
      </c>
      <c r="E1787" s="14">
        <v>5378445</v>
      </c>
      <c r="F1787" s="2">
        <v>-77.587003999999993</v>
      </c>
      <c r="G1787" s="2">
        <v>48.530026999999997</v>
      </c>
      <c r="H1787" s="5" t="s">
        <v>1</v>
      </c>
      <c r="I1787" s="1" t="s">
        <v>46</v>
      </c>
      <c r="J1787" s="3" t="s">
        <v>15</v>
      </c>
      <c r="K1787" s="3" t="s">
        <v>39</v>
      </c>
      <c r="L1787" s="7">
        <v>65.175686999999996</v>
      </c>
      <c r="M1787" s="7">
        <v>15.488690999999999</v>
      </c>
      <c r="N1787" s="7">
        <v>7.0679000000000006E-2</v>
      </c>
      <c r="O1787" s="7">
        <v>4.4931340000000004</v>
      </c>
      <c r="P1787" s="7">
        <v>2.9886910000000002</v>
      </c>
      <c r="Q1787" s="7">
        <v>3.6752829999999999</v>
      </c>
      <c r="R1787" s="7">
        <v>5.3917609999999998</v>
      </c>
      <c r="S1787" s="7">
        <v>2.079968</v>
      </c>
      <c r="T1787" s="7">
        <v>0.46445900000000001</v>
      </c>
      <c r="U1787" s="7">
        <v>0.171648</v>
      </c>
      <c r="V1787" s="7">
        <v>1.7</v>
      </c>
      <c r="W1787" s="7">
        <v>100.74</v>
      </c>
      <c r="X1787" s="7">
        <v>7.0000000000000007E-2</v>
      </c>
      <c r="Y1787" s="7"/>
      <c r="Z1787" s="7"/>
      <c r="AA1787" s="7"/>
      <c r="AB1787" s="7"/>
      <c r="AC1787" s="8"/>
      <c r="AD1787" s="9">
        <v>1</v>
      </c>
      <c r="AE1787" s="7">
        <v>1.3</v>
      </c>
      <c r="AF1787" s="9">
        <v>45</v>
      </c>
      <c r="AG1787" s="8">
        <v>894</v>
      </c>
      <c r="AH1787" s="9">
        <v>767</v>
      </c>
      <c r="AI1787" s="9">
        <v>1.9</v>
      </c>
      <c r="AJ1787" s="9">
        <v>99</v>
      </c>
      <c r="AK1787" s="7">
        <v>2.8</v>
      </c>
      <c r="AL1787" s="7">
        <v>0.13</v>
      </c>
      <c r="AM1787" s="7">
        <v>3.1</v>
      </c>
      <c r="AN1787" s="7">
        <v>0.81</v>
      </c>
      <c r="AO1787" s="9">
        <v>9.6</v>
      </c>
      <c r="AP1787" s="8">
        <v>86</v>
      </c>
      <c r="AQ1787" s="8">
        <v>87</v>
      </c>
      <c r="AR1787" s="8">
        <v>60</v>
      </c>
      <c r="AS1787" s="8">
        <v>19</v>
      </c>
      <c r="AT1787" s="7">
        <v>38</v>
      </c>
      <c r="AU1787" s="8">
        <v>63</v>
      </c>
      <c r="AV1787" s="7">
        <v>11</v>
      </c>
      <c r="AW1787" s="8">
        <v>2.5</v>
      </c>
      <c r="AX1787" s="7">
        <v>0.3</v>
      </c>
      <c r="AY1787" s="7"/>
      <c r="AZ1787" s="7"/>
      <c r="BA1787" s="7"/>
      <c r="BB1787" s="9">
        <v>7.5</v>
      </c>
      <c r="BC1787" s="7">
        <v>22.6</v>
      </c>
      <c r="BD1787" s="7">
        <v>47.9</v>
      </c>
      <c r="BE1787" s="7">
        <v>6.1</v>
      </c>
      <c r="BF1787" s="7">
        <v>24</v>
      </c>
      <c r="BG1787" s="7">
        <v>4.41</v>
      </c>
      <c r="BH1787" s="7">
        <v>1.21</v>
      </c>
      <c r="BI1787" s="7">
        <v>3.28</v>
      </c>
      <c r="BJ1787" s="7">
        <v>0.37</v>
      </c>
      <c r="BK1787" s="7">
        <v>1.74</v>
      </c>
      <c r="BL1787" s="7">
        <v>0.3</v>
      </c>
      <c r="BM1787" s="7">
        <v>0.8</v>
      </c>
      <c r="BN1787" s="7">
        <v>0.108</v>
      </c>
      <c r="BO1787" s="7">
        <v>0.69</v>
      </c>
      <c r="BP1787" s="7">
        <v>0.10100000000000001</v>
      </c>
      <c r="BQ1787" s="6" t="s">
        <v>29</v>
      </c>
      <c r="BR1787" s="10">
        <v>2.592232668964138</v>
      </c>
      <c r="BS1787" s="10">
        <v>22.81906300484653</v>
      </c>
      <c r="BT1787" s="10">
        <v>3.0176605411954767</v>
      </c>
      <c r="BU1787" s="10">
        <v>65.807438408723755</v>
      </c>
      <c r="BV1787" s="7">
        <v>0.17038713519952353</v>
      </c>
      <c r="BW1787" s="11">
        <v>916.92987056750064</v>
      </c>
      <c r="BX1787" s="7">
        <v>32.753623188405804</v>
      </c>
      <c r="BY1787" s="7">
        <v>119.2</v>
      </c>
      <c r="BZ1787" s="7">
        <f t="shared" si="128"/>
        <v>8.9583333333333339</v>
      </c>
      <c r="CA1787" s="9">
        <v>22.250351457838555</v>
      </c>
      <c r="CB1787" s="12">
        <v>3.0176605411954767</v>
      </c>
      <c r="CC1787" s="7">
        <v>38</v>
      </c>
      <c r="CD1787" s="7">
        <v>38</v>
      </c>
      <c r="CJ1787" s="2">
        <v>3.0176605411954767</v>
      </c>
      <c r="CK1787" s="12">
        <v>3.0176605411954767</v>
      </c>
      <c r="CL1787" s="7">
        <v>4.4931340000000004</v>
      </c>
      <c r="CM1787" s="7">
        <v>4.4931340000000004</v>
      </c>
      <c r="CS1787" s="12"/>
      <c r="CU1787" s="7"/>
    </row>
    <row r="1788" spans="1:103" x14ac:dyDescent="0.15">
      <c r="B1788" s="5" t="s">
        <v>47</v>
      </c>
      <c r="C1788" s="6">
        <v>18</v>
      </c>
      <c r="D1788" s="14">
        <v>480562</v>
      </c>
      <c r="E1788" s="14">
        <v>5521349</v>
      </c>
      <c r="F1788" s="2">
        <v>-75.270353999999998</v>
      </c>
      <c r="G1788" s="2">
        <v>49.844250000000002</v>
      </c>
      <c r="H1788" s="5" t="s">
        <v>1</v>
      </c>
      <c r="I1788" s="1" t="s">
        <v>46</v>
      </c>
      <c r="J1788" s="3" t="s">
        <v>15</v>
      </c>
      <c r="K1788" s="3" t="s">
        <v>45</v>
      </c>
      <c r="L1788" s="7">
        <v>63.847092000000004</v>
      </c>
      <c r="M1788" s="7">
        <v>15.453436</v>
      </c>
      <c r="N1788" s="7">
        <v>9.1500999999999999E-2</v>
      </c>
      <c r="O1788" s="7">
        <v>6.03904</v>
      </c>
      <c r="P1788" s="7">
        <v>2.9686859999999999</v>
      </c>
      <c r="Q1788" s="7">
        <v>4.9817</v>
      </c>
      <c r="R1788" s="7">
        <v>5.083367</v>
      </c>
      <c r="S1788" s="7">
        <v>0.44733600000000001</v>
      </c>
      <c r="T1788" s="7">
        <v>0.91500599999999999</v>
      </c>
      <c r="U1788" s="7">
        <v>0.17283399999999999</v>
      </c>
      <c r="V1788" s="7">
        <v>1.62</v>
      </c>
      <c r="W1788" s="7">
        <v>99.98</v>
      </c>
      <c r="X1788" s="7">
        <v>0.08</v>
      </c>
      <c r="Y1788" s="7"/>
      <c r="Z1788" s="7"/>
      <c r="AA1788" s="7"/>
      <c r="AB1788" s="7"/>
      <c r="AC1788" s="8"/>
      <c r="AD1788" s="9"/>
      <c r="AE1788" s="7">
        <v>0.6</v>
      </c>
      <c r="AF1788" s="9">
        <v>17</v>
      </c>
      <c r="AG1788" s="8">
        <v>228</v>
      </c>
      <c r="AH1788" s="9">
        <v>89</v>
      </c>
      <c r="AI1788" s="9">
        <v>9.4</v>
      </c>
      <c r="AJ1788" s="9">
        <v>127</v>
      </c>
      <c r="AK1788" s="7">
        <v>2.8</v>
      </c>
      <c r="AL1788" s="7">
        <v>0.56000000000000005</v>
      </c>
      <c r="AM1788" s="7">
        <v>1.5</v>
      </c>
      <c r="AN1788" s="7">
        <v>0.37</v>
      </c>
      <c r="AO1788" s="9">
        <v>14</v>
      </c>
      <c r="AP1788" s="8">
        <v>119</v>
      </c>
      <c r="AQ1788" s="8">
        <v>91</v>
      </c>
      <c r="AR1788" s="8">
        <v>40</v>
      </c>
      <c r="AS1788" s="8">
        <v>21</v>
      </c>
      <c r="AT1788" s="7">
        <v>55</v>
      </c>
      <c r="AU1788" s="8">
        <v>83</v>
      </c>
      <c r="AV1788" s="7"/>
      <c r="AW1788" s="8">
        <v>2.1</v>
      </c>
      <c r="AX1788" s="7">
        <v>1</v>
      </c>
      <c r="AY1788" s="7"/>
      <c r="AZ1788" s="7"/>
      <c r="BA1788" s="7"/>
      <c r="BB1788" s="9">
        <v>12.3</v>
      </c>
      <c r="BC1788" s="7">
        <v>15.5</v>
      </c>
      <c r="BD1788" s="7">
        <v>34.1</v>
      </c>
      <c r="BE1788" s="7">
        <v>4.29</v>
      </c>
      <c r="BF1788" s="7">
        <v>17.8</v>
      </c>
      <c r="BG1788" s="7">
        <v>3.57</v>
      </c>
      <c r="BH1788" s="7">
        <v>0.98799999999999999</v>
      </c>
      <c r="BI1788" s="7">
        <v>3.19</v>
      </c>
      <c r="BJ1788" s="7">
        <v>0.45</v>
      </c>
      <c r="BK1788" s="7">
        <v>2.39</v>
      </c>
      <c r="BL1788" s="7">
        <v>0.44</v>
      </c>
      <c r="BM1788" s="7">
        <v>1.1599999999999999</v>
      </c>
      <c r="BN1788" s="7">
        <v>0.16500000000000001</v>
      </c>
      <c r="BO1788" s="7">
        <v>1.02</v>
      </c>
      <c r="BP1788" s="7">
        <v>0.14599999999999999</v>
      </c>
      <c r="BQ1788" s="6" t="s">
        <v>29</v>
      </c>
      <c r="BR1788" s="10">
        <v>11.363643882897867</v>
      </c>
      <c r="BS1788" s="10">
        <v>15.758438389589264</v>
      </c>
      <c r="BT1788" s="10">
        <v>3.0181842212281418</v>
      </c>
      <c r="BU1788" s="10">
        <v>64.911642944286299</v>
      </c>
      <c r="BV1788" s="7">
        <v>0.17286857371474296</v>
      </c>
      <c r="BW1788" s="11">
        <v>908.5873924694489</v>
      </c>
      <c r="BX1788" s="7">
        <v>15.196078431372548</v>
      </c>
      <c r="BY1788" s="7">
        <v>18.536585365853657</v>
      </c>
      <c r="BZ1788" s="7">
        <f t="shared" si="128"/>
        <v>8.5</v>
      </c>
      <c r="CA1788" s="9">
        <v>10.32307430338293</v>
      </c>
      <c r="CB1788" s="12">
        <v>3.0181842212281418</v>
      </c>
      <c r="CC1788" s="7">
        <v>55</v>
      </c>
      <c r="CD1788" s="7">
        <v>55</v>
      </c>
      <c r="CJ1788" s="2">
        <v>3.0181842212281418</v>
      </c>
      <c r="CK1788" s="12">
        <v>3.0181842212281418</v>
      </c>
      <c r="CL1788" s="7">
        <v>6.03904</v>
      </c>
      <c r="CM1788" s="7">
        <v>6.03904</v>
      </c>
      <c r="CS1788" s="12">
        <v>3.0181842212281418</v>
      </c>
      <c r="CU1788" s="7">
        <v>15.196078431372548</v>
      </c>
    </row>
    <row r="1789" spans="1:103" x14ac:dyDescent="0.15">
      <c r="A1789" s="3" t="s">
        <v>148</v>
      </c>
      <c r="B1789" s="5" t="s">
        <v>47</v>
      </c>
      <c r="C1789" s="6">
        <v>18</v>
      </c>
      <c r="D1789" s="14">
        <v>304445</v>
      </c>
      <c r="E1789" s="14">
        <v>5355810</v>
      </c>
      <c r="F1789" s="2">
        <v>-77.638268999999994</v>
      </c>
      <c r="G1789" s="2">
        <v>48.325201</v>
      </c>
      <c r="H1789" s="5" t="s">
        <v>1</v>
      </c>
      <c r="I1789" s="1" t="s">
        <v>46</v>
      </c>
      <c r="J1789" s="3" t="s">
        <v>15</v>
      </c>
      <c r="K1789" s="3" t="s">
        <v>39</v>
      </c>
      <c r="L1789" s="7">
        <v>61.239677999999998</v>
      </c>
      <c r="M1789" s="7">
        <v>16.566419</v>
      </c>
      <c r="N1789" s="7">
        <v>0.101947</v>
      </c>
      <c r="O1789" s="7">
        <v>7.4625339999999998</v>
      </c>
      <c r="P1789" s="7">
        <v>2.966663</v>
      </c>
      <c r="Q1789" s="7">
        <v>6.4430620000000003</v>
      </c>
      <c r="R1789" s="7">
        <v>3.4967890000000001</v>
      </c>
      <c r="S1789" s="7">
        <v>0.91752500000000003</v>
      </c>
      <c r="T1789" s="7">
        <v>0.66265700000000005</v>
      </c>
      <c r="U1789" s="7">
        <v>0.14272599999999999</v>
      </c>
      <c r="V1789" s="7">
        <v>0.91</v>
      </c>
      <c r="W1789" s="7">
        <v>99</v>
      </c>
      <c r="X1789" s="7">
        <v>0.01</v>
      </c>
      <c r="Y1789" s="7"/>
      <c r="Z1789" s="7"/>
      <c r="AA1789" s="7"/>
      <c r="AB1789" s="7"/>
      <c r="AC1789" s="8"/>
      <c r="AD1789" s="9"/>
      <c r="AE1789" s="7">
        <v>26.4</v>
      </c>
      <c r="AF1789" s="9">
        <v>50</v>
      </c>
      <c r="AG1789" s="8">
        <v>178</v>
      </c>
      <c r="AH1789" s="9">
        <v>242</v>
      </c>
      <c r="AI1789" s="9">
        <v>3.7</v>
      </c>
      <c r="AJ1789" s="9">
        <v>103</v>
      </c>
      <c r="AK1789" s="7">
        <v>2.4</v>
      </c>
      <c r="AL1789" s="7">
        <v>0.28999999999999998</v>
      </c>
      <c r="AM1789" s="7">
        <v>1.17</v>
      </c>
      <c r="AN1789" s="7">
        <v>0.26</v>
      </c>
      <c r="AO1789" s="9">
        <v>17.100000000000001</v>
      </c>
      <c r="AP1789" s="8">
        <v>128</v>
      </c>
      <c r="AQ1789" s="8">
        <v>39</v>
      </c>
      <c r="AR1789" s="8">
        <v>39</v>
      </c>
      <c r="AS1789" s="8">
        <v>20</v>
      </c>
      <c r="AT1789" s="7">
        <v>44</v>
      </c>
      <c r="AU1789" s="8">
        <v>61</v>
      </c>
      <c r="AV1789" s="7"/>
      <c r="AW1789" s="8"/>
      <c r="AX1789" s="7"/>
      <c r="AY1789" s="7">
        <v>8</v>
      </c>
      <c r="AZ1789" s="7"/>
      <c r="BA1789" s="7"/>
      <c r="BB1789" s="9">
        <v>13.2</v>
      </c>
      <c r="BC1789" s="7">
        <v>9.0299999999999994</v>
      </c>
      <c r="BD1789" s="7">
        <v>20.7</v>
      </c>
      <c r="BE1789" s="7">
        <v>2.52</v>
      </c>
      <c r="BF1789" s="7">
        <v>10.1</v>
      </c>
      <c r="BG1789" s="7">
        <v>2.2799999999999998</v>
      </c>
      <c r="BH1789" s="7">
        <v>0.73899999999999999</v>
      </c>
      <c r="BI1789" s="7">
        <v>2.2799999999999998</v>
      </c>
      <c r="BJ1789" s="7">
        <v>0.36</v>
      </c>
      <c r="BK1789" s="7">
        <v>2.2000000000000002</v>
      </c>
      <c r="BL1789" s="7">
        <v>0.47</v>
      </c>
      <c r="BM1789" s="7">
        <v>1.42</v>
      </c>
      <c r="BN1789" s="7">
        <v>0.22800000000000001</v>
      </c>
      <c r="BO1789" s="7">
        <v>1.58</v>
      </c>
      <c r="BP1789" s="7">
        <v>0.26100000000000001</v>
      </c>
      <c r="BQ1789" s="6" t="s">
        <v>29</v>
      </c>
      <c r="BR1789" s="10">
        <v>3.8111103239693742</v>
      </c>
      <c r="BS1789" s="10">
        <v>9.2058313793454971</v>
      </c>
      <c r="BT1789" s="10">
        <v>3.0244296054643693</v>
      </c>
      <c r="BU1789" s="10">
        <v>62.43213171577122</v>
      </c>
      <c r="BV1789" s="7">
        <v>0.14416767676767675</v>
      </c>
      <c r="BW1789" s="11">
        <v>859.54459186280076</v>
      </c>
      <c r="BX1789" s="7">
        <v>5.7151898734177209</v>
      </c>
      <c r="BY1789" s="7">
        <v>13.484848484848486</v>
      </c>
      <c r="BZ1789" s="7">
        <f t="shared" si="128"/>
        <v>7.4853801169590639</v>
      </c>
      <c r="CA1789" s="9">
        <v>3.8824707300424173</v>
      </c>
      <c r="CB1789" s="12">
        <v>3.0244296054643693</v>
      </c>
      <c r="CC1789" s="7">
        <v>44</v>
      </c>
      <c r="CD1789" s="7">
        <v>44</v>
      </c>
      <c r="CJ1789" s="2">
        <v>3.0244296054643693</v>
      </c>
      <c r="CK1789" s="12">
        <v>3.0244296054643693</v>
      </c>
      <c r="CL1789" s="7">
        <v>7.4625339999999998</v>
      </c>
      <c r="CM1789" s="7">
        <v>7.4625339999999998</v>
      </c>
      <c r="CS1789" s="12">
        <v>3.0244296054643693</v>
      </c>
      <c r="CU1789" s="7">
        <v>5.7151898734177209</v>
      </c>
    </row>
    <row r="1790" spans="1:103" x14ac:dyDescent="0.15">
      <c r="B1790" s="5" t="s">
        <v>47</v>
      </c>
      <c r="C1790" s="6">
        <v>18</v>
      </c>
      <c r="D1790" s="14">
        <v>366212</v>
      </c>
      <c r="E1790" s="14">
        <v>5505408</v>
      </c>
      <c r="F1790" s="2">
        <v>-76.854811999999995</v>
      </c>
      <c r="G1790" s="2">
        <v>49.686331000000003</v>
      </c>
      <c r="H1790" s="5" t="s">
        <v>1</v>
      </c>
      <c r="I1790" s="1" t="s">
        <v>46</v>
      </c>
      <c r="J1790" s="3" t="s">
        <v>15</v>
      </c>
      <c r="K1790" s="3" t="s">
        <v>9</v>
      </c>
      <c r="L1790" s="7">
        <v>70.388593</v>
      </c>
      <c r="M1790" s="7">
        <v>11.617632</v>
      </c>
      <c r="N1790" s="7">
        <v>3.0124000000000001E-2</v>
      </c>
      <c r="O1790" s="7">
        <v>8.7358170000000008</v>
      </c>
      <c r="P1790" s="7">
        <v>3.0123509999999998</v>
      </c>
      <c r="Q1790" s="7">
        <v>4.1771260000000003</v>
      </c>
      <c r="R1790" s="7">
        <v>0.863541</v>
      </c>
      <c r="S1790" s="7">
        <v>0.48197600000000002</v>
      </c>
      <c r="T1790" s="7">
        <v>0.59242899999999998</v>
      </c>
      <c r="U1790" s="7">
        <v>0.100412</v>
      </c>
      <c r="V1790" s="7">
        <v>0.4</v>
      </c>
      <c r="W1790" s="7">
        <v>99.99</v>
      </c>
      <c r="X1790" s="7">
        <v>0.01</v>
      </c>
      <c r="Y1790" s="7"/>
      <c r="Z1790" s="7"/>
      <c r="AA1790" s="7"/>
      <c r="AB1790" s="7"/>
      <c r="AC1790" s="8"/>
      <c r="AD1790" s="9"/>
      <c r="AE1790" s="7">
        <v>0.8</v>
      </c>
      <c r="AF1790" s="9">
        <v>9.4</v>
      </c>
      <c r="AG1790" s="8">
        <v>107.2</v>
      </c>
      <c r="AH1790" s="9">
        <v>146</v>
      </c>
      <c r="AI1790" s="9">
        <v>24.2</v>
      </c>
      <c r="AJ1790" s="9">
        <v>461.5</v>
      </c>
      <c r="AK1790" s="7">
        <v>13.1</v>
      </c>
      <c r="AL1790" s="7">
        <v>1.4</v>
      </c>
      <c r="AM1790" s="7">
        <v>3.6</v>
      </c>
      <c r="AN1790" s="7">
        <v>0.8</v>
      </c>
      <c r="AO1790" s="9">
        <v>14</v>
      </c>
      <c r="AP1790" s="8"/>
      <c r="AQ1790" s="8"/>
      <c r="AR1790" s="8"/>
      <c r="AS1790" s="8">
        <v>8.3000000000000007</v>
      </c>
      <c r="AT1790" s="7">
        <v>2.2000000000000002</v>
      </c>
      <c r="AU1790" s="8">
        <v>5</v>
      </c>
      <c r="AV1790" s="7">
        <v>0.9</v>
      </c>
      <c r="AW1790" s="8"/>
      <c r="AX1790" s="7"/>
      <c r="AY1790" s="7"/>
      <c r="AZ1790" s="7"/>
      <c r="BA1790" s="7"/>
      <c r="BB1790" s="9">
        <v>124.2</v>
      </c>
      <c r="BC1790" s="7">
        <v>31.1</v>
      </c>
      <c r="BD1790" s="7">
        <v>81.5</v>
      </c>
      <c r="BE1790" s="7">
        <v>10.91</v>
      </c>
      <c r="BF1790" s="7">
        <v>52.3</v>
      </c>
      <c r="BG1790" s="7">
        <v>14.2</v>
      </c>
      <c r="BH1790" s="7">
        <v>4.74</v>
      </c>
      <c r="BI1790" s="7">
        <v>17.350000000000001</v>
      </c>
      <c r="BJ1790" s="7">
        <v>3.34</v>
      </c>
      <c r="BK1790" s="7">
        <v>19.28</v>
      </c>
      <c r="BL1790" s="7">
        <v>4.47</v>
      </c>
      <c r="BM1790" s="7">
        <v>13.03</v>
      </c>
      <c r="BN1790" s="7">
        <v>2.06</v>
      </c>
      <c r="BO1790" s="7">
        <v>13.33</v>
      </c>
      <c r="BP1790" s="7">
        <v>1.95</v>
      </c>
      <c r="BQ1790" s="6" t="s">
        <v>29</v>
      </c>
      <c r="BR1790" s="10">
        <v>1.7916680498614039</v>
      </c>
      <c r="BS1790" s="10">
        <v>31.228034943267399</v>
      </c>
      <c r="BT1790" s="10">
        <v>3.0247524851892762</v>
      </c>
      <c r="BU1790" s="10">
        <v>70.67837433477257</v>
      </c>
      <c r="BV1790" s="7">
        <v>0.10042204220422042</v>
      </c>
      <c r="BW1790" s="11">
        <v>911.6244139129825</v>
      </c>
      <c r="BX1790" s="7">
        <v>2.3330832708177045</v>
      </c>
      <c r="BY1790" s="7">
        <v>0.86312399355877623</v>
      </c>
      <c r="BZ1790" s="7">
        <f t="shared" si="128"/>
        <v>0</v>
      </c>
      <c r="CA1790" s="9">
        <v>1.5849215354737716</v>
      </c>
      <c r="CB1790" s="12"/>
      <c r="CC1790" s="7">
        <v>2.2000000000000002</v>
      </c>
      <c r="CD1790" s="7"/>
      <c r="CJ1790" s="2">
        <v>3.0247524851892762</v>
      </c>
      <c r="CK1790" s="12">
        <v>3.0247524851892762</v>
      </c>
      <c r="CL1790" s="7">
        <v>8.7358170000000008</v>
      </c>
      <c r="CM1790" s="7">
        <v>8.7358170000000008</v>
      </c>
      <c r="CS1790" s="12"/>
      <c r="CU1790" s="7"/>
    </row>
    <row r="1791" spans="1:103" x14ac:dyDescent="0.15">
      <c r="B1791" s="5" t="s">
        <v>47</v>
      </c>
      <c r="C1791" s="6">
        <v>18</v>
      </c>
      <c r="D1791" s="14">
        <v>554773</v>
      </c>
      <c r="E1791" s="14">
        <v>5495299</v>
      </c>
      <c r="F1791" s="2">
        <v>-74.241876000000005</v>
      </c>
      <c r="G1791" s="2">
        <v>49.607776999999999</v>
      </c>
      <c r="H1791" s="5" t="s">
        <v>1</v>
      </c>
      <c r="I1791" s="1" t="s">
        <v>46</v>
      </c>
      <c r="J1791" s="3" t="s">
        <v>48</v>
      </c>
      <c r="K1791" s="3" t="s">
        <v>52</v>
      </c>
      <c r="L1791" s="7">
        <v>60.838017000000001</v>
      </c>
      <c r="M1791" s="7">
        <v>17.291772999999999</v>
      </c>
      <c r="N1791" s="7">
        <v>8.1757999999999997E-2</v>
      </c>
      <c r="O1791" s="7">
        <v>6.3975470000000003</v>
      </c>
      <c r="P1791" s="7">
        <v>2.9637199999999999</v>
      </c>
      <c r="Q1791" s="7">
        <v>5.3449159999999996</v>
      </c>
      <c r="R1791" s="7">
        <v>4.9565659999999996</v>
      </c>
      <c r="S1791" s="7">
        <v>1.195708</v>
      </c>
      <c r="T1791" s="7">
        <v>0.65406200000000003</v>
      </c>
      <c r="U1791" s="7">
        <v>0.27593299999999998</v>
      </c>
      <c r="V1791" s="7">
        <v>1.3</v>
      </c>
      <c r="W1791" s="7">
        <v>99.15</v>
      </c>
      <c r="X1791" s="7">
        <v>0.84</v>
      </c>
      <c r="Y1791" s="7">
        <v>0.18</v>
      </c>
      <c r="Z1791" s="7"/>
      <c r="AA1791" s="7"/>
      <c r="AB1791" s="7"/>
      <c r="AC1791" s="8"/>
      <c r="AD1791" s="9"/>
      <c r="AE1791" s="7">
        <v>5.0999999999999996</v>
      </c>
      <c r="AF1791" s="9">
        <v>109.9</v>
      </c>
      <c r="AG1791" s="8">
        <v>508.8</v>
      </c>
      <c r="AH1791" s="9">
        <v>631</v>
      </c>
      <c r="AI1791" s="9">
        <v>5.3</v>
      </c>
      <c r="AJ1791" s="9">
        <v>137.69999999999999</v>
      </c>
      <c r="AK1791" s="7">
        <v>3.8</v>
      </c>
      <c r="AL1791" s="7">
        <v>0.3</v>
      </c>
      <c r="AM1791" s="7">
        <v>3.6</v>
      </c>
      <c r="AN1791" s="7">
        <v>0.9</v>
      </c>
      <c r="AO1791" s="9">
        <v>10</v>
      </c>
      <c r="AP1791" s="8">
        <v>91</v>
      </c>
      <c r="AQ1791" s="8">
        <v>68.420199999999994</v>
      </c>
      <c r="AR1791" s="8">
        <v>19.600000000000001</v>
      </c>
      <c r="AS1791" s="8">
        <v>20.7</v>
      </c>
      <c r="AT1791" s="7">
        <v>94.5</v>
      </c>
      <c r="AU1791" s="8">
        <v>44</v>
      </c>
      <c r="AV1791" s="7">
        <v>0.7</v>
      </c>
      <c r="AW1791" s="8"/>
      <c r="AX1791" s="7">
        <v>0.1</v>
      </c>
      <c r="AY1791" s="7">
        <v>4.9000000000000004</v>
      </c>
      <c r="AZ1791" s="7"/>
      <c r="BA1791" s="7"/>
      <c r="BB1791" s="9">
        <v>14.6</v>
      </c>
      <c r="BC1791" s="7">
        <v>24.7</v>
      </c>
      <c r="BD1791" s="7">
        <v>55.6</v>
      </c>
      <c r="BE1791" s="7">
        <v>7.43</v>
      </c>
      <c r="BF1791" s="7">
        <v>31</v>
      </c>
      <c r="BG1791" s="7">
        <v>5.4</v>
      </c>
      <c r="BH1791" s="7">
        <v>1.39</v>
      </c>
      <c r="BI1791" s="7">
        <v>3.82</v>
      </c>
      <c r="BJ1791" s="7">
        <v>0.5</v>
      </c>
      <c r="BK1791" s="7">
        <v>2.65</v>
      </c>
      <c r="BL1791" s="7">
        <v>0.48</v>
      </c>
      <c r="BM1791" s="7">
        <v>1.24</v>
      </c>
      <c r="BN1791" s="7">
        <v>0.17</v>
      </c>
      <c r="BO1791" s="7">
        <v>1.18</v>
      </c>
      <c r="BP1791" s="7">
        <v>0.16</v>
      </c>
      <c r="BQ1791" s="6" t="s">
        <v>29</v>
      </c>
      <c r="BR1791" s="10">
        <v>4.1452980159035482</v>
      </c>
      <c r="BS1791" s="10">
        <v>25.242718446601941</v>
      </c>
      <c r="BT1791" s="10">
        <v>3.0288400613183444</v>
      </c>
      <c r="BU1791" s="10">
        <v>62.174774655084306</v>
      </c>
      <c r="BV1791" s="7">
        <v>0.27829853756933937</v>
      </c>
      <c r="BW1791" s="11">
        <v>933.65147939347446</v>
      </c>
      <c r="BX1791" s="7">
        <v>20.932203389830509</v>
      </c>
      <c r="BY1791" s="7">
        <v>34.849315068493155</v>
      </c>
      <c r="BZ1791" s="7">
        <f t="shared" si="128"/>
        <v>9.1</v>
      </c>
      <c r="CA1791" s="9">
        <v>14.219766757759952</v>
      </c>
      <c r="CB1791" s="12">
        <v>3.0288400613183444</v>
      </c>
      <c r="CC1791" s="7">
        <v>94.5</v>
      </c>
      <c r="CD1791" s="7">
        <v>94.5</v>
      </c>
      <c r="CJ1791" s="2">
        <v>3.0288400613183444</v>
      </c>
      <c r="CK1791" s="12">
        <v>3.0288400613183444</v>
      </c>
      <c r="CL1791" s="7">
        <v>6.3975470000000003</v>
      </c>
      <c r="CM1791" s="7">
        <v>6.3975470000000003</v>
      </c>
      <c r="CS1791" s="12">
        <v>3.0288400613183444</v>
      </c>
      <c r="CU1791" s="7">
        <v>20.932203389830509</v>
      </c>
    </row>
    <row r="1792" spans="1:103" x14ac:dyDescent="0.15">
      <c r="B1792" s="5" t="s">
        <v>47</v>
      </c>
      <c r="C1792" s="6">
        <v>18</v>
      </c>
      <c r="D1792" s="14">
        <v>362201</v>
      </c>
      <c r="E1792" s="14">
        <v>5530617</v>
      </c>
      <c r="F1792" s="2">
        <v>-76.919326999999996</v>
      </c>
      <c r="G1792" s="2">
        <v>49.912039</v>
      </c>
      <c r="H1792" s="5" t="s">
        <v>1</v>
      </c>
      <c r="I1792" s="1" t="s">
        <v>46</v>
      </c>
      <c r="J1792" s="3" t="s">
        <v>15</v>
      </c>
      <c r="K1792" s="3" t="s">
        <v>39</v>
      </c>
      <c r="L1792" s="7">
        <v>69.975465</v>
      </c>
      <c r="M1792" s="7">
        <v>13.34083</v>
      </c>
      <c r="N1792" s="7">
        <v>0.12267400000000001</v>
      </c>
      <c r="O1792" s="7">
        <v>6.2052750000000003</v>
      </c>
      <c r="P1792" s="7">
        <v>2.964629</v>
      </c>
      <c r="Q1792" s="7">
        <v>1.8298920000000001</v>
      </c>
      <c r="R1792" s="7">
        <v>3.7722349999999998</v>
      </c>
      <c r="S1792" s="7">
        <v>0.99161699999999997</v>
      </c>
      <c r="T1792" s="7">
        <v>0.62359399999999998</v>
      </c>
      <c r="U1792" s="7">
        <v>0.173789</v>
      </c>
      <c r="V1792" s="7">
        <v>1.9</v>
      </c>
      <c r="W1792" s="7">
        <v>99.72</v>
      </c>
      <c r="X1792" s="7">
        <v>0.09</v>
      </c>
      <c r="Y1792" s="7"/>
      <c r="Z1792" s="7"/>
      <c r="AA1792" s="7"/>
      <c r="AB1792" s="7"/>
      <c r="AC1792" s="8"/>
      <c r="AD1792" s="9"/>
      <c r="AE1792" s="7">
        <v>0.6</v>
      </c>
      <c r="AF1792" s="9">
        <v>30.6</v>
      </c>
      <c r="AG1792" s="8">
        <v>70.099999999999994</v>
      </c>
      <c r="AH1792" s="9">
        <v>128</v>
      </c>
      <c r="AI1792" s="9">
        <v>14.5</v>
      </c>
      <c r="AJ1792" s="9">
        <v>322.60000000000002</v>
      </c>
      <c r="AK1792" s="7">
        <v>9.5</v>
      </c>
      <c r="AL1792" s="7">
        <v>1.1000000000000001</v>
      </c>
      <c r="AM1792" s="7">
        <v>5.5</v>
      </c>
      <c r="AN1792" s="7">
        <v>1.2</v>
      </c>
      <c r="AO1792" s="9">
        <v>14</v>
      </c>
      <c r="AP1792" s="8">
        <v>45</v>
      </c>
      <c r="AQ1792" s="8"/>
      <c r="AR1792" s="8">
        <v>7.8</v>
      </c>
      <c r="AS1792" s="8">
        <v>7.3</v>
      </c>
      <c r="AT1792" s="7">
        <v>48.6</v>
      </c>
      <c r="AU1792" s="8">
        <v>70</v>
      </c>
      <c r="AV1792" s="7">
        <v>1.3</v>
      </c>
      <c r="AW1792" s="8"/>
      <c r="AX1792" s="7">
        <v>0.1</v>
      </c>
      <c r="AY1792" s="7">
        <v>0.6</v>
      </c>
      <c r="AZ1792" s="7"/>
      <c r="BA1792" s="7"/>
      <c r="BB1792" s="9">
        <v>52.1</v>
      </c>
      <c r="BC1792" s="7">
        <v>36.299999999999997</v>
      </c>
      <c r="BD1792" s="7">
        <v>78.099999999999994</v>
      </c>
      <c r="BE1792" s="7">
        <v>9.02</v>
      </c>
      <c r="BF1792" s="7">
        <v>39.799999999999997</v>
      </c>
      <c r="BG1792" s="7">
        <v>7.8</v>
      </c>
      <c r="BH1792" s="7">
        <v>2.1</v>
      </c>
      <c r="BI1792" s="7">
        <v>7.95</v>
      </c>
      <c r="BJ1792" s="7">
        <v>1.39</v>
      </c>
      <c r="BK1792" s="7">
        <v>8.5</v>
      </c>
      <c r="BL1792" s="7">
        <v>1.87</v>
      </c>
      <c r="BM1792" s="7">
        <v>5.28</v>
      </c>
      <c r="BN1792" s="7">
        <v>0.79</v>
      </c>
      <c r="BO1792" s="7">
        <v>5.21</v>
      </c>
      <c r="BP1792" s="7">
        <v>0.87</v>
      </c>
      <c r="BQ1792" s="6" t="s">
        <v>29</v>
      </c>
      <c r="BR1792" s="10">
        <v>3.804124979704866</v>
      </c>
      <c r="BS1792" s="10">
        <v>37.108975669597214</v>
      </c>
      <c r="BT1792" s="10">
        <v>3.0306982212226541</v>
      </c>
      <c r="BU1792" s="10">
        <v>71.534926395420172</v>
      </c>
      <c r="BV1792" s="7">
        <v>0.17427697553148819</v>
      </c>
      <c r="BW1792" s="11">
        <v>978.57915028747163</v>
      </c>
      <c r="BX1792" s="7">
        <v>6.9673704414587325</v>
      </c>
      <c r="BY1792" s="7">
        <v>1.3454894433781188</v>
      </c>
      <c r="BZ1792" s="7">
        <f t="shared" si="128"/>
        <v>3.2142857142857144</v>
      </c>
      <c r="CA1792" s="9">
        <v>4.7331081562387007</v>
      </c>
      <c r="CB1792" s="12">
        <v>3.0306982212226541</v>
      </c>
      <c r="CC1792" s="7">
        <v>48.6</v>
      </c>
      <c r="CD1792" s="7">
        <v>48.6</v>
      </c>
      <c r="CJ1792" s="2">
        <v>3.0306982212226541</v>
      </c>
      <c r="CK1792" s="12">
        <v>3.0306982212226541</v>
      </c>
      <c r="CL1792" s="7">
        <v>6.2052750000000003</v>
      </c>
      <c r="CM1792" s="7">
        <v>6.2052750000000003</v>
      </c>
      <c r="CS1792" s="12">
        <v>3.0306982212226541</v>
      </c>
      <c r="CU1792" s="7">
        <v>6.9673704414587325</v>
      </c>
    </row>
    <row r="1793" spans="1:99" x14ac:dyDescent="0.15">
      <c r="B1793" s="5" t="s">
        <v>47</v>
      </c>
      <c r="C1793" s="6">
        <v>17</v>
      </c>
      <c r="D1793" s="14">
        <v>628389</v>
      </c>
      <c r="E1793" s="14">
        <v>5346004</v>
      </c>
      <c r="F1793" s="2">
        <v>-79.270319000000001</v>
      </c>
      <c r="G1793" s="2">
        <v>48.254233999999997</v>
      </c>
      <c r="H1793" s="5" t="s">
        <v>1</v>
      </c>
      <c r="I1793" s="1" t="s">
        <v>46</v>
      </c>
      <c r="J1793" s="3" t="s">
        <v>15</v>
      </c>
      <c r="K1793" s="3" t="s">
        <v>41</v>
      </c>
      <c r="L1793" s="7">
        <v>57.289132000000002</v>
      </c>
      <c r="M1793" s="7">
        <v>15.855637</v>
      </c>
      <c r="N1793" s="7">
        <v>0.11151700000000001</v>
      </c>
      <c r="O1793" s="7">
        <v>8.0596110000000003</v>
      </c>
      <c r="P1793" s="7">
        <v>2.9906730000000001</v>
      </c>
      <c r="Q1793" s="7">
        <v>8.5158149999999999</v>
      </c>
      <c r="R1793" s="7">
        <v>4.6532850000000003</v>
      </c>
      <c r="S1793" s="7">
        <v>1.2368209999999999</v>
      </c>
      <c r="T1793" s="7">
        <v>1.0948910000000001</v>
      </c>
      <c r="U1793" s="7">
        <v>0.19262000000000001</v>
      </c>
      <c r="V1793" s="7">
        <v>1.2</v>
      </c>
      <c r="W1793" s="7">
        <v>99.84</v>
      </c>
      <c r="X1793" s="7">
        <v>0.15</v>
      </c>
      <c r="Y1793" s="7"/>
      <c r="Z1793" s="7"/>
      <c r="AA1793" s="7"/>
      <c r="AB1793" s="7"/>
      <c r="AC1793" s="8"/>
      <c r="AD1793" s="9"/>
      <c r="AE1793" s="7">
        <v>0.4</v>
      </c>
      <c r="AF1793" s="9">
        <v>33.4</v>
      </c>
      <c r="AG1793" s="8">
        <v>291.10000000000002</v>
      </c>
      <c r="AH1793" s="9">
        <v>255</v>
      </c>
      <c r="AI1793" s="9">
        <v>6.7</v>
      </c>
      <c r="AJ1793" s="9">
        <v>155.1</v>
      </c>
      <c r="AK1793" s="7">
        <v>4.2</v>
      </c>
      <c r="AL1793" s="7">
        <v>0.5</v>
      </c>
      <c r="AM1793" s="7">
        <v>1.8</v>
      </c>
      <c r="AN1793" s="7">
        <v>0.6</v>
      </c>
      <c r="AO1793" s="9">
        <v>22</v>
      </c>
      <c r="AP1793" s="8">
        <v>190</v>
      </c>
      <c r="AQ1793" s="8">
        <v>68.420199999999994</v>
      </c>
      <c r="AR1793" s="8">
        <v>13</v>
      </c>
      <c r="AS1793" s="8">
        <v>19.5</v>
      </c>
      <c r="AT1793" s="7">
        <v>32.299999999999997</v>
      </c>
      <c r="AU1793" s="8">
        <v>18</v>
      </c>
      <c r="AV1793" s="7">
        <v>2.2000000000000002</v>
      </c>
      <c r="AW1793" s="8"/>
      <c r="AX1793" s="7"/>
      <c r="AY1793" s="7"/>
      <c r="AZ1793" s="7"/>
      <c r="BA1793" s="7"/>
      <c r="BB1793" s="9">
        <v>27.2</v>
      </c>
      <c r="BC1793" s="7">
        <v>15.2</v>
      </c>
      <c r="BD1793" s="7">
        <v>33.1</v>
      </c>
      <c r="BE1793" s="7">
        <v>4.3899999999999997</v>
      </c>
      <c r="BF1793" s="7">
        <v>19.2</v>
      </c>
      <c r="BG1793" s="7">
        <v>4.2300000000000004</v>
      </c>
      <c r="BH1793" s="7">
        <v>1.53</v>
      </c>
      <c r="BI1793" s="7">
        <v>4.45</v>
      </c>
      <c r="BJ1793" s="7">
        <v>0.8</v>
      </c>
      <c r="BK1793" s="7">
        <v>4.45</v>
      </c>
      <c r="BL1793" s="7">
        <v>0.98</v>
      </c>
      <c r="BM1793" s="7">
        <v>2.77</v>
      </c>
      <c r="BN1793" s="7">
        <v>0.42</v>
      </c>
      <c r="BO1793" s="7">
        <v>2.77</v>
      </c>
      <c r="BP1793" s="7">
        <v>0.38</v>
      </c>
      <c r="BQ1793" s="6" t="s">
        <v>29</v>
      </c>
      <c r="BR1793" s="10">
        <v>3.7622946246870006</v>
      </c>
      <c r="BS1793" s="10">
        <v>15.409570154095702</v>
      </c>
      <c r="BT1793" s="10">
        <v>3.0319069343065692</v>
      </c>
      <c r="BU1793" s="10">
        <v>58.079006488240061</v>
      </c>
      <c r="BV1793" s="7">
        <v>0.19292868589743589</v>
      </c>
      <c r="BW1793" s="11">
        <v>837.62953660190612</v>
      </c>
      <c r="BX1793" s="7">
        <v>5.487364620938628</v>
      </c>
      <c r="BY1793" s="7">
        <v>10.702205882352942</v>
      </c>
      <c r="BZ1793" s="7">
        <f t="shared" si="128"/>
        <v>8.6363636363636367</v>
      </c>
      <c r="CA1793" s="9">
        <v>3.7277033655444027</v>
      </c>
      <c r="CB1793" s="12">
        <v>3.0319069343065692</v>
      </c>
      <c r="CC1793" s="7">
        <v>32.299999999999997</v>
      </c>
      <c r="CD1793" s="7">
        <v>32.299999999999997</v>
      </c>
      <c r="CJ1793" s="2">
        <v>3.0319069343065692</v>
      </c>
      <c r="CK1793" s="12">
        <v>3.0319069343065692</v>
      </c>
      <c r="CL1793" s="7">
        <v>8.0596110000000003</v>
      </c>
      <c r="CM1793" s="7">
        <v>8.0596110000000003</v>
      </c>
      <c r="CS1793" s="12">
        <v>3.0319069343065692</v>
      </c>
      <c r="CU1793" s="7">
        <v>5.487364620938628</v>
      </c>
    </row>
    <row r="1794" spans="1:99" x14ac:dyDescent="0.15">
      <c r="B1794" s="5" t="s">
        <v>47</v>
      </c>
      <c r="C1794" s="6">
        <v>17</v>
      </c>
      <c r="D1794" s="14">
        <v>714803</v>
      </c>
      <c r="E1794" s="14">
        <v>5519430</v>
      </c>
      <c r="F1794" s="2">
        <v>-78.015591000000001</v>
      </c>
      <c r="G1794" s="2">
        <v>49.788863999999997</v>
      </c>
      <c r="H1794" s="5" t="s">
        <v>1</v>
      </c>
      <c r="I1794" s="1" t="s">
        <v>46</v>
      </c>
      <c r="J1794" s="3" t="s">
        <v>48</v>
      </c>
      <c r="K1794" s="3" t="s">
        <v>49</v>
      </c>
      <c r="L1794" s="7">
        <v>63.611393999999997</v>
      </c>
      <c r="M1794" s="7">
        <v>16.093591</v>
      </c>
      <c r="N1794" s="7">
        <v>8.1383999999999998E-2</v>
      </c>
      <c r="O1794" s="7">
        <v>5.7070189999999998</v>
      </c>
      <c r="P1794" s="7">
        <v>2.9806710000000001</v>
      </c>
      <c r="Q1794" s="7">
        <v>6.7955240000000003</v>
      </c>
      <c r="R1794" s="7">
        <v>3.021363</v>
      </c>
      <c r="S1794" s="7">
        <v>1.1291960000000001</v>
      </c>
      <c r="T1794" s="7">
        <v>0.48830099999999999</v>
      </c>
      <c r="U1794" s="7">
        <v>9.1555999999999998E-2</v>
      </c>
      <c r="V1794" s="7">
        <v>1.6</v>
      </c>
      <c r="W1794" s="7">
        <v>99.9</v>
      </c>
      <c r="X1794" s="7"/>
      <c r="Y1794" s="7"/>
      <c r="Z1794" s="7"/>
      <c r="AA1794" s="7"/>
      <c r="AB1794" s="7"/>
      <c r="AC1794" s="8"/>
      <c r="AD1794" s="9">
        <v>1</v>
      </c>
      <c r="AE1794" s="7">
        <v>1</v>
      </c>
      <c r="AF1794" s="9">
        <v>37.6</v>
      </c>
      <c r="AG1794" s="8">
        <v>195.1</v>
      </c>
      <c r="AH1794" s="9">
        <v>216</v>
      </c>
      <c r="AI1794" s="9">
        <v>5.2</v>
      </c>
      <c r="AJ1794" s="9">
        <v>143.1</v>
      </c>
      <c r="AK1794" s="7">
        <v>3.8</v>
      </c>
      <c r="AL1794" s="7">
        <v>0.4</v>
      </c>
      <c r="AM1794" s="7">
        <v>2.2000000000000002</v>
      </c>
      <c r="AN1794" s="7">
        <v>0.5</v>
      </c>
      <c r="AO1794" s="9">
        <v>14</v>
      </c>
      <c r="AP1794" s="8">
        <v>79</v>
      </c>
      <c r="AQ1794" s="8">
        <v>68.420199999999994</v>
      </c>
      <c r="AR1794" s="8">
        <v>33.700000000000003</v>
      </c>
      <c r="AS1794" s="8">
        <v>18.5</v>
      </c>
      <c r="AT1794" s="7">
        <v>138.4</v>
      </c>
      <c r="AU1794" s="8">
        <v>35</v>
      </c>
      <c r="AV1794" s="7">
        <v>1.2</v>
      </c>
      <c r="AW1794" s="8"/>
      <c r="AX1794" s="7"/>
      <c r="AY1794" s="7"/>
      <c r="AZ1794" s="7"/>
      <c r="BA1794" s="7"/>
      <c r="BB1794" s="9">
        <v>15.6</v>
      </c>
      <c r="BC1794" s="7">
        <v>13.2</v>
      </c>
      <c r="BD1794" s="7">
        <v>26.3</v>
      </c>
      <c r="BE1794" s="7">
        <v>3.23</v>
      </c>
      <c r="BF1794" s="7">
        <v>12</v>
      </c>
      <c r="BG1794" s="7">
        <v>2.69</v>
      </c>
      <c r="BH1794" s="7">
        <v>0.71</v>
      </c>
      <c r="BI1794" s="7">
        <v>2.57</v>
      </c>
      <c r="BJ1794" s="7">
        <v>0.44</v>
      </c>
      <c r="BK1794" s="7">
        <v>2.67</v>
      </c>
      <c r="BL1794" s="7">
        <v>0.53</v>
      </c>
      <c r="BM1794" s="7">
        <v>1.55</v>
      </c>
      <c r="BN1794" s="7">
        <v>0.23</v>
      </c>
      <c r="BO1794" s="7">
        <v>1.44</v>
      </c>
      <c r="BP1794" s="7">
        <v>0.24</v>
      </c>
      <c r="BQ1794" s="6" t="s">
        <v>29</v>
      </c>
      <c r="BR1794" s="10">
        <v>2.6756763219139987</v>
      </c>
      <c r="BS1794" s="10">
        <v>13.428280773143436</v>
      </c>
      <c r="BT1794" s="10">
        <v>3.0322187182095619</v>
      </c>
      <c r="BU1794" s="10">
        <v>64.711489318413015</v>
      </c>
      <c r="BV1794" s="7">
        <v>9.1647647647647643E-2</v>
      </c>
      <c r="BW1794" s="11">
        <v>838.58971665375418</v>
      </c>
      <c r="BX1794" s="7">
        <v>9.1666666666666661</v>
      </c>
      <c r="BY1794" s="7">
        <v>12.506410256410255</v>
      </c>
      <c r="BZ1794" s="7">
        <f t="shared" si="128"/>
        <v>5.6428571428571432</v>
      </c>
      <c r="CA1794" s="9">
        <v>6.2271448217180891</v>
      </c>
      <c r="CB1794" s="12"/>
      <c r="CC1794" s="7">
        <v>138.4</v>
      </c>
      <c r="CD1794" s="7"/>
      <c r="CJ1794" s="2">
        <v>3.0322187182095619</v>
      </c>
      <c r="CK1794" s="12">
        <v>3.0322187182095619</v>
      </c>
      <c r="CL1794" s="7">
        <v>5.7070189999999998</v>
      </c>
      <c r="CM1794" s="7">
        <v>5.7070189999999998</v>
      </c>
      <c r="CS1794" s="12">
        <v>3.0322187182095619</v>
      </c>
      <c r="CU1794" s="7">
        <v>9.1666666666666661</v>
      </c>
    </row>
    <row r="1795" spans="1:99" x14ac:dyDescent="0.15">
      <c r="B1795" s="5" t="s">
        <v>47</v>
      </c>
      <c r="C1795" s="6">
        <v>17</v>
      </c>
      <c r="D1795" s="14">
        <v>696853</v>
      </c>
      <c r="E1795" s="14">
        <v>5347275</v>
      </c>
      <c r="F1795" s="2">
        <v>-78.348215999999994</v>
      </c>
      <c r="G1795" s="2">
        <v>48.248092999999997</v>
      </c>
      <c r="H1795" s="5" t="s">
        <v>1</v>
      </c>
      <c r="I1795" s="1" t="s">
        <v>46</v>
      </c>
      <c r="J1795" s="3" t="s">
        <v>15</v>
      </c>
      <c r="K1795" s="3" t="s">
        <v>41</v>
      </c>
      <c r="L1795" s="7">
        <v>56.103563999999999</v>
      </c>
      <c r="M1795" s="7">
        <v>18.330380000000002</v>
      </c>
      <c r="N1795" s="7">
        <v>0.12797800000000001</v>
      </c>
      <c r="O1795" s="7">
        <v>5.6605629999999998</v>
      </c>
      <c r="P1795" s="7">
        <v>3.081315</v>
      </c>
      <c r="Q1795" s="7">
        <v>11.744438000000001</v>
      </c>
      <c r="R1795" s="7">
        <v>3.642449</v>
      </c>
      <c r="S1795" s="7">
        <v>9.8445000000000005E-2</v>
      </c>
      <c r="T1795" s="7">
        <v>1.004135</v>
      </c>
      <c r="U1795" s="7">
        <v>0.206734</v>
      </c>
      <c r="V1795" s="7">
        <v>1.9</v>
      </c>
      <c r="W1795" s="7">
        <v>103.48</v>
      </c>
      <c r="X1795" s="7">
        <v>0.18</v>
      </c>
      <c r="Y1795" s="7">
        <v>1.25</v>
      </c>
      <c r="Z1795" s="7"/>
      <c r="AA1795" s="7"/>
      <c r="AB1795" s="7"/>
      <c r="AC1795" s="8"/>
      <c r="AD1795" s="9"/>
      <c r="AE1795" s="7">
        <v>0.2</v>
      </c>
      <c r="AF1795" s="9">
        <v>2.5</v>
      </c>
      <c r="AG1795" s="8">
        <v>218.3</v>
      </c>
      <c r="AH1795" s="9">
        <v>45</v>
      </c>
      <c r="AI1795" s="9">
        <v>3.6</v>
      </c>
      <c r="AJ1795" s="9">
        <v>47.9</v>
      </c>
      <c r="AK1795" s="7">
        <v>1.6</v>
      </c>
      <c r="AL1795" s="7">
        <v>0.3</v>
      </c>
      <c r="AM1795" s="7">
        <v>1.1000000000000001</v>
      </c>
      <c r="AN1795" s="7">
        <v>0.5</v>
      </c>
      <c r="AO1795" s="9">
        <v>33</v>
      </c>
      <c r="AP1795" s="8">
        <v>268</v>
      </c>
      <c r="AQ1795" s="8">
        <v>136.84039999999999</v>
      </c>
      <c r="AR1795" s="8">
        <v>43</v>
      </c>
      <c r="AS1795" s="8">
        <v>33</v>
      </c>
      <c r="AT1795" s="7">
        <v>96.8</v>
      </c>
      <c r="AU1795" s="8">
        <v>34</v>
      </c>
      <c r="AV1795" s="7">
        <v>0.4</v>
      </c>
      <c r="AW1795" s="8">
        <v>1.1000000000000001</v>
      </c>
      <c r="AX1795" s="7"/>
      <c r="AY1795" s="7"/>
      <c r="AZ1795" s="7"/>
      <c r="BA1795" s="7"/>
      <c r="BB1795" s="9">
        <v>13.5</v>
      </c>
      <c r="BC1795" s="7">
        <v>15.9</v>
      </c>
      <c r="BD1795" s="7">
        <v>33.700000000000003</v>
      </c>
      <c r="BE1795" s="7">
        <v>4.32</v>
      </c>
      <c r="BF1795" s="7">
        <v>20.6</v>
      </c>
      <c r="BG1795" s="7">
        <v>3.2</v>
      </c>
      <c r="BH1795" s="7">
        <v>1.42</v>
      </c>
      <c r="BI1795" s="7">
        <v>2.88</v>
      </c>
      <c r="BJ1795" s="7">
        <v>0.42</v>
      </c>
      <c r="BK1795" s="7">
        <v>2.2000000000000002</v>
      </c>
      <c r="BL1795" s="7">
        <v>0.51</v>
      </c>
      <c r="BM1795" s="7">
        <v>1.1200000000000001</v>
      </c>
      <c r="BN1795" s="7">
        <v>0.3</v>
      </c>
      <c r="BO1795" s="7">
        <v>1.34</v>
      </c>
      <c r="BP1795" s="7">
        <v>0.22</v>
      </c>
      <c r="BQ1795" s="6" t="s">
        <v>29</v>
      </c>
      <c r="BR1795" s="10">
        <v>36.999837472700492</v>
      </c>
      <c r="BS1795" s="10">
        <v>15.652687536916716</v>
      </c>
      <c r="BT1795" s="10">
        <v>3.0333874778499705</v>
      </c>
      <c r="BU1795" s="10">
        <v>55.230915534554043</v>
      </c>
      <c r="BV1795" s="7">
        <v>0.1997816003092385</v>
      </c>
      <c r="BW1795" s="11">
        <v>802.35057702959909</v>
      </c>
      <c r="BX1795" s="7">
        <v>11.865671641791044</v>
      </c>
      <c r="BY1795" s="7">
        <v>16.170370370370371</v>
      </c>
      <c r="BZ1795" s="7">
        <f t="shared" si="128"/>
        <v>8.1212121212121211</v>
      </c>
      <c r="CA1795" s="9">
        <v>8.0606460785875953</v>
      </c>
      <c r="CB1795" s="12">
        <v>3.0333874778499705</v>
      </c>
      <c r="CC1795" s="7">
        <v>96.8</v>
      </c>
      <c r="CD1795" s="7">
        <v>96.8</v>
      </c>
      <c r="CJ1795" s="2">
        <v>3.0333874778499705</v>
      </c>
      <c r="CK1795" s="12">
        <v>3.0333874778499705</v>
      </c>
      <c r="CL1795" s="7">
        <v>5.6605629999999998</v>
      </c>
      <c r="CM1795" s="7">
        <v>5.6605629999999998</v>
      </c>
      <c r="CS1795" s="12">
        <v>3.0333874778499705</v>
      </c>
      <c r="CU1795" s="7">
        <v>11.865671641791044</v>
      </c>
    </row>
    <row r="1796" spans="1:99" x14ac:dyDescent="0.15">
      <c r="B1796" s="5" t="s">
        <v>47</v>
      </c>
      <c r="C1796" s="6">
        <v>17</v>
      </c>
      <c r="D1796" s="14">
        <v>631401</v>
      </c>
      <c r="E1796" s="14">
        <v>5342047</v>
      </c>
      <c r="F1796" s="2">
        <v>-79.230987999999996</v>
      </c>
      <c r="G1796" s="2">
        <v>48.218032999999998</v>
      </c>
      <c r="H1796" s="5" t="s">
        <v>1</v>
      </c>
      <c r="I1796" s="1" t="s">
        <v>46</v>
      </c>
      <c r="J1796" s="3" t="s">
        <v>15</v>
      </c>
      <c r="K1796" s="3" t="s">
        <v>9</v>
      </c>
      <c r="L1796" s="7">
        <v>62.057813000000003</v>
      </c>
      <c r="M1796" s="7">
        <v>14.705882000000001</v>
      </c>
      <c r="N1796" s="7">
        <v>0.13139300000000001</v>
      </c>
      <c r="O1796" s="7">
        <v>8.0250660000000007</v>
      </c>
      <c r="P1796" s="7">
        <v>3.0018189999999998</v>
      </c>
      <c r="Q1796" s="7">
        <v>3.729533</v>
      </c>
      <c r="R1796" s="7">
        <v>5.245603</v>
      </c>
      <c r="S1796" s="7">
        <v>1.5564990000000001</v>
      </c>
      <c r="T1796" s="7">
        <v>1.2937129999999999</v>
      </c>
      <c r="U1796" s="7">
        <v>0.25267800000000001</v>
      </c>
      <c r="V1796" s="7">
        <v>0.8</v>
      </c>
      <c r="W1796" s="7">
        <v>99.74</v>
      </c>
      <c r="X1796" s="7">
        <v>0.11</v>
      </c>
      <c r="Y1796" s="7"/>
      <c r="Z1796" s="7"/>
      <c r="AA1796" s="7"/>
      <c r="AB1796" s="7"/>
      <c r="AC1796" s="8"/>
      <c r="AD1796" s="9">
        <v>1</v>
      </c>
      <c r="AE1796" s="7">
        <v>1.9</v>
      </c>
      <c r="AF1796" s="9">
        <v>46</v>
      </c>
      <c r="AG1796" s="8">
        <v>102</v>
      </c>
      <c r="AH1796" s="9">
        <v>224</v>
      </c>
      <c r="AI1796" s="9">
        <v>6.8</v>
      </c>
      <c r="AJ1796" s="9">
        <v>111</v>
      </c>
      <c r="AK1796" s="7">
        <v>2.6</v>
      </c>
      <c r="AL1796" s="7">
        <v>0.42</v>
      </c>
      <c r="AM1796" s="7">
        <v>1.18</v>
      </c>
      <c r="AN1796" s="7">
        <v>0.28999999999999998</v>
      </c>
      <c r="AO1796" s="9">
        <v>29</v>
      </c>
      <c r="AP1796" s="8">
        <v>145</v>
      </c>
      <c r="AQ1796" s="8"/>
      <c r="AR1796" s="8">
        <v>6</v>
      </c>
      <c r="AS1796" s="8">
        <v>14</v>
      </c>
      <c r="AT1796" s="7">
        <v>25</v>
      </c>
      <c r="AU1796" s="8">
        <v>94</v>
      </c>
      <c r="AV1796" s="7">
        <v>4</v>
      </c>
      <c r="AW1796" s="8"/>
      <c r="AX1796" s="7">
        <v>0.8</v>
      </c>
      <c r="AY1796" s="7"/>
      <c r="AZ1796" s="7"/>
      <c r="BA1796" s="7"/>
      <c r="BB1796" s="9">
        <v>24.9</v>
      </c>
      <c r="BC1796" s="7">
        <v>10.8</v>
      </c>
      <c r="BD1796" s="7">
        <v>27.2</v>
      </c>
      <c r="BE1796" s="7">
        <v>3.32</v>
      </c>
      <c r="BF1796" s="7">
        <v>15.1</v>
      </c>
      <c r="BG1796" s="7">
        <v>3.87</v>
      </c>
      <c r="BH1796" s="7">
        <v>1.17</v>
      </c>
      <c r="BI1796" s="7">
        <v>4.38</v>
      </c>
      <c r="BJ1796" s="7">
        <v>0.7</v>
      </c>
      <c r="BK1796" s="7">
        <v>4.47</v>
      </c>
      <c r="BL1796" s="7">
        <v>0.88</v>
      </c>
      <c r="BM1796" s="7">
        <v>2.5299999999999998</v>
      </c>
      <c r="BN1796" s="7">
        <v>0.38200000000000001</v>
      </c>
      <c r="BO1796" s="7">
        <v>2.63</v>
      </c>
      <c r="BP1796" s="7">
        <v>0.39600000000000002</v>
      </c>
      <c r="BQ1796" s="6" t="s">
        <v>29</v>
      </c>
      <c r="BR1796" s="10">
        <v>3.3701293736777216</v>
      </c>
      <c r="BS1796" s="10">
        <v>10.91570648878108</v>
      </c>
      <c r="BT1796" s="10">
        <v>3.0339791793005859</v>
      </c>
      <c r="BU1796" s="10">
        <v>62.722673337376193</v>
      </c>
      <c r="BV1796" s="7">
        <v>0.25333667535592541</v>
      </c>
      <c r="BW1796" s="11">
        <v>928.4650530467103</v>
      </c>
      <c r="BX1796" s="7">
        <v>4.1064638783269967</v>
      </c>
      <c r="BY1796" s="7">
        <v>4.096385542168675</v>
      </c>
      <c r="BZ1796" s="7">
        <f t="shared" si="128"/>
        <v>5</v>
      </c>
      <c r="CA1796" s="9">
        <v>2.7896231209632369</v>
      </c>
      <c r="CB1796" s="12">
        <v>3.0339791793005859</v>
      </c>
      <c r="CC1796" s="7">
        <v>25</v>
      </c>
      <c r="CD1796" s="7">
        <v>25</v>
      </c>
      <c r="CJ1796" s="2">
        <v>3.0339791793005859</v>
      </c>
      <c r="CK1796" s="12">
        <v>3.0339791793005859</v>
      </c>
      <c r="CL1796" s="7">
        <v>8.0250660000000007</v>
      </c>
      <c r="CM1796" s="7">
        <v>8.0250660000000007</v>
      </c>
      <c r="CS1796" s="12">
        <v>3.0339791793005859</v>
      </c>
      <c r="CU1796" s="7">
        <v>4.1064638783269967</v>
      </c>
    </row>
    <row r="1797" spans="1:99" x14ac:dyDescent="0.15">
      <c r="A1797" s="3" t="s">
        <v>584</v>
      </c>
      <c r="B1797" s="5" t="s">
        <v>67</v>
      </c>
      <c r="C1797" s="6">
        <v>18</v>
      </c>
      <c r="D1797" s="14">
        <v>566014</v>
      </c>
      <c r="E1797" s="14">
        <v>5522247</v>
      </c>
      <c r="F1797" s="2">
        <v>-74.081745999999995</v>
      </c>
      <c r="G1797" s="2">
        <v>49.849004999999998</v>
      </c>
      <c r="H1797" s="5" t="s">
        <v>1</v>
      </c>
      <c r="I1797" s="1" t="s">
        <v>46</v>
      </c>
      <c r="J1797" s="3" t="s">
        <v>48</v>
      </c>
      <c r="K1797" s="3" t="s">
        <v>52</v>
      </c>
      <c r="L1797" s="7">
        <v>56.144747000000002</v>
      </c>
      <c r="M1797" s="7">
        <v>21.551724</v>
      </c>
      <c r="N1797" s="7">
        <v>5.0119999999999998E-2</v>
      </c>
      <c r="O1797" s="7">
        <v>4.1499600000000001</v>
      </c>
      <c r="P1797" s="7">
        <v>3.0272649999999999</v>
      </c>
      <c r="Q1797" s="7">
        <v>9.8536490000000008</v>
      </c>
      <c r="R1797" s="7">
        <v>4.2301520000000004</v>
      </c>
      <c r="S1797" s="7">
        <v>0.42101</v>
      </c>
      <c r="T1797" s="7">
        <v>0.43103399999999997</v>
      </c>
      <c r="U1797" s="7">
        <v>0.14033699999999999</v>
      </c>
      <c r="V1797" s="7">
        <v>0.89</v>
      </c>
      <c r="W1797" s="7">
        <v>100.65</v>
      </c>
      <c r="X1797" s="7"/>
      <c r="Y1797" s="7"/>
      <c r="Z1797" s="7"/>
      <c r="AA1797" s="7"/>
      <c r="AB1797" s="7"/>
      <c r="AC1797" s="8"/>
      <c r="AD1797" s="9"/>
      <c r="AE1797" s="7">
        <v>0.3</v>
      </c>
      <c r="AF1797" s="9">
        <v>5</v>
      </c>
      <c r="AG1797" s="8">
        <v>739</v>
      </c>
      <c r="AH1797" s="9">
        <v>129</v>
      </c>
      <c r="AI1797" s="9">
        <v>1.4</v>
      </c>
      <c r="AJ1797" s="9">
        <v>68</v>
      </c>
      <c r="AK1797" s="7">
        <v>1.9</v>
      </c>
      <c r="AL1797" s="7">
        <v>0.04</v>
      </c>
      <c r="AM1797" s="7">
        <v>0.33</v>
      </c>
      <c r="AN1797" s="7">
        <v>0.1</v>
      </c>
      <c r="AO1797" s="9">
        <v>8.6</v>
      </c>
      <c r="AP1797" s="8">
        <v>65</v>
      </c>
      <c r="AQ1797" s="8">
        <v>21</v>
      </c>
      <c r="AR1797" s="8">
        <v>35</v>
      </c>
      <c r="AS1797" s="8">
        <v>17</v>
      </c>
      <c r="AT1797" s="7"/>
      <c r="AU1797" s="8">
        <v>44</v>
      </c>
      <c r="AV1797" s="7"/>
      <c r="AW1797" s="8"/>
      <c r="AX1797" s="7"/>
      <c r="AY1797" s="7"/>
      <c r="AZ1797" s="7"/>
      <c r="BA1797" s="7"/>
      <c r="BB1797" s="9">
        <v>6.3</v>
      </c>
      <c r="BC1797" s="7">
        <v>8.75</v>
      </c>
      <c r="BD1797" s="7">
        <v>22.9</v>
      </c>
      <c r="BE1797" s="7">
        <v>3.21</v>
      </c>
      <c r="BF1797" s="7">
        <v>15.3</v>
      </c>
      <c r="BG1797" s="7">
        <v>2.96</v>
      </c>
      <c r="BH1797" s="7">
        <v>0.81</v>
      </c>
      <c r="BI1797" s="7">
        <v>1.93</v>
      </c>
      <c r="BJ1797" s="7">
        <v>0.24</v>
      </c>
      <c r="BK1797" s="7">
        <v>1.24</v>
      </c>
      <c r="BL1797" s="7">
        <v>0.22</v>
      </c>
      <c r="BM1797" s="7">
        <v>0.65</v>
      </c>
      <c r="BN1797" s="7">
        <v>8.6999999999999994E-2</v>
      </c>
      <c r="BO1797" s="7">
        <v>0.49</v>
      </c>
      <c r="BP1797" s="7">
        <v>7.0000000000000007E-2</v>
      </c>
      <c r="BQ1797" s="6" t="s">
        <v>29</v>
      </c>
      <c r="BR1797" s="10">
        <v>10.047628322367641</v>
      </c>
      <c r="BS1797" s="10">
        <v>8.7710505212510022</v>
      </c>
      <c r="BT1797" s="10">
        <v>3.03454791499599</v>
      </c>
      <c r="BU1797" s="10">
        <v>56.279818564554937</v>
      </c>
      <c r="BV1797" s="7">
        <v>0.13943070044709388</v>
      </c>
      <c r="BW1797" s="11">
        <v>776.28803307141072</v>
      </c>
      <c r="BX1797" s="7">
        <v>17.857142857142858</v>
      </c>
      <c r="BY1797" s="7">
        <v>117.3015873015873</v>
      </c>
      <c r="BZ1797" s="7">
        <f t="shared" si="128"/>
        <v>7.558139534883721</v>
      </c>
      <c r="CA1797" s="9">
        <v>12.130801600749525</v>
      </c>
      <c r="CB1797" s="12">
        <v>3.03454791499599</v>
      </c>
      <c r="CC1797" s="7"/>
      <c r="CD1797" s="7"/>
      <c r="CJ1797" s="2">
        <v>3.03454791499599</v>
      </c>
      <c r="CK1797" s="12"/>
      <c r="CL1797" s="7">
        <v>4.1499600000000001</v>
      </c>
      <c r="CM1797" s="7"/>
      <c r="CS1797" s="12">
        <v>3.03454791499599</v>
      </c>
      <c r="CU1797" s="7">
        <v>17.857142857142858</v>
      </c>
    </row>
    <row r="1798" spans="1:99" x14ac:dyDescent="0.15">
      <c r="A1798" s="3" t="s">
        <v>581</v>
      </c>
      <c r="B1798" s="5" t="s">
        <v>57</v>
      </c>
      <c r="C1798" s="6">
        <v>18</v>
      </c>
      <c r="D1798" s="14">
        <v>545734</v>
      </c>
      <c r="E1798" s="14">
        <v>5512742</v>
      </c>
      <c r="F1798" s="2">
        <v>-74.364936999999998</v>
      </c>
      <c r="G1798" s="2">
        <v>49.765411</v>
      </c>
      <c r="H1798" s="5" t="s">
        <v>1</v>
      </c>
      <c r="I1798" s="1" t="s">
        <v>46</v>
      </c>
      <c r="J1798" s="3" t="s">
        <v>48</v>
      </c>
      <c r="K1798" s="3" t="s">
        <v>52</v>
      </c>
      <c r="L1798" s="7">
        <v>56.709522</v>
      </c>
      <c r="M1798" s="7">
        <v>19.696664999999999</v>
      </c>
      <c r="N1798" s="7">
        <v>9.0398000000000006E-2</v>
      </c>
      <c r="O1798" s="7">
        <v>6.6291679999999999</v>
      </c>
      <c r="P1798" s="7">
        <v>3.0233029999999999</v>
      </c>
      <c r="Q1798" s="7">
        <v>8.2663720000000005</v>
      </c>
      <c r="R1798" s="7">
        <v>4.2286060000000001</v>
      </c>
      <c r="S1798" s="7">
        <v>0.64282799999999995</v>
      </c>
      <c r="T1798" s="7">
        <v>0.59260699999999999</v>
      </c>
      <c r="U1798" s="7">
        <v>0.12053</v>
      </c>
      <c r="V1798" s="7">
        <v>0.61</v>
      </c>
      <c r="W1798" s="7">
        <v>100.17</v>
      </c>
      <c r="X1798" s="7">
        <v>0.08</v>
      </c>
      <c r="Y1798" s="7"/>
      <c r="Z1798" s="7"/>
      <c r="AA1798" s="7"/>
      <c r="AB1798" s="7"/>
      <c r="AC1798" s="8"/>
      <c r="AD1798" s="9"/>
      <c r="AE1798" s="7">
        <v>0.7</v>
      </c>
      <c r="AF1798" s="9">
        <v>15</v>
      </c>
      <c r="AG1798" s="8">
        <v>475</v>
      </c>
      <c r="AH1798" s="9">
        <v>150</v>
      </c>
      <c r="AI1798" s="9">
        <v>2.4</v>
      </c>
      <c r="AJ1798" s="9">
        <v>86</v>
      </c>
      <c r="AK1798" s="7">
        <v>2.1</v>
      </c>
      <c r="AL1798" s="7">
        <v>0.15</v>
      </c>
      <c r="AM1798" s="7">
        <v>0.48</v>
      </c>
      <c r="AN1798" s="7">
        <v>0.18</v>
      </c>
      <c r="AO1798" s="9">
        <v>10.7</v>
      </c>
      <c r="AP1798" s="8">
        <v>113</v>
      </c>
      <c r="AQ1798" s="8">
        <v>24</v>
      </c>
      <c r="AR1798" s="8">
        <v>37</v>
      </c>
      <c r="AS1798" s="8">
        <v>23</v>
      </c>
      <c r="AT1798" s="7">
        <v>41</v>
      </c>
      <c r="AU1798" s="8">
        <v>59</v>
      </c>
      <c r="AV1798" s="7"/>
      <c r="AW1798" s="8"/>
      <c r="AX1798" s="7"/>
      <c r="AY1798" s="7"/>
      <c r="AZ1798" s="7"/>
      <c r="BA1798" s="7"/>
      <c r="BB1798" s="9">
        <v>10.3</v>
      </c>
      <c r="BC1798" s="7">
        <v>9.4700000000000006</v>
      </c>
      <c r="BD1798" s="7">
        <v>23.8</v>
      </c>
      <c r="BE1798" s="7">
        <v>3.37</v>
      </c>
      <c r="BF1798" s="7">
        <v>15</v>
      </c>
      <c r="BG1798" s="7">
        <v>3.21</v>
      </c>
      <c r="BH1798" s="7">
        <v>0.89700000000000002</v>
      </c>
      <c r="BI1798" s="7">
        <v>2.74</v>
      </c>
      <c r="BJ1798" s="7">
        <v>0.35</v>
      </c>
      <c r="BK1798" s="7">
        <v>1.86</v>
      </c>
      <c r="BL1798" s="7">
        <v>0.37</v>
      </c>
      <c r="BM1798" s="7">
        <v>1.04</v>
      </c>
      <c r="BN1798" s="7">
        <v>0.13600000000000001</v>
      </c>
      <c r="BO1798" s="7">
        <v>0.75</v>
      </c>
      <c r="BP1798" s="7">
        <v>0.107</v>
      </c>
      <c r="BQ1798" s="6" t="s">
        <v>29</v>
      </c>
      <c r="BR1798" s="10">
        <v>6.5781297641048626</v>
      </c>
      <c r="BS1798" s="10">
        <v>9.5118521494576136</v>
      </c>
      <c r="BT1798" s="10">
        <v>3.0366643230212933</v>
      </c>
      <c r="BU1798" s="10">
        <v>56.96014664523905</v>
      </c>
      <c r="BV1798" s="7">
        <v>0.12032544674054108</v>
      </c>
      <c r="BW1798" s="11">
        <v>769.81093046724993</v>
      </c>
      <c r="BX1798" s="7">
        <v>12.626666666666667</v>
      </c>
      <c r="BY1798" s="7">
        <v>46.116504854368927</v>
      </c>
      <c r="BZ1798" s="7">
        <f t="shared" si="128"/>
        <v>10.560747663551403</v>
      </c>
      <c r="CA1798" s="9">
        <v>8.5776089398793172</v>
      </c>
      <c r="CB1798" s="12">
        <v>3.0366643230212933</v>
      </c>
      <c r="CC1798" s="7">
        <v>41</v>
      </c>
      <c r="CD1798" s="7">
        <v>41</v>
      </c>
      <c r="CJ1798" s="2">
        <v>3.0366643230212933</v>
      </c>
      <c r="CK1798" s="12">
        <v>3.0366643230212933</v>
      </c>
      <c r="CL1798" s="7">
        <v>6.6291679999999999</v>
      </c>
      <c r="CM1798" s="7">
        <v>6.6291679999999999</v>
      </c>
      <c r="CS1798" s="12">
        <v>3.0366643230212933</v>
      </c>
      <c r="CU1798" s="7">
        <v>12.626666666666667</v>
      </c>
    </row>
    <row r="1799" spans="1:99" x14ac:dyDescent="0.15">
      <c r="B1799" s="5" t="s">
        <v>47</v>
      </c>
      <c r="C1799" s="6">
        <v>17</v>
      </c>
      <c r="D1799" s="14">
        <v>709218</v>
      </c>
      <c r="E1799" s="14">
        <v>5513871</v>
      </c>
      <c r="F1799" s="2">
        <v>-78.096067000000005</v>
      </c>
      <c r="G1799" s="2">
        <v>49.740898999999999</v>
      </c>
      <c r="H1799" s="5" t="s">
        <v>1</v>
      </c>
      <c r="I1799" s="1" t="s">
        <v>46</v>
      </c>
      <c r="J1799" s="3" t="s">
        <v>15</v>
      </c>
      <c r="K1799" s="3" t="s">
        <v>39</v>
      </c>
      <c r="L1799" s="7">
        <v>66.189550999999994</v>
      </c>
      <c r="M1799" s="7">
        <v>13.015029</v>
      </c>
      <c r="N1799" s="7">
        <v>0.19425400000000001</v>
      </c>
      <c r="O1799" s="7">
        <v>9.2628570000000003</v>
      </c>
      <c r="P1799" s="7">
        <v>2.9751560000000001</v>
      </c>
      <c r="Q1799" s="7">
        <v>3.394336</v>
      </c>
      <c r="R1799" s="7">
        <v>3.0978430000000001</v>
      </c>
      <c r="S1799" s="7">
        <v>0.43962800000000002</v>
      </c>
      <c r="T1799" s="7">
        <v>1.1859729999999999</v>
      </c>
      <c r="U1799" s="7">
        <v>0.24537400000000001</v>
      </c>
      <c r="V1799" s="7">
        <v>2</v>
      </c>
      <c r="W1799" s="7">
        <v>99.81</v>
      </c>
      <c r="X1799" s="7">
        <v>0.08</v>
      </c>
      <c r="Y1799" s="7">
        <v>0.11</v>
      </c>
      <c r="Z1799" s="7"/>
      <c r="AA1799" s="7"/>
      <c r="AB1799" s="7"/>
      <c r="AC1799" s="8"/>
      <c r="AD1799" s="9">
        <v>1</v>
      </c>
      <c r="AE1799" s="7">
        <v>0.2</v>
      </c>
      <c r="AF1799" s="9">
        <v>8.6</v>
      </c>
      <c r="AG1799" s="8">
        <v>84.9</v>
      </c>
      <c r="AH1799" s="9">
        <v>52</v>
      </c>
      <c r="AI1799" s="9">
        <v>14</v>
      </c>
      <c r="AJ1799" s="9">
        <v>240.3</v>
      </c>
      <c r="AK1799" s="7">
        <v>7.2</v>
      </c>
      <c r="AL1799" s="7">
        <v>1.1000000000000001</v>
      </c>
      <c r="AM1799" s="7">
        <v>4.0999999999999996</v>
      </c>
      <c r="AN1799" s="7">
        <v>0.8</v>
      </c>
      <c r="AO1799" s="9">
        <v>24</v>
      </c>
      <c r="AP1799" s="8">
        <v>121</v>
      </c>
      <c r="AQ1799" s="8"/>
      <c r="AR1799" s="8">
        <v>3.6</v>
      </c>
      <c r="AS1799" s="8">
        <v>17.5</v>
      </c>
      <c r="AT1799" s="7">
        <v>55.1</v>
      </c>
      <c r="AU1799" s="8">
        <v>84</v>
      </c>
      <c r="AV1799" s="7">
        <v>0.9</v>
      </c>
      <c r="AW1799" s="8"/>
      <c r="AX1799" s="7"/>
      <c r="AY1799" s="7"/>
      <c r="AZ1799" s="7"/>
      <c r="BA1799" s="7"/>
      <c r="BB1799" s="9">
        <v>67.5</v>
      </c>
      <c r="BC1799" s="7">
        <v>18.2</v>
      </c>
      <c r="BD1799" s="7">
        <v>47.4</v>
      </c>
      <c r="BE1799" s="7">
        <v>6.56</v>
      </c>
      <c r="BF1799" s="7">
        <v>31.5</v>
      </c>
      <c r="BG1799" s="7">
        <v>8.08</v>
      </c>
      <c r="BH1799" s="7">
        <v>1.8</v>
      </c>
      <c r="BI1799" s="7">
        <v>9.81</v>
      </c>
      <c r="BJ1799" s="7">
        <v>1.8</v>
      </c>
      <c r="BK1799" s="7">
        <v>11.01</v>
      </c>
      <c r="BL1799" s="7">
        <v>2.34</v>
      </c>
      <c r="BM1799" s="7">
        <v>7.03</v>
      </c>
      <c r="BN1799" s="7">
        <v>1.05</v>
      </c>
      <c r="BO1799" s="7">
        <v>7.17</v>
      </c>
      <c r="BP1799" s="7">
        <v>1.05</v>
      </c>
      <c r="BQ1799" s="6" t="s">
        <v>29</v>
      </c>
      <c r="BR1799" s="10">
        <v>7.0465097764473601</v>
      </c>
      <c r="BS1799" s="10">
        <v>18.607504345158983</v>
      </c>
      <c r="BT1799" s="10">
        <v>3.0417707800838358</v>
      </c>
      <c r="BU1799" s="10">
        <v>67.671558122891312</v>
      </c>
      <c r="BV1799" s="7">
        <v>0.24584109808636409</v>
      </c>
      <c r="BW1799" s="11">
        <v>979.57301630984841</v>
      </c>
      <c r="BX1799" s="7">
        <v>2.5383542538354251</v>
      </c>
      <c r="BY1799" s="7">
        <v>1.2577777777777779</v>
      </c>
      <c r="BZ1799" s="7">
        <f t="shared" si="128"/>
        <v>5.041666666666667</v>
      </c>
      <c r="CA1799" s="9">
        <v>1.724367223358984</v>
      </c>
      <c r="CB1799" s="12">
        <v>3.0417707800838358</v>
      </c>
      <c r="CC1799" s="7">
        <v>55.1</v>
      </c>
      <c r="CD1799" s="7">
        <v>55.1</v>
      </c>
      <c r="CJ1799" s="2">
        <v>3.0417707800838358</v>
      </c>
      <c r="CK1799" s="12">
        <v>3.0417707800838358</v>
      </c>
      <c r="CL1799" s="7">
        <v>9.2628570000000003</v>
      </c>
      <c r="CM1799" s="7">
        <v>9.2628570000000003</v>
      </c>
      <c r="CS1799" s="12"/>
      <c r="CU1799" s="7"/>
    </row>
    <row r="1800" spans="1:99" x14ac:dyDescent="0.15">
      <c r="B1800" s="5" t="s">
        <v>57</v>
      </c>
      <c r="C1800" s="6">
        <v>18</v>
      </c>
      <c r="D1800" s="14">
        <v>288426</v>
      </c>
      <c r="E1800" s="14">
        <v>5330121</v>
      </c>
      <c r="F1800" s="2">
        <v>-77.841308999999995</v>
      </c>
      <c r="G1800" s="2">
        <v>48.089208999999997</v>
      </c>
      <c r="H1800" s="5" t="s">
        <v>1</v>
      </c>
      <c r="I1800" s="1" t="s">
        <v>46</v>
      </c>
      <c r="J1800" s="3" t="s">
        <v>48</v>
      </c>
      <c r="K1800" s="3" t="s">
        <v>52</v>
      </c>
      <c r="L1800" s="7">
        <v>63.836669000000001</v>
      </c>
      <c r="M1800" s="7">
        <v>16.707094999999999</v>
      </c>
      <c r="N1800" s="7">
        <v>8.0856999999999998E-2</v>
      </c>
      <c r="O1800" s="7">
        <v>4.3864970000000003</v>
      </c>
      <c r="P1800" s="7">
        <v>3.0119259999999999</v>
      </c>
      <c r="Q1800" s="7">
        <v>6.0541739999999997</v>
      </c>
      <c r="R1800" s="7">
        <v>5.2051749999999997</v>
      </c>
      <c r="S1800" s="7">
        <v>0.21224999999999999</v>
      </c>
      <c r="T1800" s="7">
        <v>0.36385699999999999</v>
      </c>
      <c r="U1800" s="7">
        <v>0.14149999999999999</v>
      </c>
      <c r="V1800" s="7">
        <v>0.88</v>
      </c>
      <c r="W1800" s="7">
        <v>99.82</v>
      </c>
      <c r="X1800" s="7">
        <v>0.1</v>
      </c>
      <c r="Y1800" s="7"/>
      <c r="Z1800" s="7"/>
      <c r="AA1800" s="7"/>
      <c r="AB1800" s="7"/>
      <c r="AC1800" s="8"/>
      <c r="AD1800" s="9">
        <v>1</v>
      </c>
      <c r="AE1800" s="7">
        <v>0.2</v>
      </c>
      <c r="AF1800" s="9">
        <v>3</v>
      </c>
      <c r="AG1800" s="8">
        <v>820</v>
      </c>
      <c r="AH1800" s="9">
        <v>330</v>
      </c>
      <c r="AI1800" s="9">
        <v>4</v>
      </c>
      <c r="AJ1800" s="9">
        <v>73</v>
      </c>
      <c r="AK1800" s="7">
        <v>2.1</v>
      </c>
      <c r="AL1800" s="7">
        <v>0.28000000000000003</v>
      </c>
      <c r="AM1800" s="7">
        <v>1.53</v>
      </c>
      <c r="AN1800" s="7">
        <v>0.44</v>
      </c>
      <c r="AO1800" s="9">
        <v>10</v>
      </c>
      <c r="AP1800" s="8">
        <v>87</v>
      </c>
      <c r="AQ1800" s="8">
        <v>105</v>
      </c>
      <c r="AR1800" s="8">
        <v>38</v>
      </c>
      <c r="AS1800" s="8">
        <v>11</v>
      </c>
      <c r="AT1800" s="7">
        <v>28</v>
      </c>
      <c r="AU1800" s="8">
        <v>37</v>
      </c>
      <c r="AV1800" s="7"/>
      <c r="AW1800" s="8">
        <v>3.7</v>
      </c>
      <c r="AX1800" s="7"/>
      <c r="AY1800" s="7"/>
      <c r="AZ1800" s="7"/>
      <c r="BA1800" s="7"/>
      <c r="BB1800" s="9">
        <v>6.9</v>
      </c>
      <c r="BC1800" s="7">
        <v>9.2200000000000006</v>
      </c>
      <c r="BD1800" s="7">
        <v>18.100000000000001</v>
      </c>
      <c r="BE1800" s="7">
        <v>2.35</v>
      </c>
      <c r="BF1800" s="7">
        <v>9.6</v>
      </c>
      <c r="BG1800" s="7">
        <v>1.87</v>
      </c>
      <c r="BH1800" s="7">
        <v>0.56299999999999994</v>
      </c>
      <c r="BI1800" s="7">
        <v>1.37</v>
      </c>
      <c r="BJ1800" s="7">
        <v>0.21</v>
      </c>
      <c r="BK1800" s="7">
        <v>1.24</v>
      </c>
      <c r="BL1800" s="7">
        <v>0.25</v>
      </c>
      <c r="BM1800" s="7">
        <v>0.78</v>
      </c>
      <c r="BN1800" s="7">
        <v>0.125</v>
      </c>
      <c r="BO1800" s="7">
        <v>0.83</v>
      </c>
      <c r="BP1800" s="7">
        <v>0.13100000000000001</v>
      </c>
      <c r="BQ1800" s="6" t="s">
        <v>29</v>
      </c>
      <c r="BR1800" s="10">
        <v>24.523792697290929</v>
      </c>
      <c r="BS1800" s="10">
        <v>9.3187790580149592</v>
      </c>
      <c r="BT1800" s="10">
        <v>3.0441944612896701</v>
      </c>
      <c r="BU1800" s="10">
        <v>64.520587224580552</v>
      </c>
      <c r="BV1800" s="7">
        <v>0.14175515928671609</v>
      </c>
      <c r="BW1800" s="11">
        <v>882.10541252697419</v>
      </c>
      <c r="BX1800" s="7">
        <v>11.10843373493976</v>
      </c>
      <c r="BY1800" s="7">
        <v>118.84057971014492</v>
      </c>
      <c r="BZ1800" s="7">
        <f t="shared" si="128"/>
        <v>8.6999999999999993</v>
      </c>
      <c r="CA1800" s="9">
        <v>7.5462355210831271</v>
      </c>
      <c r="CB1800" s="12">
        <v>3.0441944612896701</v>
      </c>
      <c r="CC1800" s="7">
        <v>28</v>
      </c>
      <c r="CD1800" s="7">
        <v>28</v>
      </c>
      <c r="CJ1800" s="2">
        <v>3.0441944612896701</v>
      </c>
      <c r="CK1800" s="12">
        <v>3.0441944612896701</v>
      </c>
      <c r="CL1800" s="7">
        <v>4.3864970000000003</v>
      </c>
      <c r="CM1800" s="7">
        <v>4.3864970000000003</v>
      </c>
      <c r="CS1800" s="12">
        <v>3.0441944612896701</v>
      </c>
      <c r="CU1800" s="7">
        <v>11.10843373493976</v>
      </c>
    </row>
    <row r="1801" spans="1:99" x14ac:dyDescent="0.15">
      <c r="B1801" s="5" t="s">
        <v>47</v>
      </c>
      <c r="C1801" s="6">
        <v>18</v>
      </c>
      <c r="D1801" s="14">
        <v>303900</v>
      </c>
      <c r="E1801" s="14">
        <v>5387934</v>
      </c>
      <c r="F1801" s="2">
        <v>-77.660673000000003</v>
      </c>
      <c r="G1801" s="2">
        <v>48.613723999999998</v>
      </c>
      <c r="H1801" s="5" t="s">
        <v>1</v>
      </c>
      <c r="I1801" s="1" t="s">
        <v>46</v>
      </c>
      <c r="J1801" s="3" t="s">
        <v>15</v>
      </c>
      <c r="K1801" s="3" t="s">
        <v>45</v>
      </c>
      <c r="L1801" s="7">
        <v>62.778002000000001</v>
      </c>
      <c r="M1801" s="7">
        <v>16.275777999999999</v>
      </c>
      <c r="N1801" s="7">
        <v>0.101092</v>
      </c>
      <c r="O1801" s="7">
        <v>5.4488479999999999</v>
      </c>
      <c r="P1801" s="7">
        <v>3.0125350000000002</v>
      </c>
      <c r="Q1801" s="7">
        <v>7.3999189999999997</v>
      </c>
      <c r="R1801" s="7">
        <v>3.3057020000000001</v>
      </c>
      <c r="S1801" s="7">
        <v>0.94015400000000005</v>
      </c>
      <c r="T1801" s="7">
        <v>0.60655099999999995</v>
      </c>
      <c r="U1801" s="7">
        <v>0.13141900000000001</v>
      </c>
      <c r="V1801" s="7">
        <v>1.93</v>
      </c>
      <c r="W1801" s="7">
        <v>100.85</v>
      </c>
      <c r="X1801" s="7"/>
      <c r="Y1801" s="7"/>
      <c r="Z1801" s="7"/>
      <c r="AA1801" s="7"/>
      <c r="AB1801" s="7"/>
      <c r="AC1801" s="8">
        <v>8</v>
      </c>
      <c r="AD1801" s="9"/>
      <c r="AE1801" s="7">
        <v>0.8</v>
      </c>
      <c r="AF1801" s="9">
        <v>36</v>
      </c>
      <c r="AG1801" s="8">
        <v>160</v>
      </c>
      <c r="AH1801" s="9">
        <v>166</v>
      </c>
      <c r="AI1801" s="9">
        <v>7</v>
      </c>
      <c r="AJ1801" s="9">
        <v>180</v>
      </c>
      <c r="AK1801" s="7">
        <v>3.9</v>
      </c>
      <c r="AL1801" s="7">
        <v>0.6</v>
      </c>
      <c r="AM1801" s="7">
        <v>2.1</v>
      </c>
      <c r="AN1801" s="7">
        <v>0.7</v>
      </c>
      <c r="AO1801" s="9">
        <v>15</v>
      </c>
      <c r="AP1801" s="8">
        <v>93</v>
      </c>
      <c r="AQ1801" s="8"/>
      <c r="AR1801" s="8">
        <v>56</v>
      </c>
      <c r="AS1801" s="8">
        <v>18</v>
      </c>
      <c r="AT1801" s="7">
        <v>47</v>
      </c>
      <c r="AU1801" s="8">
        <v>62</v>
      </c>
      <c r="AV1801" s="7"/>
      <c r="AW1801" s="8"/>
      <c r="AX1801" s="7"/>
      <c r="AY1801" s="7"/>
      <c r="AZ1801" s="7"/>
      <c r="BA1801" s="7"/>
      <c r="BB1801" s="9">
        <v>26</v>
      </c>
      <c r="BC1801" s="7">
        <v>17</v>
      </c>
      <c r="BD1801" s="7">
        <v>35</v>
      </c>
      <c r="BE1801" s="7"/>
      <c r="BF1801" s="7">
        <v>14</v>
      </c>
      <c r="BG1801" s="7">
        <v>4.0999999999999996</v>
      </c>
      <c r="BH1801" s="7">
        <v>1</v>
      </c>
      <c r="BI1801" s="7"/>
      <c r="BJ1801" s="7">
        <v>0.6</v>
      </c>
      <c r="BK1801" s="7">
        <v>2</v>
      </c>
      <c r="BL1801" s="7">
        <v>1.3</v>
      </c>
      <c r="BM1801" s="7"/>
      <c r="BN1801" s="7">
        <v>0.3</v>
      </c>
      <c r="BO1801" s="7">
        <v>2.4</v>
      </c>
      <c r="BP1801" s="7">
        <v>0.36</v>
      </c>
      <c r="BQ1801" s="6" t="s">
        <v>29</v>
      </c>
      <c r="BR1801" s="10">
        <v>3.5161282087828165</v>
      </c>
      <c r="BS1801" s="10">
        <v>17.185604528912254</v>
      </c>
      <c r="BT1801" s="10">
        <v>3.0454255964415697</v>
      </c>
      <c r="BU1801" s="10">
        <v>63.463406793368385</v>
      </c>
      <c r="BV1801" s="7">
        <v>0.13031135349529005</v>
      </c>
      <c r="BW1801" s="11">
        <v>860.77300532391689</v>
      </c>
      <c r="BX1801" s="7">
        <v>7.0833333333333339</v>
      </c>
      <c r="BY1801" s="7">
        <v>6.1538461538461542</v>
      </c>
      <c r="BZ1801" s="7">
        <f t="shared" si="128"/>
        <v>6.2</v>
      </c>
      <c r="CA1801" s="9">
        <v>4.8118846349639783</v>
      </c>
      <c r="CB1801" s="12">
        <v>3.0454255964415697</v>
      </c>
      <c r="CC1801" s="7">
        <v>47</v>
      </c>
      <c r="CD1801" s="7">
        <v>47</v>
      </c>
      <c r="CJ1801" s="2">
        <v>3.0454255964415697</v>
      </c>
      <c r="CK1801" s="12">
        <v>3.0454255964415697</v>
      </c>
      <c r="CL1801" s="7">
        <v>5.4488479999999999</v>
      </c>
      <c r="CM1801" s="7">
        <v>5.4488479999999999</v>
      </c>
      <c r="CS1801" s="12">
        <v>3.0454255964415697</v>
      </c>
      <c r="CU1801" s="7">
        <v>7.0833333333333339</v>
      </c>
    </row>
    <row r="1802" spans="1:99" x14ac:dyDescent="0.15">
      <c r="A1802" s="3" t="s">
        <v>145</v>
      </c>
      <c r="B1802" s="5" t="s">
        <v>47</v>
      </c>
      <c r="C1802" s="6">
        <v>18</v>
      </c>
      <c r="D1802" s="14">
        <v>299906</v>
      </c>
      <c r="E1802" s="14">
        <v>5376514</v>
      </c>
      <c r="F1802" s="2">
        <v>-77.709310000000002</v>
      </c>
      <c r="G1802" s="2">
        <v>48.509836999999997</v>
      </c>
      <c r="H1802" s="5" t="s">
        <v>1</v>
      </c>
      <c r="I1802" s="1" t="s">
        <v>46</v>
      </c>
      <c r="J1802" s="3" t="s">
        <v>15</v>
      </c>
      <c r="K1802" s="3" t="s">
        <v>39</v>
      </c>
      <c r="L1802" s="7">
        <v>61.368921</v>
      </c>
      <c r="M1802" s="7">
        <v>15.225963</v>
      </c>
      <c r="N1802" s="7">
        <v>8.0881999999999996E-2</v>
      </c>
      <c r="O1802" s="7">
        <v>6.9052670000000003</v>
      </c>
      <c r="P1802" s="7">
        <v>3.0128400000000002</v>
      </c>
      <c r="Q1802" s="7">
        <v>8.6846630000000005</v>
      </c>
      <c r="R1802" s="7">
        <v>3.8519869999999998</v>
      </c>
      <c r="S1802" s="7">
        <v>9.0992000000000003E-2</v>
      </c>
      <c r="T1802" s="7">
        <v>0.61672199999999999</v>
      </c>
      <c r="U1802" s="7">
        <v>0.16176299999999999</v>
      </c>
      <c r="V1802" s="7">
        <v>1.55</v>
      </c>
      <c r="W1802" s="7">
        <v>100.46</v>
      </c>
      <c r="X1802" s="7">
        <v>0.27</v>
      </c>
      <c r="Y1802" s="7"/>
      <c r="Z1802" s="7"/>
      <c r="AA1802" s="7"/>
      <c r="AB1802" s="7"/>
      <c r="AC1802" s="8"/>
      <c r="AD1802" s="9"/>
      <c r="AE1802" s="7">
        <v>0.1</v>
      </c>
      <c r="AF1802" s="9">
        <v>2</v>
      </c>
      <c r="AG1802" s="8">
        <v>238</v>
      </c>
      <c r="AH1802" s="9">
        <v>28</v>
      </c>
      <c r="AI1802" s="9">
        <v>5.0999999999999996</v>
      </c>
      <c r="AJ1802" s="9">
        <v>118</v>
      </c>
      <c r="AK1802" s="7">
        <v>3.4</v>
      </c>
      <c r="AL1802" s="7">
        <v>0.45</v>
      </c>
      <c r="AM1802" s="7">
        <v>1.75</v>
      </c>
      <c r="AN1802" s="7">
        <v>0.45</v>
      </c>
      <c r="AO1802" s="9">
        <v>17.5</v>
      </c>
      <c r="AP1802" s="8">
        <v>153</v>
      </c>
      <c r="AQ1802" s="8">
        <v>18</v>
      </c>
      <c r="AR1802" s="8">
        <v>51</v>
      </c>
      <c r="AS1802" s="8">
        <v>24</v>
      </c>
      <c r="AT1802" s="7">
        <v>60</v>
      </c>
      <c r="AU1802" s="8">
        <v>58</v>
      </c>
      <c r="AV1802" s="7">
        <v>3</v>
      </c>
      <c r="AW1802" s="8"/>
      <c r="AX1802" s="7"/>
      <c r="AY1802" s="7"/>
      <c r="AZ1802" s="7"/>
      <c r="BA1802" s="7"/>
      <c r="BB1802" s="9">
        <v>17.899999999999999</v>
      </c>
      <c r="BC1802" s="7">
        <v>12.9</v>
      </c>
      <c r="BD1802" s="7">
        <v>28.3</v>
      </c>
      <c r="BE1802" s="7">
        <v>3.65</v>
      </c>
      <c r="BF1802" s="7">
        <v>15.4</v>
      </c>
      <c r="BG1802" s="7">
        <v>3.38</v>
      </c>
      <c r="BH1802" s="7">
        <v>0.89800000000000002</v>
      </c>
      <c r="BI1802" s="7">
        <v>3.33</v>
      </c>
      <c r="BJ1802" s="7">
        <v>0.5</v>
      </c>
      <c r="BK1802" s="7">
        <v>2.96</v>
      </c>
      <c r="BL1802" s="7">
        <v>0.59</v>
      </c>
      <c r="BM1802" s="7">
        <v>1.72</v>
      </c>
      <c r="BN1802" s="7">
        <v>0.25800000000000001</v>
      </c>
      <c r="BO1802" s="7">
        <v>1.7</v>
      </c>
      <c r="BP1802" s="7">
        <v>0.26600000000000001</v>
      </c>
      <c r="BQ1802" s="6" t="s">
        <v>29</v>
      </c>
      <c r="BR1802" s="10">
        <v>42.333249076841916</v>
      </c>
      <c r="BS1802" s="10">
        <v>13.042159538974825</v>
      </c>
      <c r="BT1802" s="10">
        <v>3.046041856232939</v>
      </c>
      <c r="BU1802" s="10">
        <v>62.045213830755237</v>
      </c>
      <c r="BV1802" s="7">
        <v>0.16102229743181365</v>
      </c>
      <c r="BW1802" s="11">
        <v>867.16992567226669</v>
      </c>
      <c r="BX1802" s="7">
        <v>7.5882352941176476</v>
      </c>
      <c r="BY1802" s="7">
        <v>13.296089385474861</v>
      </c>
      <c r="BZ1802" s="7">
        <f t="shared" si="128"/>
        <v>8.742857142857142</v>
      </c>
      <c r="CA1802" s="9">
        <v>5.1548771037537984</v>
      </c>
      <c r="CB1802" s="12">
        <v>3.046041856232939</v>
      </c>
      <c r="CC1802" s="7">
        <v>60</v>
      </c>
      <c r="CD1802" s="7">
        <v>60</v>
      </c>
      <c r="CJ1802" s="2">
        <v>3.046041856232939</v>
      </c>
      <c r="CK1802" s="12">
        <v>3.046041856232939</v>
      </c>
      <c r="CL1802" s="7">
        <v>6.9052670000000003</v>
      </c>
      <c r="CM1802" s="7">
        <v>6.9052670000000003</v>
      </c>
      <c r="CS1802" s="12">
        <v>3.046041856232939</v>
      </c>
      <c r="CU1802" s="7">
        <v>7.5882352941176476</v>
      </c>
    </row>
    <row r="1803" spans="1:99" x14ac:dyDescent="0.15">
      <c r="B1803" s="5" t="s">
        <v>47</v>
      </c>
      <c r="C1803" s="6">
        <v>18</v>
      </c>
      <c r="D1803" s="14">
        <v>302431</v>
      </c>
      <c r="E1803" s="14">
        <v>5367422</v>
      </c>
      <c r="F1803" s="2">
        <v>-77.670866000000004</v>
      </c>
      <c r="G1803" s="2">
        <v>48.428930000000001</v>
      </c>
      <c r="H1803" s="5" t="s">
        <v>1</v>
      </c>
      <c r="I1803" s="1" t="s">
        <v>46</v>
      </c>
      <c r="J1803" s="3" t="s">
        <v>48</v>
      </c>
      <c r="K1803" s="3" t="s">
        <v>52</v>
      </c>
      <c r="L1803" s="7">
        <v>57.817408</v>
      </c>
      <c r="M1803" s="7">
        <v>14.955923</v>
      </c>
      <c r="N1803" s="7">
        <v>0.15199099999999999</v>
      </c>
      <c r="O1803" s="7">
        <v>11.835039</v>
      </c>
      <c r="P1803" s="7">
        <v>3.009423</v>
      </c>
      <c r="Q1803" s="7">
        <v>5.9073869999999999</v>
      </c>
      <c r="R1803" s="7">
        <v>3.2931400000000002</v>
      </c>
      <c r="S1803" s="7">
        <v>1.307123</v>
      </c>
      <c r="T1803" s="7">
        <v>1.448982</v>
      </c>
      <c r="U1803" s="7">
        <v>0.27358399999999999</v>
      </c>
      <c r="V1803" s="7">
        <v>1.28</v>
      </c>
      <c r="W1803" s="7">
        <v>99.97</v>
      </c>
      <c r="X1803" s="7">
        <v>7.0000000000000007E-2</v>
      </c>
      <c r="Y1803" s="7"/>
      <c r="Z1803" s="7"/>
      <c r="AA1803" s="7"/>
      <c r="AB1803" s="7"/>
      <c r="AC1803" s="8"/>
      <c r="AD1803" s="9"/>
      <c r="AE1803" s="7">
        <v>2.1</v>
      </c>
      <c r="AF1803" s="9">
        <v>37</v>
      </c>
      <c r="AG1803" s="8">
        <v>183</v>
      </c>
      <c r="AH1803" s="9">
        <v>302</v>
      </c>
      <c r="AI1803" s="9">
        <v>8.5</v>
      </c>
      <c r="AJ1803" s="9">
        <v>173</v>
      </c>
      <c r="AK1803" s="7">
        <v>4.0999999999999996</v>
      </c>
      <c r="AL1803" s="7">
        <v>0.56999999999999995</v>
      </c>
      <c r="AM1803" s="7">
        <v>1.98</v>
      </c>
      <c r="AN1803" s="7">
        <v>0.52</v>
      </c>
      <c r="AO1803" s="9">
        <v>23.1</v>
      </c>
      <c r="AP1803" s="8">
        <v>152</v>
      </c>
      <c r="AQ1803" s="8">
        <v>24</v>
      </c>
      <c r="AR1803" s="8">
        <v>22</v>
      </c>
      <c r="AS1803" s="8">
        <v>30</v>
      </c>
      <c r="AT1803" s="7">
        <v>58</v>
      </c>
      <c r="AU1803" s="8">
        <v>131</v>
      </c>
      <c r="AV1803" s="7"/>
      <c r="AW1803" s="8"/>
      <c r="AX1803" s="7"/>
      <c r="AY1803" s="7">
        <v>6</v>
      </c>
      <c r="AZ1803" s="7"/>
      <c r="BA1803" s="7"/>
      <c r="BB1803" s="9">
        <v>32.4</v>
      </c>
      <c r="BC1803" s="7">
        <v>18.3</v>
      </c>
      <c r="BD1803" s="7">
        <v>41.4</v>
      </c>
      <c r="BE1803" s="7">
        <v>5.27</v>
      </c>
      <c r="BF1803" s="7">
        <v>23.3</v>
      </c>
      <c r="BG1803" s="7">
        <v>5.26</v>
      </c>
      <c r="BH1803" s="7">
        <v>1.67</v>
      </c>
      <c r="BI1803" s="7">
        <v>5.36</v>
      </c>
      <c r="BJ1803" s="7">
        <v>0.93</v>
      </c>
      <c r="BK1803" s="7">
        <v>5.49</v>
      </c>
      <c r="BL1803" s="7">
        <v>1.1000000000000001</v>
      </c>
      <c r="BM1803" s="7">
        <v>3.28</v>
      </c>
      <c r="BN1803" s="7">
        <v>0.48299999999999998</v>
      </c>
      <c r="BO1803" s="7">
        <v>3.24</v>
      </c>
      <c r="BP1803" s="7">
        <v>0.50700000000000001</v>
      </c>
      <c r="BQ1803" s="6" t="s">
        <v>29</v>
      </c>
      <c r="BR1803" s="10">
        <v>2.5193803490566689</v>
      </c>
      <c r="BS1803" s="10">
        <v>18.542912149153917</v>
      </c>
      <c r="BT1803" s="10">
        <v>3.0493697436417064</v>
      </c>
      <c r="BU1803" s="10">
        <v>58.584869794305398</v>
      </c>
      <c r="BV1803" s="7">
        <v>0.27366609982994899</v>
      </c>
      <c r="BW1803" s="11">
        <v>886.80416958461058</v>
      </c>
      <c r="BX1803" s="7">
        <v>5.6481481481481479</v>
      </c>
      <c r="BY1803" s="7">
        <v>5.6481481481481488</v>
      </c>
      <c r="BZ1803" s="7">
        <f t="shared" si="128"/>
        <v>6.5800865800865793</v>
      </c>
      <c r="CA1803" s="9">
        <v>3.8369276174222571</v>
      </c>
      <c r="CB1803" s="12">
        <v>3.0493697436417064</v>
      </c>
      <c r="CC1803" s="7">
        <v>58</v>
      </c>
      <c r="CD1803" s="7">
        <v>58</v>
      </c>
      <c r="CJ1803" s="2">
        <v>3.0493697436417064</v>
      </c>
      <c r="CK1803" s="12">
        <v>3.0493697436417064</v>
      </c>
      <c r="CL1803" s="7">
        <v>11.835039</v>
      </c>
      <c r="CM1803" s="7">
        <v>11.835039</v>
      </c>
      <c r="CS1803" s="12">
        <v>3.0493697436417064</v>
      </c>
      <c r="CU1803" s="7">
        <v>5.6481481481481479</v>
      </c>
    </row>
    <row r="1804" spans="1:99" x14ac:dyDescent="0.15">
      <c r="B1804" s="5" t="s">
        <v>47</v>
      </c>
      <c r="C1804" s="6">
        <v>17</v>
      </c>
      <c r="D1804" s="14">
        <v>628131</v>
      </c>
      <c r="E1804" s="14">
        <v>5337452</v>
      </c>
      <c r="F1804" s="2">
        <v>-79.276377999999994</v>
      </c>
      <c r="G1804" s="2">
        <v>48.177379999999999</v>
      </c>
      <c r="H1804" s="5" t="s">
        <v>1</v>
      </c>
      <c r="I1804" s="1" t="s">
        <v>46</v>
      </c>
      <c r="J1804" s="3" t="s">
        <v>48</v>
      </c>
      <c r="K1804" s="3" t="s">
        <v>52</v>
      </c>
      <c r="L1804" s="7">
        <v>68.118163999999993</v>
      </c>
      <c r="M1804" s="7">
        <v>16.242460999999999</v>
      </c>
      <c r="N1804" s="7">
        <v>2.0444E-2</v>
      </c>
      <c r="O1804" s="7">
        <v>2.9438819999999999</v>
      </c>
      <c r="P1804" s="7">
        <v>2.984769</v>
      </c>
      <c r="Q1804" s="7">
        <v>0.72574899999999998</v>
      </c>
      <c r="R1804" s="7">
        <v>7.4414800000000003</v>
      </c>
      <c r="S1804" s="7">
        <v>0.83818899999999996</v>
      </c>
      <c r="T1804" s="7">
        <v>0.41909400000000002</v>
      </c>
      <c r="U1804" s="7">
        <v>0.26576699999999998</v>
      </c>
      <c r="V1804" s="7">
        <v>2</v>
      </c>
      <c r="W1804" s="7">
        <v>99.83</v>
      </c>
      <c r="X1804" s="7">
        <v>0.02</v>
      </c>
      <c r="Y1804" s="7">
        <v>0.04</v>
      </c>
      <c r="Z1804" s="7"/>
      <c r="AA1804" s="7"/>
      <c r="AB1804" s="7"/>
      <c r="AC1804" s="8"/>
      <c r="AD1804" s="9"/>
      <c r="AE1804" s="7"/>
      <c r="AF1804" s="9">
        <v>16.399999999999999</v>
      </c>
      <c r="AG1804" s="8">
        <v>308.10000000000002</v>
      </c>
      <c r="AH1804" s="9">
        <v>143</v>
      </c>
      <c r="AI1804" s="9">
        <v>14.1</v>
      </c>
      <c r="AJ1804" s="9">
        <v>195.9</v>
      </c>
      <c r="AK1804" s="7">
        <v>5.8</v>
      </c>
      <c r="AL1804" s="7">
        <v>1.1000000000000001</v>
      </c>
      <c r="AM1804" s="7">
        <v>10.5</v>
      </c>
      <c r="AN1804" s="7">
        <v>5.0999999999999996</v>
      </c>
      <c r="AO1804" s="9">
        <v>5</v>
      </c>
      <c r="AP1804" s="8">
        <v>61</v>
      </c>
      <c r="AQ1804" s="8"/>
      <c r="AR1804" s="8">
        <v>8.9</v>
      </c>
      <c r="AS1804" s="8">
        <v>2</v>
      </c>
      <c r="AT1804" s="7">
        <v>37.5</v>
      </c>
      <c r="AU1804" s="8">
        <v>20</v>
      </c>
      <c r="AV1804" s="7">
        <v>0.9</v>
      </c>
      <c r="AW1804" s="8">
        <v>1</v>
      </c>
      <c r="AX1804" s="7"/>
      <c r="AY1804" s="7">
        <v>3.6</v>
      </c>
      <c r="AZ1804" s="7"/>
      <c r="BA1804" s="7"/>
      <c r="BB1804" s="9">
        <v>16.100000000000001</v>
      </c>
      <c r="BC1804" s="7">
        <v>11.7</v>
      </c>
      <c r="BD1804" s="7">
        <v>25.1</v>
      </c>
      <c r="BE1804" s="7">
        <v>3.07</v>
      </c>
      <c r="BF1804" s="7">
        <v>13.3</v>
      </c>
      <c r="BG1804" s="7">
        <v>3.6</v>
      </c>
      <c r="BH1804" s="7">
        <v>1.45</v>
      </c>
      <c r="BI1804" s="7">
        <v>4.72</v>
      </c>
      <c r="BJ1804" s="7">
        <v>0.75</v>
      </c>
      <c r="BK1804" s="7">
        <v>3.74</v>
      </c>
      <c r="BL1804" s="7">
        <v>0.68</v>
      </c>
      <c r="BM1804" s="7">
        <v>1.64</v>
      </c>
      <c r="BN1804" s="7">
        <v>0.22</v>
      </c>
      <c r="BO1804" s="7">
        <v>1.57</v>
      </c>
      <c r="BP1804" s="7">
        <v>0.21</v>
      </c>
      <c r="BQ1804" s="6" t="s">
        <v>29</v>
      </c>
      <c r="BR1804" s="10">
        <v>8.8780454050339497</v>
      </c>
      <c r="BS1804" s="10">
        <v>11.959521619135234</v>
      </c>
      <c r="BT1804" s="10">
        <v>3.0509751609935605</v>
      </c>
      <c r="BU1804" s="10">
        <v>69.629115813145248</v>
      </c>
      <c r="BV1804" s="7">
        <v>0.26621957327456675</v>
      </c>
      <c r="BW1804" s="11">
        <v>1009.0723173016648</v>
      </c>
      <c r="BX1804" s="7">
        <v>7.452229299363057</v>
      </c>
      <c r="BY1804" s="7">
        <v>19.136645962732921</v>
      </c>
      <c r="BZ1804" s="7">
        <f t="shared" si="128"/>
        <v>12.2</v>
      </c>
      <c r="CA1804" s="9">
        <v>5.0624848463764893</v>
      </c>
      <c r="CB1804" s="12">
        <v>3.0509751609935605</v>
      </c>
      <c r="CC1804" s="7">
        <v>37.5</v>
      </c>
      <c r="CD1804" s="7">
        <v>37.5</v>
      </c>
      <c r="CJ1804" s="2">
        <v>3.0509751609935605</v>
      </c>
      <c r="CK1804" s="12"/>
      <c r="CL1804" s="7">
        <v>2.9438819999999999</v>
      </c>
      <c r="CM1804" s="7"/>
      <c r="CS1804" s="12">
        <v>3.0509751609935605</v>
      </c>
      <c r="CU1804" s="7">
        <v>7.452229299363057</v>
      </c>
    </row>
    <row r="1805" spans="1:99" x14ac:dyDescent="0.15">
      <c r="B1805" s="5" t="s">
        <v>47</v>
      </c>
      <c r="C1805" s="6">
        <v>17</v>
      </c>
      <c r="D1805" s="14">
        <v>631507</v>
      </c>
      <c r="E1805" s="14">
        <v>5353211</v>
      </c>
      <c r="F1805" s="2">
        <v>-79.226089999999999</v>
      </c>
      <c r="G1805" s="2">
        <v>48.318403000000004</v>
      </c>
      <c r="H1805" s="5" t="s">
        <v>1</v>
      </c>
      <c r="I1805" s="1" t="s">
        <v>46</v>
      </c>
      <c r="J1805" s="3" t="s">
        <v>15</v>
      </c>
      <c r="K1805" s="3" t="s">
        <v>45</v>
      </c>
      <c r="L1805" s="7">
        <v>57.119475999999999</v>
      </c>
      <c r="M1805" s="7">
        <v>15.466448</v>
      </c>
      <c r="N1805" s="7">
        <v>0.143208</v>
      </c>
      <c r="O1805" s="7">
        <v>11.262275000000001</v>
      </c>
      <c r="P1805" s="7">
        <v>2.986907</v>
      </c>
      <c r="Q1805" s="7">
        <v>7.2524550000000003</v>
      </c>
      <c r="R1805" s="7">
        <v>3.5290509999999999</v>
      </c>
      <c r="S1805" s="7">
        <v>0.49099799999999999</v>
      </c>
      <c r="T1805" s="7">
        <v>1.5855159999999999</v>
      </c>
      <c r="U1805" s="7">
        <v>0.16366600000000001</v>
      </c>
      <c r="V1805" s="7">
        <v>1.22</v>
      </c>
      <c r="W1805" s="7">
        <v>98.98</v>
      </c>
      <c r="X1805" s="7">
        <v>0.01</v>
      </c>
      <c r="Y1805" s="7"/>
      <c r="Z1805" s="7"/>
      <c r="AA1805" s="7"/>
      <c r="AB1805" s="7"/>
      <c r="AC1805" s="8">
        <v>4</v>
      </c>
      <c r="AD1805" s="9"/>
      <c r="AE1805" s="7">
        <v>0.2</v>
      </c>
      <c r="AF1805" s="9">
        <v>15</v>
      </c>
      <c r="AG1805" s="8">
        <v>156</v>
      </c>
      <c r="AH1805" s="9">
        <v>105</v>
      </c>
      <c r="AI1805" s="9">
        <v>6.7</v>
      </c>
      <c r="AJ1805" s="9">
        <v>115</v>
      </c>
      <c r="AK1805" s="7">
        <v>2.9</v>
      </c>
      <c r="AL1805" s="7">
        <v>0.46</v>
      </c>
      <c r="AM1805" s="7">
        <v>1</v>
      </c>
      <c r="AN1805" s="7">
        <v>0.25</v>
      </c>
      <c r="AO1805" s="9">
        <v>31.8</v>
      </c>
      <c r="AP1805" s="8">
        <v>333</v>
      </c>
      <c r="AQ1805" s="8"/>
      <c r="AR1805" s="8">
        <v>6</v>
      </c>
      <c r="AS1805" s="8">
        <v>22</v>
      </c>
      <c r="AT1805" s="7">
        <v>8</v>
      </c>
      <c r="AU1805" s="8">
        <v>38</v>
      </c>
      <c r="AV1805" s="7"/>
      <c r="AW1805" s="8"/>
      <c r="AX1805" s="7">
        <v>0.9</v>
      </c>
      <c r="AY1805" s="7"/>
      <c r="AZ1805" s="7"/>
      <c r="BA1805" s="7"/>
      <c r="BB1805" s="9">
        <v>31.2</v>
      </c>
      <c r="BC1805" s="7">
        <v>6</v>
      </c>
      <c r="BD1805" s="7">
        <v>16.7</v>
      </c>
      <c r="BE1805" s="7">
        <v>2.63</v>
      </c>
      <c r="BF1805" s="7">
        <v>12.2</v>
      </c>
      <c r="BG1805" s="7">
        <v>3.79</v>
      </c>
      <c r="BH1805" s="7">
        <v>1.2</v>
      </c>
      <c r="BI1805" s="7">
        <v>4.54</v>
      </c>
      <c r="BJ1805" s="7">
        <v>0.82</v>
      </c>
      <c r="BK1805" s="7">
        <v>5.17</v>
      </c>
      <c r="BL1805" s="7">
        <v>1.1100000000000001</v>
      </c>
      <c r="BM1805" s="7">
        <v>3.21</v>
      </c>
      <c r="BN1805" s="7">
        <v>0.48799999999999999</v>
      </c>
      <c r="BO1805" s="7">
        <v>3.4</v>
      </c>
      <c r="BP1805" s="7">
        <v>0.52500000000000002</v>
      </c>
      <c r="BQ1805" s="6" t="s">
        <v>29</v>
      </c>
      <c r="BR1805" s="10">
        <v>7.1875058554209996</v>
      </c>
      <c r="BS1805" s="10">
        <v>6.1374795417348604</v>
      </c>
      <c r="BT1805" s="10">
        <v>3.0553467675941079</v>
      </c>
      <c r="BU1805" s="10">
        <v>58.428269230769224</v>
      </c>
      <c r="BV1805" s="7">
        <v>0.16535259648413822</v>
      </c>
      <c r="BW1805" s="11">
        <v>824.48607255615423</v>
      </c>
      <c r="BX1805" s="7">
        <v>1.7647058823529411</v>
      </c>
      <c r="BY1805" s="7">
        <v>5</v>
      </c>
      <c r="BZ1805" s="7">
        <f t="shared" si="128"/>
        <v>10.471698113207546</v>
      </c>
      <c r="CA1805" s="9">
        <v>1.1988086287799531</v>
      </c>
      <c r="CB1805" s="12">
        <v>3.0553467675941079</v>
      </c>
      <c r="CC1805" s="7">
        <v>8</v>
      </c>
      <c r="CD1805" s="7">
        <v>8</v>
      </c>
      <c r="CJ1805" s="2">
        <v>3.0553467675941079</v>
      </c>
      <c r="CK1805" s="12">
        <v>3.0553467675941079</v>
      </c>
      <c r="CL1805" s="7">
        <v>11.262275000000001</v>
      </c>
      <c r="CM1805" s="7">
        <v>11.262275000000001</v>
      </c>
      <c r="CS1805" s="12">
        <v>3.0553467675941079</v>
      </c>
      <c r="CU1805" s="7">
        <v>1.7647058823529411</v>
      </c>
    </row>
    <row r="1806" spans="1:99" x14ac:dyDescent="0.15">
      <c r="B1806" s="5" t="s">
        <v>57</v>
      </c>
      <c r="C1806" s="6">
        <v>18</v>
      </c>
      <c r="D1806" s="14">
        <v>288944</v>
      </c>
      <c r="E1806" s="14">
        <v>5332426</v>
      </c>
      <c r="F1806" s="2">
        <v>-77.835502000000005</v>
      </c>
      <c r="G1806" s="2">
        <v>48.110092999999999</v>
      </c>
      <c r="H1806" s="5" t="s">
        <v>1</v>
      </c>
      <c r="I1806" s="1" t="s">
        <v>46</v>
      </c>
      <c r="J1806" s="3" t="s">
        <v>48</v>
      </c>
      <c r="K1806" s="3" t="s">
        <v>49</v>
      </c>
      <c r="L1806" s="7">
        <v>60.768453000000001</v>
      </c>
      <c r="M1806" s="7">
        <v>17.290192000000001</v>
      </c>
      <c r="N1806" s="7">
        <v>9.1000999999999999E-2</v>
      </c>
      <c r="O1806" s="7">
        <v>6.0364000000000004</v>
      </c>
      <c r="P1806" s="7">
        <v>3.0232559999999999</v>
      </c>
      <c r="Q1806" s="7">
        <v>6.0465119999999999</v>
      </c>
      <c r="R1806" s="7">
        <v>4.5399390000000004</v>
      </c>
      <c r="S1806" s="7">
        <v>1.334681</v>
      </c>
      <c r="T1806" s="7">
        <v>0.57633999999999996</v>
      </c>
      <c r="U1806" s="7">
        <v>0.29322500000000001</v>
      </c>
      <c r="V1806" s="7">
        <v>1.5</v>
      </c>
      <c r="W1806" s="7">
        <v>100.4</v>
      </c>
      <c r="X1806" s="7">
        <v>0.03</v>
      </c>
      <c r="Y1806" s="7"/>
      <c r="Z1806" s="7"/>
      <c r="AA1806" s="7"/>
      <c r="AB1806" s="7"/>
      <c r="AC1806" s="8"/>
      <c r="AD1806" s="9"/>
      <c r="AE1806" s="7"/>
      <c r="AF1806" s="9">
        <v>38</v>
      </c>
      <c r="AG1806" s="8">
        <v>1000</v>
      </c>
      <c r="AH1806" s="9">
        <v>720</v>
      </c>
      <c r="AI1806" s="9">
        <v>3</v>
      </c>
      <c r="AJ1806" s="9">
        <v>178</v>
      </c>
      <c r="AK1806" s="7">
        <v>3.8</v>
      </c>
      <c r="AL1806" s="7"/>
      <c r="AM1806" s="7">
        <v>3.8</v>
      </c>
      <c r="AN1806" s="7">
        <v>1</v>
      </c>
      <c r="AO1806" s="9">
        <v>18</v>
      </c>
      <c r="AP1806" s="8"/>
      <c r="AQ1806" s="8">
        <v>69</v>
      </c>
      <c r="AR1806" s="8"/>
      <c r="AS1806" s="8"/>
      <c r="AT1806" s="7">
        <v>44</v>
      </c>
      <c r="AU1806" s="8">
        <v>62</v>
      </c>
      <c r="AV1806" s="7">
        <v>5</v>
      </c>
      <c r="AW1806" s="8">
        <v>2.2000000000000002</v>
      </c>
      <c r="AX1806" s="7"/>
      <c r="AY1806" s="7"/>
      <c r="AZ1806" s="7"/>
      <c r="BA1806" s="7"/>
      <c r="BB1806" s="9">
        <v>19</v>
      </c>
      <c r="BC1806" s="7">
        <v>36</v>
      </c>
      <c r="BD1806" s="7">
        <v>73</v>
      </c>
      <c r="BE1806" s="7"/>
      <c r="BF1806" s="7">
        <v>44</v>
      </c>
      <c r="BG1806" s="7">
        <v>7.7</v>
      </c>
      <c r="BH1806" s="7">
        <v>1.9</v>
      </c>
      <c r="BI1806" s="7"/>
      <c r="BJ1806" s="7">
        <v>0.5</v>
      </c>
      <c r="BK1806" s="7"/>
      <c r="BL1806" s="7"/>
      <c r="BM1806" s="7"/>
      <c r="BN1806" s="7"/>
      <c r="BO1806" s="7">
        <v>2.1</v>
      </c>
      <c r="BP1806" s="7">
        <v>0.3</v>
      </c>
      <c r="BQ1806" s="6" t="s">
        <v>29</v>
      </c>
      <c r="BR1806" s="10">
        <v>3.4015161675336656</v>
      </c>
      <c r="BS1806" s="10">
        <v>36.400404448938318</v>
      </c>
      <c r="BT1806" s="10">
        <v>3.0568816986855407</v>
      </c>
      <c r="BU1806" s="10">
        <v>61.44434074823053</v>
      </c>
      <c r="BV1806" s="7">
        <v>0.29205677290836651</v>
      </c>
      <c r="BW1806" s="11">
        <v>930.98442671807754</v>
      </c>
      <c r="BX1806" s="7">
        <v>17.142857142857142</v>
      </c>
      <c r="BY1806" s="7">
        <v>52.631578947368418</v>
      </c>
      <c r="BZ1806" s="7">
        <f t="shared" si="128"/>
        <v>0</v>
      </c>
      <c r="CA1806" s="9">
        <v>11.645569536719544</v>
      </c>
      <c r="CB1806" s="12">
        <v>3.0568816986855407</v>
      </c>
      <c r="CC1806" s="7">
        <v>44</v>
      </c>
      <c r="CD1806" s="7">
        <v>44</v>
      </c>
      <c r="CJ1806" s="2">
        <v>3.0568816986855407</v>
      </c>
      <c r="CK1806" s="12">
        <v>3.0568816986855407</v>
      </c>
      <c r="CL1806" s="7">
        <v>6.0364000000000004</v>
      </c>
      <c r="CM1806" s="7">
        <v>6.0364000000000004</v>
      </c>
      <c r="CS1806" s="12">
        <v>3.0568816986855407</v>
      </c>
      <c r="CU1806" s="7">
        <v>17.142857142857142</v>
      </c>
    </row>
    <row r="1807" spans="1:99" x14ac:dyDescent="0.15">
      <c r="B1807" s="5" t="s">
        <v>57</v>
      </c>
      <c r="C1807" s="6">
        <v>17</v>
      </c>
      <c r="D1807" s="14">
        <v>641061</v>
      </c>
      <c r="E1807" s="14">
        <v>5319711</v>
      </c>
      <c r="F1807" s="2">
        <v>-79.108400000000003</v>
      </c>
      <c r="G1807" s="2">
        <v>48.015112000000002</v>
      </c>
      <c r="H1807" s="5" t="s">
        <v>3</v>
      </c>
      <c r="I1807" s="1" t="s">
        <v>46</v>
      </c>
      <c r="J1807" s="3" t="s">
        <v>48</v>
      </c>
      <c r="K1807" s="3" t="s">
        <v>52</v>
      </c>
      <c r="L1807" s="7">
        <v>60.638081999999997</v>
      </c>
      <c r="M1807" s="7">
        <v>16.48039</v>
      </c>
      <c r="N1807" s="7">
        <v>0.111766</v>
      </c>
      <c r="O1807" s="7">
        <v>5.9032720000000003</v>
      </c>
      <c r="P1807" s="7">
        <v>3.0176789999999998</v>
      </c>
      <c r="Q1807" s="7">
        <v>4.1861410000000001</v>
      </c>
      <c r="R1807" s="7">
        <v>6.8278809999999996</v>
      </c>
      <c r="S1807" s="7">
        <v>2.1641940000000002</v>
      </c>
      <c r="T1807" s="7">
        <v>0.43690299999999999</v>
      </c>
      <c r="U1807" s="7">
        <v>0.23369200000000001</v>
      </c>
      <c r="V1807" s="7">
        <v>0.98</v>
      </c>
      <c r="W1807" s="7">
        <v>99.4</v>
      </c>
      <c r="X1807" s="7">
        <v>0.02</v>
      </c>
      <c r="Y1807" s="7">
        <v>0.11</v>
      </c>
      <c r="Z1807" s="7"/>
      <c r="AA1807" s="7"/>
      <c r="AB1807" s="7"/>
      <c r="AC1807" s="8"/>
      <c r="AD1807" s="9">
        <v>2</v>
      </c>
      <c r="AE1807" s="7">
        <v>0.6</v>
      </c>
      <c r="AF1807" s="9">
        <v>48</v>
      </c>
      <c r="AG1807" s="8">
        <v>1426</v>
      </c>
      <c r="AH1807" s="9">
        <v>1516</v>
      </c>
      <c r="AI1807" s="9">
        <v>5</v>
      </c>
      <c r="AJ1807" s="9">
        <v>139</v>
      </c>
      <c r="AK1807" s="7">
        <v>2.8</v>
      </c>
      <c r="AL1807" s="7">
        <v>0.22</v>
      </c>
      <c r="AM1807" s="7">
        <v>3.13</v>
      </c>
      <c r="AN1807" s="7">
        <v>0.65</v>
      </c>
      <c r="AO1807" s="9">
        <v>8.8000000000000007</v>
      </c>
      <c r="AP1807" s="8">
        <v>101</v>
      </c>
      <c r="AQ1807" s="8">
        <v>112</v>
      </c>
      <c r="AR1807" s="8">
        <v>51</v>
      </c>
      <c r="AS1807" s="8">
        <v>16</v>
      </c>
      <c r="AT1807" s="7">
        <v>69</v>
      </c>
      <c r="AU1807" s="8">
        <v>87</v>
      </c>
      <c r="AV1807" s="7">
        <v>20</v>
      </c>
      <c r="AW1807" s="8"/>
      <c r="AX1807" s="7">
        <v>1.7</v>
      </c>
      <c r="AY1807" s="7"/>
      <c r="AZ1807" s="7"/>
      <c r="BA1807" s="7"/>
      <c r="BB1807" s="9">
        <v>12.8</v>
      </c>
      <c r="BC1807" s="7">
        <v>26.8</v>
      </c>
      <c r="BD1807" s="7">
        <v>48.2</v>
      </c>
      <c r="BE1807" s="7">
        <v>5.93</v>
      </c>
      <c r="BF1807" s="7">
        <v>22.1</v>
      </c>
      <c r="BG1807" s="7">
        <v>4.05</v>
      </c>
      <c r="BH1807" s="7">
        <v>0.94099999999999995</v>
      </c>
      <c r="BI1807" s="7">
        <v>2.9</v>
      </c>
      <c r="BJ1807" s="7">
        <v>0.41</v>
      </c>
      <c r="BK1807" s="7">
        <v>2.3199999999999998</v>
      </c>
      <c r="BL1807" s="7">
        <v>0.44</v>
      </c>
      <c r="BM1807" s="7">
        <v>1.28</v>
      </c>
      <c r="BN1807" s="7">
        <v>0.218</v>
      </c>
      <c r="BO1807" s="7">
        <v>1.43</v>
      </c>
      <c r="BP1807" s="7">
        <v>0.19900000000000001</v>
      </c>
      <c r="BQ1807" s="6" t="s">
        <v>29</v>
      </c>
      <c r="BR1807" s="10">
        <v>3.1549301957218248</v>
      </c>
      <c r="BS1807" s="10">
        <v>27.230237756553546</v>
      </c>
      <c r="BT1807" s="10">
        <v>3.0661237553342815</v>
      </c>
      <c r="BU1807" s="10">
        <v>61.611544401544393</v>
      </c>
      <c r="BV1807" s="7">
        <v>0.23510261569416496</v>
      </c>
      <c r="BW1807" s="11">
        <v>906.0910111386853</v>
      </c>
      <c r="BX1807" s="7">
        <v>18.741258741258743</v>
      </c>
      <c r="BY1807" s="7">
        <v>111.40625</v>
      </c>
      <c r="BZ1807" s="7">
        <f t="shared" si="128"/>
        <v>11.477272727272727</v>
      </c>
      <c r="CA1807" s="9">
        <v>12.731403526157266</v>
      </c>
      <c r="CB1807" s="12">
        <v>3.0661237553342815</v>
      </c>
      <c r="CC1807" s="7">
        <v>69</v>
      </c>
      <c r="CD1807" s="7">
        <v>69</v>
      </c>
      <c r="CJ1807" s="2">
        <v>3.0661237553342815</v>
      </c>
      <c r="CK1807" s="12">
        <v>3.0661237553342815</v>
      </c>
      <c r="CL1807" s="7">
        <v>5.9032720000000003</v>
      </c>
      <c r="CM1807" s="7">
        <v>5.9032720000000003</v>
      </c>
      <c r="CS1807" s="12">
        <v>3.0661237553342815</v>
      </c>
      <c r="CU1807" s="7">
        <v>18.741258741258743</v>
      </c>
    </row>
    <row r="1808" spans="1:99" x14ac:dyDescent="0.15">
      <c r="B1808" s="5" t="s">
        <v>47</v>
      </c>
      <c r="C1808" s="6">
        <v>18</v>
      </c>
      <c r="D1808" s="14">
        <v>314720</v>
      </c>
      <c r="E1808" s="14">
        <v>5516057</v>
      </c>
      <c r="F1808" s="2">
        <v>-77.573091000000005</v>
      </c>
      <c r="G1808" s="2">
        <v>49.768391000000001</v>
      </c>
      <c r="H1808" s="5" t="s">
        <v>1</v>
      </c>
      <c r="I1808" s="1" t="s">
        <v>46</v>
      </c>
      <c r="J1808" s="3" t="s">
        <v>15</v>
      </c>
      <c r="K1808" s="3" t="s">
        <v>9</v>
      </c>
      <c r="L1808" s="7">
        <v>64.380106999999995</v>
      </c>
      <c r="M1808" s="7">
        <v>13.043478</v>
      </c>
      <c r="N1808" s="7">
        <v>0.14122899999999999</v>
      </c>
      <c r="O1808" s="7">
        <v>9.1193380000000008</v>
      </c>
      <c r="P1808" s="7">
        <v>3.0465049999999998</v>
      </c>
      <c r="Q1808" s="7">
        <v>5.6188840000000004</v>
      </c>
      <c r="R1808" s="7">
        <v>3.3794010000000001</v>
      </c>
      <c r="S1808" s="7">
        <v>9.0789999999999996E-2</v>
      </c>
      <c r="T1808" s="7">
        <v>0.99868900000000005</v>
      </c>
      <c r="U1808" s="7">
        <v>0.18157999999999999</v>
      </c>
      <c r="V1808" s="7">
        <v>0.8</v>
      </c>
      <c r="W1808" s="7">
        <v>99.93</v>
      </c>
      <c r="X1808" s="7"/>
      <c r="Y1808" s="7"/>
      <c r="Z1808" s="7"/>
      <c r="AA1808" s="7"/>
      <c r="AB1808" s="7"/>
      <c r="AC1808" s="8"/>
      <c r="AD1808" s="9">
        <v>1</v>
      </c>
      <c r="AE1808" s="7"/>
      <c r="AF1808" s="9">
        <v>1.3</v>
      </c>
      <c r="AG1808" s="8">
        <v>97.4</v>
      </c>
      <c r="AH1808" s="9">
        <v>20</v>
      </c>
      <c r="AI1808" s="9">
        <v>11.9</v>
      </c>
      <c r="AJ1808" s="9">
        <v>270</v>
      </c>
      <c r="AK1808" s="7">
        <v>7.3</v>
      </c>
      <c r="AL1808" s="7">
        <v>0.8</v>
      </c>
      <c r="AM1808" s="7">
        <v>2.7</v>
      </c>
      <c r="AN1808" s="7">
        <v>0.7</v>
      </c>
      <c r="AO1808" s="9">
        <v>20</v>
      </c>
      <c r="AP1808" s="8">
        <v>119</v>
      </c>
      <c r="AQ1808" s="8"/>
      <c r="AR1808" s="8">
        <v>2.7</v>
      </c>
      <c r="AS1808" s="8">
        <v>15.6</v>
      </c>
      <c r="AT1808" s="7">
        <v>0.8</v>
      </c>
      <c r="AU1808" s="8">
        <v>12</v>
      </c>
      <c r="AV1808" s="7">
        <v>0.6</v>
      </c>
      <c r="AW1808" s="8"/>
      <c r="AX1808" s="7"/>
      <c r="AY1808" s="7"/>
      <c r="AZ1808" s="7"/>
      <c r="BA1808" s="7"/>
      <c r="BB1808" s="9">
        <v>59.9</v>
      </c>
      <c r="BC1808" s="7">
        <v>16.7</v>
      </c>
      <c r="BD1808" s="7">
        <v>46.8</v>
      </c>
      <c r="BE1808" s="7">
        <v>6.2</v>
      </c>
      <c r="BF1808" s="7">
        <v>27.8</v>
      </c>
      <c r="BG1808" s="7">
        <v>7.29</v>
      </c>
      <c r="BH1808" s="7">
        <v>1.92</v>
      </c>
      <c r="BI1808" s="7">
        <v>8.9</v>
      </c>
      <c r="BJ1808" s="7">
        <v>1.65</v>
      </c>
      <c r="BK1808" s="7">
        <v>10.38</v>
      </c>
      <c r="BL1808" s="7">
        <v>2.1</v>
      </c>
      <c r="BM1808" s="7">
        <v>6.16</v>
      </c>
      <c r="BN1808" s="7">
        <v>0.98</v>
      </c>
      <c r="BO1808" s="7">
        <v>6.5</v>
      </c>
      <c r="BP1808" s="7">
        <v>1.01</v>
      </c>
      <c r="BQ1808" s="6" t="s">
        <v>29</v>
      </c>
      <c r="BR1808" s="10">
        <v>37.222172045379452</v>
      </c>
      <c r="BS1808" s="10">
        <v>16.846565116513666</v>
      </c>
      <c r="BT1808" s="10">
        <v>3.0732422072026626</v>
      </c>
      <c r="BU1808" s="10">
        <v>64.945129627761517</v>
      </c>
      <c r="BV1808" s="7">
        <v>0.18170719503652552</v>
      </c>
      <c r="BW1808" s="11">
        <v>914.63534764053918</v>
      </c>
      <c r="BX1808" s="7">
        <v>2.569230769230769</v>
      </c>
      <c r="BY1808" s="7">
        <v>1.626043405676127</v>
      </c>
      <c r="BZ1808" s="7">
        <f t="shared" si="128"/>
        <v>5.95</v>
      </c>
      <c r="CA1808" s="9">
        <v>1.7453424087724545</v>
      </c>
      <c r="CB1808" s="12"/>
      <c r="CC1808" s="7">
        <v>0.8</v>
      </c>
      <c r="CD1808" s="7"/>
      <c r="CJ1808" s="2">
        <v>3.0732422072026626</v>
      </c>
      <c r="CK1808" s="12">
        <v>3.0732422072026626</v>
      </c>
      <c r="CL1808" s="7">
        <v>9.1193380000000008</v>
      </c>
      <c r="CM1808" s="7">
        <v>9.1193380000000008</v>
      </c>
      <c r="CS1808" s="12">
        <v>3.0732422072026626</v>
      </c>
      <c r="CU1808" s="7">
        <v>2.569230769230769</v>
      </c>
    </row>
    <row r="1809" spans="1:99" x14ac:dyDescent="0.15">
      <c r="B1809" s="5" t="s">
        <v>47</v>
      </c>
      <c r="C1809" s="6">
        <v>17</v>
      </c>
      <c r="D1809" s="14">
        <v>686826</v>
      </c>
      <c r="E1809" s="14">
        <v>5369680</v>
      </c>
      <c r="F1809" s="2">
        <v>-78.473207000000002</v>
      </c>
      <c r="G1809" s="2">
        <v>48.452502000000003</v>
      </c>
      <c r="H1809" s="5" t="s">
        <v>1</v>
      </c>
      <c r="I1809" s="1" t="s">
        <v>46</v>
      </c>
      <c r="J1809" s="3" t="s">
        <v>15</v>
      </c>
      <c r="K1809" s="3" t="s">
        <v>41</v>
      </c>
      <c r="L1809" s="7">
        <v>59.320131000000003</v>
      </c>
      <c r="M1809" s="7">
        <v>15.077583000000001</v>
      </c>
      <c r="N1809" s="7">
        <v>0.14291499999999999</v>
      </c>
      <c r="O1809" s="7">
        <v>9.8305430000000005</v>
      </c>
      <c r="P1809" s="7">
        <v>3.0114329999999998</v>
      </c>
      <c r="Q1809" s="7">
        <v>8.9526339999999998</v>
      </c>
      <c r="R1809" s="7">
        <v>2.582687</v>
      </c>
      <c r="S1809" s="7">
        <v>0.19395699999999999</v>
      </c>
      <c r="T1809" s="7">
        <v>0.74520200000000003</v>
      </c>
      <c r="U1809" s="7">
        <v>0.14291499999999999</v>
      </c>
      <c r="V1809" s="7">
        <v>1.9</v>
      </c>
      <c r="W1809" s="7">
        <v>99.86</v>
      </c>
      <c r="X1809" s="7">
        <v>0.03</v>
      </c>
      <c r="Y1809" s="7">
        <v>7.0000000000000007E-2</v>
      </c>
      <c r="Z1809" s="7"/>
      <c r="AA1809" s="7"/>
      <c r="AB1809" s="7"/>
      <c r="AC1809" s="8"/>
      <c r="AD1809" s="9"/>
      <c r="AE1809" s="7"/>
      <c r="AF1809" s="9">
        <v>2.8</v>
      </c>
      <c r="AG1809" s="8">
        <v>235.3</v>
      </c>
      <c r="AH1809" s="9">
        <v>77</v>
      </c>
      <c r="AI1809" s="9">
        <v>7.7</v>
      </c>
      <c r="AJ1809" s="9">
        <v>150.5</v>
      </c>
      <c r="AK1809" s="7">
        <v>4.0999999999999996</v>
      </c>
      <c r="AL1809" s="7">
        <v>0.5</v>
      </c>
      <c r="AM1809" s="7">
        <v>1.4</v>
      </c>
      <c r="AN1809" s="7">
        <v>0.4</v>
      </c>
      <c r="AO1809" s="9">
        <v>32</v>
      </c>
      <c r="AP1809" s="8">
        <v>202</v>
      </c>
      <c r="AQ1809" s="8"/>
      <c r="AR1809" s="8">
        <v>9.8000000000000007</v>
      </c>
      <c r="AS1809" s="8">
        <v>26.1</v>
      </c>
      <c r="AT1809" s="7">
        <v>90.2</v>
      </c>
      <c r="AU1809" s="8">
        <v>49</v>
      </c>
      <c r="AV1809" s="7">
        <v>3.9</v>
      </c>
      <c r="AW1809" s="8">
        <v>15.7</v>
      </c>
      <c r="AX1809" s="7"/>
      <c r="AY1809" s="7">
        <v>0.7</v>
      </c>
      <c r="AZ1809" s="7"/>
      <c r="BA1809" s="7"/>
      <c r="BB1809" s="9">
        <v>25.9</v>
      </c>
      <c r="BC1809" s="7">
        <v>15.8</v>
      </c>
      <c r="BD1809" s="7">
        <v>36.1</v>
      </c>
      <c r="BE1809" s="7">
        <v>4.9400000000000004</v>
      </c>
      <c r="BF1809" s="7">
        <v>20.5</v>
      </c>
      <c r="BG1809" s="7">
        <v>4.67</v>
      </c>
      <c r="BH1809" s="7">
        <v>1.08</v>
      </c>
      <c r="BI1809" s="7">
        <v>4.7300000000000004</v>
      </c>
      <c r="BJ1809" s="7">
        <v>0.81</v>
      </c>
      <c r="BK1809" s="7">
        <v>4.8099999999999996</v>
      </c>
      <c r="BL1809" s="7">
        <v>1</v>
      </c>
      <c r="BM1809" s="7">
        <v>2.97</v>
      </c>
      <c r="BN1809" s="7">
        <v>0.48</v>
      </c>
      <c r="BO1809" s="7">
        <v>3.1</v>
      </c>
      <c r="BP1809" s="7">
        <v>0.48</v>
      </c>
      <c r="BQ1809" s="6" t="s">
        <v>29</v>
      </c>
      <c r="BR1809" s="10">
        <v>13.315771021411964</v>
      </c>
      <c r="BS1809" s="10">
        <v>16.129032258064516</v>
      </c>
      <c r="BT1809" s="10">
        <v>3.0741455696202529</v>
      </c>
      <c r="BU1809" s="10">
        <v>60.55546243364639</v>
      </c>
      <c r="BV1809" s="7">
        <v>0.14311536150610854</v>
      </c>
      <c r="BW1809" s="11">
        <v>835.73915321435391</v>
      </c>
      <c r="BX1809" s="7">
        <v>5.096774193548387</v>
      </c>
      <c r="BY1809" s="7">
        <v>9.0849420849420852</v>
      </c>
      <c r="BZ1809" s="7">
        <f t="shared" si="128"/>
        <v>6.3125</v>
      </c>
      <c r="CA1809" s="9">
        <v>3.4623655665623159</v>
      </c>
      <c r="CB1809" s="12">
        <v>3.0741455696202529</v>
      </c>
      <c r="CC1809" s="7">
        <v>90.2</v>
      </c>
      <c r="CD1809" s="7">
        <v>90.2</v>
      </c>
      <c r="CJ1809" s="2">
        <v>3.0741455696202529</v>
      </c>
      <c r="CK1809" s="12">
        <v>3.0741455696202529</v>
      </c>
      <c r="CL1809" s="7">
        <v>9.8305430000000005</v>
      </c>
      <c r="CM1809" s="7">
        <v>9.8305430000000005</v>
      </c>
      <c r="CS1809" s="12">
        <v>3.0741455696202529</v>
      </c>
      <c r="CU1809" s="7">
        <v>5.096774193548387</v>
      </c>
    </row>
    <row r="1810" spans="1:99" x14ac:dyDescent="0.15">
      <c r="B1810" s="5" t="s">
        <v>47</v>
      </c>
      <c r="C1810" s="6">
        <v>17</v>
      </c>
      <c r="D1810" s="14">
        <v>707938</v>
      </c>
      <c r="E1810" s="14">
        <v>5358705</v>
      </c>
      <c r="F1810" s="2">
        <v>-78.193444</v>
      </c>
      <c r="G1810" s="2">
        <v>48.347264000000003</v>
      </c>
      <c r="H1810" s="5" t="s">
        <v>1</v>
      </c>
      <c r="I1810" s="1" t="s">
        <v>46</v>
      </c>
      <c r="J1810" s="3" t="s">
        <v>15</v>
      </c>
      <c r="K1810" s="3" t="s">
        <v>41</v>
      </c>
      <c r="L1810" s="7">
        <v>60.032345999999997</v>
      </c>
      <c r="M1810" s="7">
        <v>16.082077999999999</v>
      </c>
      <c r="N1810" s="7">
        <v>0.11119</v>
      </c>
      <c r="O1810" s="7">
        <v>6.7623569999999997</v>
      </c>
      <c r="P1810" s="7">
        <v>3.0425550000000001</v>
      </c>
      <c r="Q1810" s="7">
        <v>6.5096530000000001</v>
      </c>
      <c r="R1810" s="7">
        <v>5.963813</v>
      </c>
      <c r="S1810" s="7">
        <v>0.26281199999999999</v>
      </c>
      <c r="T1810" s="7">
        <v>0.99059900000000001</v>
      </c>
      <c r="U1810" s="7">
        <v>0.24259600000000001</v>
      </c>
      <c r="V1810" s="7">
        <v>1.35</v>
      </c>
      <c r="W1810" s="7">
        <v>100.28</v>
      </c>
      <c r="X1810" s="7">
        <v>0.69</v>
      </c>
      <c r="Y1810" s="7"/>
      <c r="Z1810" s="7"/>
      <c r="AA1810" s="7"/>
      <c r="AB1810" s="7"/>
      <c r="AC1810" s="8"/>
      <c r="AD1810" s="9">
        <v>1</v>
      </c>
      <c r="AE1810" s="7">
        <v>0.4</v>
      </c>
      <c r="AF1810" s="9">
        <v>6</v>
      </c>
      <c r="AG1810" s="8">
        <v>562</v>
      </c>
      <c r="AH1810" s="9">
        <v>159</v>
      </c>
      <c r="AI1810" s="9">
        <v>8.9</v>
      </c>
      <c r="AJ1810" s="9">
        <v>190</v>
      </c>
      <c r="AK1810" s="7">
        <v>4.3</v>
      </c>
      <c r="AL1810" s="7">
        <v>0.52</v>
      </c>
      <c r="AM1810" s="7">
        <v>1.67</v>
      </c>
      <c r="AN1810" s="7">
        <v>0.93</v>
      </c>
      <c r="AO1810" s="9">
        <v>15.3</v>
      </c>
      <c r="AP1810" s="8">
        <v>111</v>
      </c>
      <c r="AQ1810" s="8">
        <v>86</v>
      </c>
      <c r="AR1810" s="8">
        <v>47</v>
      </c>
      <c r="AS1810" s="8">
        <v>17</v>
      </c>
      <c r="AT1810" s="7">
        <v>32</v>
      </c>
      <c r="AU1810" s="8">
        <v>60</v>
      </c>
      <c r="AV1810" s="7">
        <v>7</v>
      </c>
      <c r="AW1810" s="8"/>
      <c r="AX1810" s="7"/>
      <c r="AY1810" s="7"/>
      <c r="AZ1810" s="7"/>
      <c r="BA1810" s="7"/>
      <c r="BB1810" s="9">
        <v>25.7</v>
      </c>
      <c r="BC1810" s="7">
        <v>9.27</v>
      </c>
      <c r="BD1810" s="7">
        <v>25.9</v>
      </c>
      <c r="BE1810" s="7">
        <v>4.0599999999999996</v>
      </c>
      <c r="BF1810" s="7">
        <v>19.3</v>
      </c>
      <c r="BG1810" s="7">
        <v>4.8099999999999996</v>
      </c>
      <c r="BH1810" s="7">
        <v>1.47</v>
      </c>
      <c r="BI1810" s="7">
        <v>4.5999999999999996</v>
      </c>
      <c r="BJ1810" s="7">
        <v>0.76</v>
      </c>
      <c r="BK1810" s="7">
        <v>4.45</v>
      </c>
      <c r="BL1810" s="7">
        <v>0.87</v>
      </c>
      <c r="BM1810" s="7">
        <v>2.5499999999999998</v>
      </c>
      <c r="BN1810" s="7">
        <v>0.37</v>
      </c>
      <c r="BO1810" s="7">
        <v>2.5299999999999998</v>
      </c>
      <c r="BP1810" s="7">
        <v>0.376</v>
      </c>
      <c r="BQ1810" s="6" t="s">
        <v>29</v>
      </c>
      <c r="BR1810" s="10">
        <v>22.692316180387504</v>
      </c>
      <c r="BS1810" s="10">
        <v>9.3702618012736263</v>
      </c>
      <c r="BT1810" s="10">
        <v>3.0754624481956934</v>
      </c>
      <c r="BU1810" s="10">
        <v>60.681639543111281</v>
      </c>
      <c r="BV1810" s="7">
        <v>0.24191862784204227</v>
      </c>
      <c r="BW1810" s="11">
        <v>898.17598866976084</v>
      </c>
      <c r="BX1810" s="7">
        <v>3.6640316205533598</v>
      </c>
      <c r="BY1810" s="7">
        <v>21.867704280155642</v>
      </c>
      <c r="BZ1810" s="7">
        <f t="shared" si="128"/>
        <v>7.2549019607843137</v>
      </c>
      <c r="CA1810" s="9">
        <v>2.4890678762771121</v>
      </c>
      <c r="CB1810" s="12">
        <v>3.0754624481956934</v>
      </c>
      <c r="CC1810" s="7">
        <v>32</v>
      </c>
      <c r="CD1810" s="7">
        <v>32</v>
      </c>
      <c r="CJ1810" s="2">
        <v>3.0754624481956934</v>
      </c>
      <c r="CK1810" s="12">
        <v>3.0754624481956934</v>
      </c>
      <c r="CL1810" s="7">
        <v>6.7623569999999997</v>
      </c>
      <c r="CM1810" s="7">
        <v>6.7623569999999997</v>
      </c>
      <c r="CS1810" s="12">
        <v>3.0754624481956934</v>
      </c>
      <c r="CU1810" s="7">
        <v>3.6640316205533598</v>
      </c>
    </row>
    <row r="1811" spans="1:99" x14ac:dyDescent="0.15">
      <c r="B1811" s="5" t="s">
        <v>47</v>
      </c>
      <c r="C1811" s="6">
        <v>18</v>
      </c>
      <c r="D1811" s="14">
        <v>521016</v>
      </c>
      <c r="E1811" s="14">
        <v>5528354</v>
      </c>
      <c r="F1811" s="2">
        <v>-74.707318000000001</v>
      </c>
      <c r="G1811" s="2">
        <v>49.907201000000001</v>
      </c>
      <c r="H1811" s="5" t="s">
        <v>1</v>
      </c>
      <c r="I1811" s="1" t="s">
        <v>46</v>
      </c>
      <c r="J1811" s="3" t="s">
        <v>15</v>
      </c>
      <c r="K1811" s="3" t="s">
        <v>41</v>
      </c>
      <c r="L1811" s="7">
        <v>60.053125999999999</v>
      </c>
      <c r="M1811" s="7">
        <v>19.278708999999999</v>
      </c>
      <c r="N1811" s="7">
        <v>8.1733E-2</v>
      </c>
      <c r="O1811" s="7">
        <v>7.0085819999999996</v>
      </c>
      <c r="P1811" s="7">
        <v>3.0138950000000002</v>
      </c>
      <c r="Q1811" s="7">
        <v>0.81732700000000003</v>
      </c>
      <c r="R1811" s="7">
        <v>9.0825499999999995</v>
      </c>
      <c r="S1811" s="7">
        <v>6.13E-2</v>
      </c>
      <c r="T1811" s="7">
        <v>0.44952999999999999</v>
      </c>
      <c r="U1811" s="7">
        <v>0.153249</v>
      </c>
      <c r="V1811" s="7">
        <v>2</v>
      </c>
      <c r="W1811" s="7">
        <v>99.88</v>
      </c>
      <c r="X1811" s="7"/>
      <c r="Y1811" s="7">
        <v>0.11</v>
      </c>
      <c r="Z1811" s="7"/>
      <c r="AA1811" s="7"/>
      <c r="AB1811" s="7"/>
      <c r="AC1811" s="8"/>
      <c r="AD1811" s="9"/>
      <c r="AE1811" s="7"/>
      <c r="AF1811" s="9">
        <v>0.5</v>
      </c>
      <c r="AG1811" s="8">
        <v>77.2</v>
      </c>
      <c r="AH1811" s="9">
        <v>13</v>
      </c>
      <c r="AI1811" s="9">
        <v>5</v>
      </c>
      <c r="AJ1811" s="9">
        <v>167.5</v>
      </c>
      <c r="AK1811" s="7">
        <v>4.3</v>
      </c>
      <c r="AL1811" s="7">
        <v>0.4</v>
      </c>
      <c r="AM1811" s="7">
        <v>2.4</v>
      </c>
      <c r="AN1811" s="7">
        <v>0.6</v>
      </c>
      <c r="AO1811" s="9">
        <v>9</v>
      </c>
      <c r="AP1811" s="8">
        <v>57</v>
      </c>
      <c r="AQ1811" s="8"/>
      <c r="AR1811" s="8">
        <v>26.7</v>
      </c>
      <c r="AS1811" s="8">
        <v>8.9</v>
      </c>
      <c r="AT1811" s="7">
        <v>10.6</v>
      </c>
      <c r="AU1811" s="8">
        <v>213</v>
      </c>
      <c r="AV1811" s="7">
        <v>0.4</v>
      </c>
      <c r="AW1811" s="8">
        <v>0.7</v>
      </c>
      <c r="AX1811" s="7"/>
      <c r="AY1811" s="7"/>
      <c r="AZ1811" s="7"/>
      <c r="BA1811" s="7"/>
      <c r="BB1811" s="9">
        <v>10.1</v>
      </c>
      <c r="BC1811" s="7">
        <v>5.7</v>
      </c>
      <c r="BD1811" s="7">
        <v>15.3</v>
      </c>
      <c r="BE1811" s="7">
        <v>2.0499999999999998</v>
      </c>
      <c r="BF1811" s="7">
        <v>9.4</v>
      </c>
      <c r="BG1811" s="7">
        <v>2.06</v>
      </c>
      <c r="BH1811" s="7">
        <v>0.56000000000000005</v>
      </c>
      <c r="BI1811" s="7">
        <v>1.87</v>
      </c>
      <c r="BJ1811" s="7">
        <v>0.3</v>
      </c>
      <c r="BK1811" s="7">
        <v>1.83</v>
      </c>
      <c r="BL1811" s="7">
        <v>0.34</v>
      </c>
      <c r="BM1811" s="7">
        <v>1.01</v>
      </c>
      <c r="BN1811" s="7">
        <v>0.15</v>
      </c>
      <c r="BO1811" s="7">
        <v>1.02</v>
      </c>
      <c r="BP1811" s="7">
        <v>0.14000000000000001</v>
      </c>
      <c r="BQ1811" s="6" t="s">
        <v>29</v>
      </c>
      <c r="BR1811" s="10">
        <v>148.16557911908646</v>
      </c>
      <c r="BS1811" s="10">
        <v>5.8234572946465066</v>
      </c>
      <c r="BT1811" s="10">
        <v>3.0791734777278301</v>
      </c>
      <c r="BU1811" s="10">
        <v>61.353827135267679</v>
      </c>
      <c r="BV1811" s="7">
        <v>0.15343311974369242</v>
      </c>
      <c r="BW1811" s="11">
        <v>853.35068136225721</v>
      </c>
      <c r="BX1811" s="7">
        <v>5.5882352941176467</v>
      </c>
      <c r="BY1811" s="7">
        <v>7.6435643564356441</v>
      </c>
      <c r="BZ1811" s="7">
        <f t="shared" si="128"/>
        <v>6.333333333333333</v>
      </c>
      <c r="CA1811" s="9">
        <v>3.796227324469851</v>
      </c>
      <c r="CB1811" s="12">
        <v>3.0791734777278301</v>
      </c>
      <c r="CC1811" s="7">
        <v>10.6</v>
      </c>
      <c r="CD1811" s="7">
        <v>10.6</v>
      </c>
      <c r="CJ1811" s="2">
        <v>3.0791734777278301</v>
      </c>
      <c r="CK1811" s="12">
        <v>3.0791734777278301</v>
      </c>
      <c r="CL1811" s="7">
        <v>7.0085819999999996</v>
      </c>
      <c r="CM1811" s="7">
        <v>7.0085819999999996</v>
      </c>
      <c r="CS1811" s="12">
        <v>3.0791734777278301</v>
      </c>
      <c r="CU1811" s="7">
        <v>5.5882352941176467</v>
      </c>
    </row>
    <row r="1812" spans="1:99" x14ac:dyDescent="0.15">
      <c r="B1812" s="5" t="s">
        <v>47</v>
      </c>
      <c r="C1812" s="6">
        <v>17</v>
      </c>
      <c r="D1812" s="14">
        <v>702166</v>
      </c>
      <c r="E1812" s="14">
        <v>5371548</v>
      </c>
      <c r="F1812" s="2">
        <v>-78.265069999999994</v>
      </c>
      <c r="G1812" s="2">
        <v>48.464548000000001</v>
      </c>
      <c r="H1812" s="5" t="s">
        <v>1</v>
      </c>
      <c r="I1812" s="1" t="s">
        <v>46</v>
      </c>
      <c r="J1812" s="3" t="s">
        <v>15</v>
      </c>
      <c r="K1812" s="3" t="s">
        <v>41</v>
      </c>
      <c r="L1812" s="7">
        <v>57.967619999999997</v>
      </c>
      <c r="M1812" s="7">
        <v>13.104571999999999</v>
      </c>
      <c r="N1812" s="7">
        <v>0.193463</v>
      </c>
      <c r="O1812" s="7">
        <v>13.827512</v>
      </c>
      <c r="P1812" s="7">
        <v>3.0241319999999998</v>
      </c>
      <c r="Q1812" s="7">
        <v>5.1013140000000003</v>
      </c>
      <c r="R1812" s="7">
        <v>3.533245</v>
      </c>
      <c r="S1812" s="7">
        <v>1.211689</v>
      </c>
      <c r="T1812" s="7">
        <v>1.568068</v>
      </c>
      <c r="U1812" s="7">
        <v>0.46838400000000002</v>
      </c>
      <c r="V1812" s="7">
        <v>1.6</v>
      </c>
      <c r="W1812" s="7">
        <v>99.81</v>
      </c>
      <c r="X1812" s="7">
        <v>0.02</v>
      </c>
      <c r="Y1812" s="7">
        <v>0.7</v>
      </c>
      <c r="Z1812" s="7"/>
      <c r="AA1812" s="7"/>
      <c r="AB1812" s="7"/>
      <c r="AC1812" s="8"/>
      <c r="AD1812" s="9"/>
      <c r="AE1812" s="7">
        <v>6.6</v>
      </c>
      <c r="AF1812" s="9">
        <v>30.1</v>
      </c>
      <c r="AG1812" s="8">
        <v>142</v>
      </c>
      <c r="AH1812" s="9">
        <v>260</v>
      </c>
      <c r="AI1812" s="9">
        <v>18.399999999999999</v>
      </c>
      <c r="AJ1812" s="9">
        <v>396</v>
      </c>
      <c r="AK1812" s="7">
        <v>10.1</v>
      </c>
      <c r="AL1812" s="7">
        <v>1.1000000000000001</v>
      </c>
      <c r="AM1812" s="7">
        <v>2.8</v>
      </c>
      <c r="AN1812" s="7">
        <v>0.7</v>
      </c>
      <c r="AO1812" s="9">
        <v>27</v>
      </c>
      <c r="AP1812" s="8">
        <v>48</v>
      </c>
      <c r="AQ1812" s="8"/>
      <c r="AR1812" s="8">
        <v>1.6</v>
      </c>
      <c r="AS1812" s="8">
        <v>22.9</v>
      </c>
      <c r="AT1812" s="7">
        <v>3</v>
      </c>
      <c r="AU1812" s="8">
        <v>69</v>
      </c>
      <c r="AV1812" s="7">
        <v>5.0999999999999996</v>
      </c>
      <c r="AW1812" s="8">
        <v>4</v>
      </c>
      <c r="AX1812" s="7"/>
      <c r="AY1812" s="7"/>
      <c r="AZ1812" s="7"/>
      <c r="BA1812" s="7"/>
      <c r="BB1812" s="9">
        <v>92.4</v>
      </c>
      <c r="BC1812" s="7">
        <v>21.3</v>
      </c>
      <c r="BD1812" s="7">
        <v>58.7</v>
      </c>
      <c r="BE1812" s="7">
        <v>9.2100000000000009</v>
      </c>
      <c r="BF1812" s="7">
        <v>43.9</v>
      </c>
      <c r="BG1812" s="7">
        <v>11.23</v>
      </c>
      <c r="BH1812" s="7">
        <v>2.78</v>
      </c>
      <c r="BI1812" s="7">
        <v>12.84</v>
      </c>
      <c r="BJ1812" s="7">
        <v>2.42</v>
      </c>
      <c r="BK1812" s="7">
        <v>14.86</v>
      </c>
      <c r="BL1812" s="7">
        <v>3.2</v>
      </c>
      <c r="BM1812" s="7">
        <v>9.6999999999999993</v>
      </c>
      <c r="BN1812" s="7">
        <v>1.48</v>
      </c>
      <c r="BO1812" s="7">
        <v>9.6</v>
      </c>
      <c r="BP1812" s="7">
        <v>1.44</v>
      </c>
      <c r="BQ1812" s="6" t="s">
        <v>29</v>
      </c>
      <c r="BR1812" s="10">
        <v>2.9159668858923369</v>
      </c>
      <c r="BS1812" s="10">
        <v>21.68821912228897</v>
      </c>
      <c r="BT1812" s="10">
        <v>3.0792505854800929</v>
      </c>
      <c r="BU1812" s="10">
        <v>59.02415232664697</v>
      </c>
      <c r="BV1812" s="7">
        <v>0.46927562368500148</v>
      </c>
      <c r="BW1812" s="11">
        <v>964.67692412461849</v>
      </c>
      <c r="BX1812" s="7">
        <v>2.21875</v>
      </c>
      <c r="BY1812" s="7">
        <v>1.5367965367965366</v>
      </c>
      <c r="BZ1812" s="7">
        <f t="shared" si="128"/>
        <v>1.7777777777777777</v>
      </c>
      <c r="CA1812" s="9">
        <v>1.5072520988931286</v>
      </c>
      <c r="CB1812" s="12">
        <v>3.0792505854800929</v>
      </c>
      <c r="CC1812" s="7">
        <v>3</v>
      </c>
      <c r="CD1812" s="7">
        <v>3</v>
      </c>
      <c r="CJ1812" s="2">
        <v>3.0792505854800929</v>
      </c>
      <c r="CK1812" s="12">
        <v>3.0792505854800929</v>
      </c>
      <c r="CL1812" s="7">
        <v>13.827512</v>
      </c>
      <c r="CM1812" s="7">
        <v>13.827512</v>
      </c>
      <c r="CS1812" s="12">
        <v>3.0792505854800929</v>
      </c>
      <c r="CU1812" s="7">
        <v>2.21875</v>
      </c>
    </row>
    <row r="1813" spans="1:99" x14ac:dyDescent="0.15">
      <c r="A1813" s="3" t="s">
        <v>143</v>
      </c>
      <c r="B1813" s="5" t="s">
        <v>47</v>
      </c>
      <c r="C1813" s="6">
        <v>17</v>
      </c>
      <c r="D1813" s="14">
        <v>547297.36493799998</v>
      </c>
      <c r="E1813" s="14">
        <v>5368320.75746</v>
      </c>
      <c r="F1813" s="2">
        <v>-80.360161000000005</v>
      </c>
      <c r="G1813" s="2">
        <v>48.466240999999997</v>
      </c>
      <c r="H1813" s="5" t="s">
        <v>1</v>
      </c>
      <c r="I1813" s="1" t="s">
        <v>46</v>
      </c>
      <c r="J1813" s="3" t="s">
        <v>15</v>
      </c>
      <c r="K1813" s="3" t="s">
        <v>45</v>
      </c>
      <c r="L1813" s="7">
        <v>59.219177000000002</v>
      </c>
      <c r="M1813" s="7">
        <v>11.651664</v>
      </c>
      <c r="N1813" s="7">
        <v>0.22251399999999999</v>
      </c>
      <c r="O1813" s="7">
        <v>12.460807000000001</v>
      </c>
      <c r="P1813" s="7">
        <v>3.054516</v>
      </c>
      <c r="Q1813" s="7">
        <v>6.4428039999999998</v>
      </c>
      <c r="R1813" s="7">
        <v>3.8232020000000002</v>
      </c>
      <c r="S1813" s="7">
        <v>0.22251399999999999</v>
      </c>
      <c r="T1813" s="7">
        <v>2.5386869999999999</v>
      </c>
      <c r="U1813" s="7">
        <v>0.36411399999999999</v>
      </c>
      <c r="V1813" s="7">
        <v>1.1399999999999999</v>
      </c>
      <c r="W1813" s="7">
        <v>100.02</v>
      </c>
      <c r="X1813" s="7"/>
      <c r="Y1813" s="7"/>
      <c r="Z1813" s="7"/>
      <c r="AA1813" s="7"/>
      <c r="AB1813" s="7"/>
      <c r="AC1813" s="8">
        <v>7.97</v>
      </c>
      <c r="AD1813" s="9"/>
      <c r="AE1813" s="7">
        <v>0.18</v>
      </c>
      <c r="AF1813" s="9">
        <v>4</v>
      </c>
      <c r="AG1813" s="8">
        <v>81</v>
      </c>
      <c r="AH1813" s="9">
        <v>80</v>
      </c>
      <c r="AI1813" s="9">
        <v>6.15</v>
      </c>
      <c r="AJ1813" s="9">
        <v>148</v>
      </c>
      <c r="AK1813" s="7">
        <v>4.0599999999999996</v>
      </c>
      <c r="AL1813" s="7">
        <v>0.79</v>
      </c>
      <c r="AM1813" s="7">
        <v>0.61</v>
      </c>
      <c r="AN1813" s="7">
        <v>0.16</v>
      </c>
      <c r="AO1813" s="9">
        <v>36.21</v>
      </c>
      <c r="AP1813" s="8">
        <v>224.36</v>
      </c>
      <c r="AQ1813" s="8">
        <v>2</v>
      </c>
      <c r="AR1813" s="8">
        <v>10.59</v>
      </c>
      <c r="AS1813" s="8">
        <v>27.94</v>
      </c>
      <c r="AT1813" s="7">
        <v>31</v>
      </c>
      <c r="AU1813" s="8">
        <v>109</v>
      </c>
      <c r="AV1813" s="7">
        <v>1.44</v>
      </c>
      <c r="AW1813" s="8"/>
      <c r="AX1813" s="7"/>
      <c r="AY1813" s="7"/>
      <c r="AZ1813" s="7"/>
      <c r="BA1813" s="7"/>
      <c r="BB1813" s="9">
        <v>48.03</v>
      </c>
      <c r="BC1813" s="7">
        <v>7.82</v>
      </c>
      <c r="BD1813" s="7">
        <v>20.61</v>
      </c>
      <c r="BE1813" s="7">
        <v>3.45</v>
      </c>
      <c r="BF1813" s="7">
        <v>18.04</v>
      </c>
      <c r="BG1813" s="7">
        <v>5.72</v>
      </c>
      <c r="BH1813" s="7">
        <v>2.1</v>
      </c>
      <c r="BI1813" s="7">
        <v>7.32</v>
      </c>
      <c r="BJ1813" s="7">
        <v>1.25</v>
      </c>
      <c r="BK1813" s="7">
        <v>7.99</v>
      </c>
      <c r="BL1813" s="7">
        <v>1.84</v>
      </c>
      <c r="BM1813" s="7">
        <v>5.2</v>
      </c>
      <c r="BN1813" s="7">
        <v>0.77</v>
      </c>
      <c r="BO1813" s="7">
        <v>5</v>
      </c>
      <c r="BP1813" s="7">
        <v>0.82</v>
      </c>
      <c r="BQ1813" s="6" t="s">
        <v>37</v>
      </c>
      <c r="BR1813" s="10">
        <v>17.181849231958441</v>
      </c>
      <c r="BS1813" s="10">
        <v>7.9085760517799359</v>
      </c>
      <c r="BT1813" s="10">
        <v>3.0891140776699029</v>
      </c>
      <c r="BU1813" s="10">
        <v>59.889944377022658</v>
      </c>
      <c r="BV1813" s="7">
        <v>0.36404119176164768</v>
      </c>
      <c r="BW1813" s="11">
        <v>940.57699584710701</v>
      </c>
      <c r="BX1813" s="7">
        <v>1.5640000000000001</v>
      </c>
      <c r="BY1813" s="7">
        <v>1.6864459712679576</v>
      </c>
      <c r="BZ1813" s="7">
        <f t="shared" si="128"/>
        <v>6.1960784313725492</v>
      </c>
      <c r="CA1813" s="9">
        <v>1.0624641274000464</v>
      </c>
      <c r="CB1813" s="12">
        <v>3.0891140776699029</v>
      </c>
      <c r="CC1813" s="7">
        <v>31</v>
      </c>
      <c r="CD1813" s="7">
        <v>31</v>
      </c>
      <c r="CJ1813" s="2">
        <v>3.0891140776699029</v>
      </c>
      <c r="CK1813" s="12">
        <v>3.0891140776699029</v>
      </c>
      <c r="CL1813" s="7">
        <v>12.460807000000001</v>
      </c>
      <c r="CM1813" s="7">
        <v>12.460807000000001</v>
      </c>
      <c r="CS1813" s="12">
        <v>3.0891140776699029</v>
      </c>
      <c r="CU1813" s="7">
        <v>1.5640000000000001</v>
      </c>
    </row>
    <row r="1814" spans="1:99" x14ac:dyDescent="0.15">
      <c r="B1814" s="5" t="s">
        <v>47</v>
      </c>
      <c r="C1814" s="6">
        <v>17</v>
      </c>
      <c r="D1814" s="14">
        <v>722342</v>
      </c>
      <c r="E1814" s="14">
        <v>5337227</v>
      </c>
      <c r="F1814" s="2">
        <v>-78.010576999999998</v>
      </c>
      <c r="G1814" s="2">
        <v>48.149389999999997</v>
      </c>
      <c r="H1814" s="5" t="s">
        <v>1</v>
      </c>
      <c r="I1814" s="1" t="s">
        <v>46</v>
      </c>
      <c r="J1814" s="3" t="s">
        <v>48</v>
      </c>
      <c r="K1814" s="3" t="s">
        <v>52</v>
      </c>
      <c r="L1814" s="7">
        <v>62.300449999999998</v>
      </c>
      <c r="M1814" s="7">
        <v>18.348341999999999</v>
      </c>
      <c r="N1814" s="7">
        <v>5.1166999999999997E-2</v>
      </c>
      <c r="O1814" s="7">
        <v>3.2439619999999998</v>
      </c>
      <c r="P1814" s="7">
        <v>3.0188290000000002</v>
      </c>
      <c r="Q1814" s="7">
        <v>1.9647969999999999</v>
      </c>
      <c r="R1814" s="7">
        <v>9.3020879999999995</v>
      </c>
      <c r="S1814" s="7">
        <v>1.3098650000000001</v>
      </c>
      <c r="T1814" s="7">
        <v>0.34793299999999999</v>
      </c>
      <c r="U1814" s="7">
        <v>0.112567</v>
      </c>
      <c r="V1814" s="7">
        <v>1.84</v>
      </c>
      <c r="W1814" s="7">
        <v>99.56</v>
      </c>
      <c r="X1814" s="7">
        <v>0.02</v>
      </c>
      <c r="Y1814" s="7"/>
      <c r="Z1814" s="7"/>
      <c r="AA1814" s="7"/>
      <c r="AB1814" s="7"/>
      <c r="AC1814" s="8"/>
      <c r="AD1814" s="9"/>
      <c r="AE1814" s="7">
        <v>3</v>
      </c>
      <c r="AF1814" s="9">
        <v>50</v>
      </c>
      <c r="AG1814" s="8">
        <v>97</v>
      </c>
      <c r="AH1814" s="9">
        <v>294</v>
      </c>
      <c r="AI1814" s="9"/>
      <c r="AJ1814" s="9">
        <v>91</v>
      </c>
      <c r="AK1814" s="7">
        <v>2</v>
      </c>
      <c r="AL1814" s="7"/>
      <c r="AM1814" s="7">
        <v>1.4</v>
      </c>
      <c r="AN1814" s="7">
        <v>0.9</v>
      </c>
      <c r="AO1814" s="9">
        <v>5.7</v>
      </c>
      <c r="AP1814" s="8">
        <v>52</v>
      </c>
      <c r="AQ1814" s="8">
        <v>60</v>
      </c>
      <c r="AR1814" s="8">
        <v>78</v>
      </c>
      <c r="AS1814" s="8">
        <v>12</v>
      </c>
      <c r="AT1814" s="7">
        <v>189</v>
      </c>
      <c r="AU1814" s="8">
        <v>32</v>
      </c>
      <c r="AV1814" s="7"/>
      <c r="AW1814" s="8"/>
      <c r="AX1814" s="7"/>
      <c r="AY1814" s="7"/>
      <c r="AZ1814" s="7"/>
      <c r="BA1814" s="7"/>
      <c r="BB1814" s="9">
        <v>4</v>
      </c>
      <c r="BC1814" s="7">
        <v>9.6</v>
      </c>
      <c r="BD1814" s="7">
        <v>16</v>
      </c>
      <c r="BE1814" s="7"/>
      <c r="BF1814" s="7"/>
      <c r="BG1814" s="7">
        <v>1.3</v>
      </c>
      <c r="BH1814" s="7">
        <v>0.5</v>
      </c>
      <c r="BI1814" s="7"/>
      <c r="BJ1814" s="7"/>
      <c r="BK1814" s="7"/>
      <c r="BL1814" s="7"/>
      <c r="BM1814" s="7"/>
      <c r="BN1814" s="7"/>
      <c r="BO1814" s="7">
        <v>0.3</v>
      </c>
      <c r="BP1814" s="7"/>
      <c r="BQ1814" s="6" t="s">
        <v>29</v>
      </c>
      <c r="BR1814" s="10">
        <v>7.1015623747485419</v>
      </c>
      <c r="BS1814" s="10">
        <v>9.8239869013507981</v>
      </c>
      <c r="BT1814" s="10">
        <v>3.0892642243143675</v>
      </c>
      <c r="BU1814" s="10">
        <v>63.75404216127712</v>
      </c>
      <c r="BV1814" s="7">
        <v>0.11306448372840498</v>
      </c>
      <c r="BW1814" s="11">
        <v>849.10200420467925</v>
      </c>
      <c r="BX1814" s="7">
        <v>32</v>
      </c>
      <c r="BY1814" s="7">
        <v>24.25</v>
      </c>
      <c r="BZ1814" s="7">
        <f t="shared" si="128"/>
        <v>9.1228070175438596</v>
      </c>
      <c r="CA1814" s="9">
        <v>21.738396468543151</v>
      </c>
      <c r="CB1814" s="12"/>
      <c r="CC1814" s="7">
        <v>189</v>
      </c>
      <c r="CD1814" s="7"/>
      <c r="CJ1814" s="2">
        <v>3.0892642243143675</v>
      </c>
      <c r="CK1814" s="12"/>
      <c r="CL1814" s="7">
        <v>3.2439619999999998</v>
      </c>
      <c r="CM1814" s="7"/>
      <c r="CS1814" s="12">
        <v>3.0892642243143675</v>
      </c>
      <c r="CU1814" s="7">
        <v>32</v>
      </c>
    </row>
    <row r="1815" spans="1:99" x14ac:dyDescent="0.15">
      <c r="B1815" s="5" t="s">
        <v>57</v>
      </c>
      <c r="C1815" s="6">
        <v>18</v>
      </c>
      <c r="D1815" s="14">
        <v>302637</v>
      </c>
      <c r="E1815" s="14">
        <v>5367536</v>
      </c>
      <c r="F1815" s="2">
        <v>-77.668137999999999</v>
      </c>
      <c r="G1815" s="2">
        <v>48.430019000000001</v>
      </c>
      <c r="H1815" s="5" t="s">
        <v>1</v>
      </c>
      <c r="I1815" s="1" t="s">
        <v>46</v>
      </c>
      <c r="J1815" s="3" t="s">
        <v>48</v>
      </c>
      <c r="K1815" s="3" t="s">
        <v>52</v>
      </c>
      <c r="L1815" s="7">
        <v>64.259297000000004</v>
      </c>
      <c r="M1815" s="7">
        <v>15.235258</v>
      </c>
      <c r="N1815" s="7">
        <v>8.2185999999999995E-2</v>
      </c>
      <c r="O1815" s="7">
        <v>5.0749950000000004</v>
      </c>
      <c r="P1815" s="7">
        <v>3.010068</v>
      </c>
      <c r="Q1815" s="7">
        <v>5.0441750000000001</v>
      </c>
      <c r="R1815" s="7">
        <v>4.2839530000000003</v>
      </c>
      <c r="S1815" s="7">
        <v>2.414218</v>
      </c>
      <c r="T1815" s="7">
        <v>0.45202399999999998</v>
      </c>
      <c r="U1815" s="7">
        <v>0.14382600000000001</v>
      </c>
      <c r="V1815" s="7">
        <v>1.26</v>
      </c>
      <c r="W1815" s="7">
        <v>98.6</v>
      </c>
      <c r="X1815" s="7">
        <v>0.03</v>
      </c>
      <c r="Y1815" s="7"/>
      <c r="Z1815" s="7"/>
      <c r="AA1815" s="7"/>
      <c r="AB1815" s="7"/>
      <c r="AC1815" s="8"/>
      <c r="AD1815" s="9">
        <v>2</v>
      </c>
      <c r="AE1815" s="7">
        <v>1.2</v>
      </c>
      <c r="AF1815" s="9">
        <v>78</v>
      </c>
      <c r="AG1815" s="8">
        <v>600</v>
      </c>
      <c r="AH1815" s="9">
        <v>710</v>
      </c>
      <c r="AI1815" s="9">
        <v>5</v>
      </c>
      <c r="AJ1815" s="9">
        <v>110</v>
      </c>
      <c r="AK1815" s="7">
        <v>2.8</v>
      </c>
      <c r="AL1815" s="7">
        <v>0.42</v>
      </c>
      <c r="AM1815" s="7">
        <v>4.3600000000000003</v>
      </c>
      <c r="AN1815" s="7">
        <v>1.61</v>
      </c>
      <c r="AO1815" s="9">
        <v>10.3</v>
      </c>
      <c r="AP1815" s="8">
        <v>77</v>
      </c>
      <c r="AQ1815" s="8">
        <v>122</v>
      </c>
      <c r="AR1815" s="8">
        <v>44</v>
      </c>
      <c r="AS1815" s="8">
        <v>15</v>
      </c>
      <c r="AT1815" s="7">
        <v>6</v>
      </c>
      <c r="AU1815" s="8">
        <v>55</v>
      </c>
      <c r="AV1815" s="7">
        <v>8</v>
      </c>
      <c r="AW1815" s="8"/>
      <c r="AX1815" s="7"/>
      <c r="AY1815" s="7"/>
      <c r="AZ1815" s="7"/>
      <c r="BA1815" s="7"/>
      <c r="BB1815" s="9">
        <v>12.7</v>
      </c>
      <c r="BC1815" s="7">
        <v>26.4</v>
      </c>
      <c r="BD1815" s="7">
        <v>52.9</v>
      </c>
      <c r="BE1815" s="7">
        <v>6</v>
      </c>
      <c r="BF1815" s="7">
        <v>22.4</v>
      </c>
      <c r="BG1815" s="7">
        <v>3.94</v>
      </c>
      <c r="BH1815" s="7">
        <v>1.03</v>
      </c>
      <c r="BI1815" s="7">
        <v>2.98</v>
      </c>
      <c r="BJ1815" s="7">
        <v>0.42</v>
      </c>
      <c r="BK1815" s="7">
        <v>2.39</v>
      </c>
      <c r="BL1815" s="7">
        <v>0.43</v>
      </c>
      <c r="BM1815" s="7">
        <v>1.26</v>
      </c>
      <c r="BN1815" s="7">
        <v>0.189</v>
      </c>
      <c r="BO1815" s="7">
        <v>1.26</v>
      </c>
      <c r="BP1815" s="7">
        <v>0.21</v>
      </c>
      <c r="BQ1815" s="6" t="s">
        <v>29</v>
      </c>
      <c r="BR1815" s="10">
        <v>1.7744681714741586</v>
      </c>
      <c r="BS1815" s="10">
        <v>27.121430039038426</v>
      </c>
      <c r="BT1815" s="10">
        <v>3.092323813437436</v>
      </c>
      <c r="BU1815" s="10">
        <v>66.015304088761056</v>
      </c>
      <c r="BV1815" s="7">
        <v>0.14586815415821502</v>
      </c>
      <c r="BW1815" s="11">
        <v>901.97555837432867</v>
      </c>
      <c r="BX1815" s="7">
        <v>20.952380952380953</v>
      </c>
      <c r="BY1815" s="7">
        <v>47.244094488188978</v>
      </c>
      <c r="BZ1815" s="7">
        <f t="shared" si="128"/>
        <v>7.4757281553398052</v>
      </c>
      <c r="CA1815" s="9">
        <v>14.233473878212775</v>
      </c>
      <c r="CB1815" s="12">
        <v>3.092323813437436</v>
      </c>
      <c r="CC1815" s="7">
        <v>6</v>
      </c>
      <c r="CD1815" s="7">
        <v>6</v>
      </c>
      <c r="CJ1815" s="2">
        <v>3.092323813437436</v>
      </c>
      <c r="CK1815" s="12">
        <v>3.092323813437436</v>
      </c>
      <c r="CL1815" s="7">
        <v>5.0749950000000004</v>
      </c>
      <c r="CM1815" s="7">
        <v>5.0749950000000004</v>
      </c>
      <c r="CS1815" s="12">
        <v>3.092323813437436</v>
      </c>
      <c r="CU1815" s="7">
        <v>20.952380952380953</v>
      </c>
    </row>
    <row r="1816" spans="1:99" x14ac:dyDescent="0.15">
      <c r="B1816" s="5" t="s">
        <v>47</v>
      </c>
      <c r="C1816" s="6">
        <v>17</v>
      </c>
      <c r="D1816" s="14">
        <v>692080</v>
      </c>
      <c r="E1816" s="14">
        <v>5347691</v>
      </c>
      <c r="F1816" s="2">
        <v>-78.412255000000002</v>
      </c>
      <c r="G1816" s="2">
        <v>48.253295999999999</v>
      </c>
      <c r="H1816" s="5" t="s">
        <v>1</v>
      </c>
      <c r="I1816" s="1" t="s">
        <v>46</v>
      </c>
      <c r="J1816" s="3" t="s">
        <v>48</v>
      </c>
      <c r="K1816" s="3" t="s">
        <v>52</v>
      </c>
      <c r="L1816" s="7">
        <v>60.540596000000001</v>
      </c>
      <c r="M1816" s="7">
        <v>17.937954000000001</v>
      </c>
      <c r="N1816" s="7">
        <v>0.133101</v>
      </c>
      <c r="O1816" s="7">
        <v>7.6891569999999998</v>
      </c>
      <c r="P1816" s="7">
        <v>3.0306129999999998</v>
      </c>
      <c r="Q1816" s="7">
        <v>3.0306129999999998</v>
      </c>
      <c r="R1816" s="7">
        <v>6.0202720000000003</v>
      </c>
      <c r="S1816" s="7">
        <v>0.112624</v>
      </c>
      <c r="T1816" s="7">
        <v>1.0852869999999999</v>
      </c>
      <c r="U1816" s="7">
        <v>0.41978100000000002</v>
      </c>
      <c r="V1816" s="7">
        <v>1.76</v>
      </c>
      <c r="W1816" s="7">
        <v>99.43</v>
      </c>
      <c r="X1816" s="7"/>
      <c r="Y1816" s="7"/>
      <c r="Z1816" s="7"/>
      <c r="AA1816" s="7"/>
      <c r="AB1816" s="7"/>
      <c r="AC1816" s="8">
        <v>24</v>
      </c>
      <c r="AD1816" s="9">
        <v>1</v>
      </c>
      <c r="AE1816" s="7"/>
      <c r="AF1816" s="9">
        <v>2</v>
      </c>
      <c r="AG1816" s="8">
        <v>176</v>
      </c>
      <c r="AH1816" s="9">
        <v>95</v>
      </c>
      <c r="AI1816" s="9">
        <v>6.6</v>
      </c>
      <c r="AJ1816" s="9">
        <v>130</v>
      </c>
      <c r="AK1816" s="7">
        <v>3.3</v>
      </c>
      <c r="AL1816" s="7">
        <v>0.37</v>
      </c>
      <c r="AM1816" s="7">
        <v>2.15</v>
      </c>
      <c r="AN1816" s="7">
        <v>0.56999999999999995</v>
      </c>
      <c r="AO1816" s="9">
        <v>23</v>
      </c>
      <c r="AP1816" s="8">
        <v>130</v>
      </c>
      <c r="AQ1816" s="8"/>
      <c r="AR1816" s="8"/>
      <c r="AS1816" s="8">
        <v>13</v>
      </c>
      <c r="AT1816" s="7">
        <v>20</v>
      </c>
      <c r="AU1816" s="8">
        <v>80</v>
      </c>
      <c r="AV1816" s="7"/>
      <c r="AW1816" s="8"/>
      <c r="AX1816" s="7"/>
      <c r="AY1816" s="7"/>
      <c r="AZ1816" s="7"/>
      <c r="BA1816" s="7"/>
      <c r="BB1816" s="9">
        <v>37.799999999999997</v>
      </c>
      <c r="BC1816" s="7">
        <v>16.899999999999999</v>
      </c>
      <c r="BD1816" s="7">
        <v>37.700000000000003</v>
      </c>
      <c r="BE1816" s="7">
        <v>4.8600000000000003</v>
      </c>
      <c r="BF1816" s="7">
        <v>21</v>
      </c>
      <c r="BG1816" s="7">
        <v>4.88</v>
      </c>
      <c r="BH1816" s="7">
        <v>1.5</v>
      </c>
      <c r="BI1816" s="7">
        <v>5.1100000000000003</v>
      </c>
      <c r="BJ1816" s="7">
        <v>0.97</v>
      </c>
      <c r="BK1816" s="7">
        <v>6.1</v>
      </c>
      <c r="BL1816" s="7">
        <v>1.28</v>
      </c>
      <c r="BM1816" s="7">
        <v>3.93</v>
      </c>
      <c r="BN1816" s="7">
        <v>0.60899999999999999</v>
      </c>
      <c r="BO1816" s="7">
        <v>4.01</v>
      </c>
      <c r="BP1816" s="7">
        <v>0.63500000000000001</v>
      </c>
      <c r="BQ1816" s="6" t="s">
        <v>29</v>
      </c>
      <c r="BR1816" s="10">
        <v>53.454610029833788</v>
      </c>
      <c r="BS1816" s="10">
        <v>17.30316371454899</v>
      </c>
      <c r="BT1816" s="10">
        <v>3.10291082215624</v>
      </c>
      <c r="BU1816" s="10">
        <v>61.984842838128394</v>
      </c>
      <c r="BV1816" s="7">
        <v>0.42218746857085387</v>
      </c>
      <c r="BW1816" s="11">
        <v>986.05149911513774</v>
      </c>
      <c r="BX1816" s="7">
        <v>4.2144638403990022</v>
      </c>
      <c r="BY1816" s="7">
        <v>4.6560846560846567</v>
      </c>
      <c r="BZ1816" s="7">
        <f t="shared" si="128"/>
        <v>5.6521739130434785</v>
      </c>
      <c r="CA1816" s="9">
        <v>2.8629901832791398</v>
      </c>
      <c r="CB1816" s="12">
        <v>3.10291082215624</v>
      </c>
      <c r="CC1816" s="7">
        <v>20</v>
      </c>
      <c r="CD1816" s="7">
        <v>20</v>
      </c>
      <c r="CJ1816" s="2">
        <v>3.10291082215624</v>
      </c>
      <c r="CK1816" s="12">
        <v>3.10291082215624</v>
      </c>
      <c r="CL1816" s="7">
        <v>7.6891569999999998</v>
      </c>
      <c r="CM1816" s="7">
        <v>7.6891569999999998</v>
      </c>
      <c r="CS1816" s="12">
        <v>3.10291082215624</v>
      </c>
      <c r="CU1816" s="7">
        <v>4.2144638403990022</v>
      </c>
    </row>
    <row r="1817" spans="1:99" x14ac:dyDescent="0.15">
      <c r="B1817" s="5" t="s">
        <v>47</v>
      </c>
      <c r="C1817" s="6">
        <v>18</v>
      </c>
      <c r="D1817" s="14">
        <v>513663</v>
      </c>
      <c r="E1817" s="14">
        <v>5516917</v>
      </c>
      <c r="F1817" s="2">
        <v>-74.810123000000004</v>
      </c>
      <c r="G1817" s="2">
        <v>49.804546999999999</v>
      </c>
      <c r="H1817" s="5" t="s">
        <v>1</v>
      </c>
      <c r="I1817" s="1" t="s">
        <v>46</v>
      </c>
      <c r="J1817" s="3" t="s">
        <v>15</v>
      </c>
      <c r="K1817" s="3" t="s">
        <v>41</v>
      </c>
      <c r="L1817" s="7">
        <v>67.822991000000002</v>
      </c>
      <c r="M1817" s="7">
        <v>15.361139</v>
      </c>
      <c r="N1817" s="7">
        <v>0.15259400000000001</v>
      </c>
      <c r="O1817" s="7">
        <v>4.6897250000000001</v>
      </c>
      <c r="P1817" s="7">
        <v>3.062055</v>
      </c>
      <c r="Q1817" s="7">
        <v>6.7853510000000004</v>
      </c>
      <c r="R1817" s="7">
        <v>0.89521899999999999</v>
      </c>
      <c r="S1817" s="7">
        <v>0.38657200000000003</v>
      </c>
      <c r="T1817" s="7">
        <v>0.68158700000000005</v>
      </c>
      <c r="U1817" s="7">
        <v>0.162767</v>
      </c>
      <c r="V1817" s="7">
        <v>1.5</v>
      </c>
      <c r="W1817" s="7">
        <v>99.8</v>
      </c>
      <c r="X1817" s="7"/>
      <c r="Y1817" s="7">
        <v>0.28999999999999998</v>
      </c>
      <c r="Z1817" s="7"/>
      <c r="AA1817" s="7"/>
      <c r="AB1817" s="7"/>
      <c r="AC1817" s="8"/>
      <c r="AD1817" s="9"/>
      <c r="AE1817" s="7">
        <v>2.5</v>
      </c>
      <c r="AF1817" s="9">
        <v>14.9</v>
      </c>
      <c r="AG1817" s="8">
        <v>60.3</v>
      </c>
      <c r="AH1817" s="9">
        <v>30</v>
      </c>
      <c r="AI1817" s="9">
        <v>7.2</v>
      </c>
      <c r="AJ1817" s="9">
        <v>159.19999999999999</v>
      </c>
      <c r="AK1817" s="7">
        <v>4.7</v>
      </c>
      <c r="AL1817" s="7">
        <v>0.6</v>
      </c>
      <c r="AM1817" s="7">
        <v>2.5</v>
      </c>
      <c r="AN1817" s="7">
        <v>0.6</v>
      </c>
      <c r="AO1817" s="9">
        <v>18</v>
      </c>
      <c r="AP1817" s="8">
        <v>124</v>
      </c>
      <c r="AQ1817" s="8">
        <v>68.420199999999994</v>
      </c>
      <c r="AR1817" s="8">
        <v>17</v>
      </c>
      <c r="AS1817" s="8">
        <v>10.5</v>
      </c>
      <c r="AT1817" s="7">
        <v>3.7</v>
      </c>
      <c r="AU1817" s="8">
        <v>39</v>
      </c>
      <c r="AV1817" s="7">
        <v>5.0999999999999996</v>
      </c>
      <c r="AW1817" s="8"/>
      <c r="AX1817" s="7"/>
      <c r="AY1817" s="7">
        <v>1.5</v>
      </c>
      <c r="AZ1817" s="7"/>
      <c r="BA1817" s="7"/>
      <c r="BB1817" s="9">
        <v>14.9</v>
      </c>
      <c r="BC1817" s="7">
        <v>10</v>
      </c>
      <c r="BD1817" s="7">
        <v>23.2</v>
      </c>
      <c r="BE1817" s="7">
        <v>2.69</v>
      </c>
      <c r="BF1817" s="7">
        <v>11</v>
      </c>
      <c r="BG1817" s="7">
        <v>2.36</v>
      </c>
      <c r="BH1817" s="7">
        <v>0.68</v>
      </c>
      <c r="BI1817" s="7">
        <v>2.4</v>
      </c>
      <c r="BJ1817" s="7">
        <v>0.42</v>
      </c>
      <c r="BK1817" s="7">
        <v>2.41</v>
      </c>
      <c r="BL1817" s="7">
        <v>0.54</v>
      </c>
      <c r="BM1817" s="7">
        <v>1.67</v>
      </c>
      <c r="BN1817" s="7">
        <v>0.24</v>
      </c>
      <c r="BO1817" s="7">
        <v>1.79</v>
      </c>
      <c r="BP1817" s="7">
        <v>0.28999999999999998</v>
      </c>
      <c r="BQ1817" s="6" t="s">
        <v>29</v>
      </c>
      <c r="BR1817" s="10">
        <v>2.315788520637811</v>
      </c>
      <c r="BS1817" s="10">
        <v>10.172939979654121</v>
      </c>
      <c r="BT1817" s="10">
        <v>3.1150101729399795</v>
      </c>
      <c r="BU1817" s="10">
        <v>68.995921668362158</v>
      </c>
      <c r="BV1817" s="7">
        <v>0.16309318637274547</v>
      </c>
      <c r="BW1817" s="11">
        <v>945.93431726603023</v>
      </c>
      <c r="BX1817" s="7">
        <v>5.5865921787709496</v>
      </c>
      <c r="BY1817" s="7">
        <v>4.0469798657718119</v>
      </c>
      <c r="BZ1817" s="7">
        <f t="shared" si="128"/>
        <v>6.8888888888888893</v>
      </c>
      <c r="CA1817" s="9">
        <v>3.7951111153182873</v>
      </c>
      <c r="CB1817" s="12">
        <v>3.1150101729399795</v>
      </c>
      <c r="CC1817" s="7">
        <v>3.7</v>
      </c>
      <c r="CD1817" s="7">
        <v>3.7</v>
      </c>
      <c r="CJ1817" s="2">
        <v>3.1150101729399795</v>
      </c>
      <c r="CK1817" s="12">
        <v>3.1150101729399795</v>
      </c>
      <c r="CL1817" s="7">
        <v>4.6897250000000001</v>
      </c>
      <c r="CM1817" s="7">
        <v>4.6897250000000001</v>
      </c>
      <c r="CS1817" s="12">
        <v>3.1150101729399795</v>
      </c>
      <c r="CU1817" s="7">
        <v>5.5865921787709496</v>
      </c>
    </row>
    <row r="1818" spans="1:99" x14ac:dyDescent="0.15">
      <c r="B1818" s="5" t="s">
        <v>57</v>
      </c>
      <c r="C1818" s="6">
        <v>17</v>
      </c>
      <c r="D1818" s="14">
        <v>717164</v>
      </c>
      <c r="E1818" s="14">
        <v>5440064</v>
      </c>
      <c r="F1818" s="2">
        <v>-78.026285999999999</v>
      </c>
      <c r="G1818" s="2">
        <v>49.075099000000002</v>
      </c>
      <c r="H1818" s="5" t="s">
        <v>1</v>
      </c>
      <c r="I1818" s="1" t="s">
        <v>46</v>
      </c>
      <c r="J1818" s="3" t="s">
        <v>48</v>
      </c>
      <c r="K1818" s="3" t="s">
        <v>52</v>
      </c>
      <c r="L1818" s="7">
        <v>59.001421000000001</v>
      </c>
      <c r="M1818" s="7">
        <v>17.160544000000002</v>
      </c>
      <c r="N1818" s="7">
        <v>8.1184999999999993E-2</v>
      </c>
      <c r="O1818" s="7">
        <v>4.4956360000000002</v>
      </c>
      <c r="P1818" s="7">
        <v>3.0748929999999999</v>
      </c>
      <c r="Q1818" s="7">
        <v>6.4643800000000002</v>
      </c>
      <c r="R1818" s="7">
        <v>7.1443070000000004</v>
      </c>
      <c r="S1818" s="7">
        <v>1.410595</v>
      </c>
      <c r="T1818" s="7">
        <v>0.60889000000000004</v>
      </c>
      <c r="U1818" s="7">
        <v>0.55814900000000001</v>
      </c>
      <c r="V1818" s="7">
        <v>0.9</v>
      </c>
      <c r="W1818" s="7">
        <v>99.44</v>
      </c>
      <c r="X1818" s="7">
        <v>0.04</v>
      </c>
      <c r="Y1818" s="7">
        <v>0.48</v>
      </c>
      <c r="Z1818" s="7"/>
      <c r="AA1818" s="7"/>
      <c r="AB1818" s="7"/>
      <c r="AC1818" s="8"/>
      <c r="AD1818" s="9">
        <v>1</v>
      </c>
      <c r="AE1818" s="7">
        <v>0.5</v>
      </c>
      <c r="AF1818" s="9">
        <v>17.7</v>
      </c>
      <c r="AG1818" s="8">
        <v>2597.5</v>
      </c>
      <c r="AH1818" s="9">
        <v>1205</v>
      </c>
      <c r="AI1818" s="9">
        <v>7.4</v>
      </c>
      <c r="AJ1818" s="9">
        <v>105</v>
      </c>
      <c r="AK1818" s="7">
        <v>2.2999999999999998</v>
      </c>
      <c r="AL1818" s="7">
        <v>0.3</v>
      </c>
      <c r="AM1818" s="7">
        <v>4.7</v>
      </c>
      <c r="AN1818" s="7">
        <v>1.2</v>
      </c>
      <c r="AO1818" s="9">
        <v>7</v>
      </c>
      <c r="AP1818" s="8">
        <v>78</v>
      </c>
      <c r="AQ1818" s="8">
        <v>68.420199999999994</v>
      </c>
      <c r="AR1818" s="8">
        <v>24.3</v>
      </c>
      <c r="AS1818" s="8">
        <v>14.9</v>
      </c>
      <c r="AT1818" s="7">
        <v>32.200000000000003</v>
      </c>
      <c r="AU1818" s="8">
        <v>45</v>
      </c>
      <c r="AV1818" s="7">
        <v>3.1</v>
      </c>
      <c r="AW1818" s="8"/>
      <c r="AX1818" s="7"/>
      <c r="AY1818" s="7"/>
      <c r="AZ1818" s="7"/>
      <c r="BA1818" s="7"/>
      <c r="BB1818" s="9">
        <v>17.399999999999999</v>
      </c>
      <c r="BC1818" s="7">
        <v>79.7</v>
      </c>
      <c r="BD1818" s="7">
        <v>193.3</v>
      </c>
      <c r="BE1818" s="7">
        <v>25.71</v>
      </c>
      <c r="BF1818" s="7">
        <v>103.4</v>
      </c>
      <c r="BG1818" s="7">
        <v>15.8</v>
      </c>
      <c r="BH1818" s="7">
        <v>4.05</v>
      </c>
      <c r="BI1818" s="7">
        <v>9.7899999999999991</v>
      </c>
      <c r="BJ1818" s="7">
        <v>1.07</v>
      </c>
      <c r="BK1818" s="7">
        <v>4.17</v>
      </c>
      <c r="BL1818" s="7">
        <v>0.54</v>
      </c>
      <c r="BM1818" s="7">
        <v>1.28</v>
      </c>
      <c r="BN1818" s="7">
        <v>0.16</v>
      </c>
      <c r="BO1818" s="7">
        <v>0.87</v>
      </c>
      <c r="BP1818" s="7">
        <v>0.11</v>
      </c>
      <c r="BQ1818" s="6" t="s">
        <v>29</v>
      </c>
      <c r="BR1818" s="10">
        <v>5.0647471457080169</v>
      </c>
      <c r="BS1818" s="10">
        <v>80.880860564237878</v>
      </c>
      <c r="BT1818" s="10">
        <v>3.1204515932616199</v>
      </c>
      <c r="BU1818" s="10">
        <v>59.875604830525681</v>
      </c>
      <c r="BV1818" s="7">
        <v>0.56129223652453741</v>
      </c>
      <c r="BW1818" s="11">
        <v>1001.2311392138728</v>
      </c>
      <c r="BX1818" s="7">
        <v>91.609195402298852</v>
      </c>
      <c r="BY1818" s="7">
        <v>149.28160919540232</v>
      </c>
      <c r="BZ1818" s="7">
        <f t="shared" si="128"/>
        <v>11.142857142857142</v>
      </c>
      <c r="CA1818" s="9">
        <v>62.232406556856645</v>
      </c>
      <c r="CB1818" s="12">
        <v>3.1204515932616199</v>
      </c>
      <c r="CC1818" s="7">
        <v>32.200000000000003</v>
      </c>
      <c r="CD1818" s="7">
        <v>32.200000000000003</v>
      </c>
      <c r="CJ1818" s="2">
        <v>3.1204515932616199</v>
      </c>
      <c r="CK1818" s="12">
        <v>3.1204515932616199</v>
      </c>
      <c r="CL1818" s="7">
        <v>4.4956360000000002</v>
      </c>
      <c r="CM1818" s="7">
        <v>4.4956360000000002</v>
      </c>
      <c r="CS1818" s="12"/>
      <c r="CU1818" s="7"/>
    </row>
    <row r="1819" spans="1:99" x14ac:dyDescent="0.15">
      <c r="B1819" s="5" t="s">
        <v>47</v>
      </c>
      <c r="C1819" s="6">
        <v>17</v>
      </c>
      <c r="D1819" s="14">
        <v>617961</v>
      </c>
      <c r="E1819" s="14">
        <v>5372255</v>
      </c>
      <c r="F1819" s="2">
        <v>-79.403383000000005</v>
      </c>
      <c r="G1819" s="2">
        <v>48.492339000000001</v>
      </c>
      <c r="H1819" s="5" t="s">
        <v>1</v>
      </c>
      <c r="I1819" s="1" t="s">
        <v>46</v>
      </c>
      <c r="J1819" s="3" t="s">
        <v>48</v>
      </c>
      <c r="K1819" s="3" t="s">
        <v>52</v>
      </c>
      <c r="L1819" s="7">
        <v>60.633015999999998</v>
      </c>
      <c r="M1819" s="7">
        <v>17.004550999999999</v>
      </c>
      <c r="N1819" s="7">
        <v>0.124121</v>
      </c>
      <c r="O1819" s="7">
        <v>6.3405050000000003</v>
      </c>
      <c r="P1819" s="7">
        <v>3.020273</v>
      </c>
      <c r="Q1819" s="7">
        <v>7.6748029999999998</v>
      </c>
      <c r="R1819" s="7">
        <v>3.7132809999999998</v>
      </c>
      <c r="S1819" s="7">
        <v>0.74472499999999997</v>
      </c>
      <c r="T1819" s="7">
        <v>0.59991700000000003</v>
      </c>
      <c r="U1819" s="7">
        <v>0.14480799999999999</v>
      </c>
      <c r="V1819" s="7">
        <v>1.89</v>
      </c>
      <c r="W1819" s="7">
        <v>98.57</v>
      </c>
      <c r="X1819" s="7">
        <v>0.26</v>
      </c>
      <c r="Y1819" s="7">
        <v>0.66</v>
      </c>
      <c r="Z1819" s="7"/>
      <c r="AA1819" s="7"/>
      <c r="AB1819" s="7">
        <v>1.98</v>
      </c>
      <c r="AC1819" s="8"/>
      <c r="AD1819" s="9"/>
      <c r="AE1819" s="7">
        <v>0.3</v>
      </c>
      <c r="AF1819" s="9">
        <v>23.3</v>
      </c>
      <c r="AG1819" s="8">
        <v>226</v>
      </c>
      <c r="AH1819" s="9">
        <v>228</v>
      </c>
      <c r="AI1819" s="9">
        <v>6.5</v>
      </c>
      <c r="AJ1819" s="9">
        <v>92.4</v>
      </c>
      <c r="AK1819" s="7">
        <v>2.2000000000000002</v>
      </c>
      <c r="AL1819" s="7">
        <v>3.1</v>
      </c>
      <c r="AM1819" s="7">
        <v>1.3</v>
      </c>
      <c r="AN1819" s="7">
        <v>0.3</v>
      </c>
      <c r="AO1819" s="9"/>
      <c r="AP1819" s="8">
        <v>138</v>
      </c>
      <c r="AQ1819" s="8"/>
      <c r="AR1819" s="8">
        <v>3.9</v>
      </c>
      <c r="AS1819" s="8">
        <v>128.5</v>
      </c>
      <c r="AT1819" s="7">
        <v>48.4</v>
      </c>
      <c r="AU1819" s="8">
        <v>25</v>
      </c>
      <c r="AV1819" s="7">
        <v>1.7</v>
      </c>
      <c r="AW1819" s="8">
        <v>1.2</v>
      </c>
      <c r="AX1819" s="7"/>
      <c r="AY1819" s="7">
        <v>2.9</v>
      </c>
      <c r="AZ1819" s="7"/>
      <c r="BA1819" s="7"/>
      <c r="BB1819" s="9">
        <v>23.2</v>
      </c>
      <c r="BC1819" s="7">
        <v>10</v>
      </c>
      <c r="BD1819" s="7">
        <v>22.3</v>
      </c>
      <c r="BE1819" s="7">
        <v>2.85</v>
      </c>
      <c r="BF1819" s="7">
        <v>13</v>
      </c>
      <c r="BG1819" s="7">
        <v>3.06</v>
      </c>
      <c r="BH1819" s="7">
        <v>0.84</v>
      </c>
      <c r="BI1819" s="7">
        <v>3.14</v>
      </c>
      <c r="BJ1819" s="7">
        <v>0.6</v>
      </c>
      <c r="BK1819" s="7">
        <v>3.57</v>
      </c>
      <c r="BL1819" s="7">
        <v>0.78</v>
      </c>
      <c r="BM1819" s="7">
        <v>2.39</v>
      </c>
      <c r="BN1819" s="7">
        <v>0.36</v>
      </c>
      <c r="BO1819" s="7">
        <v>2.46</v>
      </c>
      <c r="BP1819" s="7">
        <v>0.38</v>
      </c>
      <c r="BQ1819" s="6" t="s">
        <v>29</v>
      </c>
      <c r="BR1819" s="10">
        <v>4.9861103091745278</v>
      </c>
      <c r="BS1819" s="10">
        <v>10.34340091021928</v>
      </c>
      <c r="BT1819" s="10">
        <v>3.1239894497310723</v>
      </c>
      <c r="BU1819" s="10">
        <v>62.715159288374018</v>
      </c>
      <c r="BV1819" s="7">
        <v>0.14690879577964897</v>
      </c>
      <c r="BW1819" s="11">
        <v>864.99495188102753</v>
      </c>
      <c r="BX1819" s="7">
        <v>4.0650406504065044</v>
      </c>
      <c r="BY1819" s="7">
        <v>9.7413793103448274</v>
      </c>
      <c r="BZ1819" s="7"/>
      <c r="CA1819" s="9">
        <v>2.7614832912275342</v>
      </c>
      <c r="CB1819" s="12">
        <v>3.1239894497310723</v>
      </c>
      <c r="CC1819" s="7">
        <v>48.4</v>
      </c>
      <c r="CD1819" s="7">
        <v>48.4</v>
      </c>
      <c r="CJ1819" s="2">
        <v>3.1239894497310723</v>
      </c>
      <c r="CK1819" s="12">
        <v>3.1239894497310723</v>
      </c>
      <c r="CL1819" s="7">
        <v>6.3405050000000003</v>
      </c>
      <c r="CM1819" s="7">
        <v>6.3405050000000003</v>
      </c>
      <c r="CS1819" s="12">
        <v>3.1239894497310723</v>
      </c>
      <c r="CU1819" s="7">
        <v>4.0650406504065044</v>
      </c>
    </row>
    <row r="1820" spans="1:99" x14ac:dyDescent="0.15">
      <c r="A1820" s="3" t="s">
        <v>144</v>
      </c>
      <c r="B1820" s="5" t="s">
        <v>47</v>
      </c>
      <c r="C1820" s="6">
        <v>17</v>
      </c>
      <c r="D1820" s="14">
        <v>468541.000138</v>
      </c>
      <c r="E1820" s="14">
        <v>5293804.9398999996</v>
      </c>
      <c r="F1820" s="2">
        <v>-81.420080999999996</v>
      </c>
      <c r="G1820" s="2">
        <v>47.796832999999999</v>
      </c>
      <c r="H1820" s="5" t="s">
        <v>1</v>
      </c>
      <c r="I1820" s="1" t="s">
        <v>46</v>
      </c>
      <c r="J1820" s="3" t="s">
        <v>15</v>
      </c>
      <c r="K1820" s="3" t="s">
        <v>39</v>
      </c>
      <c r="L1820" s="7">
        <v>69.164383999999998</v>
      </c>
      <c r="M1820" s="7">
        <v>15.700519999999999</v>
      </c>
      <c r="N1820" s="7">
        <v>5.1309E-2</v>
      </c>
      <c r="O1820" s="7">
        <v>3.8892139999999999</v>
      </c>
      <c r="P1820" s="7">
        <v>3.0477479999999999</v>
      </c>
      <c r="Q1820" s="7">
        <v>1.2621990000000001</v>
      </c>
      <c r="R1820" s="7">
        <v>5.9928780000000001</v>
      </c>
      <c r="S1820" s="7">
        <v>0.42073300000000002</v>
      </c>
      <c r="T1820" s="7">
        <v>0.37866</v>
      </c>
      <c r="U1820" s="7">
        <v>9.2355999999999994E-2</v>
      </c>
      <c r="V1820" s="7">
        <v>1.95</v>
      </c>
      <c r="W1820" s="7">
        <v>99.399001999999996</v>
      </c>
      <c r="X1820" s="7"/>
      <c r="Y1820" s="7"/>
      <c r="Z1820" s="7"/>
      <c r="AA1820" s="7"/>
      <c r="AB1820" s="7"/>
      <c r="AC1820" s="8"/>
      <c r="AD1820" s="9"/>
      <c r="AE1820" s="7">
        <v>0.38</v>
      </c>
      <c r="AF1820" s="9">
        <v>8</v>
      </c>
      <c r="AG1820" s="8">
        <v>90</v>
      </c>
      <c r="AH1820" s="9"/>
      <c r="AI1820" s="9">
        <v>4.84</v>
      </c>
      <c r="AJ1820" s="9">
        <v>152</v>
      </c>
      <c r="AK1820" s="7">
        <v>3.84</v>
      </c>
      <c r="AL1820" s="7">
        <v>0.36</v>
      </c>
      <c r="AM1820" s="7">
        <v>1.55</v>
      </c>
      <c r="AN1820" s="7">
        <v>0.44</v>
      </c>
      <c r="AO1820" s="9"/>
      <c r="AP1820" s="8"/>
      <c r="AQ1820" s="8"/>
      <c r="AR1820" s="8"/>
      <c r="AS1820" s="8"/>
      <c r="AT1820" s="7"/>
      <c r="AU1820" s="8"/>
      <c r="AV1820" s="7"/>
      <c r="AW1820" s="8"/>
      <c r="AX1820" s="7"/>
      <c r="AY1820" s="7"/>
      <c r="AZ1820" s="7"/>
      <c r="BA1820" s="7"/>
      <c r="BB1820" s="9">
        <v>6.89</v>
      </c>
      <c r="BC1820" s="7">
        <v>10.79</v>
      </c>
      <c r="BD1820" s="7">
        <v>23.110001</v>
      </c>
      <c r="BE1820" s="7">
        <v>2.76</v>
      </c>
      <c r="BF1820" s="7">
        <v>9.8800000000000008</v>
      </c>
      <c r="BG1820" s="7">
        <v>1.87</v>
      </c>
      <c r="BH1820" s="7">
        <v>0.65</v>
      </c>
      <c r="BI1820" s="7">
        <v>1.54</v>
      </c>
      <c r="BJ1820" s="7">
        <v>0.22</v>
      </c>
      <c r="BK1820" s="7">
        <v>1.25</v>
      </c>
      <c r="BL1820" s="7">
        <v>0.24</v>
      </c>
      <c r="BM1820" s="7">
        <v>0.69</v>
      </c>
      <c r="BN1820" s="7">
        <v>0.11</v>
      </c>
      <c r="BO1820" s="7">
        <v>0.69</v>
      </c>
      <c r="BP1820" s="7">
        <v>0.114</v>
      </c>
      <c r="BQ1820" s="6" t="s">
        <v>31</v>
      </c>
      <c r="BR1820" s="10">
        <v>14.243898149182497</v>
      </c>
      <c r="BS1820" s="10">
        <v>11.07245818689862</v>
      </c>
      <c r="BT1820" s="10">
        <v>3.1275312598891469</v>
      </c>
      <c r="BU1820" s="10">
        <v>70.974953648063021</v>
      </c>
      <c r="BV1820" s="7">
        <v>9.2914413768460172E-2</v>
      </c>
      <c r="BW1820" s="11">
        <v>906.77054494906099</v>
      </c>
      <c r="BX1820" s="7">
        <v>15.637681159420289</v>
      </c>
      <c r="BY1820" s="7">
        <v>13.062409288824384</v>
      </c>
      <c r="BZ1820" s="7"/>
      <c r="CA1820" s="9">
        <v>10.623066027879554</v>
      </c>
      <c r="CB1820" s="12">
        <v>3.1275312598891469</v>
      </c>
      <c r="CC1820" s="7"/>
      <c r="CD1820" s="7"/>
      <c r="CJ1820" s="2">
        <v>3.1275312598891469</v>
      </c>
      <c r="CK1820" s="12"/>
      <c r="CL1820" s="7">
        <v>3.8892139999999999</v>
      </c>
      <c r="CM1820" s="7"/>
      <c r="CS1820" s="12">
        <v>3.1275312598891469</v>
      </c>
      <c r="CU1820" s="7">
        <v>15.637681159420289</v>
      </c>
    </row>
    <row r="1821" spans="1:99" x14ac:dyDescent="0.15">
      <c r="B1821" s="5" t="s">
        <v>57</v>
      </c>
      <c r="C1821" s="6">
        <v>17</v>
      </c>
      <c r="D1821" s="14">
        <v>716128</v>
      </c>
      <c r="E1821" s="14">
        <v>5361324</v>
      </c>
      <c r="F1821" s="2">
        <v>-78.081704000000002</v>
      </c>
      <c r="G1821" s="2">
        <v>48.368046999999997</v>
      </c>
      <c r="H1821" s="5" t="s">
        <v>1</v>
      </c>
      <c r="I1821" s="1" t="s">
        <v>46</v>
      </c>
      <c r="J1821" s="3" t="s">
        <v>48</v>
      </c>
      <c r="K1821" s="3" t="s">
        <v>52</v>
      </c>
      <c r="L1821" s="7">
        <v>61.769145999999999</v>
      </c>
      <c r="M1821" s="7">
        <v>16.715306000000002</v>
      </c>
      <c r="N1821" s="7">
        <v>0.100634</v>
      </c>
      <c r="O1821" s="7">
        <v>4.297072</v>
      </c>
      <c r="P1821" s="7">
        <v>3.1095899999999999</v>
      </c>
      <c r="Q1821" s="7">
        <v>5.021636</v>
      </c>
      <c r="R1821" s="7">
        <v>7.8695779999999997</v>
      </c>
      <c r="S1821" s="7">
        <v>0.150951</v>
      </c>
      <c r="T1821" s="7">
        <v>0.51323300000000005</v>
      </c>
      <c r="U1821" s="7">
        <v>0.45285300000000001</v>
      </c>
      <c r="V1821" s="7">
        <v>0.45</v>
      </c>
      <c r="W1821" s="7">
        <v>99.82</v>
      </c>
      <c r="X1821" s="7">
        <v>0.03</v>
      </c>
      <c r="Y1821" s="7"/>
      <c r="Z1821" s="7"/>
      <c r="AA1821" s="7"/>
      <c r="AB1821" s="7"/>
      <c r="AC1821" s="8"/>
      <c r="AD1821" s="9">
        <v>6</v>
      </c>
      <c r="AE1821" s="7">
        <v>0.2</v>
      </c>
      <c r="AF1821" s="9">
        <v>2</v>
      </c>
      <c r="AG1821" s="8">
        <v>2048</v>
      </c>
      <c r="AH1821" s="9">
        <v>600</v>
      </c>
      <c r="AI1821" s="9">
        <v>10</v>
      </c>
      <c r="AJ1821" s="9">
        <v>174</v>
      </c>
      <c r="AK1821" s="7">
        <v>5</v>
      </c>
      <c r="AL1821" s="7">
        <v>0.4</v>
      </c>
      <c r="AM1821" s="7">
        <v>6.91</v>
      </c>
      <c r="AN1821" s="7">
        <v>3.07</v>
      </c>
      <c r="AO1821" s="9">
        <v>8.3000000000000007</v>
      </c>
      <c r="AP1821" s="8">
        <v>60</v>
      </c>
      <c r="AQ1821" s="8">
        <v>131</v>
      </c>
      <c r="AR1821" s="8">
        <v>83</v>
      </c>
      <c r="AS1821" s="8">
        <v>15</v>
      </c>
      <c r="AT1821" s="7">
        <v>8</v>
      </c>
      <c r="AU1821" s="8">
        <v>69</v>
      </c>
      <c r="AV1821" s="7">
        <v>12</v>
      </c>
      <c r="AW1821" s="8"/>
      <c r="AX1821" s="7"/>
      <c r="AY1821" s="7"/>
      <c r="AZ1821" s="7"/>
      <c r="BA1821" s="7"/>
      <c r="BB1821" s="9">
        <v>16</v>
      </c>
      <c r="BC1821" s="7">
        <v>45.2</v>
      </c>
      <c r="BD1821" s="7">
        <v>105</v>
      </c>
      <c r="BE1821" s="7">
        <v>14.4</v>
      </c>
      <c r="BF1821" s="7">
        <v>60.1</v>
      </c>
      <c r="BG1821" s="7">
        <v>12.2</v>
      </c>
      <c r="BH1821" s="7">
        <v>3.01</v>
      </c>
      <c r="BI1821" s="7">
        <v>7.4</v>
      </c>
      <c r="BJ1821" s="7">
        <v>0.85</v>
      </c>
      <c r="BK1821" s="7">
        <v>3.47</v>
      </c>
      <c r="BL1821" s="7">
        <v>0.49</v>
      </c>
      <c r="BM1821" s="7">
        <v>1.32</v>
      </c>
      <c r="BN1821" s="7">
        <v>0.19400000000000001</v>
      </c>
      <c r="BO1821" s="7">
        <v>1.1299999999999999</v>
      </c>
      <c r="BP1821" s="7">
        <v>0.13400000000000001</v>
      </c>
      <c r="BQ1821" s="6" t="s">
        <v>29</v>
      </c>
      <c r="BR1821" s="10">
        <v>52.133328033600307</v>
      </c>
      <c r="BS1821" s="10">
        <v>45.486565361779213</v>
      </c>
      <c r="BT1821" s="10">
        <v>3.1293046191003326</v>
      </c>
      <c r="BU1821" s="10">
        <v>62.160758780315994</v>
      </c>
      <c r="BV1821" s="7">
        <v>0.45366960528952116</v>
      </c>
      <c r="BW1821" s="11">
        <v>998.04423763351281</v>
      </c>
      <c r="BX1821" s="7">
        <v>40.000000000000007</v>
      </c>
      <c r="BY1821" s="7">
        <v>128</v>
      </c>
      <c r="BZ1821" s="7">
        <f t="shared" ref="BZ1821:BZ1840" si="129">AP1821/AO1821</f>
        <v>7.2289156626506017</v>
      </c>
      <c r="CA1821" s="9">
        <v>27.17299558567894</v>
      </c>
      <c r="CB1821" s="12">
        <v>3.1293046191003326</v>
      </c>
      <c r="CC1821" s="7">
        <v>8</v>
      </c>
      <c r="CD1821" s="7">
        <v>8</v>
      </c>
      <c r="CJ1821" s="2">
        <v>3.1293046191003326</v>
      </c>
      <c r="CK1821" s="12"/>
      <c r="CL1821" s="7">
        <v>4.297072</v>
      </c>
      <c r="CM1821" s="7"/>
      <c r="CS1821" s="12"/>
      <c r="CU1821" s="7"/>
    </row>
    <row r="1822" spans="1:99" x14ac:dyDescent="0.15">
      <c r="B1822" s="5" t="s">
        <v>47</v>
      </c>
      <c r="C1822" s="6">
        <v>17</v>
      </c>
      <c r="D1822" s="14">
        <v>720412</v>
      </c>
      <c r="E1822" s="14">
        <v>5338862</v>
      </c>
      <c r="F1822" s="2">
        <v>-78.035642999999993</v>
      </c>
      <c r="G1822" s="2">
        <v>48.164752</v>
      </c>
      <c r="H1822" s="5" t="s">
        <v>1</v>
      </c>
      <c r="I1822" s="1" t="s">
        <v>46</v>
      </c>
      <c r="J1822" s="3" t="s">
        <v>48</v>
      </c>
      <c r="K1822" s="3" t="s">
        <v>52</v>
      </c>
      <c r="L1822" s="7">
        <v>63.844182000000004</v>
      </c>
      <c r="M1822" s="7">
        <v>17.211686</v>
      </c>
      <c r="N1822" s="7">
        <v>5.1256000000000003E-2</v>
      </c>
      <c r="O1822" s="7">
        <v>3.516146</v>
      </c>
      <c r="P1822" s="7">
        <v>3.0548440000000001</v>
      </c>
      <c r="Q1822" s="7">
        <v>2.2655050000000001</v>
      </c>
      <c r="R1822" s="7">
        <v>9.2055360000000004</v>
      </c>
      <c r="S1822" s="7">
        <v>0.41004600000000002</v>
      </c>
      <c r="T1822" s="7">
        <v>0.34853899999999999</v>
      </c>
      <c r="U1822" s="7">
        <v>9.2259999999999995E-2</v>
      </c>
      <c r="V1822" s="7">
        <v>0.74</v>
      </c>
      <c r="W1822" s="7">
        <v>98.29</v>
      </c>
      <c r="X1822" s="7">
        <v>0.02</v>
      </c>
      <c r="Y1822" s="7"/>
      <c r="Z1822" s="7"/>
      <c r="AA1822" s="7"/>
      <c r="AB1822" s="7"/>
      <c r="AC1822" s="8"/>
      <c r="AD1822" s="9"/>
      <c r="AE1822" s="7">
        <v>0.7</v>
      </c>
      <c r="AF1822" s="9">
        <v>10</v>
      </c>
      <c r="AG1822" s="8">
        <v>72</v>
      </c>
      <c r="AH1822" s="9">
        <v>90</v>
      </c>
      <c r="AI1822" s="9">
        <v>2.1</v>
      </c>
      <c r="AJ1822" s="9">
        <v>77</v>
      </c>
      <c r="AK1822" s="7">
        <v>2</v>
      </c>
      <c r="AL1822" s="7">
        <v>0.18</v>
      </c>
      <c r="AM1822" s="7">
        <v>1.32</v>
      </c>
      <c r="AN1822" s="7">
        <v>0.41</v>
      </c>
      <c r="AO1822" s="9">
        <v>6.5</v>
      </c>
      <c r="AP1822" s="8">
        <v>55</v>
      </c>
      <c r="AQ1822" s="8">
        <v>59</v>
      </c>
      <c r="AR1822" s="8">
        <v>85</v>
      </c>
      <c r="AS1822" s="8">
        <v>12</v>
      </c>
      <c r="AT1822" s="7">
        <v>17</v>
      </c>
      <c r="AU1822" s="8">
        <v>91</v>
      </c>
      <c r="AV1822" s="7"/>
      <c r="AW1822" s="8"/>
      <c r="AX1822" s="7"/>
      <c r="AY1822" s="7"/>
      <c r="AZ1822" s="7"/>
      <c r="BA1822" s="7"/>
      <c r="BB1822" s="9">
        <v>3.8</v>
      </c>
      <c r="BC1822" s="7">
        <v>7.91</v>
      </c>
      <c r="BD1822" s="7">
        <v>15.4</v>
      </c>
      <c r="BE1822" s="7">
        <v>1.86</v>
      </c>
      <c r="BF1822" s="7">
        <v>7.1</v>
      </c>
      <c r="BG1822" s="7">
        <v>1.53</v>
      </c>
      <c r="BH1822" s="7">
        <v>0.439</v>
      </c>
      <c r="BI1822" s="7">
        <v>1.1499999999999999</v>
      </c>
      <c r="BJ1822" s="7">
        <v>0.15</v>
      </c>
      <c r="BK1822" s="7">
        <v>0.83</v>
      </c>
      <c r="BL1822" s="7">
        <v>0.14000000000000001</v>
      </c>
      <c r="BM1822" s="7">
        <v>0.39</v>
      </c>
      <c r="BN1822" s="7">
        <v>5.6000000000000001E-2</v>
      </c>
      <c r="BO1822" s="7">
        <v>0.36</v>
      </c>
      <c r="BP1822" s="7">
        <v>6.2E-2</v>
      </c>
      <c r="BQ1822" s="6" t="s">
        <v>29</v>
      </c>
      <c r="BR1822" s="10">
        <v>22.450008047877557</v>
      </c>
      <c r="BS1822" s="10">
        <v>8.1086622245002555</v>
      </c>
      <c r="BT1822" s="10">
        <v>3.1315674013326493</v>
      </c>
      <c r="BU1822" s="10">
        <v>65.447649410558682</v>
      </c>
      <c r="BV1822" s="7">
        <v>9.386509309187098E-2</v>
      </c>
      <c r="BW1822" s="11">
        <v>849.3341259616567</v>
      </c>
      <c r="BX1822" s="7">
        <v>21.972222222222225</v>
      </c>
      <c r="BY1822" s="7">
        <v>18.947368421052634</v>
      </c>
      <c r="BZ1822" s="7">
        <f t="shared" si="129"/>
        <v>8.4615384615384617</v>
      </c>
      <c r="CA1822" s="9">
        <v>14.926277436300028</v>
      </c>
      <c r="CB1822" s="12">
        <v>3.1315674013326493</v>
      </c>
      <c r="CC1822" s="7">
        <v>17</v>
      </c>
      <c r="CD1822" s="7">
        <v>17</v>
      </c>
      <c r="CJ1822" s="2">
        <v>3.1315674013326493</v>
      </c>
      <c r="CK1822" s="12"/>
      <c r="CL1822" s="7">
        <v>3.516146</v>
      </c>
      <c r="CM1822" s="7"/>
      <c r="CS1822" s="12">
        <v>3.1315674013326493</v>
      </c>
      <c r="CU1822" s="7">
        <v>21.972222222222225</v>
      </c>
    </row>
    <row r="1823" spans="1:99" x14ac:dyDescent="0.15">
      <c r="B1823" s="5" t="s">
        <v>47</v>
      </c>
      <c r="C1823" s="6">
        <v>18</v>
      </c>
      <c r="D1823" s="14">
        <v>507978</v>
      </c>
      <c r="E1823" s="14">
        <v>5493931</v>
      </c>
      <c r="F1823" s="2">
        <v>-74.889598000000007</v>
      </c>
      <c r="G1823" s="2">
        <v>49.597901999999998</v>
      </c>
      <c r="H1823" s="5" t="s">
        <v>1</v>
      </c>
      <c r="I1823" s="1" t="s">
        <v>46</v>
      </c>
      <c r="J1823" s="3" t="s">
        <v>15</v>
      </c>
      <c r="K1823" s="3" t="s">
        <v>41</v>
      </c>
      <c r="L1823" s="7">
        <v>64.769293000000005</v>
      </c>
      <c r="M1823" s="7">
        <v>14.396534000000001</v>
      </c>
      <c r="N1823" s="7">
        <v>0.161193</v>
      </c>
      <c r="O1823" s="7">
        <v>9.0368729999999999</v>
      </c>
      <c r="P1823" s="7">
        <v>3.1130360000000001</v>
      </c>
      <c r="Q1823" s="7">
        <v>3.0626639999999998</v>
      </c>
      <c r="R1823" s="7">
        <v>2.9417689999999999</v>
      </c>
      <c r="S1823" s="7">
        <v>1.491034</v>
      </c>
      <c r="T1823" s="7">
        <v>0.88656100000000004</v>
      </c>
      <c r="U1823" s="7">
        <v>0.141044</v>
      </c>
      <c r="V1823" s="7">
        <v>0.91</v>
      </c>
      <c r="W1823" s="7">
        <v>100.17</v>
      </c>
      <c r="X1823" s="7">
        <v>0.03</v>
      </c>
      <c r="Y1823" s="7"/>
      <c r="Z1823" s="7"/>
      <c r="AA1823" s="7"/>
      <c r="AB1823" s="7"/>
      <c r="AC1823" s="8"/>
      <c r="AD1823" s="9"/>
      <c r="AE1823" s="7">
        <v>0.8</v>
      </c>
      <c r="AF1823" s="9">
        <v>24</v>
      </c>
      <c r="AG1823" s="8">
        <v>53</v>
      </c>
      <c r="AH1823" s="9">
        <v>198</v>
      </c>
      <c r="AI1823" s="9">
        <v>8.1999999999999993</v>
      </c>
      <c r="AJ1823" s="9">
        <v>237</v>
      </c>
      <c r="AK1823" s="7">
        <v>5.3</v>
      </c>
      <c r="AL1823" s="7">
        <v>0.64</v>
      </c>
      <c r="AM1823" s="7">
        <v>3.53</v>
      </c>
      <c r="AN1823" s="7">
        <v>0.63</v>
      </c>
      <c r="AO1823" s="9">
        <v>16.5</v>
      </c>
      <c r="AP1823" s="8">
        <v>97</v>
      </c>
      <c r="AQ1823" s="8">
        <v>52</v>
      </c>
      <c r="AR1823" s="8">
        <v>26</v>
      </c>
      <c r="AS1823" s="8">
        <v>21</v>
      </c>
      <c r="AT1823" s="7">
        <v>40</v>
      </c>
      <c r="AU1823" s="8">
        <v>133</v>
      </c>
      <c r="AV1823" s="7"/>
      <c r="AW1823" s="8"/>
      <c r="AX1823" s="7">
        <v>0.4</v>
      </c>
      <c r="AY1823" s="7"/>
      <c r="AZ1823" s="7"/>
      <c r="BA1823" s="7"/>
      <c r="BB1823" s="9">
        <v>37.6</v>
      </c>
      <c r="BC1823" s="7">
        <v>22.9</v>
      </c>
      <c r="BD1823" s="7">
        <v>47.5</v>
      </c>
      <c r="BE1823" s="7">
        <v>5.44</v>
      </c>
      <c r="BF1823" s="7">
        <v>21.9</v>
      </c>
      <c r="BG1823" s="7">
        <v>4.8899999999999997</v>
      </c>
      <c r="BH1823" s="7">
        <v>1.4</v>
      </c>
      <c r="BI1823" s="7">
        <v>5.27</v>
      </c>
      <c r="BJ1823" s="7">
        <v>0.98</v>
      </c>
      <c r="BK1823" s="7">
        <v>6.08</v>
      </c>
      <c r="BL1823" s="7">
        <v>1.32</v>
      </c>
      <c r="BM1823" s="7">
        <v>3.89</v>
      </c>
      <c r="BN1823" s="7">
        <v>0.57999999999999996</v>
      </c>
      <c r="BO1823" s="7">
        <v>4.08</v>
      </c>
      <c r="BP1823" s="7">
        <v>0.69399999999999995</v>
      </c>
      <c r="BQ1823" s="6" t="s">
        <v>29</v>
      </c>
      <c r="BR1823" s="10">
        <v>1.9729724473083778</v>
      </c>
      <c r="BS1823" s="10">
        <v>23.070723352810798</v>
      </c>
      <c r="BT1823" s="10">
        <v>3.1362442071327825</v>
      </c>
      <c r="BU1823" s="10">
        <v>65.252158976425548</v>
      </c>
      <c r="BV1823" s="7">
        <v>0.14080463212538685</v>
      </c>
      <c r="BW1823" s="11">
        <v>889.64399860651281</v>
      </c>
      <c r="BX1823" s="7">
        <v>5.6127450980392153</v>
      </c>
      <c r="BY1823" s="7">
        <v>1.4095744680851063</v>
      </c>
      <c r="BZ1823" s="7">
        <f t="shared" si="129"/>
        <v>5.8787878787878789</v>
      </c>
      <c r="CA1823" s="9">
        <v>3.812877444314017</v>
      </c>
      <c r="CB1823" s="12">
        <v>3.1362442071327825</v>
      </c>
      <c r="CC1823" s="7">
        <v>40</v>
      </c>
      <c r="CD1823" s="7">
        <v>40</v>
      </c>
      <c r="CJ1823" s="2">
        <v>3.1362442071327825</v>
      </c>
      <c r="CK1823" s="12">
        <v>3.1362442071327825</v>
      </c>
      <c r="CL1823" s="7">
        <v>9.0368729999999999</v>
      </c>
      <c r="CM1823" s="7">
        <v>9.0368729999999999</v>
      </c>
      <c r="CS1823" s="12">
        <v>3.1362442071327825</v>
      </c>
      <c r="CU1823" s="7">
        <v>5.6127450980392153</v>
      </c>
    </row>
    <row r="1824" spans="1:99" x14ac:dyDescent="0.15">
      <c r="A1824" s="3" t="s">
        <v>142</v>
      </c>
      <c r="B1824" s="5" t="s">
        <v>47</v>
      </c>
      <c r="C1824" s="6">
        <v>18</v>
      </c>
      <c r="D1824" s="14">
        <v>302408</v>
      </c>
      <c r="E1824" s="14">
        <v>5362662</v>
      </c>
      <c r="F1824" s="2">
        <v>-77.668936000000002</v>
      </c>
      <c r="G1824" s="2">
        <v>48.386144999999999</v>
      </c>
      <c r="H1824" s="5" t="s">
        <v>1</v>
      </c>
      <c r="I1824" s="1" t="s">
        <v>46</v>
      </c>
      <c r="J1824" s="3" t="s">
        <v>15</v>
      </c>
      <c r="K1824" s="3" t="s">
        <v>41</v>
      </c>
      <c r="L1824" s="7">
        <v>60.509425999999998</v>
      </c>
      <c r="M1824" s="7">
        <v>13.096671000000001</v>
      </c>
      <c r="N1824" s="7">
        <v>0.180505</v>
      </c>
      <c r="O1824" s="7">
        <v>10.369033</v>
      </c>
      <c r="P1824" s="7">
        <v>3.1287609999999999</v>
      </c>
      <c r="Q1824" s="7">
        <v>7.290413</v>
      </c>
      <c r="R1824" s="7">
        <v>3.9911750000000001</v>
      </c>
      <c r="S1824" s="7">
        <v>0.37103900000000001</v>
      </c>
      <c r="T1824" s="7">
        <v>0.91255500000000001</v>
      </c>
      <c r="U1824" s="7">
        <v>0.150421</v>
      </c>
      <c r="V1824" s="7">
        <v>0.43</v>
      </c>
      <c r="W1824" s="7">
        <v>100.15</v>
      </c>
      <c r="X1824" s="7">
        <v>0.02</v>
      </c>
      <c r="Y1824" s="7"/>
      <c r="Z1824" s="7"/>
      <c r="AA1824" s="7"/>
      <c r="AB1824" s="7"/>
      <c r="AC1824" s="8"/>
      <c r="AD1824" s="9"/>
      <c r="AE1824" s="7">
        <v>0.2</v>
      </c>
      <c r="AF1824" s="9">
        <v>8</v>
      </c>
      <c r="AG1824" s="8">
        <v>73</v>
      </c>
      <c r="AH1824" s="9">
        <v>88</v>
      </c>
      <c r="AI1824" s="9">
        <v>2.8</v>
      </c>
      <c r="AJ1824" s="9">
        <v>74</v>
      </c>
      <c r="AK1824" s="7">
        <v>2</v>
      </c>
      <c r="AL1824" s="7">
        <v>0.28000000000000003</v>
      </c>
      <c r="AM1824" s="7">
        <v>0.5</v>
      </c>
      <c r="AN1824" s="7">
        <v>0.19</v>
      </c>
      <c r="AO1824" s="9">
        <v>24.5</v>
      </c>
      <c r="AP1824" s="8">
        <v>249</v>
      </c>
      <c r="AQ1824" s="8">
        <v>7</v>
      </c>
      <c r="AR1824" s="8">
        <v>16</v>
      </c>
      <c r="AS1824" s="8">
        <v>28</v>
      </c>
      <c r="AT1824" s="7">
        <v>48</v>
      </c>
      <c r="AU1824" s="8">
        <v>84</v>
      </c>
      <c r="AV1824" s="7"/>
      <c r="AW1824" s="8"/>
      <c r="AX1824" s="7"/>
      <c r="AY1824" s="7"/>
      <c r="AZ1824" s="7"/>
      <c r="BA1824" s="7"/>
      <c r="BB1824" s="9">
        <v>20.8</v>
      </c>
      <c r="BC1824" s="7">
        <v>8.69</v>
      </c>
      <c r="BD1824" s="7">
        <v>19.3</v>
      </c>
      <c r="BE1824" s="7">
        <v>2.52</v>
      </c>
      <c r="BF1824" s="7">
        <v>11.4</v>
      </c>
      <c r="BG1824" s="7">
        <v>3.11</v>
      </c>
      <c r="BH1824" s="7">
        <v>0.84</v>
      </c>
      <c r="BI1824" s="7">
        <v>3.42</v>
      </c>
      <c r="BJ1824" s="7">
        <v>0.6</v>
      </c>
      <c r="BK1824" s="7">
        <v>3.72</v>
      </c>
      <c r="BL1824" s="7">
        <v>0.76</v>
      </c>
      <c r="BM1824" s="7">
        <v>2.27</v>
      </c>
      <c r="BN1824" s="7">
        <v>0.34699999999999998</v>
      </c>
      <c r="BO1824" s="7">
        <v>2.27</v>
      </c>
      <c r="BP1824" s="7">
        <v>0.34799999999999998</v>
      </c>
      <c r="BQ1824" s="6" t="s">
        <v>29</v>
      </c>
      <c r="BR1824" s="10">
        <v>10.756753333207561</v>
      </c>
      <c r="BS1824" s="10">
        <v>8.7144003208985161</v>
      </c>
      <c r="BT1824" s="10">
        <v>3.1375461291616529</v>
      </c>
      <c r="BU1824" s="10">
        <v>60.679328118732442</v>
      </c>
      <c r="BV1824" s="7">
        <v>0.15019570644033947</v>
      </c>
      <c r="BW1824" s="11">
        <v>842.62263131244583</v>
      </c>
      <c r="BX1824" s="7">
        <v>3.8281938325991187</v>
      </c>
      <c r="BY1824" s="7">
        <v>3.5096153846153846</v>
      </c>
      <c r="BZ1824" s="7">
        <f t="shared" si="129"/>
        <v>10.163265306122449</v>
      </c>
      <c r="CA1824" s="9">
        <v>2.6005873528584798</v>
      </c>
      <c r="CB1824" s="12">
        <v>3.1375461291616529</v>
      </c>
      <c r="CC1824" s="7">
        <v>48</v>
      </c>
      <c r="CD1824" s="7">
        <v>48</v>
      </c>
      <c r="CJ1824" s="2">
        <v>3.1375461291616529</v>
      </c>
      <c r="CK1824" s="12">
        <v>3.1375461291616529</v>
      </c>
      <c r="CL1824" s="7">
        <v>10.369033</v>
      </c>
      <c r="CM1824" s="7">
        <v>10.369033</v>
      </c>
      <c r="CS1824" s="12">
        <v>3.1375461291616529</v>
      </c>
      <c r="CU1824" s="7">
        <v>3.8281938325991187</v>
      </c>
    </row>
    <row r="1825" spans="1:99" x14ac:dyDescent="0.15">
      <c r="B1825" s="5" t="s">
        <v>47</v>
      </c>
      <c r="C1825" s="6">
        <v>17</v>
      </c>
      <c r="D1825" s="14">
        <v>617470</v>
      </c>
      <c r="E1825" s="14">
        <v>5355830</v>
      </c>
      <c r="F1825" s="2">
        <v>-79.414626999999996</v>
      </c>
      <c r="G1825" s="2">
        <v>48.344720000000002</v>
      </c>
      <c r="H1825" s="5" t="s">
        <v>1</v>
      </c>
      <c r="I1825" s="1" t="s">
        <v>46</v>
      </c>
      <c r="J1825" s="3" t="s">
        <v>48</v>
      </c>
      <c r="K1825" s="3" t="s">
        <v>52</v>
      </c>
      <c r="L1825" s="7">
        <v>59.730933</v>
      </c>
      <c r="M1825" s="7">
        <v>16.053004000000001</v>
      </c>
      <c r="N1825" s="7">
        <v>0.12138400000000001</v>
      </c>
      <c r="O1825" s="7">
        <v>6.1905729999999997</v>
      </c>
      <c r="P1825" s="7">
        <v>3.1054020000000002</v>
      </c>
      <c r="Q1825" s="7">
        <v>4.926158</v>
      </c>
      <c r="R1825" s="7">
        <v>6.0084970000000002</v>
      </c>
      <c r="S1825" s="7">
        <v>2.8828649999999998</v>
      </c>
      <c r="T1825" s="7">
        <v>0.58668799999999999</v>
      </c>
      <c r="U1825" s="7">
        <v>0.39449699999999999</v>
      </c>
      <c r="V1825" s="7">
        <v>0.73</v>
      </c>
      <c r="W1825" s="7">
        <v>99.59</v>
      </c>
      <c r="X1825" s="7">
        <v>0.02</v>
      </c>
      <c r="Y1825" s="7">
        <v>0.11</v>
      </c>
      <c r="Z1825" s="7"/>
      <c r="AA1825" s="7"/>
      <c r="AB1825" s="7"/>
      <c r="AC1825" s="8">
        <v>8</v>
      </c>
      <c r="AD1825" s="9">
        <v>3</v>
      </c>
      <c r="AE1825" s="7">
        <v>0.7</v>
      </c>
      <c r="AF1825" s="9">
        <v>68</v>
      </c>
      <c r="AG1825" s="8">
        <v>1444</v>
      </c>
      <c r="AH1825" s="9">
        <v>1490</v>
      </c>
      <c r="AI1825" s="9">
        <v>11.9</v>
      </c>
      <c r="AJ1825" s="9">
        <v>282</v>
      </c>
      <c r="AK1825" s="7">
        <v>7.1</v>
      </c>
      <c r="AL1825" s="7">
        <v>0.66</v>
      </c>
      <c r="AM1825" s="7">
        <v>11.2</v>
      </c>
      <c r="AN1825" s="7">
        <v>2.15</v>
      </c>
      <c r="AO1825" s="9">
        <v>10.199999999999999</v>
      </c>
      <c r="AP1825" s="8">
        <v>117</v>
      </c>
      <c r="AQ1825" s="8">
        <v>91</v>
      </c>
      <c r="AR1825" s="8">
        <v>37</v>
      </c>
      <c r="AS1825" s="8">
        <v>15</v>
      </c>
      <c r="AT1825" s="7">
        <v>2</v>
      </c>
      <c r="AU1825" s="8">
        <v>83</v>
      </c>
      <c r="AV1825" s="7">
        <v>13</v>
      </c>
      <c r="AW1825" s="8"/>
      <c r="AX1825" s="7">
        <v>1.9</v>
      </c>
      <c r="AY1825" s="7"/>
      <c r="AZ1825" s="7"/>
      <c r="BA1825" s="7"/>
      <c r="BB1825" s="9">
        <v>43.8</v>
      </c>
      <c r="BC1825" s="7">
        <v>73.099999999999994</v>
      </c>
      <c r="BD1825" s="7">
        <v>155</v>
      </c>
      <c r="BE1825" s="7">
        <v>18.600000000000001</v>
      </c>
      <c r="BF1825" s="7">
        <v>74.3</v>
      </c>
      <c r="BG1825" s="7">
        <v>13.7</v>
      </c>
      <c r="BH1825" s="7">
        <v>3.41</v>
      </c>
      <c r="BI1825" s="7">
        <v>10.3</v>
      </c>
      <c r="BJ1825" s="7">
        <v>1.39</v>
      </c>
      <c r="BK1825" s="7">
        <v>7.71</v>
      </c>
      <c r="BL1825" s="7">
        <v>1.47</v>
      </c>
      <c r="BM1825" s="7">
        <v>4.18</v>
      </c>
      <c r="BN1825" s="7">
        <v>0.63300000000000001</v>
      </c>
      <c r="BO1825" s="7">
        <v>4.1500000000000004</v>
      </c>
      <c r="BP1825" s="7">
        <v>0.66100000000000003</v>
      </c>
      <c r="BQ1825" s="6" t="s">
        <v>29</v>
      </c>
      <c r="BR1825" s="10">
        <v>2.0842103254921756</v>
      </c>
      <c r="BS1825" s="10">
        <v>73.942949625733348</v>
      </c>
      <c r="BT1825" s="10">
        <v>3.1412118146874373</v>
      </c>
      <c r="BU1825" s="10">
        <v>60.419717782723048</v>
      </c>
      <c r="BV1825" s="7">
        <v>0.3961210964956321</v>
      </c>
      <c r="BW1825" s="11">
        <v>958.54081501640746</v>
      </c>
      <c r="BX1825" s="7">
        <v>17.6144578313253</v>
      </c>
      <c r="BY1825" s="7">
        <v>32.968036529680369</v>
      </c>
      <c r="BZ1825" s="7">
        <f t="shared" si="129"/>
        <v>11.470588235294118</v>
      </c>
      <c r="CA1825" s="9">
        <v>11.965939622368253</v>
      </c>
      <c r="CB1825" s="12"/>
      <c r="CC1825" s="7">
        <v>2</v>
      </c>
      <c r="CD1825" s="7"/>
      <c r="CJ1825" s="2">
        <v>3.1412118146874373</v>
      </c>
      <c r="CK1825" s="12">
        <v>3.1412118146874373</v>
      </c>
      <c r="CL1825" s="7">
        <v>6.1905729999999997</v>
      </c>
      <c r="CM1825" s="7">
        <v>6.1905729999999997</v>
      </c>
      <c r="CS1825" s="12">
        <v>3.1412118146874373</v>
      </c>
      <c r="CU1825" s="7">
        <v>17.6144578313253</v>
      </c>
    </row>
    <row r="1826" spans="1:99" x14ac:dyDescent="0.15">
      <c r="B1826" s="5" t="s">
        <v>47</v>
      </c>
      <c r="C1826" s="6">
        <v>17</v>
      </c>
      <c r="D1826" s="14">
        <v>632075</v>
      </c>
      <c r="E1826" s="14">
        <v>5346541</v>
      </c>
      <c r="F1826" s="2">
        <v>-79.220517999999998</v>
      </c>
      <c r="G1826" s="2">
        <v>48.258305</v>
      </c>
      <c r="H1826" s="5" t="s">
        <v>1</v>
      </c>
      <c r="I1826" s="1" t="s">
        <v>46</v>
      </c>
      <c r="J1826" s="3" t="s">
        <v>15</v>
      </c>
      <c r="K1826" s="3" t="s">
        <v>39</v>
      </c>
      <c r="L1826" s="7">
        <v>69.868326999999994</v>
      </c>
      <c r="M1826" s="7">
        <v>14.014493999999999</v>
      </c>
      <c r="N1826" s="7">
        <v>6.1242999999999999E-2</v>
      </c>
      <c r="O1826" s="7">
        <v>6.1243239999999997</v>
      </c>
      <c r="P1826" s="7">
        <v>3.082576</v>
      </c>
      <c r="Q1826" s="7">
        <v>0.50015299999999996</v>
      </c>
      <c r="R1826" s="7">
        <v>4.9811170000000002</v>
      </c>
      <c r="S1826" s="7">
        <v>0.63284700000000005</v>
      </c>
      <c r="T1826" s="7">
        <v>0.60222500000000001</v>
      </c>
      <c r="U1826" s="7">
        <v>0.13269400000000001</v>
      </c>
      <c r="V1826" s="7">
        <v>2</v>
      </c>
      <c r="W1826" s="7">
        <v>99.97</v>
      </c>
      <c r="X1826" s="7"/>
      <c r="Y1826" s="7">
        <v>0.04</v>
      </c>
      <c r="Z1826" s="7"/>
      <c r="AA1826" s="7"/>
      <c r="AB1826" s="7"/>
      <c r="AC1826" s="8"/>
      <c r="AD1826" s="9"/>
      <c r="AE1826" s="7">
        <v>0.4</v>
      </c>
      <c r="AF1826" s="9">
        <v>14.3</v>
      </c>
      <c r="AG1826" s="8">
        <v>30.9</v>
      </c>
      <c r="AH1826" s="9">
        <v>133</v>
      </c>
      <c r="AI1826" s="9">
        <v>8.6</v>
      </c>
      <c r="AJ1826" s="9">
        <v>239.4</v>
      </c>
      <c r="AK1826" s="7">
        <v>6.7</v>
      </c>
      <c r="AL1826" s="7">
        <v>0.7</v>
      </c>
      <c r="AM1826" s="7">
        <v>3.7</v>
      </c>
      <c r="AN1826" s="7">
        <v>0.8</v>
      </c>
      <c r="AO1826" s="9">
        <v>12</v>
      </c>
      <c r="AP1826" s="8">
        <v>35</v>
      </c>
      <c r="AQ1826" s="8"/>
      <c r="AR1826" s="8">
        <v>2</v>
      </c>
      <c r="AS1826" s="8">
        <v>8.1</v>
      </c>
      <c r="AT1826" s="7">
        <v>2.2999999999999998</v>
      </c>
      <c r="AU1826" s="8">
        <v>69</v>
      </c>
      <c r="AV1826" s="7">
        <v>1.1000000000000001</v>
      </c>
      <c r="AW1826" s="8"/>
      <c r="AX1826" s="7"/>
      <c r="AY1826" s="7">
        <v>1.1000000000000001</v>
      </c>
      <c r="AZ1826" s="7"/>
      <c r="BA1826" s="7"/>
      <c r="BB1826" s="9">
        <v>42.6</v>
      </c>
      <c r="BC1826" s="7">
        <v>23.5</v>
      </c>
      <c r="BD1826" s="7">
        <v>48.9</v>
      </c>
      <c r="BE1826" s="7">
        <v>5.76</v>
      </c>
      <c r="BF1826" s="7">
        <v>22.6</v>
      </c>
      <c r="BG1826" s="7">
        <v>5.5</v>
      </c>
      <c r="BH1826" s="7">
        <v>1.1100000000000001</v>
      </c>
      <c r="BI1826" s="7">
        <v>6.62</v>
      </c>
      <c r="BJ1826" s="7">
        <v>1.26</v>
      </c>
      <c r="BK1826" s="7">
        <v>6.57</v>
      </c>
      <c r="BL1826" s="7">
        <v>1.38</v>
      </c>
      <c r="BM1826" s="7">
        <v>4.07</v>
      </c>
      <c r="BN1826" s="7">
        <v>0.56999999999999995</v>
      </c>
      <c r="BO1826" s="7">
        <v>4.21</v>
      </c>
      <c r="BP1826" s="7">
        <v>0.7</v>
      </c>
      <c r="BQ1826" s="6" t="s">
        <v>29</v>
      </c>
      <c r="BR1826" s="10">
        <v>7.870965652045439</v>
      </c>
      <c r="BS1826" s="10">
        <v>23.986934775951823</v>
      </c>
      <c r="BT1826" s="10">
        <v>3.1464489129325308</v>
      </c>
      <c r="BU1826" s="10">
        <v>71.316042666122271</v>
      </c>
      <c r="BV1826" s="7">
        <v>0.13273382014604382</v>
      </c>
      <c r="BW1826" s="11">
        <v>946.86366370629537</v>
      </c>
      <c r="BX1826" s="7">
        <v>5.5819477434679339</v>
      </c>
      <c r="BY1826" s="7">
        <v>0.72535211267605626</v>
      </c>
      <c r="BZ1826" s="7">
        <f t="shared" si="129"/>
        <v>2.9166666666666665</v>
      </c>
      <c r="CA1826" s="9">
        <v>3.7919560348186168</v>
      </c>
      <c r="CB1826" s="12">
        <v>3.1464489129325308</v>
      </c>
      <c r="CC1826" s="7">
        <v>2.2999999999999998</v>
      </c>
      <c r="CD1826" s="7">
        <v>2.2999999999999998</v>
      </c>
      <c r="CJ1826" s="2">
        <v>3.1464489129325308</v>
      </c>
      <c r="CK1826" s="12">
        <v>3.1464489129325308</v>
      </c>
      <c r="CL1826" s="7">
        <v>6.1243239999999997</v>
      </c>
      <c r="CM1826" s="7">
        <v>6.1243239999999997</v>
      </c>
      <c r="CS1826" s="12"/>
      <c r="CU1826" s="7"/>
    </row>
    <row r="1827" spans="1:99" x14ac:dyDescent="0.15">
      <c r="B1827" s="5" t="s">
        <v>47</v>
      </c>
      <c r="C1827" s="6">
        <v>17</v>
      </c>
      <c r="D1827" s="14">
        <v>669793</v>
      </c>
      <c r="E1827" s="14">
        <v>5349546</v>
      </c>
      <c r="F1827" s="2">
        <v>-78.711500999999998</v>
      </c>
      <c r="G1827" s="2">
        <v>48.276335000000003</v>
      </c>
      <c r="H1827" s="5" t="s">
        <v>1</v>
      </c>
      <c r="I1827" s="1" t="s">
        <v>46</v>
      </c>
      <c r="J1827" s="3" t="s">
        <v>15</v>
      </c>
      <c r="K1827" s="3" t="s">
        <v>41</v>
      </c>
      <c r="L1827" s="7">
        <v>56.763041000000001</v>
      </c>
      <c r="M1827" s="7">
        <v>12.242216000000001</v>
      </c>
      <c r="N1827" s="7">
        <v>0.19207399999999999</v>
      </c>
      <c r="O1827" s="7">
        <v>14.203397000000001</v>
      </c>
      <c r="P1827" s="7">
        <v>3.1136270000000001</v>
      </c>
      <c r="Q1827" s="7">
        <v>7.854832</v>
      </c>
      <c r="R1827" s="7">
        <v>2.638496</v>
      </c>
      <c r="S1827" s="7">
        <v>0.76829800000000004</v>
      </c>
      <c r="T1827" s="7">
        <v>2.0319449999999999</v>
      </c>
      <c r="U1827" s="7">
        <v>0.19207399999999999</v>
      </c>
      <c r="V1827" s="7">
        <v>0.9</v>
      </c>
      <c r="W1827" s="7">
        <v>99.82</v>
      </c>
      <c r="X1827" s="7">
        <v>0.09</v>
      </c>
      <c r="Y1827" s="7">
        <v>0.04</v>
      </c>
      <c r="Z1827" s="7"/>
      <c r="AA1827" s="7"/>
      <c r="AB1827" s="7"/>
      <c r="AC1827" s="8"/>
      <c r="AD1827" s="9"/>
      <c r="AE1827" s="7">
        <v>1.2</v>
      </c>
      <c r="AF1827" s="9">
        <v>22.1</v>
      </c>
      <c r="AG1827" s="8">
        <v>121.7</v>
      </c>
      <c r="AH1827" s="9">
        <v>203</v>
      </c>
      <c r="AI1827" s="9">
        <v>10.199999999999999</v>
      </c>
      <c r="AJ1827" s="9">
        <v>164.3</v>
      </c>
      <c r="AK1827" s="7">
        <v>5.3</v>
      </c>
      <c r="AL1827" s="7">
        <v>0.7</v>
      </c>
      <c r="AM1827" s="7">
        <v>1.4</v>
      </c>
      <c r="AN1827" s="7">
        <v>0.4</v>
      </c>
      <c r="AO1827" s="9">
        <v>38</v>
      </c>
      <c r="AP1827" s="8">
        <v>408</v>
      </c>
      <c r="AQ1827" s="8"/>
      <c r="AR1827" s="8">
        <v>11.7</v>
      </c>
      <c r="AS1827" s="8">
        <v>45.3</v>
      </c>
      <c r="AT1827" s="7">
        <v>32.1</v>
      </c>
      <c r="AU1827" s="8">
        <v>67</v>
      </c>
      <c r="AV1827" s="7">
        <v>0.4</v>
      </c>
      <c r="AW1827" s="8">
        <v>0.7</v>
      </c>
      <c r="AX1827" s="7"/>
      <c r="AY1827" s="7"/>
      <c r="AZ1827" s="7"/>
      <c r="BA1827" s="7"/>
      <c r="BB1827" s="9">
        <v>73.7</v>
      </c>
      <c r="BC1827" s="7">
        <v>13.7</v>
      </c>
      <c r="BD1827" s="7">
        <v>35</v>
      </c>
      <c r="BE1827" s="7">
        <v>5.12</v>
      </c>
      <c r="BF1827" s="7">
        <v>26.1</v>
      </c>
      <c r="BG1827" s="7">
        <v>7.9</v>
      </c>
      <c r="BH1827" s="7">
        <v>2.2000000000000002</v>
      </c>
      <c r="BI1827" s="7">
        <v>9.8800000000000008</v>
      </c>
      <c r="BJ1827" s="7">
        <v>1.96</v>
      </c>
      <c r="BK1827" s="7">
        <v>11.66</v>
      </c>
      <c r="BL1827" s="7">
        <v>2.64</v>
      </c>
      <c r="BM1827" s="7">
        <v>7.78</v>
      </c>
      <c r="BN1827" s="7">
        <v>1.1499999999999999</v>
      </c>
      <c r="BO1827" s="7">
        <v>8.15</v>
      </c>
      <c r="BP1827" s="7">
        <v>1.19</v>
      </c>
      <c r="BQ1827" s="6" t="s">
        <v>29</v>
      </c>
      <c r="BR1827" s="10">
        <v>3.4342091219813144</v>
      </c>
      <c r="BS1827" s="10">
        <v>13.849575414476346</v>
      </c>
      <c r="BT1827" s="10">
        <v>3.1476213101496162</v>
      </c>
      <c r="BU1827" s="10">
        <v>57.382774969672475</v>
      </c>
      <c r="BV1827" s="7">
        <v>0.19242035664195553</v>
      </c>
      <c r="BW1827" s="11">
        <v>827.96447717630338</v>
      </c>
      <c r="BX1827" s="7">
        <v>1.6809815950920244</v>
      </c>
      <c r="BY1827" s="7">
        <v>1.6512890094979646</v>
      </c>
      <c r="BZ1827" s="7">
        <f t="shared" si="129"/>
        <v>10.736842105263158</v>
      </c>
      <c r="CA1827" s="9">
        <v>1.1419326365760778</v>
      </c>
      <c r="CB1827" s="12">
        <v>3.1476213101496162</v>
      </c>
      <c r="CC1827" s="7">
        <v>32.1</v>
      </c>
      <c r="CD1827" s="7">
        <v>32.1</v>
      </c>
      <c r="CJ1827" s="2">
        <v>3.1476213101496162</v>
      </c>
      <c r="CK1827" s="12">
        <v>3.1476213101496162</v>
      </c>
      <c r="CL1827" s="7">
        <v>14.203397000000001</v>
      </c>
      <c r="CM1827" s="7">
        <v>14.203397000000001</v>
      </c>
      <c r="CS1827" s="12">
        <v>3.1476213101496162</v>
      </c>
      <c r="CU1827" s="7">
        <v>1.6809815950920244</v>
      </c>
    </row>
    <row r="1828" spans="1:99" x14ac:dyDescent="0.15">
      <c r="B1828" s="5" t="s">
        <v>47</v>
      </c>
      <c r="C1828" s="6">
        <v>18</v>
      </c>
      <c r="D1828" s="14">
        <v>290776</v>
      </c>
      <c r="E1828" s="14">
        <v>5331309</v>
      </c>
      <c r="F1828" s="2">
        <v>-77.810372000000001</v>
      </c>
      <c r="G1828" s="2">
        <v>48.100659999999998</v>
      </c>
      <c r="H1828" s="5" t="s">
        <v>1</v>
      </c>
      <c r="I1828" s="1" t="s">
        <v>46</v>
      </c>
      <c r="J1828" s="3" t="s">
        <v>48</v>
      </c>
      <c r="K1828" s="3" t="s">
        <v>49</v>
      </c>
      <c r="L1828" s="7">
        <v>59.034188999999998</v>
      </c>
      <c r="M1828" s="7">
        <v>17.540834</v>
      </c>
      <c r="N1828" s="7">
        <v>0.131886</v>
      </c>
      <c r="O1828" s="7">
        <v>7.8319979999999996</v>
      </c>
      <c r="P1828" s="7">
        <v>3.104393</v>
      </c>
      <c r="Q1828" s="7">
        <v>6.5232830000000002</v>
      </c>
      <c r="R1828" s="7">
        <v>4.3116570000000003</v>
      </c>
      <c r="S1828" s="7">
        <v>0.32464199999999999</v>
      </c>
      <c r="T1828" s="7">
        <v>0.852186</v>
      </c>
      <c r="U1828" s="7">
        <v>0.34493299999999999</v>
      </c>
      <c r="V1828" s="7">
        <v>1.21</v>
      </c>
      <c r="W1828" s="7">
        <v>99.78</v>
      </c>
      <c r="X1828" s="7">
        <v>0.05</v>
      </c>
      <c r="Y1828" s="7"/>
      <c r="Z1828" s="7"/>
      <c r="AA1828" s="7"/>
      <c r="AB1828" s="7"/>
      <c r="AC1828" s="8"/>
      <c r="AD1828" s="9">
        <v>1</v>
      </c>
      <c r="AE1828" s="7">
        <v>4.7</v>
      </c>
      <c r="AF1828" s="9">
        <v>13</v>
      </c>
      <c r="AG1828" s="8">
        <v>381</v>
      </c>
      <c r="AH1828" s="9">
        <v>238</v>
      </c>
      <c r="AI1828" s="9">
        <v>7.7</v>
      </c>
      <c r="AJ1828" s="9">
        <v>122</v>
      </c>
      <c r="AK1828" s="7">
        <v>2.9</v>
      </c>
      <c r="AL1828" s="7">
        <v>0.46</v>
      </c>
      <c r="AM1828" s="7">
        <v>0.43</v>
      </c>
      <c r="AN1828" s="7">
        <v>0.22</v>
      </c>
      <c r="AO1828" s="9">
        <v>12.3</v>
      </c>
      <c r="AP1828" s="8">
        <v>127</v>
      </c>
      <c r="AQ1828" s="8">
        <v>42</v>
      </c>
      <c r="AR1828" s="8">
        <v>20</v>
      </c>
      <c r="AS1828" s="8">
        <v>17</v>
      </c>
      <c r="AT1828" s="7">
        <v>20</v>
      </c>
      <c r="AU1828" s="8">
        <v>85</v>
      </c>
      <c r="AV1828" s="7"/>
      <c r="AW1828" s="8">
        <v>2.6</v>
      </c>
      <c r="AX1828" s="7"/>
      <c r="AY1828" s="7"/>
      <c r="AZ1828" s="7"/>
      <c r="BA1828" s="7"/>
      <c r="BB1828" s="9">
        <v>12.9</v>
      </c>
      <c r="BC1828" s="7">
        <v>15.7</v>
      </c>
      <c r="BD1828" s="7">
        <v>30.7</v>
      </c>
      <c r="BE1828" s="7">
        <v>3.81</v>
      </c>
      <c r="BF1828" s="7">
        <v>16.2</v>
      </c>
      <c r="BG1828" s="7">
        <v>3.26</v>
      </c>
      <c r="BH1828" s="7">
        <v>1.17</v>
      </c>
      <c r="BI1828" s="7">
        <v>3.24</v>
      </c>
      <c r="BJ1828" s="7">
        <v>0.43</v>
      </c>
      <c r="BK1828" s="7">
        <v>2.5499999999999998</v>
      </c>
      <c r="BL1828" s="7">
        <v>0.48</v>
      </c>
      <c r="BM1828" s="7">
        <v>1.43</v>
      </c>
      <c r="BN1828" s="7">
        <v>0.217</v>
      </c>
      <c r="BO1828" s="7">
        <v>1.37</v>
      </c>
      <c r="BP1828" s="7">
        <v>0.222</v>
      </c>
      <c r="BQ1828" s="6" t="s">
        <v>29</v>
      </c>
      <c r="BR1828" s="10">
        <v>13.281266749219141</v>
      </c>
      <c r="BS1828" s="10">
        <v>15.927767069087956</v>
      </c>
      <c r="BT1828" s="10">
        <v>3.1494298468093738</v>
      </c>
      <c r="BU1828" s="10">
        <v>59.890624936593277</v>
      </c>
      <c r="BV1828" s="7">
        <v>0.34569352575666462</v>
      </c>
      <c r="BW1828" s="11">
        <v>933.70597080669779</v>
      </c>
      <c r="BX1828" s="7">
        <v>11.459854014598539</v>
      </c>
      <c r="BY1828" s="7">
        <v>29.534883720930232</v>
      </c>
      <c r="BZ1828" s="7">
        <f t="shared" si="129"/>
        <v>10.325203252032519</v>
      </c>
      <c r="CA1828" s="9">
        <v>7.7849640637802784</v>
      </c>
      <c r="CB1828" s="12">
        <v>3.1494298468093738</v>
      </c>
      <c r="CC1828" s="7">
        <v>20</v>
      </c>
      <c r="CD1828" s="7">
        <v>20</v>
      </c>
      <c r="CJ1828" s="2">
        <v>3.1494298468093738</v>
      </c>
      <c r="CK1828" s="12">
        <v>3.1494298468093738</v>
      </c>
      <c r="CL1828" s="7">
        <v>7.8319979999999996</v>
      </c>
      <c r="CM1828" s="7">
        <v>7.8319979999999996</v>
      </c>
      <c r="CS1828" s="12">
        <v>3.1494298468093738</v>
      </c>
      <c r="CU1828" s="7">
        <v>11.459854014598539</v>
      </c>
    </row>
    <row r="1829" spans="1:99" x14ac:dyDescent="0.15">
      <c r="B1829" s="5" t="s">
        <v>47</v>
      </c>
      <c r="C1829" s="6">
        <v>17</v>
      </c>
      <c r="D1829" s="14">
        <v>631337</v>
      </c>
      <c r="E1829" s="14">
        <v>5347710</v>
      </c>
      <c r="F1829" s="2">
        <v>-79.230092999999997</v>
      </c>
      <c r="G1829" s="2">
        <v>48.268971000000001</v>
      </c>
      <c r="H1829" s="5" t="s">
        <v>1</v>
      </c>
      <c r="I1829" s="1" t="s">
        <v>46</v>
      </c>
      <c r="J1829" s="3" t="s">
        <v>15</v>
      </c>
      <c r="K1829" s="3" t="s">
        <v>41</v>
      </c>
      <c r="L1829" s="7">
        <v>57.236311999999998</v>
      </c>
      <c r="M1829" s="7">
        <v>14.714171</v>
      </c>
      <c r="N1829" s="7">
        <v>0.221417</v>
      </c>
      <c r="O1829" s="7">
        <v>11.433172000000001</v>
      </c>
      <c r="P1829" s="7">
        <v>3.1300319999999999</v>
      </c>
      <c r="Q1829" s="7">
        <v>4.6195649999999997</v>
      </c>
      <c r="R1829" s="7">
        <v>6.1090980000000004</v>
      </c>
      <c r="S1829" s="7">
        <v>0.422705</v>
      </c>
      <c r="T1829" s="7">
        <v>1.7008859999999999</v>
      </c>
      <c r="U1829" s="7">
        <v>0.41264099999999998</v>
      </c>
      <c r="V1829" s="7">
        <v>0.6</v>
      </c>
      <c r="W1829" s="7">
        <v>99.96</v>
      </c>
      <c r="X1829" s="7">
        <v>0.01</v>
      </c>
      <c r="Y1829" s="7">
        <v>0.04</v>
      </c>
      <c r="Z1829" s="7"/>
      <c r="AA1829" s="7"/>
      <c r="AB1829" s="7"/>
      <c r="AC1829" s="8"/>
      <c r="AD1829" s="9"/>
      <c r="AE1829" s="7">
        <v>0.2</v>
      </c>
      <c r="AF1829" s="9">
        <v>8.9</v>
      </c>
      <c r="AG1829" s="8">
        <v>119.1</v>
      </c>
      <c r="AH1829" s="9">
        <v>82</v>
      </c>
      <c r="AI1829" s="9">
        <v>5.2</v>
      </c>
      <c r="AJ1829" s="9">
        <v>89.5</v>
      </c>
      <c r="AK1829" s="7">
        <v>2.8</v>
      </c>
      <c r="AL1829" s="7">
        <v>0.4</v>
      </c>
      <c r="AM1829" s="7">
        <v>0.9</v>
      </c>
      <c r="AN1829" s="7">
        <v>0.3</v>
      </c>
      <c r="AO1829" s="9">
        <v>31</v>
      </c>
      <c r="AP1829" s="8">
        <v>253</v>
      </c>
      <c r="AQ1829" s="8"/>
      <c r="AR1829" s="8">
        <v>4.5</v>
      </c>
      <c r="AS1829" s="8">
        <v>25.1</v>
      </c>
      <c r="AT1829" s="7">
        <v>18</v>
      </c>
      <c r="AU1829" s="8">
        <v>61</v>
      </c>
      <c r="AV1829" s="7">
        <v>1</v>
      </c>
      <c r="AW1829" s="8"/>
      <c r="AX1829" s="7"/>
      <c r="AY1829" s="7"/>
      <c r="AZ1829" s="7"/>
      <c r="BA1829" s="7"/>
      <c r="BB1829" s="9">
        <v>28.4</v>
      </c>
      <c r="BC1829" s="7">
        <v>9.4</v>
      </c>
      <c r="BD1829" s="7">
        <v>22</v>
      </c>
      <c r="BE1829" s="7">
        <v>2.89</v>
      </c>
      <c r="BF1829" s="7">
        <v>14.4</v>
      </c>
      <c r="BG1829" s="7">
        <v>4</v>
      </c>
      <c r="BH1829" s="7">
        <v>1.24</v>
      </c>
      <c r="BI1829" s="7">
        <v>4.4400000000000004</v>
      </c>
      <c r="BJ1829" s="7">
        <v>0.78</v>
      </c>
      <c r="BK1829" s="7">
        <v>4.54</v>
      </c>
      <c r="BL1829" s="7">
        <v>0.94</v>
      </c>
      <c r="BM1829" s="7">
        <v>2.8</v>
      </c>
      <c r="BN1829" s="7">
        <v>0.39</v>
      </c>
      <c r="BO1829" s="7">
        <v>3.05</v>
      </c>
      <c r="BP1829" s="7">
        <v>0.38</v>
      </c>
      <c r="BQ1829" s="6" t="s">
        <v>29</v>
      </c>
      <c r="BR1829" s="10">
        <v>14.452391147490568</v>
      </c>
      <c r="BS1829" s="10">
        <v>9.4605475040257652</v>
      </c>
      <c r="BT1829" s="10">
        <v>3.1501932367149759</v>
      </c>
      <c r="BU1829" s="10">
        <v>57.604983896940418</v>
      </c>
      <c r="BV1829" s="7">
        <v>0.41280612244897963</v>
      </c>
      <c r="BW1829" s="11">
        <v>928.25335797914647</v>
      </c>
      <c r="BX1829" s="7">
        <v>3.0819672131147544</v>
      </c>
      <c r="BY1829" s="7">
        <v>4.193661971830986</v>
      </c>
      <c r="BZ1829" s="7">
        <f t="shared" si="129"/>
        <v>8.1612903225806459</v>
      </c>
      <c r="CA1829" s="9">
        <v>2.0936570369293608</v>
      </c>
      <c r="CB1829" s="12">
        <v>3.1501932367149759</v>
      </c>
      <c r="CC1829" s="7">
        <v>18</v>
      </c>
      <c r="CD1829" s="7">
        <v>18</v>
      </c>
      <c r="CJ1829" s="2">
        <v>3.1501932367149759</v>
      </c>
      <c r="CK1829" s="12">
        <v>3.1501932367149759</v>
      </c>
      <c r="CL1829" s="7">
        <v>11.433172000000001</v>
      </c>
      <c r="CM1829" s="7">
        <v>11.433172000000001</v>
      </c>
      <c r="CS1829" s="12">
        <v>3.1501932367149759</v>
      </c>
      <c r="CU1829" s="7">
        <v>3.0819672131147544</v>
      </c>
    </row>
    <row r="1830" spans="1:99" x14ac:dyDescent="0.15">
      <c r="B1830" s="5" t="s">
        <v>47</v>
      </c>
      <c r="C1830" s="6">
        <v>17</v>
      </c>
      <c r="D1830" s="14">
        <v>623512</v>
      </c>
      <c r="E1830" s="14">
        <v>5355805</v>
      </c>
      <c r="F1830" s="2">
        <v>-79.333125999999993</v>
      </c>
      <c r="G1830" s="2">
        <v>48.343342999999997</v>
      </c>
      <c r="H1830" s="5" t="s">
        <v>1</v>
      </c>
      <c r="I1830" s="1" t="s">
        <v>46</v>
      </c>
      <c r="J1830" s="3" t="s">
        <v>15</v>
      </c>
      <c r="K1830" s="3" t="s">
        <v>39</v>
      </c>
      <c r="L1830" s="7">
        <v>63.950642000000002</v>
      </c>
      <c r="M1830" s="7">
        <v>14.868448000000001</v>
      </c>
      <c r="N1830" s="7">
        <v>0.101978</v>
      </c>
      <c r="O1830" s="7">
        <v>6.6897820000000001</v>
      </c>
      <c r="P1830" s="7">
        <v>3.0899450000000002</v>
      </c>
      <c r="Q1830" s="7">
        <v>5.0989190000000004</v>
      </c>
      <c r="R1830" s="7">
        <v>4.4054659999999997</v>
      </c>
      <c r="S1830" s="7">
        <v>0.87701399999999996</v>
      </c>
      <c r="T1830" s="7">
        <v>0.795431</v>
      </c>
      <c r="U1830" s="7">
        <v>0.122374</v>
      </c>
      <c r="V1830" s="7">
        <v>1.8</v>
      </c>
      <c r="W1830" s="7">
        <v>99.86</v>
      </c>
      <c r="X1830" s="7"/>
      <c r="Y1830" s="7">
        <v>0.28999999999999998</v>
      </c>
      <c r="Z1830" s="7"/>
      <c r="AA1830" s="7"/>
      <c r="AB1830" s="7"/>
      <c r="AC1830" s="8"/>
      <c r="AD1830" s="9"/>
      <c r="AE1830" s="7">
        <v>0.1</v>
      </c>
      <c r="AF1830" s="9">
        <v>18.5</v>
      </c>
      <c r="AG1830" s="8">
        <v>154.5</v>
      </c>
      <c r="AH1830" s="9">
        <v>246</v>
      </c>
      <c r="AI1830" s="9">
        <v>7.4</v>
      </c>
      <c r="AJ1830" s="9">
        <v>145.1</v>
      </c>
      <c r="AK1830" s="7">
        <v>4.4000000000000004</v>
      </c>
      <c r="AL1830" s="7">
        <v>0.5</v>
      </c>
      <c r="AM1830" s="7">
        <v>2.2999999999999998</v>
      </c>
      <c r="AN1830" s="7">
        <v>0.6</v>
      </c>
      <c r="AO1830" s="9">
        <v>19</v>
      </c>
      <c r="AP1830" s="8">
        <v>181</v>
      </c>
      <c r="AQ1830" s="8"/>
      <c r="AR1830" s="8">
        <v>30.4</v>
      </c>
      <c r="AS1830" s="8">
        <v>19.2</v>
      </c>
      <c r="AT1830" s="7">
        <v>60.8</v>
      </c>
      <c r="AU1830" s="8">
        <v>48</v>
      </c>
      <c r="AV1830" s="7">
        <v>0.5</v>
      </c>
      <c r="AW1830" s="8"/>
      <c r="AX1830" s="7"/>
      <c r="AY1830" s="7"/>
      <c r="AZ1830" s="7"/>
      <c r="BA1830" s="7"/>
      <c r="BB1830" s="9">
        <v>26.2</v>
      </c>
      <c r="BC1830" s="7">
        <v>15.6</v>
      </c>
      <c r="BD1830" s="7">
        <v>35.200000000000003</v>
      </c>
      <c r="BE1830" s="7">
        <v>4.87</v>
      </c>
      <c r="BF1830" s="7">
        <v>20.5</v>
      </c>
      <c r="BG1830" s="7">
        <v>4.0999999999999996</v>
      </c>
      <c r="BH1830" s="7">
        <v>0.79</v>
      </c>
      <c r="BI1830" s="7">
        <v>4.57</v>
      </c>
      <c r="BJ1830" s="7">
        <v>0.65</v>
      </c>
      <c r="BK1830" s="7">
        <v>4.7300000000000004</v>
      </c>
      <c r="BL1830" s="7">
        <v>0.93</v>
      </c>
      <c r="BM1830" s="7">
        <v>3.11</v>
      </c>
      <c r="BN1830" s="7">
        <v>0.41</v>
      </c>
      <c r="BO1830" s="7">
        <v>3.28</v>
      </c>
      <c r="BP1830" s="7">
        <v>0.44</v>
      </c>
      <c r="BQ1830" s="6" t="s">
        <v>29</v>
      </c>
      <c r="BR1830" s="10">
        <v>5.0232561851920261</v>
      </c>
      <c r="BS1830" s="10">
        <v>15.908627370997348</v>
      </c>
      <c r="BT1830" s="10">
        <v>3.1510758719151539</v>
      </c>
      <c r="BU1830" s="10">
        <v>65.215829084234144</v>
      </c>
      <c r="BV1830" s="7">
        <v>0.12254556378930502</v>
      </c>
      <c r="BW1830" s="11">
        <v>874.31726114826699</v>
      </c>
      <c r="BX1830" s="7">
        <v>4.7560975609756095</v>
      </c>
      <c r="BY1830" s="7">
        <v>5.8969465648854964</v>
      </c>
      <c r="BZ1830" s="7">
        <f t="shared" si="129"/>
        <v>9.526315789473685</v>
      </c>
      <c r="CA1830" s="9">
        <v>3.2309354507362147</v>
      </c>
      <c r="CB1830" s="12">
        <v>3.1510758719151539</v>
      </c>
      <c r="CC1830" s="7">
        <v>60.8</v>
      </c>
      <c r="CD1830" s="7">
        <v>60.8</v>
      </c>
      <c r="CJ1830" s="2">
        <v>3.1510758719151539</v>
      </c>
      <c r="CK1830" s="12">
        <v>3.1510758719151539</v>
      </c>
      <c r="CL1830" s="7">
        <v>6.6897820000000001</v>
      </c>
      <c r="CM1830" s="7">
        <v>6.6897820000000001</v>
      </c>
      <c r="CS1830" s="12">
        <v>3.1510758719151539</v>
      </c>
      <c r="CU1830" s="7">
        <v>4.7560975609756095</v>
      </c>
    </row>
    <row r="1831" spans="1:99" x14ac:dyDescent="0.15">
      <c r="A1831" s="3" t="s">
        <v>562</v>
      </c>
      <c r="B1831" s="5" t="s">
        <v>57</v>
      </c>
      <c r="C1831" s="6">
        <v>17</v>
      </c>
      <c r="D1831" s="14">
        <v>610369.58737800003</v>
      </c>
      <c r="E1831" s="14">
        <v>5395192.570545</v>
      </c>
      <c r="F1831" s="2">
        <v>-79.5</v>
      </c>
      <c r="G1831" s="2">
        <v>48.7</v>
      </c>
      <c r="H1831" s="5" t="s">
        <v>1</v>
      </c>
      <c r="I1831" s="1" t="s">
        <v>46</v>
      </c>
      <c r="J1831" s="3" t="s">
        <v>48</v>
      </c>
      <c r="K1831" s="3" t="s">
        <v>52</v>
      </c>
      <c r="L1831" s="7">
        <v>62.307960999999999</v>
      </c>
      <c r="M1831" s="7">
        <v>16.910723000000001</v>
      </c>
      <c r="N1831" s="7">
        <v>7.0460999999999996E-2</v>
      </c>
      <c r="O1831" s="7">
        <v>4.7765250000000004</v>
      </c>
      <c r="P1831" s="7">
        <v>3.1304970000000001</v>
      </c>
      <c r="Q1831" s="7">
        <v>5.4657869999999997</v>
      </c>
      <c r="R1831" s="7">
        <v>4.9826240000000004</v>
      </c>
      <c r="S1831" s="7">
        <v>1.5501499999999999</v>
      </c>
      <c r="T1831" s="7">
        <v>0.60395399999999999</v>
      </c>
      <c r="U1831" s="7">
        <v>0.201318</v>
      </c>
      <c r="V1831" s="7">
        <v>0.85</v>
      </c>
      <c r="W1831" s="7">
        <v>100.195251</v>
      </c>
      <c r="X1831" s="7"/>
      <c r="Y1831" s="7"/>
      <c r="Z1831" s="7"/>
      <c r="AA1831" s="7"/>
      <c r="AB1831" s="7"/>
      <c r="AC1831" s="8">
        <v>15</v>
      </c>
      <c r="AD1831" s="9">
        <v>2</v>
      </c>
      <c r="AE1831" s="7">
        <v>0.7</v>
      </c>
      <c r="AF1831" s="9">
        <v>39</v>
      </c>
      <c r="AG1831" s="8">
        <v>837</v>
      </c>
      <c r="AH1831" s="9">
        <v>702</v>
      </c>
      <c r="AI1831" s="9">
        <v>7</v>
      </c>
      <c r="AJ1831" s="9">
        <v>143</v>
      </c>
      <c r="AK1831" s="7">
        <v>3.6</v>
      </c>
      <c r="AL1831" s="7"/>
      <c r="AM1831" s="7">
        <v>2.6</v>
      </c>
      <c r="AN1831" s="7">
        <v>0.3</v>
      </c>
      <c r="AO1831" s="9">
        <v>7.2</v>
      </c>
      <c r="AP1831" s="8">
        <v>71.2</v>
      </c>
      <c r="AQ1831" s="8">
        <v>87</v>
      </c>
      <c r="AR1831" s="8">
        <v>58</v>
      </c>
      <c r="AS1831" s="8">
        <v>18</v>
      </c>
      <c r="AT1831" s="7">
        <v>13.1</v>
      </c>
      <c r="AU1831" s="8">
        <v>70.8</v>
      </c>
      <c r="AV1831" s="7"/>
      <c r="AW1831" s="8"/>
      <c r="AX1831" s="7"/>
      <c r="AY1831" s="7"/>
      <c r="AZ1831" s="7"/>
      <c r="BA1831" s="7"/>
      <c r="BB1831" s="9">
        <v>12</v>
      </c>
      <c r="BC1831" s="7">
        <v>28</v>
      </c>
      <c r="BD1831" s="7">
        <v>60</v>
      </c>
      <c r="BE1831" s="7"/>
      <c r="BF1831" s="7">
        <v>29</v>
      </c>
      <c r="BG1831" s="7">
        <v>5.0999999999999996</v>
      </c>
      <c r="BH1831" s="7">
        <v>1.2</v>
      </c>
      <c r="BI1831" s="7"/>
      <c r="BJ1831" s="7">
        <v>0.4</v>
      </c>
      <c r="BK1831" s="7"/>
      <c r="BL1831" s="7"/>
      <c r="BM1831" s="7"/>
      <c r="BN1831" s="7"/>
      <c r="BO1831" s="7">
        <v>0.73</v>
      </c>
      <c r="BP1831" s="7">
        <v>0.12</v>
      </c>
      <c r="BQ1831" s="6" t="s">
        <v>115</v>
      </c>
      <c r="BR1831" s="10">
        <v>3.2142850691868534</v>
      </c>
      <c r="BS1831" s="10">
        <v>28.184537980582483</v>
      </c>
      <c r="BT1831" s="10">
        <v>3.1511289855214115</v>
      </c>
      <c r="BU1831" s="10">
        <v>62.718610474898284</v>
      </c>
      <c r="BV1831" s="7">
        <v>0.20092569057988585</v>
      </c>
      <c r="BW1831" s="11">
        <v>900.61441147491712</v>
      </c>
      <c r="BX1831" s="7">
        <v>38.356164383561648</v>
      </c>
      <c r="BY1831" s="7">
        <v>69.75</v>
      </c>
      <c r="BZ1831" s="7">
        <f t="shared" si="129"/>
        <v>9.8888888888888893</v>
      </c>
      <c r="CA1831" s="9">
        <v>26.056297136952409</v>
      </c>
      <c r="CB1831" s="12">
        <v>3.1511289855214115</v>
      </c>
      <c r="CC1831" s="7">
        <v>13.1</v>
      </c>
      <c r="CD1831" s="7">
        <v>13.1</v>
      </c>
      <c r="CJ1831" s="2">
        <v>3.1511289855214115</v>
      </c>
      <c r="CK1831" s="12">
        <v>3.1511289855214115</v>
      </c>
      <c r="CL1831" s="7">
        <v>4.7765250000000004</v>
      </c>
      <c r="CM1831" s="7">
        <v>4.7765250000000004</v>
      </c>
      <c r="CS1831" s="12">
        <v>3.1511289855214115</v>
      </c>
      <c r="CU1831" s="7">
        <v>38.356164383561648</v>
      </c>
    </row>
    <row r="1832" spans="1:99" x14ac:dyDescent="0.15">
      <c r="B1832" s="5" t="s">
        <v>47</v>
      </c>
      <c r="C1832" s="6">
        <v>18</v>
      </c>
      <c r="D1832" s="14">
        <v>309742</v>
      </c>
      <c r="E1832" s="14">
        <v>5518184</v>
      </c>
      <c r="F1832" s="2">
        <v>-77.643186</v>
      </c>
      <c r="G1832" s="2">
        <v>49.785946000000003</v>
      </c>
      <c r="H1832" s="5" t="s">
        <v>1</v>
      </c>
      <c r="I1832" s="1" t="s">
        <v>46</v>
      </c>
      <c r="J1832" s="3" t="s">
        <v>15</v>
      </c>
      <c r="K1832" s="3" t="s">
        <v>45</v>
      </c>
      <c r="L1832" s="7">
        <v>55.720339000000003</v>
      </c>
      <c r="M1832" s="7">
        <v>13.064971999999999</v>
      </c>
      <c r="N1832" s="7">
        <v>0.211864</v>
      </c>
      <c r="O1832" s="7">
        <v>15.708232000000001</v>
      </c>
      <c r="P1832" s="7">
        <v>3.1275219999999999</v>
      </c>
      <c r="Q1832" s="7">
        <v>5.4580310000000001</v>
      </c>
      <c r="R1832" s="7">
        <v>3.5310730000000001</v>
      </c>
      <c r="S1832" s="7">
        <v>0.30266300000000002</v>
      </c>
      <c r="T1832" s="7">
        <v>1.916868</v>
      </c>
      <c r="U1832" s="7">
        <v>0.95843400000000001</v>
      </c>
      <c r="V1832" s="7">
        <v>0.7</v>
      </c>
      <c r="W1832" s="7">
        <v>99.82</v>
      </c>
      <c r="X1832" s="7">
        <v>7.0000000000000007E-2</v>
      </c>
      <c r="Y1832" s="7"/>
      <c r="Z1832" s="7"/>
      <c r="AA1832" s="7"/>
      <c r="AB1832" s="7"/>
      <c r="AC1832" s="8"/>
      <c r="AD1832" s="9">
        <v>1</v>
      </c>
      <c r="AE1832" s="7">
        <v>0.5</v>
      </c>
      <c r="AF1832" s="9">
        <v>8.3000000000000007</v>
      </c>
      <c r="AG1832" s="8">
        <v>166.2</v>
      </c>
      <c r="AH1832" s="9">
        <v>87</v>
      </c>
      <c r="AI1832" s="9">
        <v>12.3</v>
      </c>
      <c r="AJ1832" s="9">
        <v>286.10000000000002</v>
      </c>
      <c r="AK1832" s="7">
        <v>8.1</v>
      </c>
      <c r="AL1832" s="7">
        <v>0.9</v>
      </c>
      <c r="AM1832" s="7">
        <v>1.9</v>
      </c>
      <c r="AN1832" s="7">
        <v>0.5</v>
      </c>
      <c r="AO1832" s="9">
        <v>29</v>
      </c>
      <c r="AP1832" s="8">
        <v>51</v>
      </c>
      <c r="AQ1832" s="8"/>
      <c r="AR1832" s="8">
        <v>5.9</v>
      </c>
      <c r="AS1832" s="8">
        <v>25.2</v>
      </c>
      <c r="AT1832" s="7">
        <v>39.5</v>
      </c>
      <c r="AU1832" s="8">
        <v>56</v>
      </c>
      <c r="AV1832" s="7">
        <v>1</v>
      </c>
      <c r="AW1832" s="8"/>
      <c r="AX1832" s="7"/>
      <c r="AY1832" s="7"/>
      <c r="AZ1832" s="7"/>
      <c r="BA1832" s="7"/>
      <c r="BB1832" s="9">
        <v>60.9</v>
      </c>
      <c r="BC1832" s="7">
        <v>15.5</v>
      </c>
      <c r="BD1832" s="7">
        <v>43.4</v>
      </c>
      <c r="BE1832" s="7">
        <v>6.37</v>
      </c>
      <c r="BF1832" s="7">
        <v>30.3</v>
      </c>
      <c r="BG1832" s="7">
        <v>8.5</v>
      </c>
      <c r="BH1832" s="7">
        <v>2.2999999999999998</v>
      </c>
      <c r="BI1832" s="7">
        <v>10.46</v>
      </c>
      <c r="BJ1832" s="7">
        <v>1.79</v>
      </c>
      <c r="BK1832" s="7">
        <v>10.7</v>
      </c>
      <c r="BL1832" s="7">
        <v>2.23</v>
      </c>
      <c r="BM1832" s="7">
        <v>6.4</v>
      </c>
      <c r="BN1832" s="7">
        <v>0.86</v>
      </c>
      <c r="BO1832" s="7">
        <v>5.8</v>
      </c>
      <c r="BP1832" s="7">
        <v>0.9</v>
      </c>
      <c r="BQ1832" s="6" t="s">
        <v>29</v>
      </c>
      <c r="BR1832" s="10">
        <v>11.66668208535566</v>
      </c>
      <c r="BS1832" s="10">
        <v>15.637610976594029</v>
      </c>
      <c r="BT1832" s="10">
        <v>3.1552885391444718</v>
      </c>
      <c r="BU1832" s="10">
        <v>56.215031275221961</v>
      </c>
      <c r="BV1832" s="7">
        <v>0.9601622921258266</v>
      </c>
      <c r="BW1832" s="11">
        <v>1039.9717292594796</v>
      </c>
      <c r="BX1832" s="7">
        <v>2.6724137931034484</v>
      </c>
      <c r="BY1832" s="7">
        <v>2.729064039408867</v>
      </c>
      <c r="BZ1832" s="7">
        <f t="shared" si="129"/>
        <v>1.7586206896551724</v>
      </c>
      <c r="CA1832" s="9">
        <v>1.8154372050776877</v>
      </c>
      <c r="CB1832" s="12">
        <v>3.1552885391444718</v>
      </c>
      <c r="CC1832" s="7">
        <v>39.5</v>
      </c>
      <c r="CD1832" s="7">
        <v>39.5</v>
      </c>
      <c r="CJ1832" s="2">
        <v>3.1552885391444718</v>
      </c>
      <c r="CK1832" s="12"/>
      <c r="CL1832" s="7">
        <v>15.708232000000001</v>
      </c>
      <c r="CM1832" s="7"/>
      <c r="CS1832" s="12">
        <v>3.1552885391444718</v>
      </c>
      <c r="CU1832" s="7">
        <v>2.6724137931034484</v>
      </c>
    </row>
    <row r="1833" spans="1:99" x14ac:dyDescent="0.15">
      <c r="B1833" s="5" t="s">
        <v>47</v>
      </c>
      <c r="C1833" s="6">
        <v>17</v>
      </c>
      <c r="D1833" s="14">
        <v>709330</v>
      </c>
      <c r="E1833" s="14">
        <v>5387976</v>
      </c>
      <c r="F1833" s="2">
        <v>-78.160025000000005</v>
      </c>
      <c r="G1833" s="2">
        <v>48.609816000000002</v>
      </c>
      <c r="H1833" s="5" t="s">
        <v>1</v>
      </c>
      <c r="I1833" s="1" t="s">
        <v>46</v>
      </c>
      <c r="J1833" s="3" t="s">
        <v>15</v>
      </c>
      <c r="K1833" s="3" t="s">
        <v>41</v>
      </c>
      <c r="L1833" s="7">
        <v>61.769222999999997</v>
      </c>
      <c r="M1833" s="7">
        <v>15.675233</v>
      </c>
      <c r="N1833" s="7">
        <v>0.122863</v>
      </c>
      <c r="O1833" s="7">
        <v>8.1498919999999995</v>
      </c>
      <c r="P1833" s="7">
        <v>3.0920450000000002</v>
      </c>
      <c r="Q1833" s="7">
        <v>5.8155010000000003</v>
      </c>
      <c r="R1833" s="7">
        <v>3.8496980000000001</v>
      </c>
      <c r="S1833" s="7">
        <v>0.39930399999999999</v>
      </c>
      <c r="T1833" s="7">
        <v>0.94194699999999998</v>
      </c>
      <c r="U1833" s="7">
        <v>0.18429400000000001</v>
      </c>
      <c r="V1833" s="7">
        <v>0.98</v>
      </c>
      <c r="W1833" s="7">
        <v>98.65</v>
      </c>
      <c r="X1833" s="7"/>
      <c r="Y1833" s="7"/>
      <c r="Z1833" s="7"/>
      <c r="AA1833" s="7"/>
      <c r="AB1833" s="7"/>
      <c r="AC1833" s="8">
        <v>11</v>
      </c>
      <c r="AD1833" s="9">
        <v>1</v>
      </c>
      <c r="AE1833" s="7">
        <v>0.4</v>
      </c>
      <c r="AF1833" s="9">
        <v>8</v>
      </c>
      <c r="AG1833" s="8">
        <v>210</v>
      </c>
      <c r="AH1833" s="9">
        <v>192</v>
      </c>
      <c r="AI1833" s="9">
        <v>7</v>
      </c>
      <c r="AJ1833" s="9">
        <v>220</v>
      </c>
      <c r="AK1833" s="7">
        <v>4.5</v>
      </c>
      <c r="AL1833" s="7">
        <v>0.6</v>
      </c>
      <c r="AM1833" s="7">
        <v>1.9</v>
      </c>
      <c r="AN1833" s="7">
        <v>0.5</v>
      </c>
      <c r="AO1833" s="9">
        <v>16</v>
      </c>
      <c r="AP1833" s="8">
        <v>112</v>
      </c>
      <c r="AQ1833" s="8"/>
      <c r="AR1833" s="8">
        <v>25</v>
      </c>
      <c r="AS1833" s="8">
        <v>24</v>
      </c>
      <c r="AT1833" s="7">
        <v>21</v>
      </c>
      <c r="AU1833" s="8">
        <v>90</v>
      </c>
      <c r="AV1833" s="7">
        <v>13</v>
      </c>
      <c r="AW1833" s="8">
        <v>1</v>
      </c>
      <c r="AX1833" s="7"/>
      <c r="AY1833" s="7">
        <v>5</v>
      </c>
      <c r="AZ1833" s="7"/>
      <c r="BA1833" s="7"/>
      <c r="BB1833" s="9">
        <v>32</v>
      </c>
      <c r="BC1833" s="7">
        <v>18</v>
      </c>
      <c r="BD1833" s="7">
        <v>34</v>
      </c>
      <c r="BE1833" s="7">
        <v>10</v>
      </c>
      <c r="BF1833" s="7">
        <v>20</v>
      </c>
      <c r="BG1833" s="7">
        <v>4.5</v>
      </c>
      <c r="BH1833" s="7">
        <v>1.3</v>
      </c>
      <c r="BI1833" s="7"/>
      <c r="BJ1833" s="7">
        <v>0.7</v>
      </c>
      <c r="BK1833" s="7">
        <v>1</v>
      </c>
      <c r="BL1833" s="7">
        <v>0.9</v>
      </c>
      <c r="BM1833" s="7"/>
      <c r="BN1833" s="7">
        <v>0.5</v>
      </c>
      <c r="BO1833" s="7">
        <v>2.6</v>
      </c>
      <c r="BP1833" s="7">
        <v>0.4</v>
      </c>
      <c r="BQ1833" s="6" t="s">
        <v>29</v>
      </c>
      <c r="BR1833" s="10">
        <v>9.641020375453289</v>
      </c>
      <c r="BS1833" s="10">
        <v>18.429405139756323</v>
      </c>
      <c r="BT1833" s="10">
        <v>3.1658083341865466</v>
      </c>
      <c r="BU1833" s="10">
        <v>63.242779768608571</v>
      </c>
      <c r="BV1833" s="7">
        <v>0.18681601621895591</v>
      </c>
      <c r="BW1833" s="11">
        <v>898.31273759898329</v>
      </c>
      <c r="BX1833" s="7">
        <v>6.9230769230769225</v>
      </c>
      <c r="BY1833" s="7">
        <v>6.5625</v>
      </c>
      <c r="BZ1833" s="7">
        <f t="shared" si="129"/>
        <v>7</v>
      </c>
      <c r="CA1833" s="9">
        <v>4.7030184667521233</v>
      </c>
      <c r="CB1833" s="12">
        <v>3.1658083341865466</v>
      </c>
      <c r="CC1833" s="7">
        <v>21</v>
      </c>
      <c r="CD1833" s="7">
        <v>21</v>
      </c>
      <c r="CJ1833" s="2">
        <v>3.1658083341865466</v>
      </c>
      <c r="CK1833" s="12">
        <v>3.1658083341865466</v>
      </c>
      <c r="CL1833" s="7">
        <v>8.1498919999999995</v>
      </c>
      <c r="CM1833" s="7">
        <v>8.1498919999999995</v>
      </c>
      <c r="CS1833" s="12">
        <v>3.1658083341865466</v>
      </c>
      <c r="CU1833" s="7">
        <v>6.9230769230769225</v>
      </c>
    </row>
    <row r="1834" spans="1:99" x14ac:dyDescent="0.15">
      <c r="B1834" s="5" t="s">
        <v>47</v>
      </c>
      <c r="C1834" s="6">
        <v>18</v>
      </c>
      <c r="D1834" s="14">
        <v>287874</v>
      </c>
      <c r="E1834" s="14">
        <v>5511895</v>
      </c>
      <c r="F1834" s="2">
        <v>-77.943164999999993</v>
      </c>
      <c r="G1834" s="2">
        <v>49.722130999999997</v>
      </c>
      <c r="H1834" s="5" t="s">
        <v>1</v>
      </c>
      <c r="I1834" s="1" t="s">
        <v>46</v>
      </c>
      <c r="J1834" s="3" t="s">
        <v>15</v>
      </c>
      <c r="K1834" s="3" t="s">
        <v>39</v>
      </c>
      <c r="L1834" s="7">
        <v>66.187123</v>
      </c>
      <c r="M1834" s="7">
        <v>15.251509</v>
      </c>
      <c r="N1834" s="7">
        <v>7.0422999999999999E-2</v>
      </c>
      <c r="O1834" s="7">
        <v>5.7847080000000002</v>
      </c>
      <c r="P1834" s="7">
        <v>3.158954</v>
      </c>
      <c r="Q1834" s="7">
        <v>6.4386320000000001</v>
      </c>
      <c r="R1834" s="7">
        <v>2.3943660000000002</v>
      </c>
      <c r="S1834" s="7">
        <v>0.100604</v>
      </c>
      <c r="T1834" s="7">
        <v>0.48289700000000002</v>
      </c>
      <c r="U1834" s="7">
        <v>0.13078500000000001</v>
      </c>
      <c r="V1834" s="7">
        <v>0.4</v>
      </c>
      <c r="W1834" s="7">
        <v>99.8</v>
      </c>
      <c r="X1834" s="7"/>
      <c r="Y1834" s="7"/>
      <c r="Z1834" s="7"/>
      <c r="AA1834" s="7"/>
      <c r="AB1834" s="7"/>
      <c r="AC1834" s="8"/>
      <c r="AD1834" s="9"/>
      <c r="AE1834" s="7">
        <v>0.1</v>
      </c>
      <c r="AF1834" s="9">
        <v>2.2999999999999998</v>
      </c>
      <c r="AG1834" s="8">
        <v>206.7</v>
      </c>
      <c r="AH1834" s="9">
        <v>70</v>
      </c>
      <c r="AI1834" s="9">
        <v>5.5</v>
      </c>
      <c r="AJ1834" s="9">
        <v>142.4</v>
      </c>
      <c r="AK1834" s="7">
        <v>4</v>
      </c>
      <c r="AL1834" s="7">
        <v>0.5</v>
      </c>
      <c r="AM1834" s="7">
        <v>2</v>
      </c>
      <c r="AN1834" s="7">
        <v>0.6</v>
      </c>
      <c r="AO1834" s="9">
        <v>13</v>
      </c>
      <c r="AP1834" s="8">
        <v>74</v>
      </c>
      <c r="AQ1834" s="8">
        <v>136.84039999999999</v>
      </c>
      <c r="AR1834" s="8">
        <v>13.6</v>
      </c>
      <c r="AS1834" s="8">
        <v>15.2</v>
      </c>
      <c r="AT1834" s="7">
        <v>3.3</v>
      </c>
      <c r="AU1834" s="8">
        <v>12</v>
      </c>
      <c r="AV1834" s="7">
        <v>0.9</v>
      </c>
      <c r="AW1834" s="8"/>
      <c r="AX1834" s="7"/>
      <c r="AY1834" s="7"/>
      <c r="AZ1834" s="7"/>
      <c r="BA1834" s="7"/>
      <c r="BB1834" s="9">
        <v>14.5</v>
      </c>
      <c r="BC1834" s="7">
        <v>12.2</v>
      </c>
      <c r="BD1834" s="7">
        <v>27.1</v>
      </c>
      <c r="BE1834" s="7">
        <v>3.33</v>
      </c>
      <c r="BF1834" s="7">
        <v>12.6</v>
      </c>
      <c r="BG1834" s="7">
        <v>2.5299999999999998</v>
      </c>
      <c r="BH1834" s="7">
        <v>0.76</v>
      </c>
      <c r="BI1834" s="7">
        <v>2.85</v>
      </c>
      <c r="BJ1834" s="7">
        <v>0.45</v>
      </c>
      <c r="BK1834" s="7">
        <v>2.36</v>
      </c>
      <c r="BL1834" s="7">
        <v>0.51</v>
      </c>
      <c r="BM1834" s="7">
        <v>1.43</v>
      </c>
      <c r="BN1834" s="7">
        <v>0.22</v>
      </c>
      <c r="BO1834" s="7">
        <v>1.47</v>
      </c>
      <c r="BP1834" s="7">
        <v>0.23</v>
      </c>
      <c r="BQ1834" s="6" t="s">
        <v>29</v>
      </c>
      <c r="BR1834" s="10">
        <v>23.799908552343844</v>
      </c>
      <c r="BS1834" s="10">
        <v>12.273641851106641</v>
      </c>
      <c r="BT1834" s="10">
        <v>3.178022132796781</v>
      </c>
      <c r="BU1834" s="10">
        <v>66.586642857142863</v>
      </c>
      <c r="BV1834" s="7">
        <v>0.13104709418837676</v>
      </c>
      <c r="BW1834" s="11">
        <v>896.63599445176999</v>
      </c>
      <c r="BX1834" s="7">
        <v>8.2993197278911559</v>
      </c>
      <c r="BY1834" s="7">
        <v>14.255172413793103</v>
      </c>
      <c r="BZ1834" s="7">
        <f t="shared" si="129"/>
        <v>5.6923076923076925</v>
      </c>
      <c r="CA1834" s="9">
        <v>5.6379344582531123</v>
      </c>
      <c r="CB1834" s="12">
        <v>3.178022132796781</v>
      </c>
      <c r="CC1834" s="7">
        <v>3.3</v>
      </c>
      <c r="CD1834" s="7">
        <v>3.3</v>
      </c>
      <c r="CJ1834" s="2">
        <v>3.178022132796781</v>
      </c>
      <c r="CK1834" s="12">
        <v>3.178022132796781</v>
      </c>
      <c r="CL1834" s="7">
        <v>5.7847080000000002</v>
      </c>
      <c r="CM1834" s="7">
        <v>5.7847080000000002</v>
      </c>
      <c r="CS1834" s="12">
        <v>3.178022132796781</v>
      </c>
      <c r="CU1834" s="7">
        <v>8.2993197278911559</v>
      </c>
    </row>
    <row r="1835" spans="1:99" x14ac:dyDescent="0.15">
      <c r="B1835" s="5" t="s">
        <v>47</v>
      </c>
      <c r="C1835" s="6">
        <v>17</v>
      </c>
      <c r="D1835" s="14">
        <v>628511</v>
      </c>
      <c r="E1835" s="14">
        <v>5348319</v>
      </c>
      <c r="F1835" s="2">
        <v>-79.267972999999998</v>
      </c>
      <c r="G1835" s="2">
        <v>48.275027000000001</v>
      </c>
      <c r="H1835" s="5" t="s">
        <v>1</v>
      </c>
      <c r="I1835" s="1" t="s">
        <v>46</v>
      </c>
      <c r="J1835" s="3" t="s">
        <v>15</v>
      </c>
      <c r="K1835" s="3" t="s">
        <v>41</v>
      </c>
      <c r="L1835" s="7">
        <v>56.662289000000001</v>
      </c>
      <c r="M1835" s="7">
        <v>15.344984</v>
      </c>
      <c r="N1835" s="7">
        <v>0.171735</v>
      </c>
      <c r="O1835" s="7">
        <v>10.091927999999999</v>
      </c>
      <c r="P1835" s="7">
        <v>3.151834</v>
      </c>
      <c r="Q1835" s="7">
        <v>6.2632589999999997</v>
      </c>
      <c r="R1835" s="7">
        <v>6.1117280000000003</v>
      </c>
      <c r="S1835" s="7">
        <v>0.535408</v>
      </c>
      <c r="T1835" s="7">
        <v>1.434488</v>
      </c>
      <c r="U1835" s="7">
        <v>0.232347</v>
      </c>
      <c r="V1835" s="7">
        <v>0.49</v>
      </c>
      <c r="W1835" s="7">
        <v>99.48</v>
      </c>
      <c r="X1835" s="7">
        <v>0.01</v>
      </c>
      <c r="Y1835" s="7"/>
      <c r="Z1835" s="7"/>
      <c r="AA1835" s="7"/>
      <c r="AB1835" s="7"/>
      <c r="AC1835" s="8">
        <v>5</v>
      </c>
      <c r="AD1835" s="9"/>
      <c r="AE1835" s="7">
        <v>0.5</v>
      </c>
      <c r="AF1835" s="9">
        <v>14.7</v>
      </c>
      <c r="AG1835" s="8">
        <v>174.3</v>
      </c>
      <c r="AH1835" s="9">
        <v>77</v>
      </c>
      <c r="AI1835" s="9">
        <v>7.4</v>
      </c>
      <c r="AJ1835" s="9">
        <v>132.19999999999999</v>
      </c>
      <c r="AK1835" s="7">
        <v>3.8</v>
      </c>
      <c r="AL1835" s="7">
        <v>0.4</v>
      </c>
      <c r="AM1835" s="7">
        <v>1.4</v>
      </c>
      <c r="AN1835" s="7">
        <v>0.4</v>
      </c>
      <c r="AO1835" s="9">
        <v>36</v>
      </c>
      <c r="AP1835" s="8">
        <v>173</v>
      </c>
      <c r="AQ1835" s="8">
        <v>7</v>
      </c>
      <c r="AR1835" s="8">
        <v>1.7</v>
      </c>
      <c r="AS1835" s="8">
        <v>20</v>
      </c>
      <c r="AT1835" s="7">
        <v>20.3</v>
      </c>
      <c r="AU1835" s="8">
        <v>28</v>
      </c>
      <c r="AV1835" s="7">
        <v>2</v>
      </c>
      <c r="AW1835" s="8"/>
      <c r="AX1835" s="7"/>
      <c r="AY1835" s="7">
        <v>5.7</v>
      </c>
      <c r="AZ1835" s="7"/>
      <c r="BA1835" s="7"/>
      <c r="BB1835" s="9">
        <v>35.799999999999997</v>
      </c>
      <c r="BC1835" s="7">
        <v>11.8</v>
      </c>
      <c r="BD1835" s="7">
        <v>25.6</v>
      </c>
      <c r="BE1835" s="7">
        <v>3.89</v>
      </c>
      <c r="BF1835" s="7">
        <v>18.100000000000001</v>
      </c>
      <c r="BG1835" s="7">
        <v>4.7</v>
      </c>
      <c r="BH1835" s="7">
        <v>1.67</v>
      </c>
      <c r="BI1835" s="7">
        <v>5.38</v>
      </c>
      <c r="BJ1835" s="7">
        <v>1</v>
      </c>
      <c r="BK1835" s="7">
        <v>5.94</v>
      </c>
      <c r="BL1835" s="7">
        <v>1.32</v>
      </c>
      <c r="BM1835" s="7">
        <v>3.85</v>
      </c>
      <c r="BN1835" s="7">
        <v>0.55000000000000004</v>
      </c>
      <c r="BO1835" s="7">
        <v>3.7</v>
      </c>
      <c r="BP1835" s="7">
        <v>0.56999999999999995</v>
      </c>
      <c r="BQ1835" s="6" t="s">
        <v>29</v>
      </c>
      <c r="BR1835" s="10">
        <v>11.415085318112542</v>
      </c>
      <c r="BS1835" s="10">
        <v>11.920395999595918</v>
      </c>
      <c r="BT1835" s="10">
        <v>3.1839923224568136</v>
      </c>
      <c r="BU1835" s="10">
        <v>57.240417213859985</v>
      </c>
      <c r="BV1835" s="7">
        <v>0.23356151990349819</v>
      </c>
      <c r="BW1835" s="11">
        <v>849.21233419219823</v>
      </c>
      <c r="BX1835" s="7">
        <v>3.189189189189189</v>
      </c>
      <c r="BY1835" s="7">
        <v>4.8687150837988833</v>
      </c>
      <c r="BZ1835" s="7">
        <f t="shared" si="129"/>
        <v>4.8055555555555554</v>
      </c>
      <c r="CA1835" s="9">
        <v>2.1664955939933206</v>
      </c>
      <c r="CB1835" s="12">
        <v>3.1839923224568136</v>
      </c>
      <c r="CC1835" s="7">
        <v>20.3</v>
      </c>
      <c r="CD1835" s="7">
        <v>20.3</v>
      </c>
      <c r="CJ1835" s="2">
        <v>3.1839923224568136</v>
      </c>
      <c r="CK1835" s="12">
        <v>3.1839923224568136</v>
      </c>
      <c r="CL1835" s="7">
        <v>10.091927999999999</v>
      </c>
      <c r="CM1835" s="7">
        <v>10.091927999999999</v>
      </c>
      <c r="CS1835" s="12">
        <v>3.1839923224568136</v>
      </c>
      <c r="CU1835" s="7">
        <v>3.189189189189189</v>
      </c>
    </row>
    <row r="1836" spans="1:99" x14ac:dyDescent="0.15">
      <c r="B1836" s="5" t="s">
        <v>57</v>
      </c>
      <c r="C1836" s="6">
        <v>17</v>
      </c>
      <c r="D1836" s="14">
        <v>721410</v>
      </c>
      <c r="E1836" s="14">
        <v>5342702</v>
      </c>
      <c r="F1836" s="2">
        <v>-78.020239000000004</v>
      </c>
      <c r="G1836" s="2">
        <v>48.198906000000001</v>
      </c>
      <c r="H1836" s="5" t="s">
        <v>1</v>
      </c>
      <c r="I1836" s="1" t="s">
        <v>46</v>
      </c>
      <c r="J1836" s="3" t="s">
        <v>48</v>
      </c>
      <c r="K1836" s="3" t="s">
        <v>52</v>
      </c>
      <c r="L1836" s="7">
        <v>57.807746999999999</v>
      </c>
      <c r="M1836" s="7">
        <v>16.538228</v>
      </c>
      <c r="N1836" s="7">
        <v>0.15209900000000001</v>
      </c>
      <c r="O1836" s="7">
        <v>8.6088009999999997</v>
      </c>
      <c r="P1836" s="7">
        <v>3.1433789999999999</v>
      </c>
      <c r="Q1836" s="7">
        <v>5.6276619999999999</v>
      </c>
      <c r="R1836" s="7">
        <v>4.644088</v>
      </c>
      <c r="S1836" s="7">
        <v>2.0989659999999999</v>
      </c>
      <c r="T1836" s="7">
        <v>0.71993499999999999</v>
      </c>
      <c r="U1836" s="7">
        <v>0.65909600000000002</v>
      </c>
      <c r="V1836" s="7">
        <v>0.71</v>
      </c>
      <c r="W1836" s="7">
        <v>99.33</v>
      </c>
      <c r="X1836" s="7">
        <v>7.0000000000000007E-2</v>
      </c>
      <c r="Y1836" s="7"/>
      <c r="Z1836" s="7"/>
      <c r="AA1836" s="7"/>
      <c r="AB1836" s="7"/>
      <c r="AC1836" s="8"/>
      <c r="AD1836" s="9">
        <v>4</v>
      </c>
      <c r="AE1836" s="7">
        <v>2.8</v>
      </c>
      <c r="AF1836" s="9">
        <v>101</v>
      </c>
      <c r="AG1836" s="8">
        <v>1185</v>
      </c>
      <c r="AH1836" s="9">
        <v>1343</v>
      </c>
      <c r="AI1836" s="9">
        <v>6.6</v>
      </c>
      <c r="AJ1836" s="9">
        <v>170</v>
      </c>
      <c r="AK1836" s="7">
        <v>4.4000000000000004</v>
      </c>
      <c r="AL1836" s="7">
        <v>0.32</v>
      </c>
      <c r="AM1836" s="7">
        <v>6.77</v>
      </c>
      <c r="AN1836" s="7">
        <v>2.12</v>
      </c>
      <c r="AO1836" s="9">
        <v>16.5</v>
      </c>
      <c r="AP1836" s="8">
        <v>158</v>
      </c>
      <c r="AQ1836" s="8">
        <v>17</v>
      </c>
      <c r="AR1836" s="8">
        <v>15</v>
      </c>
      <c r="AS1836" s="8">
        <v>17</v>
      </c>
      <c r="AT1836" s="7">
        <v>23</v>
      </c>
      <c r="AU1836" s="8">
        <v>101</v>
      </c>
      <c r="AV1836" s="7">
        <v>12</v>
      </c>
      <c r="AW1836" s="8">
        <v>2.2000000000000002</v>
      </c>
      <c r="AX1836" s="7">
        <v>0.9</v>
      </c>
      <c r="AY1836" s="7">
        <v>10</v>
      </c>
      <c r="AZ1836" s="7"/>
      <c r="BA1836" s="7"/>
      <c r="BB1836" s="9">
        <v>20.3</v>
      </c>
      <c r="BC1836" s="7">
        <v>44.5</v>
      </c>
      <c r="BD1836" s="7">
        <v>94.8</v>
      </c>
      <c r="BE1836" s="7">
        <v>12.2</v>
      </c>
      <c r="BF1836" s="7">
        <v>48.4</v>
      </c>
      <c r="BG1836" s="7">
        <v>9.0299999999999994</v>
      </c>
      <c r="BH1836" s="7">
        <v>2.31</v>
      </c>
      <c r="BI1836" s="7">
        <v>6.45</v>
      </c>
      <c r="BJ1836" s="7">
        <v>0.83</v>
      </c>
      <c r="BK1836" s="7">
        <v>4.28</v>
      </c>
      <c r="BL1836" s="7">
        <v>0.8</v>
      </c>
      <c r="BM1836" s="7">
        <v>2.2200000000000002</v>
      </c>
      <c r="BN1836" s="7">
        <v>0.317</v>
      </c>
      <c r="BO1836" s="7">
        <v>2.27</v>
      </c>
      <c r="BP1836" s="7">
        <v>0.35899999999999999</v>
      </c>
      <c r="BQ1836" s="6" t="s">
        <v>29</v>
      </c>
      <c r="BR1836" s="10">
        <v>2.2125598985405195</v>
      </c>
      <c r="BS1836" s="10">
        <v>45.122693165686471</v>
      </c>
      <c r="BT1836" s="10">
        <v>3.1873646319205027</v>
      </c>
      <c r="BU1836" s="10">
        <v>58.616656864733315</v>
      </c>
      <c r="BV1836" s="7">
        <v>0.6635417295882412</v>
      </c>
      <c r="BW1836" s="11">
        <v>1010.8354791258824</v>
      </c>
      <c r="BX1836" s="7">
        <v>19.603524229074889</v>
      </c>
      <c r="BY1836" s="7">
        <v>58.374384236453203</v>
      </c>
      <c r="BZ1836" s="7">
        <f t="shared" si="129"/>
        <v>9.5757575757575761</v>
      </c>
      <c r="CA1836" s="9">
        <v>13.31716193351005</v>
      </c>
      <c r="CB1836" s="12">
        <v>3.1873646319205027</v>
      </c>
      <c r="CC1836" s="7">
        <v>23</v>
      </c>
      <c r="CD1836" s="7">
        <v>23</v>
      </c>
      <c r="CJ1836" s="2">
        <v>3.1873646319205027</v>
      </c>
      <c r="CK1836" s="12">
        <v>3.1873646319205027</v>
      </c>
      <c r="CL1836" s="7">
        <v>8.6088009999999997</v>
      </c>
      <c r="CM1836" s="7">
        <v>8.6088009999999997</v>
      </c>
      <c r="CS1836" s="12">
        <v>3.1873646319205027</v>
      </c>
      <c r="CU1836" s="7">
        <v>19.603524229074889</v>
      </c>
    </row>
    <row r="1837" spans="1:99" x14ac:dyDescent="0.15">
      <c r="B1837" s="5" t="s">
        <v>47</v>
      </c>
      <c r="C1837" s="6">
        <v>17</v>
      </c>
      <c r="D1837" s="14">
        <v>627262</v>
      </c>
      <c r="E1837" s="14">
        <v>5355007</v>
      </c>
      <c r="F1837" s="2">
        <v>-79.282781999999997</v>
      </c>
      <c r="G1837" s="2">
        <v>48.335422000000001</v>
      </c>
      <c r="H1837" s="5" t="s">
        <v>1</v>
      </c>
      <c r="I1837" s="1" t="s">
        <v>46</v>
      </c>
      <c r="J1837" s="3" t="s">
        <v>15</v>
      </c>
      <c r="K1837" s="3" t="s">
        <v>41</v>
      </c>
      <c r="L1837" s="7">
        <v>57.379057000000003</v>
      </c>
      <c r="M1837" s="7">
        <v>14.809144999999999</v>
      </c>
      <c r="N1837" s="7">
        <v>0.15309200000000001</v>
      </c>
      <c r="O1837" s="7">
        <v>8.5323539999999998</v>
      </c>
      <c r="P1837" s="7">
        <v>3.1230859999999998</v>
      </c>
      <c r="Q1837" s="7">
        <v>11.339048999999999</v>
      </c>
      <c r="R1837" s="7">
        <v>2.4188610000000001</v>
      </c>
      <c r="S1837" s="7">
        <v>0.244948</v>
      </c>
      <c r="T1837" s="7">
        <v>1.724842</v>
      </c>
      <c r="U1837" s="7">
        <v>0.27556599999999998</v>
      </c>
      <c r="V1837" s="7">
        <v>2</v>
      </c>
      <c r="W1837" s="7">
        <v>99.98</v>
      </c>
      <c r="X1837" s="7">
        <v>0.03</v>
      </c>
      <c r="Y1837" s="7">
        <v>0.44</v>
      </c>
      <c r="Z1837" s="7"/>
      <c r="AA1837" s="7"/>
      <c r="AB1837" s="7"/>
      <c r="AC1837" s="8"/>
      <c r="AD1837" s="9"/>
      <c r="AE1837" s="7">
        <v>0.1</v>
      </c>
      <c r="AF1837" s="9">
        <v>6.6</v>
      </c>
      <c r="AG1837" s="8">
        <v>105.4</v>
      </c>
      <c r="AH1837" s="9">
        <v>86</v>
      </c>
      <c r="AI1837" s="9">
        <v>5.7</v>
      </c>
      <c r="AJ1837" s="9">
        <v>102.9</v>
      </c>
      <c r="AK1837" s="7">
        <v>3.2</v>
      </c>
      <c r="AL1837" s="7">
        <v>0.4</v>
      </c>
      <c r="AM1837" s="7">
        <v>0.6</v>
      </c>
      <c r="AN1837" s="7">
        <v>0.4</v>
      </c>
      <c r="AO1837" s="9">
        <v>33</v>
      </c>
      <c r="AP1837" s="8">
        <v>342</v>
      </c>
      <c r="AQ1837" s="8">
        <v>68.420199999999994</v>
      </c>
      <c r="AR1837" s="8">
        <v>13.8</v>
      </c>
      <c r="AS1837" s="8">
        <v>24.8</v>
      </c>
      <c r="AT1837" s="7">
        <v>50.7</v>
      </c>
      <c r="AU1837" s="8">
        <v>39</v>
      </c>
      <c r="AV1837" s="7">
        <v>0.6</v>
      </c>
      <c r="AW1837" s="8">
        <v>0.8</v>
      </c>
      <c r="AX1837" s="7"/>
      <c r="AY1837" s="7">
        <v>0.8</v>
      </c>
      <c r="AZ1837" s="7"/>
      <c r="BA1837" s="7"/>
      <c r="BB1837" s="9">
        <v>30.8</v>
      </c>
      <c r="BC1837" s="7">
        <v>9.6999999999999993</v>
      </c>
      <c r="BD1837" s="7">
        <v>26.1</v>
      </c>
      <c r="BE1837" s="7">
        <v>3.53</v>
      </c>
      <c r="BF1837" s="7">
        <v>17.100000000000001</v>
      </c>
      <c r="BG1837" s="7">
        <v>3.8</v>
      </c>
      <c r="BH1837" s="7">
        <v>1.44</v>
      </c>
      <c r="BI1837" s="7">
        <v>4.62</v>
      </c>
      <c r="BJ1837" s="7">
        <v>0.83</v>
      </c>
      <c r="BK1837" s="7">
        <v>4.76</v>
      </c>
      <c r="BL1837" s="7">
        <v>1.01</v>
      </c>
      <c r="BM1837" s="7">
        <v>3.03</v>
      </c>
      <c r="BN1837" s="7">
        <v>0.44</v>
      </c>
      <c r="BO1837" s="7">
        <v>2.77</v>
      </c>
      <c r="BP1837" s="7">
        <v>0.44</v>
      </c>
      <c r="BQ1837" s="6" t="s">
        <v>29</v>
      </c>
      <c r="BR1837" s="10">
        <v>9.8749979587504289</v>
      </c>
      <c r="BS1837" s="10">
        <v>9.899979587670952</v>
      </c>
      <c r="BT1837" s="10">
        <v>3.1874729536640123</v>
      </c>
      <c r="BU1837" s="10">
        <v>58.562009593794649</v>
      </c>
      <c r="BV1837" s="7">
        <v>0.27562112422484492</v>
      </c>
      <c r="BW1837" s="11">
        <v>887.40402741170544</v>
      </c>
      <c r="BX1837" s="7">
        <v>3.5018050541516241</v>
      </c>
      <c r="BY1837" s="7">
        <v>3.4220779220779223</v>
      </c>
      <c r="BZ1837" s="7">
        <f t="shared" si="129"/>
        <v>10.363636363636363</v>
      </c>
      <c r="CA1837" s="9">
        <v>2.3788633319592569</v>
      </c>
      <c r="CB1837" s="12">
        <v>3.1874729536640123</v>
      </c>
      <c r="CC1837" s="7">
        <v>50.7</v>
      </c>
      <c r="CD1837" s="7">
        <v>50.7</v>
      </c>
      <c r="CJ1837" s="2">
        <v>3.1874729536640123</v>
      </c>
      <c r="CK1837" s="12">
        <v>3.1874729536640123</v>
      </c>
      <c r="CL1837" s="7">
        <v>8.5323539999999998</v>
      </c>
      <c r="CM1837" s="7">
        <v>8.5323539999999998</v>
      </c>
      <c r="CS1837" s="12">
        <v>3.1874729536640123</v>
      </c>
      <c r="CU1837" s="7">
        <v>3.5018050541516241</v>
      </c>
    </row>
    <row r="1838" spans="1:99" x14ac:dyDescent="0.15">
      <c r="B1838" s="5" t="s">
        <v>47</v>
      </c>
      <c r="C1838" s="6">
        <v>17</v>
      </c>
      <c r="D1838" s="14">
        <v>644856</v>
      </c>
      <c r="E1838" s="14">
        <v>5348166</v>
      </c>
      <c r="F1838" s="2">
        <v>-79.047859000000003</v>
      </c>
      <c r="G1838" s="2">
        <v>48.270122999999998</v>
      </c>
      <c r="H1838" s="5" t="s">
        <v>1</v>
      </c>
      <c r="I1838" s="1" t="s">
        <v>46</v>
      </c>
      <c r="J1838" s="3" t="s">
        <v>15</v>
      </c>
      <c r="K1838" s="3" t="s">
        <v>45</v>
      </c>
      <c r="L1838" s="7">
        <v>65.948841999999999</v>
      </c>
      <c r="M1838" s="7">
        <v>13.790314</v>
      </c>
      <c r="N1838" s="7">
        <v>0.34374700000000002</v>
      </c>
      <c r="O1838" s="7">
        <v>7.5725410000000002</v>
      </c>
      <c r="P1838" s="7">
        <v>3.1543830000000002</v>
      </c>
      <c r="Q1838" s="7">
        <v>2.5679910000000001</v>
      </c>
      <c r="R1838" s="7">
        <v>5.2269740000000002</v>
      </c>
      <c r="S1838" s="7">
        <v>3.0331E-2</v>
      </c>
      <c r="T1838" s="7">
        <v>1.193004</v>
      </c>
      <c r="U1838" s="7">
        <v>0.171873</v>
      </c>
      <c r="V1838" s="7">
        <v>1.87</v>
      </c>
      <c r="W1838" s="7">
        <v>100.78</v>
      </c>
      <c r="X1838" s="7">
        <v>0.09</v>
      </c>
      <c r="Y1838" s="7"/>
      <c r="Z1838" s="7"/>
      <c r="AA1838" s="7"/>
      <c r="AB1838" s="7"/>
      <c r="AC1838" s="8"/>
      <c r="AD1838" s="9"/>
      <c r="AE1838" s="7"/>
      <c r="AF1838" s="9"/>
      <c r="AG1838" s="8">
        <v>46</v>
      </c>
      <c r="AH1838" s="9">
        <v>28</v>
      </c>
      <c r="AI1838" s="9">
        <v>5</v>
      </c>
      <c r="AJ1838" s="9">
        <v>123</v>
      </c>
      <c r="AK1838" s="7">
        <v>3.3</v>
      </c>
      <c r="AL1838" s="7">
        <v>0.41</v>
      </c>
      <c r="AM1838" s="7">
        <v>1.61</v>
      </c>
      <c r="AN1838" s="7">
        <v>0.47</v>
      </c>
      <c r="AO1838" s="9">
        <v>20.2</v>
      </c>
      <c r="AP1838" s="8">
        <v>202</v>
      </c>
      <c r="AQ1838" s="8">
        <v>11</v>
      </c>
      <c r="AR1838" s="8">
        <v>9</v>
      </c>
      <c r="AS1838" s="8">
        <v>13</v>
      </c>
      <c r="AT1838" s="7">
        <v>19</v>
      </c>
      <c r="AU1838" s="8">
        <v>77</v>
      </c>
      <c r="AV1838" s="7"/>
      <c r="AW1838" s="8"/>
      <c r="AX1838" s="7"/>
      <c r="AY1838" s="7"/>
      <c r="AZ1838" s="7"/>
      <c r="BA1838" s="7"/>
      <c r="BB1838" s="9">
        <v>22.9</v>
      </c>
      <c r="BC1838" s="7">
        <v>11.3</v>
      </c>
      <c r="BD1838" s="7">
        <v>26.7</v>
      </c>
      <c r="BE1838" s="7">
        <v>3.15</v>
      </c>
      <c r="BF1838" s="7">
        <v>14</v>
      </c>
      <c r="BG1838" s="7">
        <v>3.57</v>
      </c>
      <c r="BH1838" s="7">
        <v>0.79</v>
      </c>
      <c r="BI1838" s="7">
        <v>3.82</v>
      </c>
      <c r="BJ1838" s="7">
        <v>0.68</v>
      </c>
      <c r="BK1838" s="7">
        <v>4.26</v>
      </c>
      <c r="BL1838" s="7">
        <v>0.87</v>
      </c>
      <c r="BM1838" s="7">
        <v>2.58</v>
      </c>
      <c r="BN1838" s="7">
        <v>0.39600000000000002</v>
      </c>
      <c r="BO1838" s="7">
        <v>2.7</v>
      </c>
      <c r="BP1838" s="7">
        <v>0.43099999999999999</v>
      </c>
      <c r="BQ1838" s="6" t="s">
        <v>29</v>
      </c>
      <c r="BR1838" s="10">
        <v>172.33108041277902</v>
      </c>
      <c r="BS1838" s="10">
        <v>11.424527348094227</v>
      </c>
      <c r="BT1838" s="10">
        <v>3.1891446769790721</v>
      </c>
      <c r="BU1838" s="10">
        <v>66.675606106561517</v>
      </c>
      <c r="BV1838" s="7">
        <v>0.1705427664219091</v>
      </c>
      <c r="BW1838" s="11">
        <v>926.50353076033764</v>
      </c>
      <c r="BX1838" s="7">
        <v>4.1851851851851851</v>
      </c>
      <c r="BY1838" s="7">
        <v>2.0087336244541487</v>
      </c>
      <c r="BZ1838" s="7">
        <f t="shared" si="129"/>
        <v>10</v>
      </c>
      <c r="CA1838" s="9">
        <v>2.843100464057148</v>
      </c>
      <c r="CB1838" s="12">
        <v>3.1891446769790721</v>
      </c>
      <c r="CC1838" s="7">
        <v>19</v>
      </c>
      <c r="CD1838" s="7">
        <v>19</v>
      </c>
      <c r="CJ1838" s="2">
        <v>3.1891446769790721</v>
      </c>
      <c r="CK1838" s="12">
        <v>3.1891446769790721</v>
      </c>
      <c r="CL1838" s="7">
        <v>7.5725410000000002</v>
      </c>
      <c r="CM1838" s="7">
        <v>7.5725410000000002</v>
      </c>
      <c r="CS1838" s="12">
        <v>3.1891446769790721</v>
      </c>
      <c r="CU1838" s="7">
        <v>4.1851851851851851</v>
      </c>
    </row>
    <row r="1839" spans="1:99" x14ac:dyDescent="0.15">
      <c r="B1839" s="5" t="s">
        <v>47</v>
      </c>
      <c r="C1839" s="6">
        <v>17</v>
      </c>
      <c r="D1839" s="14">
        <v>631275</v>
      </c>
      <c r="E1839" s="14">
        <v>5347793</v>
      </c>
      <c r="F1839" s="2">
        <v>-79.230902</v>
      </c>
      <c r="G1839" s="2">
        <v>48.269730000000003</v>
      </c>
      <c r="H1839" s="5" t="s">
        <v>1</v>
      </c>
      <c r="I1839" s="1" t="s">
        <v>46</v>
      </c>
      <c r="J1839" s="3" t="s">
        <v>15</v>
      </c>
      <c r="K1839" s="3" t="s">
        <v>9</v>
      </c>
      <c r="L1839" s="7">
        <v>71.745487999999995</v>
      </c>
      <c r="M1839" s="7">
        <v>13.512150999999999</v>
      </c>
      <c r="N1839" s="7">
        <v>7.0585999999999996E-2</v>
      </c>
      <c r="O1839" s="7">
        <v>5.0317639999999999</v>
      </c>
      <c r="P1839" s="7">
        <v>3.16628</v>
      </c>
      <c r="Q1839" s="7">
        <v>0.393264</v>
      </c>
      <c r="R1839" s="7">
        <v>4.9006759999999998</v>
      </c>
      <c r="S1839" s="7">
        <v>0.64535600000000004</v>
      </c>
      <c r="T1839" s="7">
        <v>0.44368299999999999</v>
      </c>
      <c r="U1839" s="7">
        <v>9.0753E-2</v>
      </c>
      <c r="V1839" s="7">
        <v>0.8</v>
      </c>
      <c r="W1839" s="7">
        <v>99.97</v>
      </c>
      <c r="X1839" s="7">
        <v>0.1</v>
      </c>
      <c r="Y1839" s="7">
        <v>7.0000000000000007E-2</v>
      </c>
      <c r="Z1839" s="7"/>
      <c r="AA1839" s="7"/>
      <c r="AB1839" s="7"/>
      <c r="AC1839" s="8"/>
      <c r="AD1839" s="9"/>
      <c r="AE1839" s="7">
        <v>0.3</v>
      </c>
      <c r="AF1839" s="9">
        <v>12.1</v>
      </c>
      <c r="AG1839" s="8">
        <v>43.4</v>
      </c>
      <c r="AH1839" s="9">
        <v>112</v>
      </c>
      <c r="AI1839" s="9">
        <v>11.5</v>
      </c>
      <c r="AJ1839" s="9">
        <v>245.3</v>
      </c>
      <c r="AK1839" s="7">
        <v>7.9</v>
      </c>
      <c r="AL1839" s="7">
        <v>0.8</v>
      </c>
      <c r="AM1839" s="7">
        <v>2.6</v>
      </c>
      <c r="AN1839" s="7">
        <v>0.7</v>
      </c>
      <c r="AO1839" s="9">
        <v>16</v>
      </c>
      <c r="AP1839" s="8">
        <v>23</v>
      </c>
      <c r="AQ1839" s="8"/>
      <c r="AR1839" s="8">
        <v>3.5</v>
      </c>
      <c r="AS1839" s="8">
        <v>4.0999999999999996</v>
      </c>
      <c r="AT1839" s="7">
        <v>3</v>
      </c>
      <c r="AU1839" s="8">
        <v>83</v>
      </c>
      <c r="AV1839" s="7">
        <v>0.9</v>
      </c>
      <c r="AW1839" s="8"/>
      <c r="AX1839" s="7"/>
      <c r="AY1839" s="7">
        <v>0.7</v>
      </c>
      <c r="AZ1839" s="7"/>
      <c r="BA1839" s="7"/>
      <c r="BB1839" s="9">
        <v>74.099999999999994</v>
      </c>
      <c r="BC1839" s="7">
        <v>17.3</v>
      </c>
      <c r="BD1839" s="7">
        <v>45.5</v>
      </c>
      <c r="BE1839" s="7">
        <v>5.69</v>
      </c>
      <c r="BF1839" s="7">
        <v>26.8</v>
      </c>
      <c r="BG1839" s="7">
        <v>7.9</v>
      </c>
      <c r="BH1839" s="7">
        <v>1.56</v>
      </c>
      <c r="BI1839" s="7">
        <v>9.9700000000000006</v>
      </c>
      <c r="BJ1839" s="7">
        <v>1.99</v>
      </c>
      <c r="BK1839" s="7">
        <v>11.74</v>
      </c>
      <c r="BL1839" s="7">
        <v>2.37</v>
      </c>
      <c r="BM1839" s="7">
        <v>7.38</v>
      </c>
      <c r="BN1839" s="7">
        <v>1</v>
      </c>
      <c r="BO1839" s="7">
        <v>7.28</v>
      </c>
      <c r="BP1839" s="7">
        <v>0.94</v>
      </c>
      <c r="BQ1839" s="6" t="s">
        <v>29</v>
      </c>
      <c r="BR1839" s="10">
        <v>7.5937560044378598</v>
      </c>
      <c r="BS1839" s="10">
        <v>17.444791771705152</v>
      </c>
      <c r="BT1839" s="10">
        <v>3.1927800746193404</v>
      </c>
      <c r="BU1839" s="10">
        <v>72.345959463547445</v>
      </c>
      <c r="BV1839" s="7">
        <v>9.0780234070221066E-2</v>
      </c>
      <c r="BW1839" s="11">
        <v>917.92682458480533</v>
      </c>
      <c r="BX1839" s="7">
        <v>2.3763736263736264</v>
      </c>
      <c r="BY1839" s="7">
        <v>0.5856950067476383</v>
      </c>
      <c r="BZ1839" s="7">
        <f t="shared" si="129"/>
        <v>1.4375</v>
      </c>
      <c r="CA1839" s="9">
        <v>1.61432975148436</v>
      </c>
      <c r="CB1839" s="12">
        <v>3.1927800746193404</v>
      </c>
      <c r="CC1839" s="7">
        <v>3</v>
      </c>
      <c r="CD1839" s="7">
        <v>3</v>
      </c>
      <c r="CJ1839" s="2">
        <v>3.1927800746193404</v>
      </c>
      <c r="CK1839" s="12">
        <v>3.1927800746193404</v>
      </c>
      <c r="CL1839" s="7">
        <v>5.0317639999999999</v>
      </c>
      <c r="CM1839" s="7">
        <v>5.0317639999999999</v>
      </c>
      <c r="CS1839" s="12"/>
      <c r="CU1839" s="7"/>
    </row>
    <row r="1840" spans="1:99" x14ac:dyDescent="0.15">
      <c r="B1840" s="5" t="s">
        <v>47</v>
      </c>
      <c r="C1840" s="6">
        <v>18</v>
      </c>
      <c r="D1840" s="14">
        <v>578795</v>
      </c>
      <c r="E1840" s="14">
        <v>5535427</v>
      </c>
      <c r="F1840" s="2">
        <v>-73.901304999999994</v>
      </c>
      <c r="G1840" s="2">
        <v>49.965983000000001</v>
      </c>
      <c r="H1840" s="5" t="s">
        <v>1</v>
      </c>
      <c r="I1840" s="1" t="s">
        <v>46</v>
      </c>
      <c r="J1840" s="3" t="s">
        <v>48</v>
      </c>
      <c r="K1840" s="3" t="s">
        <v>52</v>
      </c>
      <c r="L1840" s="7">
        <v>59.624986999999997</v>
      </c>
      <c r="M1840" s="7">
        <v>18.424538999999999</v>
      </c>
      <c r="N1840" s="7">
        <v>9.1715000000000005E-2</v>
      </c>
      <c r="O1840" s="7">
        <v>6.5015799999999997</v>
      </c>
      <c r="P1840" s="7">
        <v>3.1386940000000001</v>
      </c>
      <c r="Q1840" s="7">
        <v>7.1741570000000001</v>
      </c>
      <c r="R1840" s="7">
        <v>3.7399369999999998</v>
      </c>
      <c r="S1840" s="7">
        <v>0.62162399999999995</v>
      </c>
      <c r="T1840" s="7">
        <v>0.56048100000000001</v>
      </c>
      <c r="U1840" s="7">
        <v>0.12228700000000001</v>
      </c>
      <c r="V1840" s="7">
        <v>1.8</v>
      </c>
      <c r="W1840" s="7">
        <v>99.93</v>
      </c>
      <c r="X1840" s="7">
        <v>0.01</v>
      </c>
      <c r="Y1840" s="7">
        <v>0.04</v>
      </c>
      <c r="Z1840" s="7"/>
      <c r="AA1840" s="7"/>
      <c r="AB1840" s="7"/>
      <c r="AC1840" s="8"/>
      <c r="AD1840" s="9"/>
      <c r="AE1840" s="7">
        <v>0.5</v>
      </c>
      <c r="AF1840" s="9">
        <v>12.3</v>
      </c>
      <c r="AG1840" s="8">
        <v>327.9</v>
      </c>
      <c r="AH1840" s="9">
        <v>184</v>
      </c>
      <c r="AI1840" s="9">
        <v>3.2</v>
      </c>
      <c r="AJ1840" s="9">
        <v>92.2</v>
      </c>
      <c r="AK1840" s="7">
        <v>2.8</v>
      </c>
      <c r="AL1840" s="7">
        <v>0.2</v>
      </c>
      <c r="AM1840" s="7">
        <v>1.1000000000000001</v>
      </c>
      <c r="AN1840" s="7">
        <v>0.4</v>
      </c>
      <c r="AO1840" s="9">
        <v>12</v>
      </c>
      <c r="AP1840" s="8">
        <v>90</v>
      </c>
      <c r="AQ1840" s="8">
        <v>68.420199999999994</v>
      </c>
      <c r="AR1840" s="8">
        <v>34.200000000000003</v>
      </c>
      <c r="AS1840" s="8">
        <v>19.2</v>
      </c>
      <c r="AT1840" s="7">
        <v>40.1</v>
      </c>
      <c r="AU1840" s="8">
        <v>36</v>
      </c>
      <c r="AV1840" s="7">
        <v>0.4</v>
      </c>
      <c r="AW1840" s="8"/>
      <c r="AX1840" s="7"/>
      <c r="AY1840" s="7"/>
      <c r="AZ1840" s="7"/>
      <c r="BA1840" s="7"/>
      <c r="BB1840" s="9">
        <v>10.7</v>
      </c>
      <c r="BC1840" s="7">
        <v>9.1</v>
      </c>
      <c r="BD1840" s="7">
        <v>20.6</v>
      </c>
      <c r="BE1840" s="7">
        <v>2.62</v>
      </c>
      <c r="BF1840" s="7">
        <v>11.9</v>
      </c>
      <c r="BG1840" s="7">
        <v>2.2999999999999998</v>
      </c>
      <c r="BH1840" s="7">
        <v>0.75</v>
      </c>
      <c r="BI1840" s="7">
        <v>1.87</v>
      </c>
      <c r="BJ1840" s="7">
        <v>0.32</v>
      </c>
      <c r="BK1840" s="7">
        <v>1.77</v>
      </c>
      <c r="BL1840" s="7">
        <v>0.32</v>
      </c>
      <c r="BM1840" s="7">
        <v>0.9</v>
      </c>
      <c r="BN1840" s="7">
        <v>0.15</v>
      </c>
      <c r="BO1840" s="7">
        <v>1.25</v>
      </c>
      <c r="BP1840" s="7">
        <v>0.13</v>
      </c>
      <c r="BQ1840" s="6" t="s">
        <v>29</v>
      </c>
      <c r="BR1840" s="10">
        <v>6.0163973720448372</v>
      </c>
      <c r="BS1840" s="10">
        <v>9.2734128197289305</v>
      </c>
      <c r="BT1840" s="10">
        <v>3.1985060633853046</v>
      </c>
      <c r="BU1840" s="10">
        <v>60.761221848568219</v>
      </c>
      <c r="BV1840" s="7">
        <v>0.12237266086260382</v>
      </c>
      <c r="BW1840" s="11">
        <v>821.36736415321354</v>
      </c>
      <c r="BX1840" s="7">
        <v>7.2799999999999994</v>
      </c>
      <c r="BY1840" s="7">
        <v>30.644859813084111</v>
      </c>
      <c r="BZ1840" s="7">
        <f t="shared" si="129"/>
        <v>7.5</v>
      </c>
      <c r="CA1840" s="9">
        <v>4.945485196593566</v>
      </c>
      <c r="CB1840" s="12">
        <v>3.1985060633853046</v>
      </c>
      <c r="CC1840" s="7">
        <v>40.1</v>
      </c>
      <c r="CD1840" s="7">
        <v>40.1</v>
      </c>
      <c r="CJ1840" s="2">
        <v>3.1985060633853046</v>
      </c>
      <c r="CK1840" s="12">
        <v>3.1985060633853046</v>
      </c>
      <c r="CL1840" s="7">
        <v>6.5015799999999997</v>
      </c>
      <c r="CM1840" s="7">
        <v>6.5015799999999997</v>
      </c>
      <c r="CS1840" s="12">
        <v>3.1985060633853046</v>
      </c>
      <c r="CU1840" s="7">
        <v>7.2799999999999994</v>
      </c>
    </row>
    <row r="1841" spans="1:99" x14ac:dyDescent="0.15">
      <c r="A1841" s="3" t="s">
        <v>543</v>
      </c>
      <c r="B1841" s="5" t="s">
        <v>57</v>
      </c>
      <c r="C1841" s="6">
        <v>17</v>
      </c>
      <c r="D1841" s="14">
        <v>520351</v>
      </c>
      <c r="E1841" s="14">
        <v>5282545</v>
      </c>
      <c r="F1841" s="2">
        <v>-80.728772000000006</v>
      </c>
      <c r="G1841" s="2">
        <v>47.695968999999998</v>
      </c>
      <c r="H1841" s="5" t="s">
        <v>1</v>
      </c>
      <c r="I1841" s="1" t="s">
        <v>46</v>
      </c>
      <c r="J1841" s="3" t="s">
        <v>48</v>
      </c>
      <c r="K1841" s="3" t="s">
        <v>52</v>
      </c>
      <c r="L1841" s="7">
        <v>64.373686000000006</v>
      </c>
      <c r="M1841" s="7">
        <v>15.750476000000001</v>
      </c>
      <c r="N1841" s="7">
        <v>7.0091000000000001E-2</v>
      </c>
      <c r="O1841" s="7">
        <v>4.5659359999999998</v>
      </c>
      <c r="P1841" s="7">
        <v>3.1941519999999999</v>
      </c>
      <c r="Q1841" s="7">
        <v>4.3256230000000002</v>
      </c>
      <c r="R1841" s="7">
        <v>4.8463000000000003</v>
      </c>
      <c r="S1841" s="7">
        <v>2.1928510000000001</v>
      </c>
      <c r="T1841" s="7">
        <v>0.46059899999999998</v>
      </c>
      <c r="U1841" s="7">
        <v>0.22028600000000001</v>
      </c>
      <c r="V1841" s="7">
        <v>0.96</v>
      </c>
      <c r="W1841" s="7">
        <v>100.82</v>
      </c>
      <c r="X1841" s="7"/>
      <c r="Y1841" s="7">
        <v>0.05</v>
      </c>
      <c r="Z1841" s="7"/>
      <c r="AA1841" s="7">
        <v>0.11</v>
      </c>
      <c r="AB1841" s="7">
        <v>1.23</v>
      </c>
      <c r="AC1841" s="8">
        <v>20</v>
      </c>
      <c r="AD1841" s="9"/>
      <c r="AE1841" s="7">
        <v>0.45600000000000002</v>
      </c>
      <c r="AF1841" s="9">
        <v>48.04</v>
      </c>
      <c r="AG1841" s="8">
        <v>930</v>
      </c>
      <c r="AH1841" s="9">
        <v>758</v>
      </c>
      <c r="AI1841" s="9">
        <v>4.3</v>
      </c>
      <c r="AJ1841" s="9">
        <v>123</v>
      </c>
      <c r="AK1841" s="7">
        <v>3.6</v>
      </c>
      <c r="AL1841" s="7">
        <v>0.27</v>
      </c>
      <c r="AM1841" s="7">
        <v>12.78</v>
      </c>
      <c r="AN1841" s="7">
        <v>2.2320000000000002</v>
      </c>
      <c r="AO1841" s="9"/>
      <c r="AP1841" s="8"/>
      <c r="AQ1841" s="8">
        <v>89</v>
      </c>
      <c r="AR1841" s="8"/>
      <c r="AS1841" s="8"/>
      <c r="AT1841" s="7"/>
      <c r="AU1841" s="8"/>
      <c r="AV1841" s="7">
        <v>17</v>
      </c>
      <c r="AW1841" s="8"/>
      <c r="AX1841" s="7">
        <v>2</v>
      </c>
      <c r="AY1841" s="7"/>
      <c r="AZ1841" s="7"/>
      <c r="BA1841" s="7"/>
      <c r="BB1841" s="9">
        <v>12</v>
      </c>
      <c r="BC1841" s="7">
        <v>59.86</v>
      </c>
      <c r="BD1841" s="7">
        <v>121.04</v>
      </c>
      <c r="BE1841" s="7">
        <v>13.958</v>
      </c>
      <c r="BF1841" s="7">
        <v>51.41</v>
      </c>
      <c r="BG1841" s="7">
        <v>8.0500000000000007</v>
      </c>
      <c r="BH1841" s="7">
        <v>1.98</v>
      </c>
      <c r="BI1841" s="7">
        <v>4.9320000000000004</v>
      </c>
      <c r="BJ1841" s="7">
        <v>0.54200000000000004</v>
      </c>
      <c r="BK1841" s="7">
        <v>2.6059999999999999</v>
      </c>
      <c r="BL1841" s="7">
        <v>0.44500000000000001</v>
      </c>
      <c r="BM1841" s="7">
        <v>1.0840000000000001</v>
      </c>
      <c r="BN1841" s="7">
        <v>0.14699999999999999</v>
      </c>
      <c r="BO1841" s="7">
        <v>0.94</v>
      </c>
      <c r="BP1841" s="7">
        <v>0.13500000000000001</v>
      </c>
      <c r="BQ1841" s="6" t="s">
        <v>58</v>
      </c>
      <c r="BR1841" s="10">
        <v>2.2100452789542016</v>
      </c>
      <c r="BS1841" s="10">
        <v>59.943921490086119</v>
      </c>
      <c r="BT1841" s="10">
        <v>3.1986300821149607</v>
      </c>
      <c r="BU1841" s="10">
        <v>64.463935509713608</v>
      </c>
      <c r="BV1841" s="7">
        <v>0.21849434635984927</v>
      </c>
      <c r="BW1841" s="11">
        <v>930.67740431632308</v>
      </c>
      <c r="BX1841" s="7">
        <v>63.680851063829792</v>
      </c>
      <c r="BY1841" s="7">
        <v>77.5</v>
      </c>
      <c r="BZ1841" s="7"/>
      <c r="CA1841" s="9">
        <v>43.259987121243121</v>
      </c>
      <c r="CB1841" s="12">
        <v>3.1986300821149607</v>
      </c>
      <c r="CC1841" s="7"/>
      <c r="CD1841" s="7"/>
      <c r="CJ1841" s="2">
        <v>3.1986300821149607</v>
      </c>
      <c r="CK1841" s="12">
        <v>3.1986300821149607</v>
      </c>
      <c r="CL1841" s="7">
        <v>4.5659359999999998</v>
      </c>
      <c r="CM1841" s="7">
        <v>4.5659359999999998</v>
      </c>
      <c r="CS1841" s="12">
        <v>3.1986300821149607</v>
      </c>
      <c r="CU1841" s="7">
        <v>63.680851063829792</v>
      </c>
    </row>
    <row r="1842" spans="1:99" x14ac:dyDescent="0.15">
      <c r="B1842" s="5" t="s">
        <v>47</v>
      </c>
      <c r="C1842" s="6">
        <v>17</v>
      </c>
      <c r="D1842" s="14">
        <v>643871</v>
      </c>
      <c r="E1842" s="14">
        <v>5352101</v>
      </c>
      <c r="F1842" s="2">
        <v>-79.059785000000005</v>
      </c>
      <c r="G1842" s="2">
        <v>48.305729999999997</v>
      </c>
      <c r="H1842" s="5" t="s">
        <v>1</v>
      </c>
      <c r="I1842" s="1" t="s">
        <v>46</v>
      </c>
      <c r="J1842" s="3" t="s">
        <v>15</v>
      </c>
      <c r="K1842" s="3" t="s">
        <v>41</v>
      </c>
      <c r="L1842" s="7">
        <v>59.078974000000002</v>
      </c>
      <c r="M1842" s="7">
        <v>15.724095999999999</v>
      </c>
      <c r="N1842" s="7">
        <v>0.14138600000000001</v>
      </c>
      <c r="O1842" s="7">
        <v>9.2001620000000006</v>
      </c>
      <c r="P1842" s="7">
        <v>3.1710769999999999</v>
      </c>
      <c r="Q1842" s="7">
        <v>6.7966069999999998</v>
      </c>
      <c r="R1842" s="7">
        <v>3.5447380000000002</v>
      </c>
      <c r="S1842" s="7">
        <v>0.93920400000000004</v>
      </c>
      <c r="T1842" s="7">
        <v>1.2522720000000001</v>
      </c>
      <c r="U1842" s="7">
        <v>0.15148500000000001</v>
      </c>
      <c r="V1842" s="7">
        <v>0.8</v>
      </c>
      <c r="W1842" s="7">
        <v>99.82</v>
      </c>
      <c r="X1842" s="7"/>
      <c r="Y1842" s="7"/>
      <c r="Z1842" s="7"/>
      <c r="AA1842" s="7"/>
      <c r="AB1842" s="7"/>
      <c r="AC1842" s="8"/>
      <c r="AD1842" s="9"/>
      <c r="AE1842" s="7">
        <v>0.3</v>
      </c>
      <c r="AF1842" s="9">
        <v>33.700000000000003</v>
      </c>
      <c r="AG1842" s="8">
        <v>189.4</v>
      </c>
      <c r="AH1842" s="9">
        <v>205</v>
      </c>
      <c r="AI1842" s="9">
        <v>6.3</v>
      </c>
      <c r="AJ1842" s="9">
        <v>136.6</v>
      </c>
      <c r="AK1842" s="7">
        <v>4.0999999999999996</v>
      </c>
      <c r="AL1842" s="7">
        <v>0.4</v>
      </c>
      <c r="AM1842" s="7">
        <v>2.1</v>
      </c>
      <c r="AN1842" s="7">
        <v>0.5</v>
      </c>
      <c r="AO1842" s="9">
        <v>24</v>
      </c>
      <c r="AP1842" s="8">
        <v>254</v>
      </c>
      <c r="AQ1842" s="8"/>
      <c r="AR1842" s="8">
        <v>8.4</v>
      </c>
      <c r="AS1842" s="8">
        <v>23.2</v>
      </c>
      <c r="AT1842" s="7">
        <v>4.8</v>
      </c>
      <c r="AU1842" s="8">
        <v>25</v>
      </c>
      <c r="AV1842" s="7">
        <v>1.2</v>
      </c>
      <c r="AW1842" s="8"/>
      <c r="AX1842" s="7"/>
      <c r="AY1842" s="7"/>
      <c r="AZ1842" s="7"/>
      <c r="BA1842" s="7"/>
      <c r="BB1842" s="9">
        <v>26.1</v>
      </c>
      <c r="BC1842" s="7">
        <v>11.9</v>
      </c>
      <c r="BD1842" s="7">
        <v>27.8</v>
      </c>
      <c r="BE1842" s="7">
        <v>3.73</v>
      </c>
      <c r="BF1842" s="7">
        <v>16.3</v>
      </c>
      <c r="BG1842" s="7">
        <v>3.91</v>
      </c>
      <c r="BH1842" s="7">
        <v>1.1599999999999999</v>
      </c>
      <c r="BI1842" s="7">
        <v>4.42</v>
      </c>
      <c r="BJ1842" s="7">
        <v>0.75</v>
      </c>
      <c r="BK1842" s="7">
        <v>4.34</v>
      </c>
      <c r="BL1842" s="7">
        <v>0.94</v>
      </c>
      <c r="BM1842" s="7">
        <v>2.79</v>
      </c>
      <c r="BN1842" s="7">
        <v>0.44</v>
      </c>
      <c r="BO1842" s="7">
        <v>2.71</v>
      </c>
      <c r="BP1842" s="7">
        <v>0.42</v>
      </c>
      <c r="BQ1842" s="6" t="s">
        <v>29</v>
      </c>
      <c r="BR1842" s="10">
        <v>3.7741938918488422</v>
      </c>
      <c r="BS1842" s="10">
        <v>12.017774187032924</v>
      </c>
      <c r="BT1842" s="10">
        <v>3.2024611189658652</v>
      </c>
      <c r="BU1842" s="10">
        <v>59.663678044839429</v>
      </c>
      <c r="BV1842" s="7">
        <v>0.15175816469645362</v>
      </c>
      <c r="BW1842" s="11">
        <v>830.92144206871001</v>
      </c>
      <c r="BX1842" s="7">
        <v>4.3911439114391149</v>
      </c>
      <c r="BY1842" s="7">
        <v>7.2567049808429118</v>
      </c>
      <c r="BZ1842" s="7">
        <f t="shared" ref="BZ1842:BZ1868" si="130">AP1842/AO1842</f>
        <v>10.583333333333334</v>
      </c>
      <c r="CA1842" s="9">
        <v>2.9830133530404002</v>
      </c>
      <c r="CB1842" s="12">
        <v>3.2024611189658652</v>
      </c>
      <c r="CC1842" s="7">
        <v>4.8</v>
      </c>
      <c r="CD1842" s="7">
        <v>4.8</v>
      </c>
      <c r="CJ1842" s="2">
        <v>3.2024611189658652</v>
      </c>
      <c r="CK1842" s="12">
        <v>3.2024611189658652</v>
      </c>
      <c r="CL1842" s="7">
        <v>9.2001620000000006</v>
      </c>
      <c r="CM1842" s="7">
        <v>9.2001620000000006</v>
      </c>
      <c r="CS1842" s="12">
        <v>3.2024611189658652</v>
      </c>
      <c r="CU1842" s="7">
        <v>4.3911439114391149</v>
      </c>
    </row>
    <row r="1843" spans="1:99" x14ac:dyDescent="0.15">
      <c r="A1843" s="3" t="s">
        <v>141</v>
      </c>
      <c r="B1843" s="5" t="s">
        <v>47</v>
      </c>
      <c r="C1843" s="6">
        <v>18</v>
      </c>
      <c r="D1843" s="14">
        <v>303118</v>
      </c>
      <c r="E1843" s="14">
        <v>5354235</v>
      </c>
      <c r="F1843" s="2">
        <v>-77.655416000000002</v>
      </c>
      <c r="G1843" s="2">
        <v>48.310634</v>
      </c>
      <c r="H1843" s="5" t="s">
        <v>1</v>
      </c>
      <c r="I1843" s="1" t="s">
        <v>46</v>
      </c>
      <c r="J1843" s="3" t="s">
        <v>15</v>
      </c>
      <c r="K1843" s="3" t="s">
        <v>9</v>
      </c>
      <c r="L1843" s="7">
        <v>62.096528999999997</v>
      </c>
      <c r="M1843" s="7">
        <v>15.906101</v>
      </c>
      <c r="N1843" s="7">
        <v>0.101184</v>
      </c>
      <c r="O1843" s="7">
        <v>7.4471309999999997</v>
      </c>
      <c r="P1843" s="7">
        <v>3.167055</v>
      </c>
      <c r="Q1843" s="7">
        <v>5.8383079999999996</v>
      </c>
      <c r="R1843" s="7">
        <v>3.4908429999999999</v>
      </c>
      <c r="S1843" s="7">
        <v>1.06243</v>
      </c>
      <c r="T1843" s="7">
        <v>0.72852399999999995</v>
      </c>
      <c r="U1843" s="7">
        <v>0.16189400000000001</v>
      </c>
      <c r="V1843" s="7">
        <v>1.48</v>
      </c>
      <c r="W1843" s="7">
        <v>100.31</v>
      </c>
      <c r="X1843" s="7"/>
      <c r="Y1843" s="7"/>
      <c r="Z1843" s="7"/>
      <c r="AA1843" s="7"/>
      <c r="AB1843" s="7"/>
      <c r="AC1843" s="8"/>
      <c r="AD1843" s="9">
        <v>3</v>
      </c>
      <c r="AE1843" s="7">
        <v>2.4</v>
      </c>
      <c r="AF1843" s="9">
        <v>36</v>
      </c>
      <c r="AG1843" s="8">
        <v>138</v>
      </c>
      <c r="AH1843" s="9">
        <v>190</v>
      </c>
      <c r="AI1843" s="9">
        <v>6.1</v>
      </c>
      <c r="AJ1843" s="9">
        <v>139</v>
      </c>
      <c r="AK1843" s="7">
        <v>3.7</v>
      </c>
      <c r="AL1843" s="7">
        <v>0.52</v>
      </c>
      <c r="AM1843" s="7">
        <v>2.16</v>
      </c>
      <c r="AN1843" s="7">
        <v>0.51</v>
      </c>
      <c r="AO1843" s="9">
        <v>17.2</v>
      </c>
      <c r="AP1843" s="8">
        <v>127</v>
      </c>
      <c r="AQ1843" s="8"/>
      <c r="AR1843" s="8">
        <v>25</v>
      </c>
      <c r="AS1843" s="8">
        <v>18</v>
      </c>
      <c r="AT1843" s="7">
        <v>16</v>
      </c>
      <c r="AU1843" s="8">
        <v>72</v>
      </c>
      <c r="AV1843" s="7"/>
      <c r="AW1843" s="8">
        <v>2.2999999999999998</v>
      </c>
      <c r="AX1843" s="7"/>
      <c r="AY1843" s="7"/>
      <c r="AZ1843" s="7"/>
      <c r="BA1843" s="7"/>
      <c r="BB1843" s="9">
        <v>19.5</v>
      </c>
      <c r="BC1843" s="7">
        <v>14.9</v>
      </c>
      <c r="BD1843" s="7">
        <v>31.9</v>
      </c>
      <c r="BE1843" s="7">
        <v>3.97</v>
      </c>
      <c r="BF1843" s="7">
        <v>15.3</v>
      </c>
      <c r="BG1843" s="7">
        <v>3.44</v>
      </c>
      <c r="BH1843" s="7">
        <v>0.873</v>
      </c>
      <c r="BI1843" s="7">
        <v>3.44</v>
      </c>
      <c r="BJ1843" s="7">
        <v>0.56999999999999995</v>
      </c>
      <c r="BK1843" s="7">
        <v>3.47</v>
      </c>
      <c r="BL1843" s="7">
        <v>0.7</v>
      </c>
      <c r="BM1843" s="7">
        <v>2.06</v>
      </c>
      <c r="BN1843" s="7">
        <v>0.29499999999999998</v>
      </c>
      <c r="BO1843" s="7">
        <v>2.16</v>
      </c>
      <c r="BP1843" s="7">
        <v>0.315</v>
      </c>
      <c r="BQ1843" s="6" t="s">
        <v>29</v>
      </c>
      <c r="BR1843" s="10">
        <v>3.2857157648033284</v>
      </c>
      <c r="BS1843" s="10">
        <v>15.076393807548316</v>
      </c>
      <c r="BT1843" s="10">
        <v>3.2045482141050288</v>
      </c>
      <c r="BU1843" s="10">
        <v>62.83165941515734</v>
      </c>
      <c r="BV1843" s="7">
        <v>0.16139367959326092</v>
      </c>
      <c r="BW1843" s="11">
        <v>876.83270792930432</v>
      </c>
      <c r="BX1843" s="7">
        <v>6.8981481481481479</v>
      </c>
      <c r="BY1843" s="7">
        <v>7.0769230769230766</v>
      </c>
      <c r="BZ1843" s="7">
        <f t="shared" si="130"/>
        <v>7.3837209302325588</v>
      </c>
      <c r="CA1843" s="9">
        <v>4.6860837294747242</v>
      </c>
      <c r="CB1843" s="12">
        <v>3.2045482141050288</v>
      </c>
      <c r="CC1843" s="7">
        <v>16</v>
      </c>
      <c r="CD1843" s="7">
        <v>16</v>
      </c>
      <c r="CJ1843" s="2">
        <v>3.2045482141050288</v>
      </c>
      <c r="CK1843" s="12">
        <v>3.2045482141050288</v>
      </c>
      <c r="CL1843" s="7">
        <v>7.4471309999999997</v>
      </c>
      <c r="CM1843" s="7">
        <v>7.4471309999999997</v>
      </c>
      <c r="CS1843" s="12">
        <v>3.2045482141050288</v>
      </c>
      <c r="CU1843" s="7">
        <v>6.8981481481481479</v>
      </c>
    </row>
    <row r="1844" spans="1:99" x14ac:dyDescent="0.15">
      <c r="B1844" s="5" t="s">
        <v>47</v>
      </c>
      <c r="C1844" s="6">
        <v>18</v>
      </c>
      <c r="D1844" s="14">
        <v>297628</v>
      </c>
      <c r="E1844" s="14">
        <v>5510233</v>
      </c>
      <c r="F1844" s="2">
        <v>-77.807146000000003</v>
      </c>
      <c r="G1844" s="2">
        <v>49.710559000000003</v>
      </c>
      <c r="H1844" s="5" t="s">
        <v>1</v>
      </c>
      <c r="I1844" s="1" t="s">
        <v>46</v>
      </c>
      <c r="J1844" s="3" t="s">
        <v>15</v>
      </c>
      <c r="K1844" s="3" t="s">
        <v>41</v>
      </c>
      <c r="L1844" s="7">
        <v>55.276178999999999</v>
      </c>
      <c r="M1844" s="7">
        <v>13.975562999999999</v>
      </c>
      <c r="N1844" s="7">
        <v>0.131273</v>
      </c>
      <c r="O1844" s="7">
        <v>12.329597</v>
      </c>
      <c r="P1844" s="7">
        <v>3.1808540000000001</v>
      </c>
      <c r="Q1844" s="7">
        <v>9.7546199999999992</v>
      </c>
      <c r="R1844" s="7">
        <v>3.0394830000000002</v>
      </c>
      <c r="S1844" s="7">
        <v>0.15146899999999999</v>
      </c>
      <c r="T1844" s="7">
        <v>1.6055740000000001</v>
      </c>
      <c r="U1844" s="7">
        <v>0.55538699999999996</v>
      </c>
      <c r="V1844" s="7">
        <v>0.8</v>
      </c>
      <c r="W1844" s="7">
        <v>99.83</v>
      </c>
      <c r="X1844" s="7">
        <v>0.03</v>
      </c>
      <c r="Y1844" s="7"/>
      <c r="Z1844" s="7"/>
      <c r="AA1844" s="7"/>
      <c r="AB1844" s="7"/>
      <c r="AC1844" s="8"/>
      <c r="AD1844" s="9"/>
      <c r="AE1844" s="7"/>
      <c r="AF1844" s="9">
        <v>2.4</v>
      </c>
      <c r="AG1844" s="8">
        <v>359.3</v>
      </c>
      <c r="AH1844" s="9">
        <v>30</v>
      </c>
      <c r="AI1844" s="9">
        <v>6</v>
      </c>
      <c r="AJ1844" s="9">
        <v>130.19999999999999</v>
      </c>
      <c r="AK1844" s="7">
        <v>3.7</v>
      </c>
      <c r="AL1844" s="7">
        <v>0.4</v>
      </c>
      <c r="AM1844" s="7">
        <v>1.6</v>
      </c>
      <c r="AN1844" s="7">
        <v>0.3</v>
      </c>
      <c r="AO1844" s="9">
        <v>29</v>
      </c>
      <c r="AP1844" s="8">
        <v>115</v>
      </c>
      <c r="AQ1844" s="8">
        <v>136.84039999999999</v>
      </c>
      <c r="AR1844" s="8">
        <v>18.5</v>
      </c>
      <c r="AS1844" s="8">
        <v>22.6</v>
      </c>
      <c r="AT1844" s="7">
        <v>14.5</v>
      </c>
      <c r="AU1844" s="8">
        <v>17</v>
      </c>
      <c r="AV1844" s="7">
        <v>0.7</v>
      </c>
      <c r="AW1844" s="8"/>
      <c r="AX1844" s="7"/>
      <c r="AY1844" s="7">
        <v>1.1000000000000001</v>
      </c>
      <c r="AZ1844" s="7"/>
      <c r="BA1844" s="7"/>
      <c r="BB1844" s="9">
        <v>25.9</v>
      </c>
      <c r="BC1844" s="7">
        <v>13.8</v>
      </c>
      <c r="BD1844" s="7">
        <v>32.1</v>
      </c>
      <c r="BE1844" s="7">
        <v>4.2699999999999996</v>
      </c>
      <c r="BF1844" s="7">
        <v>21</v>
      </c>
      <c r="BG1844" s="7">
        <v>4.5199999999999996</v>
      </c>
      <c r="BH1844" s="7">
        <v>1.98</v>
      </c>
      <c r="BI1844" s="7">
        <v>4.9800000000000004</v>
      </c>
      <c r="BJ1844" s="7">
        <v>0.82</v>
      </c>
      <c r="BK1844" s="7">
        <v>4.49</v>
      </c>
      <c r="BL1844" s="7">
        <v>0.94</v>
      </c>
      <c r="BM1844" s="7">
        <v>2.58</v>
      </c>
      <c r="BN1844" s="7">
        <v>0.39</v>
      </c>
      <c r="BO1844" s="7">
        <v>2.46</v>
      </c>
      <c r="BP1844" s="7">
        <v>0.38</v>
      </c>
      <c r="BQ1844" s="6" t="s">
        <v>29</v>
      </c>
      <c r="BR1844" s="10">
        <v>20.066700116855596</v>
      </c>
      <c r="BS1844" s="10">
        <v>13.935171160254468</v>
      </c>
      <c r="BT1844" s="10">
        <v>3.2120105018681206</v>
      </c>
      <c r="BU1844" s="10">
        <v>55.817609815207511</v>
      </c>
      <c r="BV1844" s="7">
        <v>0.55633276570169288</v>
      </c>
      <c r="BW1844" s="11">
        <v>947.02919579165302</v>
      </c>
      <c r="BX1844" s="7">
        <v>5.6097560975609762</v>
      </c>
      <c r="BY1844" s="7">
        <v>13.872586872586874</v>
      </c>
      <c r="BZ1844" s="7">
        <f t="shared" si="130"/>
        <v>3.9655172413793105</v>
      </c>
      <c r="CA1844" s="9">
        <v>3.8108469418939976</v>
      </c>
      <c r="CB1844" s="12">
        <v>3.2120105018681206</v>
      </c>
      <c r="CC1844" s="7">
        <v>14.5</v>
      </c>
      <c r="CD1844" s="7">
        <v>14.5</v>
      </c>
      <c r="CJ1844" s="2">
        <v>3.2120105018681206</v>
      </c>
      <c r="CK1844" s="12">
        <v>3.2120105018681206</v>
      </c>
      <c r="CL1844" s="7">
        <v>12.329597</v>
      </c>
      <c r="CM1844" s="7">
        <v>12.329597</v>
      </c>
      <c r="CS1844" s="12">
        <v>3.2120105018681206</v>
      </c>
      <c r="CU1844" s="7">
        <v>5.6097560975609762</v>
      </c>
    </row>
    <row r="1845" spans="1:99" x14ac:dyDescent="0.15">
      <c r="B1845" s="5" t="s">
        <v>47</v>
      </c>
      <c r="C1845" s="6">
        <v>17</v>
      </c>
      <c r="D1845" s="14">
        <v>619285</v>
      </c>
      <c r="E1845" s="14">
        <v>5355526</v>
      </c>
      <c r="F1845" s="2">
        <v>-79.390226999999996</v>
      </c>
      <c r="G1845" s="2">
        <v>48.341645999999997</v>
      </c>
      <c r="H1845" s="5" t="s">
        <v>1</v>
      </c>
      <c r="I1845" s="1" t="s">
        <v>46</v>
      </c>
      <c r="J1845" s="3" t="s">
        <v>15</v>
      </c>
      <c r="K1845" s="3" t="s">
        <v>39</v>
      </c>
      <c r="L1845" s="7">
        <v>57.012566</v>
      </c>
      <c r="M1845" s="7">
        <v>15.514794999999999</v>
      </c>
      <c r="N1845" s="7">
        <v>0.19254199999999999</v>
      </c>
      <c r="O1845" s="7">
        <v>10.072963</v>
      </c>
      <c r="P1845" s="7">
        <v>3.171869</v>
      </c>
      <c r="Q1845" s="7">
        <v>6.4754759999999996</v>
      </c>
      <c r="R1845" s="7">
        <v>4.7628700000000004</v>
      </c>
      <c r="S1845" s="7">
        <v>0.52695599999999998</v>
      </c>
      <c r="T1845" s="7">
        <v>1.9456830000000001</v>
      </c>
      <c r="U1845" s="7">
        <v>0.32428099999999999</v>
      </c>
      <c r="V1845" s="7">
        <v>0.8</v>
      </c>
      <c r="W1845" s="7">
        <v>99.48</v>
      </c>
      <c r="X1845" s="7">
        <v>0.03</v>
      </c>
      <c r="Y1845" s="7">
        <v>7.0000000000000007E-2</v>
      </c>
      <c r="Z1845" s="7"/>
      <c r="AA1845" s="7"/>
      <c r="AB1845" s="7"/>
      <c r="AC1845" s="8">
        <v>7</v>
      </c>
      <c r="AD1845" s="9"/>
      <c r="AE1845" s="7">
        <v>0.3</v>
      </c>
      <c r="AF1845" s="9">
        <v>10</v>
      </c>
      <c r="AG1845" s="8">
        <v>235</v>
      </c>
      <c r="AH1845" s="9">
        <v>152</v>
      </c>
      <c r="AI1845" s="9">
        <v>7.7</v>
      </c>
      <c r="AJ1845" s="9">
        <v>124</v>
      </c>
      <c r="AK1845" s="7">
        <v>2.9</v>
      </c>
      <c r="AL1845" s="7">
        <v>0.62</v>
      </c>
      <c r="AM1845" s="7">
        <v>0.89</v>
      </c>
      <c r="AN1845" s="7">
        <v>0.27</v>
      </c>
      <c r="AO1845" s="9">
        <v>37.4</v>
      </c>
      <c r="AP1845" s="8">
        <v>180</v>
      </c>
      <c r="AQ1845" s="8"/>
      <c r="AR1845" s="8">
        <v>6</v>
      </c>
      <c r="AS1845" s="8">
        <v>18</v>
      </c>
      <c r="AT1845" s="7">
        <v>27</v>
      </c>
      <c r="AU1845" s="8">
        <v>78</v>
      </c>
      <c r="AV1845" s="7"/>
      <c r="AW1845" s="8"/>
      <c r="AX1845" s="7">
        <v>0.7</v>
      </c>
      <c r="AY1845" s="7"/>
      <c r="AZ1845" s="7"/>
      <c r="BA1845" s="7"/>
      <c r="BB1845" s="9">
        <v>34.4</v>
      </c>
      <c r="BC1845" s="7">
        <v>9.17</v>
      </c>
      <c r="BD1845" s="7">
        <v>24.1</v>
      </c>
      <c r="BE1845" s="7">
        <v>3.42</v>
      </c>
      <c r="BF1845" s="7">
        <v>17.100000000000001</v>
      </c>
      <c r="BG1845" s="7">
        <v>4.72</v>
      </c>
      <c r="BH1845" s="7">
        <v>1.69</v>
      </c>
      <c r="BI1845" s="7">
        <v>5.54</v>
      </c>
      <c r="BJ1845" s="7">
        <v>0.93</v>
      </c>
      <c r="BK1845" s="7">
        <v>5.81</v>
      </c>
      <c r="BL1845" s="7">
        <v>1.1599999999999999</v>
      </c>
      <c r="BM1845" s="7">
        <v>3.43</v>
      </c>
      <c r="BN1845" s="7">
        <v>0.51800000000000002</v>
      </c>
      <c r="BO1845" s="7">
        <v>3.65</v>
      </c>
      <c r="BP1845" s="7">
        <v>0.56299999999999994</v>
      </c>
      <c r="BQ1845" s="6" t="s">
        <v>29</v>
      </c>
      <c r="BR1845" s="10">
        <v>9.0384586189359268</v>
      </c>
      <c r="BS1845" s="10">
        <v>9.2926631536278883</v>
      </c>
      <c r="BT1845" s="10">
        <v>3.2142977300364812</v>
      </c>
      <c r="BU1845" s="10">
        <v>57.77519862180786</v>
      </c>
      <c r="BV1845" s="7">
        <v>0.325976075593084</v>
      </c>
      <c r="BW1845" s="11">
        <v>898.64231953143019</v>
      </c>
      <c r="BX1845" s="7">
        <v>2.5123287671232877</v>
      </c>
      <c r="BY1845" s="7">
        <v>6.8313953488372094</v>
      </c>
      <c r="BZ1845" s="7">
        <f t="shared" si="130"/>
        <v>4.8128342245989311</v>
      </c>
      <c r="CA1845" s="9">
        <v>1.7066874624703825</v>
      </c>
      <c r="CB1845" s="12">
        <v>3.2142977300364812</v>
      </c>
      <c r="CC1845" s="7">
        <v>27</v>
      </c>
      <c r="CD1845" s="7">
        <v>27</v>
      </c>
      <c r="CJ1845" s="2">
        <v>3.2142977300364812</v>
      </c>
      <c r="CK1845" s="12">
        <v>3.2142977300364812</v>
      </c>
      <c r="CL1845" s="7">
        <v>10.072963</v>
      </c>
      <c r="CM1845" s="7">
        <v>10.072963</v>
      </c>
      <c r="CS1845" s="12">
        <v>3.2142977300364812</v>
      </c>
      <c r="CU1845" s="7">
        <v>2.5123287671232877</v>
      </c>
    </row>
    <row r="1846" spans="1:99" x14ac:dyDescent="0.15">
      <c r="B1846" s="5" t="s">
        <v>47</v>
      </c>
      <c r="C1846" s="6">
        <v>17</v>
      </c>
      <c r="D1846" s="14">
        <v>616173</v>
      </c>
      <c r="E1846" s="14">
        <v>5357167</v>
      </c>
      <c r="F1846" s="2">
        <v>-79.431754999999995</v>
      </c>
      <c r="G1846" s="2">
        <v>48.356983999999997</v>
      </c>
      <c r="H1846" s="5" t="s">
        <v>1</v>
      </c>
      <c r="I1846" s="1" t="s">
        <v>46</v>
      </c>
      <c r="J1846" s="3" t="s">
        <v>15</v>
      </c>
      <c r="K1846" s="3" t="s">
        <v>41</v>
      </c>
      <c r="L1846" s="7">
        <v>57.670254999999997</v>
      </c>
      <c r="M1846" s="7">
        <v>15.773061</v>
      </c>
      <c r="N1846" s="7">
        <v>0.18106800000000001</v>
      </c>
      <c r="O1846" s="7">
        <v>10.783623</v>
      </c>
      <c r="P1846" s="7">
        <v>3.1988729999999999</v>
      </c>
      <c r="Q1846" s="7">
        <v>5.9350170000000002</v>
      </c>
      <c r="R1846" s="7">
        <v>4.0438590000000003</v>
      </c>
      <c r="S1846" s="7">
        <v>0.43255199999999999</v>
      </c>
      <c r="T1846" s="7">
        <v>1.730208</v>
      </c>
      <c r="U1846" s="7">
        <v>0.25148399999999999</v>
      </c>
      <c r="V1846" s="7">
        <v>0.5</v>
      </c>
      <c r="W1846" s="7">
        <v>99.91</v>
      </c>
      <c r="X1846" s="7">
        <v>0.04</v>
      </c>
      <c r="Y1846" s="7">
        <v>0.04</v>
      </c>
      <c r="Z1846" s="7"/>
      <c r="AA1846" s="7"/>
      <c r="AB1846" s="7"/>
      <c r="AC1846" s="8">
        <v>7</v>
      </c>
      <c r="AD1846" s="9"/>
      <c r="AE1846" s="7">
        <v>0.2</v>
      </c>
      <c r="AF1846" s="9">
        <v>15</v>
      </c>
      <c r="AG1846" s="8">
        <v>149</v>
      </c>
      <c r="AH1846" s="9">
        <v>160</v>
      </c>
      <c r="AI1846" s="9">
        <v>8.5</v>
      </c>
      <c r="AJ1846" s="9">
        <v>145</v>
      </c>
      <c r="AK1846" s="7">
        <v>3.8</v>
      </c>
      <c r="AL1846" s="7">
        <v>0.55000000000000004</v>
      </c>
      <c r="AM1846" s="7">
        <v>1.47</v>
      </c>
      <c r="AN1846" s="7">
        <v>0.42</v>
      </c>
      <c r="AO1846" s="9">
        <v>32.700000000000003</v>
      </c>
      <c r="AP1846" s="8">
        <v>226</v>
      </c>
      <c r="AQ1846" s="8"/>
      <c r="AR1846" s="8">
        <v>4</v>
      </c>
      <c r="AS1846" s="8">
        <v>28</v>
      </c>
      <c r="AT1846" s="7">
        <v>20</v>
      </c>
      <c r="AU1846" s="8">
        <v>108</v>
      </c>
      <c r="AV1846" s="7"/>
      <c r="AW1846" s="8"/>
      <c r="AX1846" s="7">
        <v>0.9</v>
      </c>
      <c r="AY1846" s="7"/>
      <c r="AZ1846" s="7"/>
      <c r="BA1846" s="7"/>
      <c r="BB1846" s="9">
        <v>38.700000000000003</v>
      </c>
      <c r="BC1846" s="7">
        <v>12.9</v>
      </c>
      <c r="BD1846" s="7">
        <v>32.1</v>
      </c>
      <c r="BE1846" s="7">
        <v>4.6500000000000004</v>
      </c>
      <c r="BF1846" s="7">
        <v>20.6</v>
      </c>
      <c r="BG1846" s="7">
        <v>5.52</v>
      </c>
      <c r="BH1846" s="7">
        <v>1.67</v>
      </c>
      <c r="BI1846" s="7">
        <v>6.03</v>
      </c>
      <c r="BJ1846" s="7">
        <v>1.01</v>
      </c>
      <c r="BK1846" s="7">
        <v>6.42</v>
      </c>
      <c r="BL1846" s="7">
        <v>1.31</v>
      </c>
      <c r="BM1846" s="7">
        <v>4.07</v>
      </c>
      <c r="BN1846" s="7">
        <v>0.63700000000000001</v>
      </c>
      <c r="BO1846" s="7">
        <v>4.26</v>
      </c>
      <c r="BP1846" s="7">
        <v>0.64</v>
      </c>
      <c r="BQ1846" s="6" t="s">
        <v>29</v>
      </c>
      <c r="BR1846" s="10">
        <v>9.3488389835210572</v>
      </c>
      <c r="BS1846" s="10">
        <v>12.976561714113268</v>
      </c>
      <c r="BT1846" s="10">
        <v>3.217858364349663</v>
      </c>
      <c r="BU1846" s="10">
        <v>58.012528920631723</v>
      </c>
      <c r="BV1846" s="7">
        <v>0.25171053948553695</v>
      </c>
      <c r="BW1846" s="11">
        <v>868.80048555262749</v>
      </c>
      <c r="BX1846" s="7">
        <v>3.0281690140845074</v>
      </c>
      <c r="BY1846" s="7">
        <v>3.8501291989664082</v>
      </c>
      <c r="BZ1846" s="7">
        <f t="shared" si="130"/>
        <v>6.9113149847094792</v>
      </c>
      <c r="CA1846" s="9">
        <v>2.0571105813102015</v>
      </c>
      <c r="CB1846" s="12">
        <v>3.217858364349663</v>
      </c>
      <c r="CC1846" s="7">
        <v>20</v>
      </c>
      <c r="CD1846" s="7">
        <v>20</v>
      </c>
      <c r="CJ1846" s="2">
        <v>3.217858364349663</v>
      </c>
      <c r="CK1846" s="12">
        <v>3.217858364349663</v>
      </c>
      <c r="CL1846" s="7">
        <v>10.783623</v>
      </c>
      <c r="CM1846" s="7">
        <v>10.783623</v>
      </c>
      <c r="CS1846" s="12">
        <v>3.217858364349663</v>
      </c>
      <c r="CU1846" s="7">
        <v>3.0281690140845074</v>
      </c>
    </row>
    <row r="1847" spans="1:99" x14ac:dyDescent="0.15">
      <c r="B1847" s="5" t="s">
        <v>57</v>
      </c>
      <c r="C1847" s="6">
        <v>17</v>
      </c>
      <c r="D1847" s="14">
        <v>719048</v>
      </c>
      <c r="E1847" s="14">
        <v>5344322</v>
      </c>
      <c r="F1847" s="2">
        <v>-78.051147</v>
      </c>
      <c r="G1847" s="2">
        <v>48.214281</v>
      </c>
      <c r="H1847" s="5" t="s">
        <v>1</v>
      </c>
      <c r="I1847" s="1" t="s">
        <v>46</v>
      </c>
      <c r="J1847" s="3" t="s">
        <v>48</v>
      </c>
      <c r="K1847" s="3" t="s">
        <v>52</v>
      </c>
      <c r="L1847" s="7">
        <v>61.223042999999997</v>
      </c>
      <c r="M1847" s="7">
        <v>16.533359999999998</v>
      </c>
      <c r="N1847" s="7">
        <v>9.1120999999999994E-2</v>
      </c>
      <c r="O1847" s="7">
        <v>5.8418549999999998</v>
      </c>
      <c r="P1847" s="7">
        <v>3.179103</v>
      </c>
      <c r="Q1847" s="7">
        <v>6.2367119999999998</v>
      </c>
      <c r="R1847" s="7">
        <v>4.2320539999999998</v>
      </c>
      <c r="S1847" s="7">
        <v>1.8021670000000001</v>
      </c>
      <c r="T1847" s="7">
        <v>0.577098</v>
      </c>
      <c r="U1847" s="7">
        <v>0.28348699999999999</v>
      </c>
      <c r="V1847" s="7">
        <v>1.51</v>
      </c>
      <c r="W1847" s="7">
        <v>100.28</v>
      </c>
      <c r="X1847" s="7">
        <v>0.08</v>
      </c>
      <c r="Y1847" s="7"/>
      <c r="Z1847" s="7"/>
      <c r="AA1847" s="7"/>
      <c r="AB1847" s="7"/>
      <c r="AC1847" s="8"/>
      <c r="AD1847" s="9">
        <v>2</v>
      </c>
      <c r="AE1847" s="7">
        <v>1.8</v>
      </c>
      <c r="AF1847" s="9">
        <v>69</v>
      </c>
      <c r="AG1847" s="8">
        <v>874</v>
      </c>
      <c r="AH1847" s="9">
        <v>664</v>
      </c>
      <c r="AI1847" s="9">
        <v>5.3</v>
      </c>
      <c r="AJ1847" s="9">
        <v>139</v>
      </c>
      <c r="AK1847" s="7">
        <v>3.2</v>
      </c>
      <c r="AL1847" s="7">
        <v>0.19</v>
      </c>
      <c r="AM1847" s="7">
        <v>3.48</v>
      </c>
      <c r="AN1847" s="7">
        <v>0.91</v>
      </c>
      <c r="AO1847" s="9">
        <v>11.9</v>
      </c>
      <c r="AP1847" s="8">
        <v>103</v>
      </c>
      <c r="AQ1847" s="8">
        <v>62</v>
      </c>
      <c r="AR1847" s="8">
        <v>28</v>
      </c>
      <c r="AS1847" s="8">
        <v>16</v>
      </c>
      <c r="AT1847" s="7">
        <v>28</v>
      </c>
      <c r="AU1847" s="8">
        <v>86</v>
      </c>
      <c r="AV1847" s="7">
        <v>7</v>
      </c>
      <c r="AW1847" s="8"/>
      <c r="AX1847" s="7">
        <v>0.6</v>
      </c>
      <c r="AY1847" s="7"/>
      <c r="AZ1847" s="7"/>
      <c r="BA1847" s="7"/>
      <c r="BB1847" s="9">
        <v>9.5</v>
      </c>
      <c r="BC1847" s="7">
        <v>30.4</v>
      </c>
      <c r="BD1847" s="7">
        <v>63.4</v>
      </c>
      <c r="BE1847" s="7">
        <v>7.84</v>
      </c>
      <c r="BF1847" s="7">
        <v>30.6</v>
      </c>
      <c r="BG1847" s="7">
        <v>5.05</v>
      </c>
      <c r="BH1847" s="7">
        <v>1.37</v>
      </c>
      <c r="BI1847" s="7">
        <v>3.17</v>
      </c>
      <c r="BJ1847" s="7">
        <v>0.38</v>
      </c>
      <c r="BK1847" s="7">
        <v>1.97</v>
      </c>
      <c r="BL1847" s="7">
        <v>0.34</v>
      </c>
      <c r="BM1847" s="7">
        <v>0.98</v>
      </c>
      <c r="BN1847" s="7">
        <v>0.13900000000000001</v>
      </c>
      <c r="BO1847" s="7">
        <v>0.88</v>
      </c>
      <c r="BP1847" s="7">
        <v>0.14699999999999999</v>
      </c>
      <c r="BQ1847" s="6" t="s">
        <v>29</v>
      </c>
      <c r="BR1847" s="10">
        <v>2.348314001976509</v>
      </c>
      <c r="BS1847" s="10">
        <v>30.778576490837299</v>
      </c>
      <c r="BT1847" s="10">
        <v>3.2186929229523136</v>
      </c>
      <c r="BU1847" s="10">
        <v>61.985464209780297</v>
      </c>
      <c r="BV1847" s="7">
        <v>0.28269545273234942</v>
      </c>
      <c r="BW1847" s="11">
        <v>933.36650963964814</v>
      </c>
      <c r="BX1847" s="7">
        <v>34.545454545454547</v>
      </c>
      <c r="BY1847" s="7">
        <v>92</v>
      </c>
      <c r="BZ1847" s="7">
        <f t="shared" si="130"/>
        <v>8.655462184873949</v>
      </c>
      <c r="CA1847" s="9">
        <v>23.467587096722717</v>
      </c>
      <c r="CB1847" s="12">
        <v>3.2186929229523136</v>
      </c>
      <c r="CC1847" s="7">
        <v>28</v>
      </c>
      <c r="CD1847" s="7">
        <v>28</v>
      </c>
      <c r="CJ1847" s="2">
        <v>3.2186929229523136</v>
      </c>
      <c r="CK1847" s="12">
        <v>3.2186929229523136</v>
      </c>
      <c r="CL1847" s="7">
        <v>5.8418549999999998</v>
      </c>
      <c r="CM1847" s="7">
        <v>5.8418549999999998</v>
      </c>
      <c r="CS1847" s="12">
        <v>3.2186929229523136</v>
      </c>
      <c r="CU1847" s="7">
        <v>34.545454545454547</v>
      </c>
    </row>
    <row r="1848" spans="1:99" x14ac:dyDescent="0.15">
      <c r="B1848" s="5" t="s">
        <v>47</v>
      </c>
      <c r="C1848" s="6">
        <v>17</v>
      </c>
      <c r="D1848" s="14">
        <v>691805</v>
      </c>
      <c r="E1848" s="14">
        <v>5383571</v>
      </c>
      <c r="F1848" s="2">
        <v>-78.399552</v>
      </c>
      <c r="G1848" s="2">
        <v>48.575845000000001</v>
      </c>
      <c r="H1848" s="5" t="s">
        <v>1</v>
      </c>
      <c r="I1848" s="1" t="s">
        <v>46</v>
      </c>
      <c r="J1848" s="3" t="s">
        <v>15</v>
      </c>
      <c r="K1848" s="3" t="s">
        <v>39</v>
      </c>
      <c r="L1848" s="7">
        <v>65.612007000000006</v>
      </c>
      <c r="M1848" s="7">
        <v>15.819896999999999</v>
      </c>
      <c r="N1848" s="7">
        <v>8.1128000000000006E-2</v>
      </c>
      <c r="O1848" s="7">
        <v>5.5572460000000001</v>
      </c>
      <c r="P1848" s="7">
        <v>3.1741199999999998</v>
      </c>
      <c r="Q1848" s="7">
        <v>3.3769390000000001</v>
      </c>
      <c r="R1848" s="7">
        <v>5.1313250000000004</v>
      </c>
      <c r="S1848" s="7">
        <v>0.57803499999999997</v>
      </c>
      <c r="T1848" s="7">
        <v>0.55775300000000005</v>
      </c>
      <c r="U1848" s="7">
        <v>0.111551</v>
      </c>
      <c r="V1848" s="7">
        <v>1.99</v>
      </c>
      <c r="W1848" s="7">
        <v>100.6</v>
      </c>
      <c r="X1848" s="7"/>
      <c r="Y1848" s="7"/>
      <c r="Z1848" s="7"/>
      <c r="AA1848" s="7"/>
      <c r="AB1848" s="7"/>
      <c r="AC1848" s="8"/>
      <c r="AD1848" s="9"/>
      <c r="AE1848" s="7">
        <v>0.7</v>
      </c>
      <c r="AF1848" s="9">
        <v>17</v>
      </c>
      <c r="AG1848" s="8">
        <v>173</v>
      </c>
      <c r="AH1848" s="9">
        <v>150</v>
      </c>
      <c r="AI1848" s="9">
        <v>7</v>
      </c>
      <c r="AJ1848" s="9">
        <v>148</v>
      </c>
      <c r="AK1848" s="7">
        <v>3.9</v>
      </c>
      <c r="AL1848" s="7">
        <v>0.9</v>
      </c>
      <c r="AM1848" s="7">
        <v>2.5</v>
      </c>
      <c r="AN1848" s="7"/>
      <c r="AO1848" s="9">
        <v>14</v>
      </c>
      <c r="AP1848" s="8"/>
      <c r="AQ1848" s="8">
        <v>110</v>
      </c>
      <c r="AR1848" s="8"/>
      <c r="AS1848" s="8">
        <v>18</v>
      </c>
      <c r="AT1848" s="7"/>
      <c r="AU1848" s="8"/>
      <c r="AV1848" s="7"/>
      <c r="AW1848" s="8">
        <v>1.3</v>
      </c>
      <c r="AX1848" s="7"/>
      <c r="AY1848" s="7"/>
      <c r="AZ1848" s="7"/>
      <c r="BA1848" s="7"/>
      <c r="BB1848" s="9">
        <v>15</v>
      </c>
      <c r="BC1848" s="7">
        <v>18</v>
      </c>
      <c r="BD1848" s="7">
        <v>35</v>
      </c>
      <c r="BE1848" s="7"/>
      <c r="BF1848" s="7">
        <v>16</v>
      </c>
      <c r="BG1848" s="7">
        <v>3.3</v>
      </c>
      <c r="BH1848" s="7">
        <v>1</v>
      </c>
      <c r="BI1848" s="7"/>
      <c r="BJ1848" s="7">
        <v>0.3</v>
      </c>
      <c r="BK1848" s="7"/>
      <c r="BL1848" s="7">
        <v>0.8</v>
      </c>
      <c r="BM1848" s="7"/>
      <c r="BN1848" s="7"/>
      <c r="BO1848" s="7">
        <v>2</v>
      </c>
      <c r="BP1848" s="7">
        <v>0.3</v>
      </c>
      <c r="BQ1848" s="6" t="s">
        <v>29</v>
      </c>
      <c r="BR1848" s="10">
        <v>8.8771873675469486</v>
      </c>
      <c r="BS1848" s="10">
        <v>18.253726802555523</v>
      </c>
      <c r="BT1848" s="10">
        <v>3.2188621843626404</v>
      </c>
      <c r="BU1848" s="10">
        <v>66.536869485853359</v>
      </c>
      <c r="BV1848" s="7">
        <v>0.11088568588469185</v>
      </c>
      <c r="BW1848" s="11">
        <v>878.4725945682809</v>
      </c>
      <c r="BX1848" s="7">
        <v>9</v>
      </c>
      <c r="BY1848" s="7">
        <v>11.533333333333333</v>
      </c>
      <c r="BZ1848" s="7">
        <f t="shared" si="130"/>
        <v>0</v>
      </c>
      <c r="CA1848" s="9">
        <v>6.1139240067777605</v>
      </c>
      <c r="CB1848" s="12">
        <v>3.2188621843626404</v>
      </c>
      <c r="CC1848" s="7"/>
      <c r="CD1848" s="7"/>
      <c r="CJ1848" s="2">
        <v>3.2188621843626404</v>
      </c>
      <c r="CK1848" s="12">
        <v>3.2188621843626404</v>
      </c>
      <c r="CL1848" s="7">
        <v>5.5572460000000001</v>
      </c>
      <c r="CM1848" s="7">
        <v>5.5572460000000001</v>
      </c>
      <c r="CS1848" s="12">
        <v>3.2188621843626404</v>
      </c>
      <c r="CU1848" s="7">
        <v>9</v>
      </c>
    </row>
    <row r="1849" spans="1:99" x14ac:dyDescent="0.15">
      <c r="B1849" s="5" t="s">
        <v>47</v>
      </c>
      <c r="C1849" s="6">
        <v>17</v>
      </c>
      <c r="D1849" s="14">
        <v>692628</v>
      </c>
      <c r="E1849" s="14">
        <v>5395800</v>
      </c>
      <c r="F1849" s="2">
        <v>-78.382724999999994</v>
      </c>
      <c r="G1849" s="2">
        <v>48.685492000000004</v>
      </c>
      <c r="H1849" s="5" t="s">
        <v>1</v>
      </c>
      <c r="I1849" s="1" t="s">
        <v>46</v>
      </c>
      <c r="J1849" s="3" t="s">
        <v>15</v>
      </c>
      <c r="K1849" s="3" t="s">
        <v>45</v>
      </c>
      <c r="L1849" s="7">
        <v>63.005662999999998</v>
      </c>
      <c r="M1849" s="7">
        <v>13.652913</v>
      </c>
      <c r="N1849" s="7">
        <v>0.111246</v>
      </c>
      <c r="O1849" s="7">
        <v>6.2803399999999998</v>
      </c>
      <c r="P1849" s="7">
        <v>3.1856800000000001</v>
      </c>
      <c r="Q1849" s="7">
        <v>8.7176380000000009</v>
      </c>
      <c r="R1849" s="7">
        <v>3.8733819999999999</v>
      </c>
      <c r="S1849" s="7">
        <v>0.33373799999999998</v>
      </c>
      <c r="T1849" s="7">
        <v>0.728155</v>
      </c>
      <c r="U1849" s="7">
        <v>0.111246</v>
      </c>
      <c r="V1849" s="7">
        <v>1</v>
      </c>
      <c r="W1849" s="7">
        <v>99.88</v>
      </c>
      <c r="X1849" s="7"/>
      <c r="Y1849" s="7"/>
      <c r="Z1849" s="7"/>
      <c r="AA1849" s="7"/>
      <c r="AB1849" s="7"/>
      <c r="AC1849" s="8"/>
      <c r="AD1849" s="9"/>
      <c r="AE1849" s="7">
        <v>0.9</v>
      </c>
      <c r="AF1849" s="9">
        <v>8</v>
      </c>
      <c r="AG1849" s="8">
        <v>105</v>
      </c>
      <c r="AH1849" s="9"/>
      <c r="AI1849" s="9">
        <v>6</v>
      </c>
      <c r="AJ1849" s="9">
        <v>105</v>
      </c>
      <c r="AK1849" s="7">
        <v>2.6</v>
      </c>
      <c r="AL1849" s="7"/>
      <c r="AM1849" s="7">
        <v>1.6</v>
      </c>
      <c r="AN1849" s="7"/>
      <c r="AO1849" s="9">
        <v>23</v>
      </c>
      <c r="AP1849" s="8"/>
      <c r="AQ1849" s="8">
        <v>91</v>
      </c>
      <c r="AR1849" s="8"/>
      <c r="AS1849" s="8">
        <v>29</v>
      </c>
      <c r="AT1849" s="7"/>
      <c r="AU1849" s="8"/>
      <c r="AV1849" s="7"/>
      <c r="AW1849" s="8"/>
      <c r="AX1849" s="7"/>
      <c r="AY1849" s="7"/>
      <c r="AZ1849" s="7"/>
      <c r="BA1849" s="7"/>
      <c r="BB1849" s="9">
        <v>18</v>
      </c>
      <c r="BC1849" s="7">
        <v>12</v>
      </c>
      <c r="BD1849" s="7">
        <v>25</v>
      </c>
      <c r="BE1849" s="7"/>
      <c r="BF1849" s="7">
        <v>9</v>
      </c>
      <c r="BG1849" s="7">
        <v>3.3</v>
      </c>
      <c r="BH1849" s="7">
        <v>0.4</v>
      </c>
      <c r="BI1849" s="7"/>
      <c r="BJ1849" s="7">
        <v>0.4</v>
      </c>
      <c r="BK1849" s="7"/>
      <c r="BL1849" s="7">
        <v>0.7</v>
      </c>
      <c r="BM1849" s="7"/>
      <c r="BN1849" s="7"/>
      <c r="BO1849" s="7">
        <v>2.2999999999999998</v>
      </c>
      <c r="BP1849" s="7">
        <v>0.3</v>
      </c>
      <c r="BQ1849" s="6" t="s">
        <v>29</v>
      </c>
      <c r="BR1849" s="10">
        <v>11.606056247715275</v>
      </c>
      <c r="BS1849" s="10">
        <v>12.135922330097088</v>
      </c>
      <c r="BT1849" s="10">
        <v>3.2217637540453072</v>
      </c>
      <c r="BU1849" s="10">
        <v>63.71931937702265</v>
      </c>
      <c r="BV1849" s="7">
        <v>0.11137965558670404</v>
      </c>
      <c r="BW1849" s="11">
        <v>847.12795348906968</v>
      </c>
      <c r="BX1849" s="7">
        <v>5.2173913043478262</v>
      </c>
      <c r="BY1849" s="7">
        <v>5.833333333333333</v>
      </c>
      <c r="BZ1849" s="7">
        <f t="shared" si="130"/>
        <v>0</v>
      </c>
      <c r="CA1849" s="9">
        <v>3.5443037720450787</v>
      </c>
      <c r="CB1849" s="12">
        <v>3.2217637540453072</v>
      </c>
      <c r="CC1849" s="7"/>
      <c r="CD1849" s="7"/>
      <c r="CJ1849" s="2">
        <v>3.2217637540453072</v>
      </c>
      <c r="CK1849" s="12">
        <v>3.2217637540453072</v>
      </c>
      <c r="CL1849" s="7">
        <v>6.2803399999999998</v>
      </c>
      <c r="CM1849" s="7">
        <v>6.2803399999999998</v>
      </c>
      <c r="CS1849" s="12">
        <v>3.2217637540453072</v>
      </c>
      <c r="CU1849" s="7">
        <v>5.2173913043478262</v>
      </c>
    </row>
    <row r="1850" spans="1:99" x14ac:dyDescent="0.15">
      <c r="B1850" s="5" t="s">
        <v>57</v>
      </c>
      <c r="C1850" s="6">
        <v>18</v>
      </c>
      <c r="D1850" s="14">
        <v>441180</v>
      </c>
      <c r="E1850" s="14">
        <v>5531418</v>
      </c>
      <c r="F1850" s="2">
        <v>-75.819592999999998</v>
      </c>
      <c r="G1850" s="2">
        <v>49.932231999999999</v>
      </c>
      <c r="H1850" s="5" t="s">
        <v>1</v>
      </c>
      <c r="I1850" s="1" t="s">
        <v>46</v>
      </c>
      <c r="J1850" s="3" t="s">
        <v>48</v>
      </c>
      <c r="K1850" s="3" t="s">
        <v>52</v>
      </c>
      <c r="L1850" s="7">
        <v>65.283248</v>
      </c>
      <c r="M1850" s="7">
        <v>15.571039000000001</v>
      </c>
      <c r="N1850" s="7">
        <v>7.0685999999999999E-2</v>
      </c>
      <c r="O1850" s="7">
        <v>4.3623139999999996</v>
      </c>
      <c r="P1850" s="7">
        <v>3.1909519999999998</v>
      </c>
      <c r="Q1850" s="7">
        <v>5.0085829999999998</v>
      </c>
      <c r="R1850" s="7">
        <v>4.3926080000000001</v>
      </c>
      <c r="S1850" s="7">
        <v>1.6257699999999999</v>
      </c>
      <c r="T1850" s="7">
        <v>0.39382</v>
      </c>
      <c r="U1850" s="7">
        <v>0.10098</v>
      </c>
      <c r="V1850" s="7">
        <v>1.52</v>
      </c>
      <c r="W1850" s="7">
        <v>100.55</v>
      </c>
      <c r="X1850" s="7">
        <v>0.04</v>
      </c>
      <c r="Y1850" s="7">
        <v>0.48</v>
      </c>
      <c r="Z1850" s="7"/>
      <c r="AA1850" s="7"/>
      <c r="AB1850" s="7"/>
      <c r="AC1850" s="8"/>
      <c r="AD1850" s="9">
        <v>1</v>
      </c>
      <c r="AE1850" s="7">
        <v>3</v>
      </c>
      <c r="AF1850" s="9">
        <v>57</v>
      </c>
      <c r="AG1850" s="8">
        <v>412</v>
      </c>
      <c r="AH1850" s="9">
        <v>448</v>
      </c>
      <c r="AI1850" s="9">
        <v>4</v>
      </c>
      <c r="AJ1850" s="9">
        <v>107</v>
      </c>
      <c r="AK1850" s="7">
        <v>2.5</v>
      </c>
      <c r="AL1850" s="7">
        <v>0.39</v>
      </c>
      <c r="AM1850" s="7">
        <v>3.35</v>
      </c>
      <c r="AN1850" s="7">
        <v>0.85</v>
      </c>
      <c r="AO1850" s="9">
        <v>9.1</v>
      </c>
      <c r="AP1850" s="8">
        <v>78</v>
      </c>
      <c r="AQ1850" s="8">
        <v>133</v>
      </c>
      <c r="AR1850" s="8">
        <v>68</v>
      </c>
      <c r="AS1850" s="8">
        <v>15</v>
      </c>
      <c r="AT1850" s="7">
        <v>14</v>
      </c>
      <c r="AU1850" s="8">
        <v>67</v>
      </c>
      <c r="AV1850" s="7">
        <v>6</v>
      </c>
      <c r="AW1850" s="8">
        <v>1.8</v>
      </c>
      <c r="AX1850" s="7"/>
      <c r="AY1850" s="7"/>
      <c r="AZ1850" s="7"/>
      <c r="BA1850" s="7"/>
      <c r="BB1850" s="9">
        <v>7.9</v>
      </c>
      <c r="BC1850" s="7">
        <v>17</v>
      </c>
      <c r="BD1850" s="7">
        <v>33.700000000000003</v>
      </c>
      <c r="BE1850" s="7">
        <v>4.05</v>
      </c>
      <c r="BF1850" s="7">
        <v>15.8</v>
      </c>
      <c r="BG1850" s="7">
        <v>2.88</v>
      </c>
      <c r="BH1850" s="7">
        <v>0.74</v>
      </c>
      <c r="BI1850" s="7">
        <v>2.21</v>
      </c>
      <c r="BJ1850" s="7">
        <v>0.28999999999999998</v>
      </c>
      <c r="BK1850" s="7">
        <v>1.55</v>
      </c>
      <c r="BL1850" s="7">
        <v>0.3</v>
      </c>
      <c r="BM1850" s="7">
        <v>0.82</v>
      </c>
      <c r="BN1850" s="7">
        <v>0.11700000000000001</v>
      </c>
      <c r="BO1850" s="7">
        <v>0.83</v>
      </c>
      <c r="BP1850" s="7">
        <v>0.127</v>
      </c>
      <c r="BQ1850" s="6" t="s">
        <v>29</v>
      </c>
      <c r="BR1850" s="10">
        <v>2.7018631171690952</v>
      </c>
      <c r="BS1850" s="10">
        <v>17.166515197414924</v>
      </c>
      <c r="BT1850" s="10">
        <v>3.222207411895385</v>
      </c>
      <c r="BU1850" s="10">
        <v>65.922698172271026</v>
      </c>
      <c r="BV1850" s="7">
        <v>0.10042764793635009</v>
      </c>
      <c r="BW1850" s="11">
        <v>861.50096831215876</v>
      </c>
      <c r="BX1850" s="7">
        <v>20.481927710843376</v>
      </c>
      <c r="BY1850" s="7">
        <v>52.151898734177216</v>
      </c>
      <c r="BZ1850" s="7">
        <f t="shared" si="130"/>
        <v>8.5714285714285712</v>
      </c>
      <c r="CA1850" s="9">
        <v>13.913883281823553</v>
      </c>
      <c r="CB1850" s="12">
        <v>3.222207411895385</v>
      </c>
      <c r="CC1850" s="7">
        <v>14</v>
      </c>
      <c r="CD1850" s="7">
        <v>14</v>
      </c>
      <c r="CJ1850" s="2">
        <v>3.222207411895385</v>
      </c>
      <c r="CK1850" s="12">
        <v>3.222207411895385</v>
      </c>
      <c r="CL1850" s="7">
        <v>4.3623139999999996</v>
      </c>
      <c r="CM1850" s="7">
        <v>4.3623139999999996</v>
      </c>
      <c r="CS1850" s="12">
        <v>3.222207411895385</v>
      </c>
      <c r="CU1850" s="7">
        <v>20.481927710843376</v>
      </c>
    </row>
    <row r="1851" spans="1:99" x14ac:dyDescent="0.15">
      <c r="B1851" s="5" t="s">
        <v>47</v>
      </c>
      <c r="C1851" s="6">
        <v>17</v>
      </c>
      <c r="D1851" s="14">
        <v>615099</v>
      </c>
      <c r="E1851" s="14">
        <v>5354043</v>
      </c>
      <c r="F1851" s="2">
        <v>-79.447101000000004</v>
      </c>
      <c r="G1851" s="2">
        <v>48.329084999999999</v>
      </c>
      <c r="H1851" s="5" t="s">
        <v>1</v>
      </c>
      <c r="I1851" s="1" t="s">
        <v>46</v>
      </c>
      <c r="J1851" s="3" t="s">
        <v>15</v>
      </c>
      <c r="K1851" s="3" t="s">
        <v>9</v>
      </c>
      <c r="L1851" s="7">
        <v>58.983294000000001</v>
      </c>
      <c r="M1851" s="7">
        <v>13.559495999999999</v>
      </c>
      <c r="N1851" s="7">
        <v>0.15373600000000001</v>
      </c>
      <c r="O1851" s="7">
        <v>11.284205999999999</v>
      </c>
      <c r="P1851" s="7">
        <v>3.1464590000000001</v>
      </c>
      <c r="Q1851" s="7">
        <v>9.9620789999999992</v>
      </c>
      <c r="R1851" s="7">
        <v>1.18889</v>
      </c>
      <c r="S1851" s="7">
        <v>0.48170499999999999</v>
      </c>
      <c r="T1851" s="7">
        <v>1.147894</v>
      </c>
      <c r="U1851" s="7">
        <v>9.2241000000000004E-2</v>
      </c>
      <c r="V1851" s="7">
        <v>1.48</v>
      </c>
      <c r="W1851" s="7">
        <v>99.05</v>
      </c>
      <c r="X1851" s="7">
        <v>0.22</v>
      </c>
      <c r="Y1851" s="7">
        <v>0.11</v>
      </c>
      <c r="Z1851" s="7"/>
      <c r="AA1851" s="7"/>
      <c r="AB1851" s="7"/>
      <c r="AC1851" s="8">
        <v>4</v>
      </c>
      <c r="AD1851" s="9"/>
      <c r="AE1851" s="7">
        <v>0.3</v>
      </c>
      <c r="AF1851" s="9">
        <v>17</v>
      </c>
      <c r="AG1851" s="8">
        <v>161</v>
      </c>
      <c r="AH1851" s="9">
        <v>87</v>
      </c>
      <c r="AI1851" s="9">
        <v>10.8</v>
      </c>
      <c r="AJ1851" s="9">
        <v>194</v>
      </c>
      <c r="AK1851" s="7">
        <v>4.9000000000000004</v>
      </c>
      <c r="AL1851" s="7">
        <v>0.68</v>
      </c>
      <c r="AM1851" s="7">
        <v>1.18</v>
      </c>
      <c r="AN1851" s="7">
        <v>0.34</v>
      </c>
      <c r="AO1851" s="9">
        <v>33</v>
      </c>
      <c r="AP1851" s="8">
        <v>368</v>
      </c>
      <c r="AQ1851" s="8"/>
      <c r="AR1851" s="8">
        <v>14</v>
      </c>
      <c r="AS1851" s="8">
        <v>25</v>
      </c>
      <c r="AT1851" s="7">
        <v>61</v>
      </c>
      <c r="AU1851" s="8">
        <v>77</v>
      </c>
      <c r="AV1851" s="7"/>
      <c r="AW1851" s="8"/>
      <c r="AX1851" s="7">
        <v>1.1000000000000001</v>
      </c>
      <c r="AY1851" s="7"/>
      <c r="AZ1851" s="7"/>
      <c r="BA1851" s="7"/>
      <c r="BB1851" s="9">
        <v>74.8</v>
      </c>
      <c r="BC1851" s="7">
        <v>12.3</v>
      </c>
      <c r="BD1851" s="7">
        <v>33.200000000000003</v>
      </c>
      <c r="BE1851" s="7">
        <v>5.0199999999999996</v>
      </c>
      <c r="BF1851" s="7">
        <v>25.3</v>
      </c>
      <c r="BG1851" s="7">
        <v>7.94</v>
      </c>
      <c r="BH1851" s="7">
        <v>1.99</v>
      </c>
      <c r="BI1851" s="7">
        <v>9.5399999999999991</v>
      </c>
      <c r="BJ1851" s="7">
        <v>1.83</v>
      </c>
      <c r="BK1851" s="7">
        <v>12</v>
      </c>
      <c r="BL1851" s="7">
        <v>2.54</v>
      </c>
      <c r="BM1851" s="7">
        <v>7.53</v>
      </c>
      <c r="BN1851" s="7">
        <v>1.19</v>
      </c>
      <c r="BO1851" s="7">
        <v>8.24</v>
      </c>
      <c r="BP1851" s="7">
        <v>1.2</v>
      </c>
      <c r="BQ1851" s="6" t="s">
        <v>29</v>
      </c>
      <c r="BR1851" s="10">
        <v>2.4680873148503752</v>
      </c>
      <c r="BS1851" s="10">
        <v>12.606333914112945</v>
      </c>
      <c r="BT1851" s="10">
        <v>3.2248221789484472</v>
      </c>
      <c r="BU1851" s="10">
        <v>60.452284513682493</v>
      </c>
      <c r="BV1851" s="7">
        <v>9.3125694093891973E-2</v>
      </c>
      <c r="BW1851" s="11">
        <v>789.13851460788021</v>
      </c>
      <c r="BX1851" s="7">
        <v>1.4927184466019419</v>
      </c>
      <c r="BY1851" s="7">
        <v>2.1524064171122994</v>
      </c>
      <c r="BZ1851" s="7">
        <f t="shared" si="130"/>
        <v>11.151515151515152</v>
      </c>
      <c r="CA1851" s="9">
        <v>1.0140407940044021</v>
      </c>
      <c r="CB1851" s="12">
        <v>3.2248221789484472</v>
      </c>
      <c r="CC1851" s="7">
        <v>61</v>
      </c>
      <c r="CD1851" s="7">
        <v>61</v>
      </c>
      <c r="CJ1851" s="2">
        <v>3.2248221789484472</v>
      </c>
      <c r="CK1851" s="12">
        <v>3.2248221789484472</v>
      </c>
      <c r="CL1851" s="7">
        <v>11.284205999999999</v>
      </c>
      <c r="CM1851" s="7">
        <v>11.284205999999999</v>
      </c>
      <c r="CS1851" s="12">
        <v>3.2248221789484472</v>
      </c>
      <c r="CU1851" s="7">
        <v>1.4927184466019419</v>
      </c>
    </row>
    <row r="1852" spans="1:99" x14ac:dyDescent="0.15">
      <c r="B1852" s="5" t="s">
        <v>67</v>
      </c>
      <c r="C1852" s="6">
        <v>18</v>
      </c>
      <c r="D1852" s="14">
        <v>574970</v>
      </c>
      <c r="E1852" s="14">
        <v>5515803</v>
      </c>
      <c r="F1852" s="2">
        <v>-73.958432999999999</v>
      </c>
      <c r="G1852" s="2">
        <v>49.790002000000001</v>
      </c>
      <c r="H1852" s="5" t="s">
        <v>1</v>
      </c>
      <c r="I1852" s="1" t="s">
        <v>46</v>
      </c>
      <c r="J1852" s="3" t="s">
        <v>48</v>
      </c>
      <c r="K1852" s="3" t="s">
        <v>52</v>
      </c>
      <c r="L1852" s="7">
        <v>55.820051999999997</v>
      </c>
      <c r="M1852" s="7">
        <v>19.427073</v>
      </c>
      <c r="N1852" s="7">
        <v>8.0694000000000002E-2</v>
      </c>
      <c r="O1852" s="7">
        <v>6.3546500000000004</v>
      </c>
      <c r="P1852" s="7">
        <v>3.197498</v>
      </c>
      <c r="Q1852" s="7">
        <v>7.4339320000000004</v>
      </c>
      <c r="R1852" s="7">
        <v>6.102481</v>
      </c>
      <c r="S1852" s="7">
        <v>0.494251</v>
      </c>
      <c r="T1852" s="7">
        <v>0.71615899999999999</v>
      </c>
      <c r="U1852" s="7">
        <v>0.37320999999999999</v>
      </c>
      <c r="V1852" s="7">
        <v>0.5</v>
      </c>
      <c r="W1852" s="7">
        <v>99.64</v>
      </c>
      <c r="X1852" s="7">
        <v>0.06</v>
      </c>
      <c r="Y1852" s="7">
        <v>0.11</v>
      </c>
      <c r="Z1852" s="7"/>
      <c r="AA1852" s="7"/>
      <c r="AB1852" s="7"/>
      <c r="AC1852" s="8"/>
      <c r="AD1852" s="9"/>
      <c r="AE1852" s="7">
        <v>0.1</v>
      </c>
      <c r="AF1852" s="9">
        <v>8.9</v>
      </c>
      <c r="AG1852" s="8">
        <v>1673.9</v>
      </c>
      <c r="AH1852" s="9">
        <v>228</v>
      </c>
      <c r="AI1852" s="9">
        <v>3.5</v>
      </c>
      <c r="AJ1852" s="9">
        <v>224.7</v>
      </c>
      <c r="AK1852" s="7">
        <v>5.6</v>
      </c>
      <c r="AL1852" s="7"/>
      <c r="AM1852" s="7">
        <v>0.1</v>
      </c>
      <c r="AN1852" s="7"/>
      <c r="AO1852" s="9">
        <v>11</v>
      </c>
      <c r="AP1852" s="8">
        <v>99</v>
      </c>
      <c r="AQ1852" s="8">
        <v>68.420199999999994</v>
      </c>
      <c r="AR1852" s="8">
        <v>23</v>
      </c>
      <c r="AS1852" s="8">
        <v>20.399999999999999</v>
      </c>
      <c r="AT1852" s="7">
        <v>8.1</v>
      </c>
      <c r="AU1852" s="8">
        <v>51</v>
      </c>
      <c r="AV1852" s="7">
        <v>0.8</v>
      </c>
      <c r="AW1852" s="8"/>
      <c r="AX1852" s="7"/>
      <c r="AY1852" s="7"/>
      <c r="AZ1852" s="7"/>
      <c r="BA1852" s="7"/>
      <c r="BB1852" s="9">
        <v>15.6</v>
      </c>
      <c r="BC1852" s="7">
        <v>23.1</v>
      </c>
      <c r="BD1852" s="7">
        <v>67.5</v>
      </c>
      <c r="BE1852" s="7">
        <v>8.82</v>
      </c>
      <c r="BF1852" s="7">
        <v>40</v>
      </c>
      <c r="BG1852" s="7">
        <v>7</v>
      </c>
      <c r="BH1852" s="7">
        <v>1.8</v>
      </c>
      <c r="BI1852" s="7">
        <v>4.53</v>
      </c>
      <c r="BJ1852" s="7">
        <v>0.57999999999999996</v>
      </c>
      <c r="BK1852" s="7">
        <v>2.8</v>
      </c>
      <c r="BL1852" s="7">
        <v>0.52</v>
      </c>
      <c r="BM1852" s="7">
        <v>1.18</v>
      </c>
      <c r="BN1852" s="7">
        <v>0.22</v>
      </c>
      <c r="BO1852" s="7">
        <v>1.19</v>
      </c>
      <c r="BP1852" s="7">
        <v>0.15</v>
      </c>
      <c r="BQ1852" s="6" t="s">
        <v>29</v>
      </c>
      <c r="BR1852" s="10">
        <v>12.346926966258035</v>
      </c>
      <c r="BS1852" s="10">
        <v>23.300383296348599</v>
      </c>
      <c r="BT1852" s="10">
        <v>3.2252350211821668</v>
      </c>
      <c r="BU1852" s="10">
        <v>56.304268710913853</v>
      </c>
      <c r="BV1852" s="7">
        <v>0.37455841027699716</v>
      </c>
      <c r="BW1852" s="11">
        <v>897.26932302349599</v>
      </c>
      <c r="BX1852" s="7">
        <v>19.411764705882355</v>
      </c>
      <c r="BY1852" s="7">
        <v>107.30128205128206</v>
      </c>
      <c r="BZ1852" s="7">
        <f t="shared" si="130"/>
        <v>9</v>
      </c>
      <c r="CA1852" s="9">
        <v>13.186894916579485</v>
      </c>
      <c r="CB1852" s="12">
        <v>3.2252350211821668</v>
      </c>
      <c r="CC1852" s="7">
        <v>8.1</v>
      </c>
      <c r="CD1852" s="7">
        <v>8.1</v>
      </c>
      <c r="CJ1852" s="2">
        <v>3.2252350211821668</v>
      </c>
      <c r="CK1852" s="12">
        <v>3.2252350211821668</v>
      </c>
      <c r="CL1852" s="7">
        <v>6.3546500000000004</v>
      </c>
      <c r="CM1852" s="7">
        <v>6.3546500000000004</v>
      </c>
      <c r="CS1852" s="12">
        <v>3.2252350211821668</v>
      </c>
      <c r="CU1852" s="7">
        <v>19.411764705882355</v>
      </c>
    </row>
    <row r="1853" spans="1:99" x14ac:dyDescent="0.15">
      <c r="A1853" s="3" t="s">
        <v>140</v>
      </c>
      <c r="B1853" s="5" t="s">
        <v>47</v>
      </c>
      <c r="C1853" s="6">
        <v>18</v>
      </c>
      <c r="D1853" s="14">
        <v>301525</v>
      </c>
      <c r="E1853" s="14">
        <v>5374089</v>
      </c>
      <c r="F1853" s="2">
        <v>-77.686261999999999</v>
      </c>
      <c r="G1853" s="2">
        <v>48.488557999999998</v>
      </c>
      <c r="H1853" s="5" t="s">
        <v>1</v>
      </c>
      <c r="I1853" s="1" t="s">
        <v>46</v>
      </c>
      <c r="J1853" s="3" t="s">
        <v>15</v>
      </c>
      <c r="K1853" s="3" t="s">
        <v>39</v>
      </c>
      <c r="L1853" s="7">
        <v>58.423996000000002</v>
      </c>
      <c r="M1853" s="7">
        <v>15.871886</v>
      </c>
      <c r="N1853" s="7">
        <v>0.13218099999999999</v>
      </c>
      <c r="O1853" s="7">
        <v>7.2597860000000001</v>
      </c>
      <c r="P1853" s="7">
        <v>3.1723439999999998</v>
      </c>
      <c r="Q1853" s="7">
        <v>10.218607</v>
      </c>
      <c r="R1853" s="7">
        <v>3.6197249999999999</v>
      </c>
      <c r="S1853" s="7">
        <v>0.42704599999999998</v>
      </c>
      <c r="T1853" s="7">
        <v>0.73207900000000004</v>
      </c>
      <c r="U1853" s="7">
        <v>0.142349</v>
      </c>
      <c r="V1853" s="7">
        <v>1.47</v>
      </c>
      <c r="W1853" s="7">
        <v>99.82</v>
      </c>
      <c r="X1853" s="7">
        <v>0.06</v>
      </c>
      <c r="Y1853" s="7"/>
      <c r="Z1853" s="7"/>
      <c r="AA1853" s="7"/>
      <c r="AB1853" s="7"/>
      <c r="AC1853" s="8"/>
      <c r="AD1853" s="9"/>
      <c r="AE1853" s="7">
        <v>0.2</v>
      </c>
      <c r="AF1853" s="9">
        <v>6</v>
      </c>
      <c r="AG1853" s="8">
        <v>176</v>
      </c>
      <c r="AH1853" s="9">
        <v>193</v>
      </c>
      <c r="AI1853" s="9">
        <v>4.5999999999999996</v>
      </c>
      <c r="AJ1853" s="9">
        <v>99</v>
      </c>
      <c r="AK1853" s="7">
        <v>2.4</v>
      </c>
      <c r="AL1853" s="7">
        <v>0.41</v>
      </c>
      <c r="AM1853" s="7">
        <v>1.1200000000000001</v>
      </c>
      <c r="AN1853" s="7">
        <v>0.26</v>
      </c>
      <c r="AO1853" s="9">
        <v>24</v>
      </c>
      <c r="AP1853" s="8">
        <v>139</v>
      </c>
      <c r="AQ1853" s="8">
        <v>110</v>
      </c>
      <c r="AR1853" s="8">
        <v>86</v>
      </c>
      <c r="AS1853" s="8">
        <v>27</v>
      </c>
      <c r="AT1853" s="7">
        <v>67</v>
      </c>
      <c r="AU1853" s="8">
        <v>72</v>
      </c>
      <c r="AV1853" s="7">
        <v>5</v>
      </c>
      <c r="AW1853" s="8">
        <v>16.8</v>
      </c>
      <c r="AX1853" s="7"/>
      <c r="AY1853" s="7"/>
      <c r="AZ1853" s="7"/>
      <c r="BA1853" s="7"/>
      <c r="BB1853" s="9">
        <v>27.8</v>
      </c>
      <c r="BC1853" s="7">
        <v>11.2</v>
      </c>
      <c r="BD1853" s="7">
        <v>28.1</v>
      </c>
      <c r="BE1853" s="7">
        <v>3.73</v>
      </c>
      <c r="BF1853" s="7">
        <v>16.8</v>
      </c>
      <c r="BG1853" s="7">
        <v>4.41</v>
      </c>
      <c r="BH1853" s="7">
        <v>1.05</v>
      </c>
      <c r="BI1853" s="7">
        <v>4.4000000000000004</v>
      </c>
      <c r="BJ1853" s="7">
        <v>0.77</v>
      </c>
      <c r="BK1853" s="7">
        <v>4.96</v>
      </c>
      <c r="BL1853" s="7">
        <v>0.99</v>
      </c>
      <c r="BM1853" s="7">
        <v>2.87</v>
      </c>
      <c r="BN1853" s="7">
        <v>0.42599999999999999</v>
      </c>
      <c r="BO1853" s="7">
        <v>2.91</v>
      </c>
      <c r="BP1853" s="7">
        <v>0.46600000000000003</v>
      </c>
      <c r="BQ1853" s="6" t="s">
        <v>29</v>
      </c>
      <c r="BR1853" s="10">
        <v>8.4761946019866716</v>
      </c>
      <c r="BS1853" s="10">
        <v>11.387900355871887</v>
      </c>
      <c r="BT1853" s="10">
        <v>3.2255658362989323</v>
      </c>
      <c r="BU1853" s="10">
        <v>59.404164717844445</v>
      </c>
      <c r="BV1853" s="7">
        <v>0.14260569024243638</v>
      </c>
      <c r="BW1853" s="11">
        <v>820.70314132936903</v>
      </c>
      <c r="BX1853" s="7">
        <v>3.8487972508591062</v>
      </c>
      <c r="BY1853" s="7">
        <v>6.3309352517985609</v>
      </c>
      <c r="BZ1853" s="7">
        <f t="shared" si="130"/>
        <v>5.791666666666667</v>
      </c>
      <c r="CA1853" s="9">
        <v>2.6145837676941928</v>
      </c>
      <c r="CB1853" s="12">
        <v>3.2255658362989323</v>
      </c>
      <c r="CC1853" s="7">
        <v>67</v>
      </c>
      <c r="CD1853" s="7">
        <v>67</v>
      </c>
      <c r="CJ1853" s="2">
        <v>3.2255658362989323</v>
      </c>
      <c r="CK1853" s="12">
        <v>3.2255658362989323</v>
      </c>
      <c r="CL1853" s="7">
        <v>7.2597860000000001</v>
      </c>
      <c r="CM1853" s="7">
        <v>7.2597860000000001</v>
      </c>
      <c r="CS1853" s="12">
        <v>3.2255658362989323</v>
      </c>
      <c r="CU1853" s="7">
        <v>3.8487972508591062</v>
      </c>
    </row>
    <row r="1854" spans="1:99" x14ac:dyDescent="0.15">
      <c r="B1854" s="5" t="s">
        <v>47</v>
      </c>
      <c r="C1854" s="6">
        <v>17</v>
      </c>
      <c r="D1854" s="14">
        <v>629515</v>
      </c>
      <c r="E1854" s="14">
        <v>5356443</v>
      </c>
      <c r="F1854" s="2">
        <v>-79.251953999999998</v>
      </c>
      <c r="G1854" s="2">
        <v>48.347878000000001</v>
      </c>
      <c r="H1854" s="5" t="s">
        <v>1</v>
      </c>
      <c r="I1854" s="1" t="s">
        <v>46</v>
      </c>
      <c r="J1854" s="3" t="s">
        <v>15</v>
      </c>
      <c r="K1854" s="3" t="s">
        <v>45</v>
      </c>
      <c r="L1854" s="7">
        <v>58.618582000000004</v>
      </c>
      <c r="M1854" s="7">
        <v>16.004481999999999</v>
      </c>
      <c r="N1854" s="7">
        <v>0.152812</v>
      </c>
      <c r="O1854" s="7">
        <v>9.9837000000000007</v>
      </c>
      <c r="P1854" s="7">
        <v>3.1682969999999999</v>
      </c>
      <c r="Q1854" s="7">
        <v>5.3484109999999996</v>
      </c>
      <c r="R1854" s="7">
        <v>4.6454769999999996</v>
      </c>
      <c r="S1854" s="7">
        <v>0.32599800000000001</v>
      </c>
      <c r="T1854" s="7">
        <v>1.5281169999999999</v>
      </c>
      <c r="U1854" s="7">
        <v>0.22412399999999999</v>
      </c>
      <c r="V1854" s="7">
        <v>1.8</v>
      </c>
      <c r="W1854" s="7">
        <v>99.96</v>
      </c>
      <c r="X1854" s="7">
        <v>0.03</v>
      </c>
      <c r="Y1854" s="7"/>
      <c r="Z1854" s="7"/>
      <c r="AA1854" s="7"/>
      <c r="AB1854" s="7"/>
      <c r="AC1854" s="8"/>
      <c r="AD1854" s="9"/>
      <c r="AE1854" s="7"/>
      <c r="AF1854" s="9">
        <v>8.1</v>
      </c>
      <c r="AG1854" s="8">
        <v>78.599999999999994</v>
      </c>
      <c r="AH1854" s="9">
        <v>61</v>
      </c>
      <c r="AI1854" s="9">
        <v>6.7</v>
      </c>
      <c r="AJ1854" s="9">
        <v>128.19999999999999</v>
      </c>
      <c r="AK1854" s="7">
        <v>4.2</v>
      </c>
      <c r="AL1854" s="7">
        <v>0.4</v>
      </c>
      <c r="AM1854" s="7">
        <v>0.8</v>
      </c>
      <c r="AN1854" s="7">
        <v>0.4</v>
      </c>
      <c r="AO1854" s="9">
        <v>30</v>
      </c>
      <c r="AP1854" s="8">
        <v>183</v>
      </c>
      <c r="AQ1854" s="8"/>
      <c r="AR1854" s="8">
        <v>1.5</v>
      </c>
      <c r="AS1854" s="8">
        <v>21</v>
      </c>
      <c r="AT1854" s="7">
        <v>129</v>
      </c>
      <c r="AU1854" s="8">
        <v>85</v>
      </c>
      <c r="AV1854" s="7">
        <v>0.5</v>
      </c>
      <c r="AW1854" s="8"/>
      <c r="AX1854" s="7"/>
      <c r="AY1854" s="7"/>
      <c r="AZ1854" s="7"/>
      <c r="BA1854" s="7"/>
      <c r="BB1854" s="9">
        <v>32.5</v>
      </c>
      <c r="BC1854" s="7">
        <v>11</v>
      </c>
      <c r="BD1854" s="7">
        <v>26.4</v>
      </c>
      <c r="BE1854" s="7">
        <v>4.07</v>
      </c>
      <c r="BF1854" s="7">
        <v>18.2</v>
      </c>
      <c r="BG1854" s="7">
        <v>5.05</v>
      </c>
      <c r="BH1854" s="7">
        <v>1.27</v>
      </c>
      <c r="BI1854" s="7">
        <v>5.43</v>
      </c>
      <c r="BJ1854" s="7">
        <v>0.95</v>
      </c>
      <c r="BK1854" s="7">
        <v>5.52</v>
      </c>
      <c r="BL1854" s="7">
        <v>1.1299999999999999</v>
      </c>
      <c r="BM1854" s="7">
        <v>3.58</v>
      </c>
      <c r="BN1854" s="7">
        <v>0.67</v>
      </c>
      <c r="BO1854" s="7">
        <v>3.55</v>
      </c>
      <c r="BP1854" s="7">
        <v>0.46</v>
      </c>
      <c r="BQ1854" s="6" t="s">
        <v>29</v>
      </c>
      <c r="BR1854" s="10">
        <v>14.250016871269148</v>
      </c>
      <c r="BS1854" s="10">
        <v>11.206193969030155</v>
      </c>
      <c r="BT1854" s="10">
        <v>3.2276864303178487</v>
      </c>
      <c r="BU1854" s="10">
        <v>59.717381825590877</v>
      </c>
      <c r="BV1854" s="7">
        <v>0.22421368547418968</v>
      </c>
      <c r="BW1854" s="11">
        <v>876.83063524063539</v>
      </c>
      <c r="BX1854" s="7">
        <v>3.098591549295775</v>
      </c>
      <c r="BY1854" s="7">
        <v>2.4184615384615382</v>
      </c>
      <c r="BZ1854" s="7">
        <f t="shared" si="130"/>
        <v>6.1</v>
      </c>
      <c r="CA1854" s="9">
        <v>2.1049503622709036</v>
      </c>
      <c r="CB1854" s="12"/>
      <c r="CC1854" s="7">
        <v>129</v>
      </c>
      <c r="CD1854" s="7"/>
      <c r="CJ1854" s="2">
        <v>3.2276864303178487</v>
      </c>
      <c r="CK1854" s="12">
        <v>3.2276864303178487</v>
      </c>
      <c r="CL1854" s="7">
        <v>9.9837000000000007</v>
      </c>
      <c r="CM1854" s="7">
        <v>9.9837000000000007</v>
      </c>
      <c r="CS1854" s="12">
        <v>3.2276864303178487</v>
      </c>
      <c r="CU1854" s="7">
        <v>3.098591549295775</v>
      </c>
    </row>
    <row r="1855" spans="1:99" x14ac:dyDescent="0.15">
      <c r="B1855" s="5" t="s">
        <v>47</v>
      </c>
      <c r="C1855" s="6">
        <v>17</v>
      </c>
      <c r="D1855" s="14">
        <v>630289</v>
      </c>
      <c r="E1855" s="14">
        <v>5350691</v>
      </c>
      <c r="F1855" s="2">
        <v>-79.243290000000002</v>
      </c>
      <c r="G1855" s="2">
        <v>48.295994</v>
      </c>
      <c r="H1855" s="5" t="s">
        <v>1</v>
      </c>
      <c r="I1855" s="1" t="s">
        <v>46</v>
      </c>
      <c r="J1855" s="3" t="s">
        <v>15</v>
      </c>
      <c r="K1855" s="3" t="s">
        <v>45</v>
      </c>
      <c r="L1855" s="7">
        <v>63.426588000000002</v>
      </c>
      <c r="M1855" s="7">
        <v>14.917296</v>
      </c>
      <c r="N1855" s="7">
        <v>0.102103</v>
      </c>
      <c r="O1855" s="7">
        <v>7.7904840000000002</v>
      </c>
      <c r="P1855" s="7">
        <v>3.165203</v>
      </c>
      <c r="Q1855" s="7">
        <v>4.1556050000000004</v>
      </c>
      <c r="R1855" s="7">
        <v>3.7267709999999998</v>
      </c>
      <c r="S1855" s="7">
        <v>1.6030219999999999</v>
      </c>
      <c r="T1855" s="7">
        <v>0.92913999999999997</v>
      </c>
      <c r="U1855" s="7">
        <v>0.183786</v>
      </c>
      <c r="V1855" s="7">
        <v>2</v>
      </c>
      <c r="W1855" s="7">
        <v>99.94</v>
      </c>
      <c r="X1855" s="7">
        <v>0.01</v>
      </c>
      <c r="Y1855" s="7">
        <v>7.0000000000000007E-2</v>
      </c>
      <c r="Z1855" s="7"/>
      <c r="AA1855" s="7"/>
      <c r="AB1855" s="7"/>
      <c r="AC1855" s="8"/>
      <c r="AD1855" s="9"/>
      <c r="AE1855" s="7">
        <v>0.8</v>
      </c>
      <c r="AF1855" s="9">
        <v>39.4</v>
      </c>
      <c r="AG1855" s="8">
        <v>231</v>
      </c>
      <c r="AH1855" s="9">
        <v>444</v>
      </c>
      <c r="AI1855" s="9">
        <v>7.6</v>
      </c>
      <c r="AJ1855" s="9">
        <v>186.7</v>
      </c>
      <c r="AK1855" s="7">
        <v>5.3</v>
      </c>
      <c r="AL1855" s="7">
        <v>0.5</v>
      </c>
      <c r="AM1855" s="7">
        <v>2.6</v>
      </c>
      <c r="AN1855" s="7">
        <v>0.6</v>
      </c>
      <c r="AO1855" s="9">
        <v>17</v>
      </c>
      <c r="AP1855" s="8">
        <v>119</v>
      </c>
      <c r="AQ1855" s="8"/>
      <c r="AR1855" s="8">
        <v>25.3</v>
      </c>
      <c r="AS1855" s="8">
        <v>15.4</v>
      </c>
      <c r="AT1855" s="7">
        <v>2.2000000000000002</v>
      </c>
      <c r="AU1855" s="8">
        <v>56</v>
      </c>
      <c r="AV1855" s="7">
        <v>1.5</v>
      </c>
      <c r="AW1855" s="8"/>
      <c r="AX1855" s="7"/>
      <c r="AY1855" s="7">
        <v>1.4</v>
      </c>
      <c r="AZ1855" s="7"/>
      <c r="BA1855" s="7"/>
      <c r="BB1855" s="9">
        <v>31.5</v>
      </c>
      <c r="BC1855" s="7">
        <v>16.2</v>
      </c>
      <c r="BD1855" s="7">
        <v>40.700000000000003</v>
      </c>
      <c r="BE1855" s="7">
        <v>5.12</v>
      </c>
      <c r="BF1855" s="7">
        <v>20.399999999999999</v>
      </c>
      <c r="BG1855" s="7">
        <v>4.9000000000000004</v>
      </c>
      <c r="BH1855" s="7">
        <v>1.26</v>
      </c>
      <c r="BI1855" s="7">
        <v>5.07</v>
      </c>
      <c r="BJ1855" s="7">
        <v>0.93</v>
      </c>
      <c r="BK1855" s="7">
        <v>5.2</v>
      </c>
      <c r="BL1855" s="7">
        <v>1.01</v>
      </c>
      <c r="BM1855" s="7">
        <v>2.96</v>
      </c>
      <c r="BN1855" s="7">
        <v>0.5</v>
      </c>
      <c r="BO1855" s="7">
        <v>3.04</v>
      </c>
      <c r="BP1855" s="7">
        <v>0.45</v>
      </c>
      <c r="BQ1855" s="6" t="s">
        <v>29</v>
      </c>
      <c r="BR1855" s="10">
        <v>2.324840831878789</v>
      </c>
      <c r="BS1855" s="10">
        <v>16.540739228098836</v>
      </c>
      <c r="BT1855" s="10">
        <v>3.2317776189503782</v>
      </c>
      <c r="BU1855" s="10">
        <v>64.76065754543599</v>
      </c>
      <c r="BV1855" s="7">
        <v>0.18389633780268161</v>
      </c>
      <c r="BW1855" s="11">
        <v>913.93004964642375</v>
      </c>
      <c r="BX1855" s="7">
        <v>5.3289473684210522</v>
      </c>
      <c r="BY1855" s="7">
        <v>7.333333333333333</v>
      </c>
      <c r="BZ1855" s="7">
        <f t="shared" si="130"/>
        <v>7</v>
      </c>
      <c r="CA1855" s="9">
        <v>3.620086582960516</v>
      </c>
      <c r="CB1855" s="12"/>
      <c r="CC1855" s="7">
        <v>2.2000000000000002</v>
      </c>
      <c r="CD1855" s="7"/>
      <c r="CJ1855" s="2">
        <v>3.2317776189503782</v>
      </c>
      <c r="CK1855" s="12">
        <v>3.2317776189503782</v>
      </c>
      <c r="CL1855" s="7">
        <v>7.7904840000000002</v>
      </c>
      <c r="CM1855" s="7">
        <v>7.7904840000000002</v>
      </c>
      <c r="CS1855" s="12">
        <v>3.2317776189503782</v>
      </c>
      <c r="CU1855" s="7">
        <v>5.3289473684210522</v>
      </c>
    </row>
    <row r="1856" spans="1:99" x14ac:dyDescent="0.15">
      <c r="B1856" s="5" t="s">
        <v>47</v>
      </c>
      <c r="C1856" s="6">
        <v>17</v>
      </c>
      <c r="D1856" s="14">
        <v>681962</v>
      </c>
      <c r="E1856" s="14">
        <v>5354397</v>
      </c>
      <c r="F1856" s="2">
        <v>-78.545545000000004</v>
      </c>
      <c r="G1856" s="2">
        <v>48.316558999999998</v>
      </c>
      <c r="H1856" s="5" t="s">
        <v>1</v>
      </c>
      <c r="I1856" s="1" t="s">
        <v>46</v>
      </c>
      <c r="J1856" s="3" t="s">
        <v>15</v>
      </c>
      <c r="K1856" s="3" t="s">
        <v>41</v>
      </c>
      <c r="L1856" s="7">
        <v>56.621608000000002</v>
      </c>
      <c r="M1856" s="7">
        <v>19.158450999999999</v>
      </c>
      <c r="N1856" s="7">
        <v>0.101636</v>
      </c>
      <c r="O1856" s="7">
        <v>7.2060170000000001</v>
      </c>
      <c r="P1856" s="7">
        <v>3.1913809999999998</v>
      </c>
      <c r="Q1856" s="7">
        <v>5.5696719999999997</v>
      </c>
      <c r="R1856" s="7">
        <v>7.0332350000000003</v>
      </c>
      <c r="S1856" s="7">
        <v>0.38621800000000001</v>
      </c>
      <c r="T1856" s="7">
        <v>0.58949099999999999</v>
      </c>
      <c r="U1856" s="7">
        <v>0.142291</v>
      </c>
      <c r="V1856" s="7">
        <v>1.6</v>
      </c>
      <c r="W1856" s="7">
        <v>99.99</v>
      </c>
      <c r="X1856" s="7">
        <v>0.06</v>
      </c>
      <c r="Y1856" s="7">
        <v>0.77</v>
      </c>
      <c r="Z1856" s="7"/>
      <c r="AA1856" s="7"/>
      <c r="AB1856" s="7"/>
      <c r="AC1856" s="8"/>
      <c r="AD1856" s="9"/>
      <c r="AE1856" s="7">
        <v>1.2</v>
      </c>
      <c r="AF1856" s="9">
        <v>8</v>
      </c>
      <c r="AG1856" s="8">
        <v>296.2</v>
      </c>
      <c r="AH1856" s="9">
        <v>111</v>
      </c>
      <c r="AI1856" s="9">
        <v>3.1</v>
      </c>
      <c r="AJ1856" s="9">
        <v>87.3</v>
      </c>
      <c r="AK1856" s="7">
        <v>2.4</v>
      </c>
      <c r="AL1856" s="7">
        <v>0.2</v>
      </c>
      <c r="AM1856" s="7">
        <v>1.4</v>
      </c>
      <c r="AN1856" s="7">
        <v>0.4</v>
      </c>
      <c r="AO1856" s="9">
        <v>18</v>
      </c>
      <c r="AP1856" s="8">
        <v>142</v>
      </c>
      <c r="AQ1856" s="8">
        <v>68.420199999999994</v>
      </c>
      <c r="AR1856" s="8">
        <v>29.3</v>
      </c>
      <c r="AS1856" s="8">
        <v>19.5</v>
      </c>
      <c r="AT1856" s="7">
        <v>24</v>
      </c>
      <c r="AU1856" s="8">
        <v>38</v>
      </c>
      <c r="AV1856" s="7">
        <v>3.5</v>
      </c>
      <c r="AW1856" s="8">
        <v>1.6</v>
      </c>
      <c r="AX1856" s="7"/>
      <c r="AY1856" s="7"/>
      <c r="AZ1856" s="7">
        <v>1</v>
      </c>
      <c r="BA1856" s="7">
        <v>1.7</v>
      </c>
      <c r="BB1856" s="9">
        <v>15.1</v>
      </c>
      <c r="BC1856" s="7">
        <v>9</v>
      </c>
      <c r="BD1856" s="7">
        <v>20</v>
      </c>
      <c r="BE1856" s="7">
        <v>2.62</v>
      </c>
      <c r="BF1856" s="7">
        <v>11.1</v>
      </c>
      <c r="BG1856" s="7">
        <v>2.4</v>
      </c>
      <c r="BH1856" s="7">
        <v>0.82</v>
      </c>
      <c r="BI1856" s="7">
        <v>2.44</v>
      </c>
      <c r="BJ1856" s="7">
        <v>0.42</v>
      </c>
      <c r="BK1856" s="7">
        <v>2.2799999999999998</v>
      </c>
      <c r="BL1856" s="7">
        <v>0.49</v>
      </c>
      <c r="BM1856" s="7">
        <v>1.51</v>
      </c>
      <c r="BN1856" s="7">
        <v>0.27</v>
      </c>
      <c r="BO1856" s="7">
        <v>1.52</v>
      </c>
      <c r="BP1856" s="7">
        <v>0.28999999999999998</v>
      </c>
      <c r="BQ1856" s="6" t="s">
        <v>29</v>
      </c>
      <c r="BR1856" s="10">
        <v>18.210531357937747</v>
      </c>
      <c r="BS1856" s="10">
        <v>9.1472710641325339</v>
      </c>
      <c r="BT1856" s="10">
        <v>3.2436030084358167</v>
      </c>
      <c r="BU1856" s="10">
        <v>57.548132940339471</v>
      </c>
      <c r="BV1856" s="7">
        <v>0.14230523052305233</v>
      </c>
      <c r="BW1856" s="11">
        <v>795.95739206404835</v>
      </c>
      <c r="BX1856" s="7">
        <v>5.9210526315789469</v>
      </c>
      <c r="BY1856" s="7">
        <v>19.6158940397351</v>
      </c>
      <c r="BZ1856" s="7">
        <f t="shared" si="130"/>
        <v>7.8888888888888893</v>
      </c>
      <c r="CA1856" s="9">
        <v>4.0223184255116839</v>
      </c>
      <c r="CB1856" s="12">
        <v>3.2436030084358167</v>
      </c>
      <c r="CC1856" s="7">
        <v>24</v>
      </c>
      <c r="CD1856" s="7">
        <v>24</v>
      </c>
      <c r="CJ1856" s="2">
        <v>3.2436030084358167</v>
      </c>
      <c r="CK1856" s="12">
        <v>3.2436030084358167</v>
      </c>
      <c r="CL1856" s="7">
        <v>7.2060170000000001</v>
      </c>
      <c r="CM1856" s="7">
        <v>7.2060170000000001</v>
      </c>
      <c r="CS1856" s="12">
        <v>3.2436030084358167</v>
      </c>
      <c r="CU1856" s="7">
        <v>5.9210526315789469</v>
      </c>
    </row>
    <row r="1857" spans="1:99" x14ac:dyDescent="0.15">
      <c r="B1857" s="5" t="s">
        <v>47</v>
      </c>
      <c r="C1857" s="6">
        <v>18</v>
      </c>
      <c r="D1857" s="14">
        <v>335653</v>
      </c>
      <c r="E1857" s="14">
        <v>5448084</v>
      </c>
      <c r="F1857" s="2">
        <v>-77.254416000000006</v>
      </c>
      <c r="G1857" s="2">
        <v>49.163550999999998</v>
      </c>
      <c r="H1857" s="5" t="s">
        <v>1</v>
      </c>
      <c r="I1857" s="1" t="s">
        <v>46</v>
      </c>
      <c r="J1857" s="3" t="s">
        <v>15</v>
      </c>
      <c r="K1857" s="3" t="s">
        <v>41</v>
      </c>
      <c r="L1857" s="7">
        <v>58.841493999999997</v>
      </c>
      <c r="M1857" s="7">
        <v>16.756592000000001</v>
      </c>
      <c r="N1857" s="7">
        <v>7.1261000000000005E-2</v>
      </c>
      <c r="O1857" s="7">
        <v>8.3477549999999994</v>
      </c>
      <c r="P1857" s="7">
        <v>3.1863990000000002</v>
      </c>
      <c r="Q1857" s="7">
        <v>5.721266</v>
      </c>
      <c r="R1857" s="7">
        <v>4.7439679999999997</v>
      </c>
      <c r="S1857" s="7">
        <v>1.170722</v>
      </c>
      <c r="T1857" s="7">
        <v>0.814415</v>
      </c>
      <c r="U1857" s="7">
        <v>0.34612599999999999</v>
      </c>
      <c r="V1857" s="7">
        <v>1.72</v>
      </c>
      <c r="W1857" s="7">
        <v>99.95</v>
      </c>
      <c r="X1857" s="7"/>
      <c r="Y1857" s="7"/>
      <c r="Z1857" s="7"/>
      <c r="AA1857" s="7"/>
      <c r="AB1857" s="7"/>
      <c r="AC1857" s="8">
        <v>39</v>
      </c>
      <c r="AD1857" s="9">
        <v>1</v>
      </c>
      <c r="AE1857" s="7">
        <v>1.6</v>
      </c>
      <c r="AF1857" s="9">
        <v>34</v>
      </c>
      <c r="AG1857" s="8">
        <v>380</v>
      </c>
      <c r="AH1857" s="9">
        <v>194</v>
      </c>
      <c r="AI1857" s="9">
        <v>3.9</v>
      </c>
      <c r="AJ1857" s="9">
        <v>119</v>
      </c>
      <c r="AK1857" s="7">
        <v>3</v>
      </c>
      <c r="AL1857" s="7">
        <v>0.23</v>
      </c>
      <c r="AM1857" s="7">
        <v>3.65</v>
      </c>
      <c r="AN1857" s="7">
        <v>0.94</v>
      </c>
      <c r="AO1857" s="9">
        <v>17</v>
      </c>
      <c r="AP1857" s="8">
        <v>157</v>
      </c>
      <c r="AQ1857" s="8">
        <v>164</v>
      </c>
      <c r="AR1857" s="8">
        <v>83</v>
      </c>
      <c r="AS1857" s="8">
        <v>23.6</v>
      </c>
      <c r="AT1857" s="7">
        <v>16.899999999999999</v>
      </c>
      <c r="AU1857" s="8">
        <v>45.6</v>
      </c>
      <c r="AV1857" s="7">
        <v>3</v>
      </c>
      <c r="AW1857" s="8"/>
      <c r="AX1857" s="7"/>
      <c r="AY1857" s="7"/>
      <c r="AZ1857" s="7"/>
      <c r="BA1857" s="7"/>
      <c r="BB1857" s="9">
        <v>14.6</v>
      </c>
      <c r="BC1857" s="7">
        <v>39.6</v>
      </c>
      <c r="BD1857" s="7">
        <v>87.7</v>
      </c>
      <c r="BE1857" s="7">
        <v>10.199999999999999</v>
      </c>
      <c r="BF1857" s="7">
        <v>32.4</v>
      </c>
      <c r="BG1857" s="7">
        <v>6.31</v>
      </c>
      <c r="BH1857" s="7">
        <v>1.82</v>
      </c>
      <c r="BI1857" s="7">
        <v>4.5</v>
      </c>
      <c r="BJ1857" s="7">
        <v>0.52</v>
      </c>
      <c r="BK1857" s="7">
        <v>2.69</v>
      </c>
      <c r="BL1857" s="7">
        <v>0.51</v>
      </c>
      <c r="BM1857" s="7">
        <v>1.43</v>
      </c>
      <c r="BN1857" s="7">
        <v>0.20499999999999999</v>
      </c>
      <c r="BO1857" s="7">
        <v>1.26</v>
      </c>
      <c r="BP1857" s="7">
        <v>0.188</v>
      </c>
      <c r="BQ1857" s="6" t="s">
        <v>29</v>
      </c>
      <c r="BR1857" s="10">
        <v>4.0521729326005662</v>
      </c>
      <c r="BS1857" s="10">
        <v>40.313549832026872</v>
      </c>
      <c r="BT1857" s="10">
        <v>3.2438145169500152</v>
      </c>
      <c r="BU1857" s="10">
        <v>59.901755064644192</v>
      </c>
      <c r="BV1857" s="7">
        <v>0.34629914957478741</v>
      </c>
      <c r="BW1857" s="11">
        <v>934.07701300926931</v>
      </c>
      <c r="BX1857" s="7">
        <v>31.428571428571431</v>
      </c>
      <c r="BY1857" s="7">
        <v>26.027397260273972</v>
      </c>
      <c r="BZ1857" s="7">
        <f t="shared" si="130"/>
        <v>9.235294117647058</v>
      </c>
      <c r="CA1857" s="9">
        <v>21.350210817319166</v>
      </c>
      <c r="CB1857" s="12">
        <v>3.2438145169500152</v>
      </c>
      <c r="CC1857" s="7">
        <v>16.899999999999999</v>
      </c>
      <c r="CD1857" s="7">
        <v>16.899999999999999</v>
      </c>
      <c r="CJ1857" s="2">
        <v>3.2438145169500152</v>
      </c>
      <c r="CK1857" s="12">
        <v>3.2438145169500152</v>
      </c>
      <c r="CL1857" s="7">
        <v>8.3477549999999994</v>
      </c>
      <c r="CM1857" s="7">
        <v>8.3477549999999994</v>
      </c>
      <c r="CS1857" s="12">
        <v>3.2438145169500152</v>
      </c>
      <c r="CU1857" s="7">
        <v>31.428571428571431</v>
      </c>
    </row>
    <row r="1858" spans="1:99" x14ac:dyDescent="0.15">
      <c r="B1858" s="5" t="s">
        <v>47</v>
      </c>
      <c r="C1858" s="6">
        <v>17</v>
      </c>
      <c r="D1858" s="14">
        <v>700248</v>
      </c>
      <c r="E1858" s="14">
        <v>5519502</v>
      </c>
      <c r="F1858" s="2">
        <v>-78.217516000000003</v>
      </c>
      <c r="G1858" s="2">
        <v>49.794539999999998</v>
      </c>
      <c r="H1858" s="5" t="s">
        <v>1</v>
      </c>
      <c r="I1858" s="1" t="s">
        <v>46</v>
      </c>
      <c r="J1858" s="3" t="s">
        <v>15</v>
      </c>
      <c r="K1858" s="3" t="s">
        <v>41</v>
      </c>
      <c r="L1858" s="7">
        <v>59.955483999999998</v>
      </c>
      <c r="M1858" s="7">
        <v>13.951841</v>
      </c>
      <c r="N1858" s="7">
        <v>0.273169</v>
      </c>
      <c r="O1858" s="7">
        <v>10.269121999999999</v>
      </c>
      <c r="P1858" s="7">
        <v>3.2072039999999999</v>
      </c>
      <c r="Q1858" s="7">
        <v>7.8814250000000001</v>
      </c>
      <c r="R1858" s="7">
        <v>3.2274379999999998</v>
      </c>
      <c r="S1858" s="7">
        <v>0.19223000000000001</v>
      </c>
      <c r="T1858" s="7">
        <v>0.88021000000000005</v>
      </c>
      <c r="U1858" s="7">
        <v>0.16187799999999999</v>
      </c>
      <c r="V1858" s="7">
        <v>0.2</v>
      </c>
      <c r="W1858" s="7">
        <v>99.04</v>
      </c>
      <c r="X1858" s="7"/>
      <c r="Y1858" s="7"/>
      <c r="Z1858" s="7"/>
      <c r="AA1858" s="7"/>
      <c r="AB1858" s="7"/>
      <c r="AC1858" s="8">
        <v>5</v>
      </c>
      <c r="AD1858" s="9"/>
      <c r="AE1858" s="7">
        <v>0.6</v>
      </c>
      <c r="AF1858" s="9">
        <v>5.4</v>
      </c>
      <c r="AG1858" s="8">
        <v>155.4</v>
      </c>
      <c r="AH1858" s="9">
        <v>65</v>
      </c>
      <c r="AI1858" s="9">
        <v>5.8</v>
      </c>
      <c r="AJ1858" s="9">
        <v>148.6</v>
      </c>
      <c r="AK1858" s="7">
        <v>3.8</v>
      </c>
      <c r="AL1858" s="7">
        <v>0.4</v>
      </c>
      <c r="AM1858" s="7">
        <v>0.9</v>
      </c>
      <c r="AN1858" s="7">
        <v>0.3</v>
      </c>
      <c r="AO1858" s="9">
        <v>22</v>
      </c>
      <c r="AP1858" s="8">
        <v>150</v>
      </c>
      <c r="AQ1858" s="8">
        <v>33</v>
      </c>
      <c r="AR1858" s="8">
        <v>7.9</v>
      </c>
      <c r="AS1858" s="8">
        <v>17.100000000000001</v>
      </c>
      <c r="AT1858" s="7">
        <v>2.7</v>
      </c>
      <c r="AU1858" s="8">
        <v>10</v>
      </c>
      <c r="AV1858" s="7">
        <v>0.4</v>
      </c>
      <c r="AW1858" s="8">
        <v>0.8</v>
      </c>
      <c r="AX1858" s="7"/>
      <c r="AY1858" s="7">
        <v>3.1</v>
      </c>
      <c r="AZ1858" s="7"/>
      <c r="BA1858" s="7"/>
      <c r="BB1858" s="9">
        <v>23.7</v>
      </c>
      <c r="BC1858" s="7">
        <v>11.7</v>
      </c>
      <c r="BD1858" s="7">
        <v>27.6</v>
      </c>
      <c r="BE1858" s="7">
        <v>3.46</v>
      </c>
      <c r="BF1858" s="7">
        <v>14.2</v>
      </c>
      <c r="BG1858" s="7">
        <v>3.3</v>
      </c>
      <c r="BH1858" s="7">
        <v>0.95</v>
      </c>
      <c r="BI1858" s="7">
        <v>3.84</v>
      </c>
      <c r="BJ1858" s="7">
        <v>0.63</v>
      </c>
      <c r="BK1858" s="7">
        <v>3.84</v>
      </c>
      <c r="BL1858" s="7">
        <v>0.77</v>
      </c>
      <c r="BM1858" s="7">
        <v>2.2999999999999998</v>
      </c>
      <c r="BN1858" s="7">
        <v>0.33</v>
      </c>
      <c r="BO1858" s="7">
        <v>2.16</v>
      </c>
      <c r="BP1858" s="7">
        <v>0.33</v>
      </c>
      <c r="BQ1858" s="6" t="s">
        <v>29</v>
      </c>
      <c r="BR1858" s="10">
        <v>16.78946054205899</v>
      </c>
      <c r="BS1858" s="10">
        <v>11.837312828814245</v>
      </c>
      <c r="BT1858" s="10">
        <v>3.2448441926345608</v>
      </c>
      <c r="BU1858" s="10">
        <v>60.659129906920271</v>
      </c>
      <c r="BV1858" s="7">
        <v>0.16344709208400646</v>
      </c>
      <c r="BW1858" s="11">
        <v>851.83204637458755</v>
      </c>
      <c r="BX1858" s="7">
        <v>5.4166666666666661</v>
      </c>
      <c r="BY1858" s="7">
        <v>6.556962025316456</v>
      </c>
      <c r="BZ1858" s="7">
        <f t="shared" si="130"/>
        <v>6.8181818181818183</v>
      </c>
      <c r="CA1858" s="9">
        <v>3.6796764855606887</v>
      </c>
      <c r="CB1858" s="12">
        <v>3.2448441926345608</v>
      </c>
      <c r="CC1858" s="7">
        <v>2.7</v>
      </c>
      <c r="CD1858" s="7">
        <v>2.7</v>
      </c>
      <c r="CJ1858" s="2">
        <v>3.2448441926345608</v>
      </c>
      <c r="CK1858" s="12">
        <v>3.2448441926345608</v>
      </c>
      <c r="CL1858" s="7">
        <v>10.269121999999999</v>
      </c>
      <c r="CM1858" s="7">
        <v>10.269121999999999</v>
      </c>
      <c r="CS1858" s="12">
        <v>3.2448441926345608</v>
      </c>
      <c r="CU1858" s="7">
        <v>5.4166666666666661</v>
      </c>
    </row>
    <row r="1859" spans="1:99" x14ac:dyDescent="0.15">
      <c r="A1859" s="3" t="s">
        <v>137</v>
      </c>
      <c r="B1859" s="5" t="s">
        <v>47</v>
      </c>
      <c r="C1859" s="6">
        <v>18</v>
      </c>
      <c r="D1859" s="14">
        <v>299906</v>
      </c>
      <c r="E1859" s="14">
        <v>5376514</v>
      </c>
      <c r="F1859" s="2">
        <v>-77.709310000000002</v>
      </c>
      <c r="G1859" s="2">
        <v>48.509836999999997</v>
      </c>
      <c r="H1859" s="5" t="s">
        <v>1</v>
      </c>
      <c r="I1859" s="1" t="s">
        <v>46</v>
      </c>
      <c r="J1859" s="3" t="s">
        <v>15</v>
      </c>
      <c r="K1859" s="3" t="s">
        <v>39</v>
      </c>
      <c r="L1859" s="7">
        <v>63.272579</v>
      </c>
      <c r="M1859" s="7">
        <v>14.917014999999999</v>
      </c>
      <c r="N1859" s="7">
        <v>8.1458000000000003E-2</v>
      </c>
      <c r="O1859" s="7">
        <v>7.4941449999999996</v>
      </c>
      <c r="P1859" s="7">
        <v>3.1972299999999998</v>
      </c>
      <c r="Q1859" s="7">
        <v>6.2315449999999997</v>
      </c>
      <c r="R1859" s="7">
        <v>3.8794420000000001</v>
      </c>
      <c r="S1859" s="7">
        <v>0.122187</v>
      </c>
      <c r="T1859" s="7">
        <v>0.65166500000000005</v>
      </c>
      <c r="U1859" s="7">
        <v>0.15273400000000001</v>
      </c>
      <c r="V1859" s="7">
        <v>2</v>
      </c>
      <c r="W1859" s="7">
        <v>100.21</v>
      </c>
      <c r="X1859" s="7">
        <v>0.44</v>
      </c>
      <c r="Y1859" s="7"/>
      <c r="Z1859" s="7"/>
      <c r="AA1859" s="7"/>
      <c r="AB1859" s="7"/>
      <c r="AC1859" s="8"/>
      <c r="AD1859" s="9"/>
      <c r="AE1859" s="7">
        <v>0.1</v>
      </c>
      <c r="AF1859" s="9">
        <v>2</v>
      </c>
      <c r="AG1859" s="8">
        <v>194</v>
      </c>
      <c r="AH1859" s="9">
        <v>31</v>
      </c>
      <c r="AI1859" s="9">
        <v>4.7</v>
      </c>
      <c r="AJ1859" s="9">
        <v>115</v>
      </c>
      <c r="AK1859" s="7">
        <v>3.4</v>
      </c>
      <c r="AL1859" s="7">
        <v>0.47</v>
      </c>
      <c r="AM1859" s="7">
        <v>1.68</v>
      </c>
      <c r="AN1859" s="7">
        <v>0.48</v>
      </c>
      <c r="AO1859" s="9">
        <v>19.8</v>
      </c>
      <c r="AP1859" s="8">
        <v>143</v>
      </c>
      <c r="AQ1859" s="8">
        <v>22</v>
      </c>
      <c r="AR1859" s="8">
        <v>75</v>
      </c>
      <c r="AS1859" s="8">
        <v>37</v>
      </c>
      <c r="AT1859" s="7">
        <v>85</v>
      </c>
      <c r="AU1859" s="8">
        <v>59</v>
      </c>
      <c r="AV1859" s="7">
        <v>3</v>
      </c>
      <c r="AW1859" s="8"/>
      <c r="AX1859" s="7">
        <v>0.4</v>
      </c>
      <c r="AY1859" s="7"/>
      <c r="AZ1859" s="7"/>
      <c r="BA1859" s="7"/>
      <c r="BB1859" s="9">
        <v>19</v>
      </c>
      <c r="BC1859" s="7">
        <v>14.9</v>
      </c>
      <c r="BD1859" s="7">
        <v>31.4</v>
      </c>
      <c r="BE1859" s="7">
        <v>3.92</v>
      </c>
      <c r="BF1859" s="7">
        <v>16</v>
      </c>
      <c r="BG1859" s="7">
        <v>3.58</v>
      </c>
      <c r="BH1859" s="7">
        <v>1.02</v>
      </c>
      <c r="BI1859" s="7">
        <v>3.59</v>
      </c>
      <c r="BJ1859" s="7">
        <v>0.52</v>
      </c>
      <c r="BK1859" s="7">
        <v>3.12</v>
      </c>
      <c r="BL1859" s="7">
        <v>0.63</v>
      </c>
      <c r="BM1859" s="7">
        <v>1.83</v>
      </c>
      <c r="BN1859" s="7">
        <v>0.27200000000000002</v>
      </c>
      <c r="BO1859" s="7">
        <v>1.82</v>
      </c>
      <c r="BP1859" s="7">
        <v>0.28499999999999998</v>
      </c>
      <c r="BQ1859" s="6" t="s">
        <v>29</v>
      </c>
      <c r="BR1859" s="10">
        <v>31.750038874839387</v>
      </c>
      <c r="BS1859" s="10">
        <v>15.171571123103554</v>
      </c>
      <c r="BT1859" s="10">
        <v>3.2555035128805616</v>
      </c>
      <c r="BU1859" s="10">
        <v>64.42580083494552</v>
      </c>
      <c r="BV1859" s="7">
        <v>0.15241393074543461</v>
      </c>
      <c r="BW1859" s="11">
        <v>888.98864617812558</v>
      </c>
      <c r="BX1859" s="7">
        <v>8.1868131868131861</v>
      </c>
      <c r="BY1859" s="7">
        <v>10.210526315789474</v>
      </c>
      <c r="BZ1859" s="7">
        <f t="shared" si="130"/>
        <v>7.2222222222222223</v>
      </c>
      <c r="CA1859" s="9">
        <v>5.5615059646513201</v>
      </c>
      <c r="CB1859" s="12">
        <v>3.2555035128805616</v>
      </c>
      <c r="CC1859" s="7">
        <v>85</v>
      </c>
      <c r="CD1859" s="7">
        <v>85</v>
      </c>
      <c r="CJ1859" s="2">
        <v>3.2555035128805616</v>
      </c>
      <c r="CK1859" s="12">
        <v>3.2555035128805616</v>
      </c>
      <c r="CL1859" s="7">
        <v>7.4941449999999996</v>
      </c>
      <c r="CM1859" s="7">
        <v>7.4941449999999996</v>
      </c>
      <c r="CS1859" s="12">
        <v>3.2555035128805616</v>
      </c>
      <c r="CU1859" s="7">
        <v>8.1868131868131861</v>
      </c>
    </row>
    <row r="1860" spans="1:99" x14ac:dyDescent="0.15">
      <c r="B1860" s="5" t="s">
        <v>47</v>
      </c>
      <c r="C1860" s="6">
        <v>17</v>
      </c>
      <c r="D1860" s="14">
        <v>696360</v>
      </c>
      <c r="E1860" s="14">
        <v>5381356</v>
      </c>
      <c r="F1860" s="2">
        <v>-78.338910999999996</v>
      </c>
      <c r="G1860" s="2">
        <v>48.554529000000002</v>
      </c>
      <c r="H1860" s="5" t="s">
        <v>1</v>
      </c>
      <c r="I1860" s="1" t="s">
        <v>46</v>
      </c>
      <c r="J1860" s="3" t="s">
        <v>15</v>
      </c>
      <c r="K1860" s="3" t="s">
        <v>39</v>
      </c>
      <c r="L1860" s="7">
        <v>63.760770000000001</v>
      </c>
      <c r="M1860" s="7">
        <v>15.509377000000001</v>
      </c>
      <c r="N1860" s="7">
        <v>9.1231999999999994E-2</v>
      </c>
      <c r="O1860" s="7">
        <v>6.2442979999999997</v>
      </c>
      <c r="P1860" s="7">
        <v>3.213381</v>
      </c>
      <c r="Q1860" s="7">
        <v>6.0010139999999996</v>
      </c>
      <c r="R1860" s="7">
        <v>3.8418649999999999</v>
      </c>
      <c r="S1860" s="7">
        <v>0.50684200000000001</v>
      </c>
      <c r="T1860" s="7">
        <v>0.65889500000000001</v>
      </c>
      <c r="U1860" s="7">
        <v>0.17232600000000001</v>
      </c>
      <c r="V1860" s="7">
        <v>1.84</v>
      </c>
      <c r="W1860" s="7">
        <v>100.49</v>
      </c>
      <c r="X1860" s="7"/>
      <c r="Y1860" s="7"/>
      <c r="Z1860" s="7"/>
      <c r="AA1860" s="7"/>
      <c r="AB1860" s="7"/>
      <c r="AC1860" s="8"/>
      <c r="AD1860" s="9"/>
      <c r="AE1860" s="7"/>
      <c r="AF1860" s="9">
        <v>14</v>
      </c>
      <c r="AG1860" s="8">
        <v>133</v>
      </c>
      <c r="AH1860" s="9">
        <v>120</v>
      </c>
      <c r="AI1860" s="9">
        <v>8</v>
      </c>
      <c r="AJ1860" s="9">
        <v>157</v>
      </c>
      <c r="AK1860" s="7">
        <v>3.2</v>
      </c>
      <c r="AL1860" s="7">
        <v>1.7</v>
      </c>
      <c r="AM1860" s="7">
        <v>1.6</v>
      </c>
      <c r="AN1860" s="7"/>
      <c r="AO1860" s="9">
        <v>14</v>
      </c>
      <c r="AP1860" s="8"/>
      <c r="AQ1860" s="8">
        <v>83</v>
      </c>
      <c r="AR1860" s="8">
        <v>100</v>
      </c>
      <c r="AS1860" s="8">
        <v>20</v>
      </c>
      <c r="AT1860" s="7"/>
      <c r="AU1860" s="8"/>
      <c r="AV1860" s="7"/>
      <c r="AW1860" s="8">
        <v>1</v>
      </c>
      <c r="AX1860" s="7"/>
      <c r="AY1860" s="7"/>
      <c r="AZ1860" s="7"/>
      <c r="BA1860" s="7"/>
      <c r="BB1860" s="9">
        <v>20</v>
      </c>
      <c r="BC1860" s="7">
        <v>20</v>
      </c>
      <c r="BD1860" s="7">
        <v>41</v>
      </c>
      <c r="BE1860" s="7"/>
      <c r="BF1860" s="7">
        <v>17</v>
      </c>
      <c r="BG1860" s="7">
        <v>3.9</v>
      </c>
      <c r="BH1860" s="7">
        <v>1.3</v>
      </c>
      <c r="BI1860" s="7"/>
      <c r="BJ1860" s="7">
        <v>0.5</v>
      </c>
      <c r="BK1860" s="7"/>
      <c r="BL1860" s="7">
        <v>0.5</v>
      </c>
      <c r="BM1860" s="7"/>
      <c r="BN1860" s="7"/>
      <c r="BO1860" s="7">
        <v>2</v>
      </c>
      <c r="BP1860" s="7">
        <v>0.3</v>
      </c>
      <c r="BQ1860" s="6" t="s">
        <v>29</v>
      </c>
      <c r="BR1860" s="10">
        <v>7.580005208723823</v>
      </c>
      <c r="BS1860" s="10">
        <v>20.273694880892045</v>
      </c>
      <c r="BT1860" s="10">
        <v>3.2573552965027881</v>
      </c>
      <c r="BU1860" s="10">
        <v>64.633319817536758</v>
      </c>
      <c r="BV1860" s="7">
        <v>0.17148571997213655</v>
      </c>
      <c r="BW1860" s="11">
        <v>904.53625040924283</v>
      </c>
      <c r="BX1860" s="7">
        <v>10</v>
      </c>
      <c r="BY1860" s="7">
        <v>6.65</v>
      </c>
      <c r="BZ1860" s="7">
        <f t="shared" si="130"/>
        <v>0</v>
      </c>
      <c r="CA1860" s="9">
        <v>6.7932488964197342</v>
      </c>
      <c r="CB1860" s="12">
        <v>3.2573552965027881</v>
      </c>
      <c r="CC1860" s="7"/>
      <c r="CD1860" s="7"/>
      <c r="CJ1860" s="2">
        <v>3.2573552965027881</v>
      </c>
      <c r="CK1860" s="12">
        <v>3.2573552965027881</v>
      </c>
      <c r="CL1860" s="7">
        <v>6.2442979999999997</v>
      </c>
      <c r="CM1860" s="7">
        <v>6.2442979999999997</v>
      </c>
      <c r="CS1860" s="12">
        <v>3.2573552965027881</v>
      </c>
      <c r="CU1860" s="7">
        <v>10</v>
      </c>
    </row>
    <row r="1861" spans="1:99" x14ac:dyDescent="0.15">
      <c r="A1861" s="3" t="s">
        <v>138</v>
      </c>
      <c r="B1861" s="5" t="s">
        <v>47</v>
      </c>
      <c r="C1861" s="6">
        <v>17</v>
      </c>
      <c r="D1861" s="14">
        <v>580181.569273</v>
      </c>
      <c r="E1861" s="14">
        <v>5324483.4637000002</v>
      </c>
      <c r="F1861" s="2">
        <v>-79.923681000000002</v>
      </c>
      <c r="G1861" s="2">
        <v>48.068584999999999</v>
      </c>
      <c r="H1861" s="5" t="s">
        <v>1</v>
      </c>
      <c r="I1861" s="1" t="s">
        <v>46</v>
      </c>
      <c r="J1861" s="3" t="s">
        <v>15</v>
      </c>
      <c r="K1861" s="3" t="s">
        <v>9</v>
      </c>
      <c r="L1861" s="7">
        <v>66.853702999999996</v>
      </c>
      <c r="M1861" s="7">
        <v>11.966946</v>
      </c>
      <c r="N1861" s="7">
        <v>0.12242400000000001</v>
      </c>
      <c r="O1861" s="7">
        <v>8.5084680000000006</v>
      </c>
      <c r="P1861" s="7">
        <v>3.1932260000000001</v>
      </c>
      <c r="Q1861" s="7">
        <v>2.4688840000000001</v>
      </c>
      <c r="R1861" s="7">
        <v>5.5396859999999997</v>
      </c>
      <c r="S1861" s="7">
        <v>0.85696799999999995</v>
      </c>
      <c r="T1861" s="7">
        <v>6.1212000000000003E-2</v>
      </c>
      <c r="U1861" s="7">
        <v>0.42848399999999998</v>
      </c>
      <c r="V1861" s="7">
        <v>1.33</v>
      </c>
      <c r="W1861" s="7">
        <v>99.35</v>
      </c>
      <c r="X1861" s="7">
        <v>1.92</v>
      </c>
      <c r="Y1861" s="7">
        <v>0.21</v>
      </c>
      <c r="Z1861" s="7"/>
      <c r="AA1861" s="7"/>
      <c r="AB1861" s="7"/>
      <c r="AC1861" s="8"/>
      <c r="AD1861" s="9"/>
      <c r="AE1861" s="7">
        <v>0.98</v>
      </c>
      <c r="AF1861" s="9">
        <v>18</v>
      </c>
      <c r="AG1861" s="8">
        <v>211</v>
      </c>
      <c r="AH1861" s="9"/>
      <c r="AI1861" s="9">
        <v>2.2200000000000002</v>
      </c>
      <c r="AJ1861" s="9">
        <v>41</v>
      </c>
      <c r="AK1861" s="7">
        <v>1.44</v>
      </c>
      <c r="AL1861" s="7"/>
      <c r="AM1861" s="7">
        <v>0.78</v>
      </c>
      <c r="AN1861" s="7">
        <v>0.26</v>
      </c>
      <c r="AO1861" s="9">
        <v>15</v>
      </c>
      <c r="AP1861" s="8"/>
      <c r="AQ1861" s="8"/>
      <c r="AR1861" s="8">
        <v>416</v>
      </c>
      <c r="AS1861" s="8">
        <v>47</v>
      </c>
      <c r="AT1861" s="7">
        <v>71</v>
      </c>
      <c r="AU1861" s="8">
        <v>200</v>
      </c>
      <c r="AV1861" s="7"/>
      <c r="AW1861" s="8"/>
      <c r="AX1861" s="7"/>
      <c r="AY1861" s="7"/>
      <c r="AZ1861" s="7"/>
      <c r="BA1861" s="7"/>
      <c r="BB1861" s="9">
        <v>8.83</v>
      </c>
      <c r="BC1861" s="7">
        <v>7.01</v>
      </c>
      <c r="BD1861" s="7">
        <v>14.51</v>
      </c>
      <c r="BE1861" s="7">
        <v>1.81</v>
      </c>
      <c r="BF1861" s="7">
        <v>7.17</v>
      </c>
      <c r="BG1861" s="7">
        <v>1.57</v>
      </c>
      <c r="BH1861" s="7">
        <v>0.47</v>
      </c>
      <c r="BI1861" s="7">
        <v>1.47</v>
      </c>
      <c r="BJ1861" s="7">
        <v>0.23</v>
      </c>
      <c r="BK1861" s="7">
        <v>1.49</v>
      </c>
      <c r="BL1861" s="7">
        <v>0.31</v>
      </c>
      <c r="BM1861" s="7">
        <v>0.93</v>
      </c>
      <c r="BN1861" s="7">
        <v>0.13</v>
      </c>
      <c r="BO1861" s="7">
        <v>0.88</v>
      </c>
      <c r="BP1861" s="7">
        <v>0.14000000000000001</v>
      </c>
      <c r="BQ1861" s="6" t="s">
        <v>30</v>
      </c>
      <c r="BR1861" s="10">
        <v>6.4642857142857144</v>
      </c>
      <c r="BS1861" s="10">
        <v>7.151601713935932</v>
      </c>
      <c r="BT1861" s="10">
        <v>3.257729034890839</v>
      </c>
      <c r="BU1861" s="10">
        <v>68.204145072434201</v>
      </c>
      <c r="BV1861" s="7">
        <v>0.43128736789129341</v>
      </c>
      <c r="BW1861" s="11">
        <v>1056.2848460406713</v>
      </c>
      <c r="BX1861" s="7">
        <v>7.9659090909090908</v>
      </c>
      <c r="BY1861" s="7">
        <v>23.895809739524349</v>
      </c>
      <c r="BZ1861" s="7">
        <f t="shared" si="130"/>
        <v>0</v>
      </c>
      <c r="CA1861" s="9">
        <v>5.4114403140798109</v>
      </c>
      <c r="CB1861" s="12">
        <v>3.257729034890839</v>
      </c>
      <c r="CC1861" s="7">
        <v>71</v>
      </c>
      <c r="CD1861" s="7">
        <v>71</v>
      </c>
      <c r="CJ1861" s="2">
        <v>3.257729034890839</v>
      </c>
      <c r="CK1861" s="12">
        <v>3.257729034890839</v>
      </c>
      <c r="CL1861" s="7">
        <v>8.5084680000000006</v>
      </c>
      <c r="CM1861" s="7">
        <v>8.5084680000000006</v>
      </c>
      <c r="CS1861" s="12">
        <v>3.257729034890839</v>
      </c>
      <c r="CU1861" s="7">
        <v>7.9659090909090908</v>
      </c>
    </row>
    <row r="1862" spans="1:99" x14ac:dyDescent="0.15">
      <c r="B1862" s="5" t="s">
        <v>47</v>
      </c>
      <c r="C1862" s="6">
        <v>17</v>
      </c>
      <c r="D1862" s="14">
        <v>707938</v>
      </c>
      <c r="E1862" s="14">
        <v>5358705</v>
      </c>
      <c r="F1862" s="2">
        <v>-78.193444</v>
      </c>
      <c r="G1862" s="2">
        <v>48.347264000000003</v>
      </c>
      <c r="H1862" s="5" t="s">
        <v>1</v>
      </c>
      <c r="I1862" s="1" t="s">
        <v>46</v>
      </c>
      <c r="J1862" s="3" t="s">
        <v>15</v>
      </c>
      <c r="K1862" s="3" t="s">
        <v>41</v>
      </c>
      <c r="L1862" s="7">
        <v>62.695861999999998</v>
      </c>
      <c r="M1862" s="7">
        <v>15.237043</v>
      </c>
      <c r="N1862" s="7">
        <v>0.100442</v>
      </c>
      <c r="O1862" s="7">
        <v>7.3423059999999998</v>
      </c>
      <c r="P1862" s="7">
        <v>3.244275</v>
      </c>
      <c r="Q1862" s="7">
        <v>5.8155890000000001</v>
      </c>
      <c r="R1862" s="7">
        <v>3.9574129999999998</v>
      </c>
      <c r="S1862" s="7">
        <v>0.44194499999999998</v>
      </c>
      <c r="T1862" s="7">
        <v>0.92406600000000005</v>
      </c>
      <c r="U1862" s="7">
        <v>0.241061</v>
      </c>
      <c r="V1862" s="7">
        <v>1.18</v>
      </c>
      <c r="W1862" s="7">
        <v>100.74</v>
      </c>
      <c r="X1862" s="7">
        <v>0.05</v>
      </c>
      <c r="Y1862" s="7"/>
      <c r="Z1862" s="7"/>
      <c r="AA1862" s="7"/>
      <c r="AB1862" s="7"/>
      <c r="AC1862" s="8"/>
      <c r="AD1862" s="9">
        <v>1</v>
      </c>
      <c r="AE1862" s="7">
        <v>0.6</v>
      </c>
      <c r="AF1862" s="9">
        <v>14</v>
      </c>
      <c r="AG1862" s="8">
        <v>196</v>
      </c>
      <c r="AH1862" s="9">
        <v>175</v>
      </c>
      <c r="AI1862" s="9">
        <v>8.6</v>
      </c>
      <c r="AJ1862" s="9">
        <v>180</v>
      </c>
      <c r="AK1862" s="7">
        <v>3.8</v>
      </c>
      <c r="AL1862" s="7">
        <v>0.47</v>
      </c>
      <c r="AM1862" s="7">
        <v>1.55</v>
      </c>
      <c r="AN1862" s="7">
        <v>0.4</v>
      </c>
      <c r="AO1862" s="9">
        <v>14.2</v>
      </c>
      <c r="AP1862" s="8">
        <v>128</v>
      </c>
      <c r="AQ1862" s="8">
        <v>104</v>
      </c>
      <c r="AR1862" s="8">
        <v>51</v>
      </c>
      <c r="AS1862" s="8">
        <v>20</v>
      </c>
      <c r="AT1862" s="7">
        <v>7</v>
      </c>
      <c r="AU1862" s="8">
        <v>54</v>
      </c>
      <c r="AV1862" s="7">
        <v>4</v>
      </c>
      <c r="AW1862" s="8"/>
      <c r="AX1862" s="7"/>
      <c r="AY1862" s="7"/>
      <c r="AZ1862" s="7"/>
      <c r="BA1862" s="7"/>
      <c r="BB1862" s="9">
        <v>24.7</v>
      </c>
      <c r="BC1862" s="7">
        <v>11.2</v>
      </c>
      <c r="BD1862" s="7">
        <v>25.9</v>
      </c>
      <c r="BE1862" s="7">
        <v>3.35</v>
      </c>
      <c r="BF1862" s="7">
        <v>13.8</v>
      </c>
      <c r="BG1862" s="7">
        <v>3.75</v>
      </c>
      <c r="BH1862" s="7">
        <v>1.1000000000000001</v>
      </c>
      <c r="BI1862" s="7">
        <v>4.0199999999999996</v>
      </c>
      <c r="BJ1862" s="7">
        <v>0.67</v>
      </c>
      <c r="BK1862" s="7">
        <v>3.99</v>
      </c>
      <c r="BL1862" s="7">
        <v>0.79</v>
      </c>
      <c r="BM1862" s="7">
        <v>2.36</v>
      </c>
      <c r="BN1862" s="7">
        <v>0.35299999999999998</v>
      </c>
      <c r="BO1862" s="7">
        <v>2.1800000000000002</v>
      </c>
      <c r="BP1862" s="7">
        <v>0.33500000000000002</v>
      </c>
      <c r="BQ1862" s="6" t="s">
        <v>29</v>
      </c>
      <c r="BR1862" s="10">
        <v>8.9545373293056834</v>
      </c>
      <c r="BS1862" s="10">
        <v>11.249497790277221</v>
      </c>
      <c r="BT1862" s="10">
        <v>3.2586128967456816</v>
      </c>
      <c r="BU1862" s="10">
        <v>62.972942948975501</v>
      </c>
      <c r="BV1862" s="7">
        <v>0.2392902521342069</v>
      </c>
      <c r="BW1862" s="11">
        <v>924.43810239033371</v>
      </c>
      <c r="BX1862" s="7">
        <v>5.137614678899082</v>
      </c>
      <c r="BY1862" s="7">
        <v>7.9352226720647776</v>
      </c>
      <c r="BZ1862" s="7">
        <f t="shared" si="130"/>
        <v>9.0140845070422539</v>
      </c>
      <c r="CA1862" s="9">
        <v>3.4901095247661016</v>
      </c>
      <c r="CB1862" s="12">
        <v>3.2586128967456816</v>
      </c>
      <c r="CC1862" s="7">
        <v>7</v>
      </c>
      <c r="CD1862" s="7">
        <v>7</v>
      </c>
      <c r="CJ1862" s="2">
        <v>3.2586128967456816</v>
      </c>
      <c r="CK1862" s="12">
        <v>3.2586128967456816</v>
      </c>
      <c r="CL1862" s="7">
        <v>7.3423059999999998</v>
      </c>
      <c r="CM1862" s="7">
        <v>7.3423059999999998</v>
      </c>
      <c r="CS1862" s="12">
        <v>3.2586128967456816</v>
      </c>
      <c r="CU1862" s="7">
        <v>5.137614678899082</v>
      </c>
    </row>
    <row r="1863" spans="1:99" x14ac:dyDescent="0.15">
      <c r="B1863" s="5" t="s">
        <v>57</v>
      </c>
      <c r="C1863" s="6">
        <v>18</v>
      </c>
      <c r="D1863" s="14">
        <v>515606</v>
      </c>
      <c r="E1863" s="14">
        <v>5518131</v>
      </c>
      <c r="F1863" s="2">
        <v>-74.783072000000004</v>
      </c>
      <c r="G1863" s="2">
        <v>49.815418999999999</v>
      </c>
      <c r="H1863" s="5" t="s">
        <v>1</v>
      </c>
      <c r="I1863" s="1" t="s">
        <v>46</v>
      </c>
      <c r="J1863" s="3" t="s">
        <v>48</v>
      </c>
      <c r="K1863" s="3" t="s">
        <v>52</v>
      </c>
      <c r="L1863" s="7">
        <v>56.873454000000002</v>
      </c>
      <c r="M1863" s="7">
        <v>19.661995000000001</v>
      </c>
      <c r="N1863" s="7">
        <v>8.2439999999999999E-2</v>
      </c>
      <c r="O1863" s="7">
        <v>6.4818629999999997</v>
      </c>
      <c r="P1863" s="7">
        <v>3.1636440000000001</v>
      </c>
      <c r="Q1863" s="7">
        <v>4.9051939999999998</v>
      </c>
      <c r="R1863" s="7">
        <v>5.6986809999999997</v>
      </c>
      <c r="S1863" s="7">
        <v>2.2361909999999998</v>
      </c>
      <c r="T1863" s="7">
        <v>0.63891200000000004</v>
      </c>
      <c r="U1863" s="7">
        <v>0.25762600000000002</v>
      </c>
      <c r="V1863" s="7">
        <v>1.6</v>
      </c>
      <c r="W1863" s="7">
        <v>98.64</v>
      </c>
      <c r="X1863" s="7">
        <v>0.01</v>
      </c>
      <c r="Y1863" s="7"/>
      <c r="Z1863" s="7"/>
      <c r="AA1863" s="7"/>
      <c r="AB1863" s="7"/>
      <c r="AC1863" s="8">
        <v>22</v>
      </c>
      <c r="AD1863" s="9">
        <v>2</v>
      </c>
      <c r="AE1863" s="7">
        <v>1</v>
      </c>
      <c r="AF1863" s="9">
        <v>71</v>
      </c>
      <c r="AG1863" s="8">
        <v>757</v>
      </c>
      <c r="AH1863" s="9">
        <v>568</v>
      </c>
      <c r="AI1863" s="9">
        <v>9.8000000000000007</v>
      </c>
      <c r="AJ1863" s="9">
        <v>91</v>
      </c>
      <c r="AK1863" s="7">
        <v>2.4</v>
      </c>
      <c r="AL1863" s="7">
        <v>1.1399999999999999</v>
      </c>
      <c r="AM1863" s="7">
        <v>2.85</v>
      </c>
      <c r="AN1863" s="7">
        <v>1.1499999999999999</v>
      </c>
      <c r="AO1863" s="9">
        <v>9.1</v>
      </c>
      <c r="AP1863" s="8">
        <v>87</v>
      </c>
      <c r="AQ1863" s="8">
        <v>42</v>
      </c>
      <c r="AR1863" s="8">
        <v>33</v>
      </c>
      <c r="AS1863" s="8">
        <v>43</v>
      </c>
      <c r="AT1863" s="7">
        <v>7</v>
      </c>
      <c r="AU1863" s="8">
        <v>52</v>
      </c>
      <c r="AV1863" s="7">
        <v>4</v>
      </c>
      <c r="AW1863" s="8">
        <v>4.0999999999999996</v>
      </c>
      <c r="AX1863" s="7"/>
      <c r="AY1863" s="7"/>
      <c r="AZ1863" s="7"/>
      <c r="BA1863" s="7"/>
      <c r="BB1863" s="9">
        <v>12.3</v>
      </c>
      <c r="BC1863" s="7">
        <v>27.4</v>
      </c>
      <c r="BD1863" s="7">
        <v>71.3</v>
      </c>
      <c r="BE1863" s="7">
        <v>8.66</v>
      </c>
      <c r="BF1863" s="7">
        <v>33.9</v>
      </c>
      <c r="BG1863" s="7">
        <v>5.58</v>
      </c>
      <c r="BH1863" s="7">
        <v>1.17</v>
      </c>
      <c r="BI1863" s="7">
        <v>3.79</v>
      </c>
      <c r="BJ1863" s="7">
        <v>0.49</v>
      </c>
      <c r="BK1863" s="7">
        <v>2.62</v>
      </c>
      <c r="BL1863" s="7">
        <v>0.49</v>
      </c>
      <c r="BM1863" s="7">
        <v>1.32</v>
      </c>
      <c r="BN1863" s="7">
        <v>0.183</v>
      </c>
      <c r="BO1863" s="7">
        <v>1.24</v>
      </c>
      <c r="BP1863" s="7">
        <v>0.20699999999999999</v>
      </c>
      <c r="BQ1863" s="6" t="s">
        <v>29</v>
      </c>
      <c r="BR1863" s="10">
        <v>2.5483874141341238</v>
      </c>
      <c r="BS1863" s="10">
        <v>28.235779060181368</v>
      </c>
      <c r="BT1863" s="10">
        <v>3.2601442704039569</v>
      </c>
      <c r="BU1863" s="10">
        <v>58.608258450123657</v>
      </c>
      <c r="BV1863" s="7">
        <v>0.26117802108678023</v>
      </c>
      <c r="BW1863" s="11">
        <v>881.24807772686802</v>
      </c>
      <c r="BX1863" s="7">
        <v>22.096774193548384</v>
      </c>
      <c r="BY1863" s="7">
        <v>61.544715447154466</v>
      </c>
      <c r="BZ1863" s="7">
        <f t="shared" si="130"/>
        <v>9.5604395604395602</v>
      </c>
      <c r="CA1863" s="9">
        <v>15.010888690475863</v>
      </c>
      <c r="CB1863" s="12">
        <v>3.2601442704039569</v>
      </c>
      <c r="CC1863" s="7">
        <v>7</v>
      </c>
      <c r="CD1863" s="7">
        <v>7</v>
      </c>
      <c r="CJ1863" s="2">
        <v>3.2601442704039569</v>
      </c>
      <c r="CK1863" s="12">
        <v>3.2601442704039569</v>
      </c>
      <c r="CL1863" s="7">
        <v>6.4818629999999997</v>
      </c>
      <c r="CM1863" s="7">
        <v>6.4818629999999997</v>
      </c>
      <c r="CS1863" s="12">
        <v>3.2601442704039569</v>
      </c>
      <c r="CU1863" s="7">
        <v>22.096774193548384</v>
      </c>
    </row>
    <row r="1864" spans="1:99" x14ac:dyDescent="0.15">
      <c r="B1864" s="5" t="s">
        <v>47</v>
      </c>
      <c r="C1864" s="6">
        <v>17</v>
      </c>
      <c r="D1864" s="14">
        <v>628875</v>
      </c>
      <c r="E1864" s="14">
        <v>5353774</v>
      </c>
      <c r="F1864" s="2">
        <v>-79.261403999999999</v>
      </c>
      <c r="G1864" s="2">
        <v>48.324007999999999</v>
      </c>
      <c r="H1864" s="5" t="s">
        <v>1</v>
      </c>
      <c r="I1864" s="1" t="s">
        <v>46</v>
      </c>
      <c r="J1864" s="3" t="s">
        <v>15</v>
      </c>
      <c r="K1864" s="3" t="s">
        <v>45</v>
      </c>
      <c r="L1864" s="7">
        <v>58.717843999999999</v>
      </c>
      <c r="M1864" s="7">
        <v>14.301755999999999</v>
      </c>
      <c r="N1864" s="7">
        <v>0.13270699999999999</v>
      </c>
      <c r="O1864" s="7">
        <v>9.4732540000000007</v>
      </c>
      <c r="P1864" s="7">
        <v>3.195182</v>
      </c>
      <c r="Q1864" s="7">
        <v>10.708451999999999</v>
      </c>
      <c r="R1864" s="7">
        <v>1.8885259999999999</v>
      </c>
      <c r="S1864" s="7">
        <v>0.27562300000000001</v>
      </c>
      <c r="T1864" s="7">
        <v>1.1739489999999999</v>
      </c>
      <c r="U1864" s="7">
        <v>0.13270699999999999</v>
      </c>
      <c r="V1864" s="7">
        <v>1.9</v>
      </c>
      <c r="W1864" s="7">
        <v>99.86</v>
      </c>
      <c r="X1864" s="7">
        <v>0.01</v>
      </c>
      <c r="Y1864" s="7">
        <v>0.22</v>
      </c>
      <c r="Z1864" s="7"/>
      <c r="AA1864" s="7"/>
      <c r="AB1864" s="7"/>
      <c r="AC1864" s="8"/>
      <c r="AD1864" s="9"/>
      <c r="AE1864" s="7">
        <v>0.1</v>
      </c>
      <c r="AF1864" s="9">
        <v>6.6</v>
      </c>
      <c r="AG1864" s="8">
        <v>206.7</v>
      </c>
      <c r="AH1864" s="9">
        <v>103</v>
      </c>
      <c r="AI1864" s="9">
        <v>3.1</v>
      </c>
      <c r="AJ1864" s="9">
        <v>63.1</v>
      </c>
      <c r="AK1864" s="7">
        <v>1.9</v>
      </c>
      <c r="AL1864" s="7">
        <v>0.2</v>
      </c>
      <c r="AM1864" s="7">
        <v>0.7</v>
      </c>
      <c r="AN1864" s="7">
        <v>0.2</v>
      </c>
      <c r="AO1864" s="9">
        <v>28</v>
      </c>
      <c r="AP1864" s="8">
        <v>356</v>
      </c>
      <c r="AQ1864" s="8"/>
      <c r="AR1864" s="8">
        <v>7.4</v>
      </c>
      <c r="AS1864" s="8">
        <v>17.899999999999999</v>
      </c>
      <c r="AT1864" s="7">
        <v>60</v>
      </c>
      <c r="AU1864" s="8">
        <v>33</v>
      </c>
      <c r="AV1864" s="7">
        <v>1.2</v>
      </c>
      <c r="AW1864" s="8"/>
      <c r="AX1864" s="7"/>
      <c r="AY1864" s="7">
        <v>2.1</v>
      </c>
      <c r="AZ1864" s="7"/>
      <c r="BA1864" s="7"/>
      <c r="BB1864" s="9">
        <v>16.2</v>
      </c>
      <c r="BC1864" s="7">
        <v>6.6</v>
      </c>
      <c r="BD1864" s="7">
        <v>15</v>
      </c>
      <c r="BE1864" s="7">
        <v>1.95</v>
      </c>
      <c r="BF1864" s="7">
        <v>8.9</v>
      </c>
      <c r="BG1864" s="7">
        <v>2.2000000000000002</v>
      </c>
      <c r="BH1864" s="7">
        <v>0.9</v>
      </c>
      <c r="BI1864" s="7">
        <v>2.58</v>
      </c>
      <c r="BJ1864" s="7">
        <v>0.46</v>
      </c>
      <c r="BK1864" s="7">
        <v>2.7</v>
      </c>
      <c r="BL1864" s="7">
        <v>0.56000000000000005</v>
      </c>
      <c r="BM1864" s="7">
        <v>1.62</v>
      </c>
      <c r="BN1864" s="7">
        <v>0.26</v>
      </c>
      <c r="BO1864" s="7">
        <v>1.53</v>
      </c>
      <c r="BP1864" s="7">
        <v>0.23</v>
      </c>
      <c r="BQ1864" s="6" t="s">
        <v>29</v>
      </c>
      <c r="BR1864" s="10">
        <v>6.8518447299390832</v>
      </c>
      <c r="BS1864" s="10">
        <v>6.7374438546345452</v>
      </c>
      <c r="BT1864" s="10">
        <v>3.2617211106574113</v>
      </c>
      <c r="BU1864" s="10">
        <v>59.940632911392406</v>
      </c>
      <c r="BV1864" s="7">
        <v>0.13289305027037854</v>
      </c>
      <c r="BW1864" s="11">
        <v>819.88053945371382</v>
      </c>
      <c r="BX1864" s="7">
        <v>4.3137254901960782</v>
      </c>
      <c r="BY1864" s="7">
        <v>12.75925925925926</v>
      </c>
      <c r="BZ1864" s="7">
        <f t="shared" si="130"/>
        <v>12.714285714285714</v>
      </c>
      <c r="CA1864" s="9">
        <v>2.9304210925732184</v>
      </c>
      <c r="CB1864" s="12">
        <v>3.2617211106574113</v>
      </c>
      <c r="CC1864" s="7">
        <v>60</v>
      </c>
      <c r="CD1864" s="7">
        <v>60</v>
      </c>
      <c r="CJ1864" s="2">
        <v>3.2617211106574113</v>
      </c>
      <c r="CK1864" s="12">
        <v>3.2617211106574113</v>
      </c>
      <c r="CL1864" s="7">
        <v>9.4732540000000007</v>
      </c>
      <c r="CM1864" s="7">
        <v>9.4732540000000007</v>
      </c>
      <c r="CS1864" s="12">
        <v>3.2617211106574113</v>
      </c>
      <c r="CU1864" s="7">
        <v>4.3137254901960782</v>
      </c>
    </row>
    <row r="1865" spans="1:99" x14ac:dyDescent="0.15">
      <c r="B1865" s="5" t="s">
        <v>47</v>
      </c>
      <c r="C1865" s="6">
        <v>17</v>
      </c>
      <c r="D1865" s="14">
        <v>666931</v>
      </c>
      <c r="E1865" s="14">
        <v>5347923</v>
      </c>
      <c r="F1865" s="2">
        <v>-78.750685000000004</v>
      </c>
      <c r="G1865" s="2">
        <v>48.262506000000002</v>
      </c>
      <c r="H1865" s="5" t="s">
        <v>1</v>
      </c>
      <c r="I1865" s="1" t="s">
        <v>46</v>
      </c>
      <c r="J1865" s="3" t="s">
        <v>15</v>
      </c>
      <c r="K1865" s="3" t="s">
        <v>45</v>
      </c>
      <c r="L1865" s="7">
        <v>60.369548000000002</v>
      </c>
      <c r="M1865" s="7">
        <v>16.710419999999999</v>
      </c>
      <c r="N1865" s="7">
        <v>8.0775E-2</v>
      </c>
      <c r="O1865" s="7">
        <v>5.62399</v>
      </c>
      <c r="P1865" s="7">
        <v>3.2310180000000002</v>
      </c>
      <c r="Q1865" s="7">
        <v>7.7645400000000002</v>
      </c>
      <c r="R1865" s="7">
        <v>5.1191440000000004</v>
      </c>
      <c r="S1865" s="7">
        <v>0.272617</v>
      </c>
      <c r="T1865" s="7">
        <v>0.69668799999999997</v>
      </c>
      <c r="U1865" s="7">
        <v>0.13125999999999999</v>
      </c>
      <c r="V1865" s="7">
        <v>1.1000000000000001</v>
      </c>
      <c r="W1865" s="7">
        <v>100.14</v>
      </c>
      <c r="X1865" s="7">
        <v>0.12</v>
      </c>
      <c r="Y1865" s="7">
        <v>0.26</v>
      </c>
      <c r="Z1865" s="7"/>
      <c r="AA1865" s="7"/>
      <c r="AB1865" s="7"/>
      <c r="AC1865" s="8"/>
      <c r="AD1865" s="9"/>
      <c r="AE1865" s="7">
        <v>0.3</v>
      </c>
      <c r="AF1865" s="9">
        <v>6.7</v>
      </c>
      <c r="AG1865" s="8">
        <v>236.1</v>
      </c>
      <c r="AH1865" s="9">
        <v>72</v>
      </c>
      <c r="AI1865" s="9">
        <v>6</v>
      </c>
      <c r="AJ1865" s="9">
        <v>148.5</v>
      </c>
      <c r="AK1865" s="7">
        <v>4</v>
      </c>
      <c r="AL1865" s="7">
        <v>0.5</v>
      </c>
      <c r="AM1865" s="7">
        <v>2.4</v>
      </c>
      <c r="AN1865" s="7">
        <v>0.5</v>
      </c>
      <c r="AO1865" s="9">
        <v>17</v>
      </c>
      <c r="AP1865" s="8">
        <v>130</v>
      </c>
      <c r="AQ1865" s="8"/>
      <c r="AR1865" s="8">
        <v>25.5</v>
      </c>
      <c r="AS1865" s="8">
        <v>18.7</v>
      </c>
      <c r="AT1865" s="7">
        <v>66.5</v>
      </c>
      <c r="AU1865" s="8">
        <v>20</v>
      </c>
      <c r="AV1865" s="7">
        <v>0.8</v>
      </c>
      <c r="AW1865" s="8">
        <v>0.5</v>
      </c>
      <c r="AX1865" s="7"/>
      <c r="AY1865" s="7">
        <v>1</v>
      </c>
      <c r="AZ1865" s="7"/>
      <c r="BA1865" s="7"/>
      <c r="BB1865" s="9">
        <v>19.600000000000001</v>
      </c>
      <c r="BC1865" s="7">
        <v>17.100000000000001</v>
      </c>
      <c r="BD1865" s="7">
        <v>38.4</v>
      </c>
      <c r="BE1865" s="7">
        <v>4.13</v>
      </c>
      <c r="BF1865" s="7">
        <v>16</v>
      </c>
      <c r="BG1865" s="7">
        <v>3.3</v>
      </c>
      <c r="BH1865" s="7">
        <v>0.92</v>
      </c>
      <c r="BI1865" s="7">
        <v>3.27</v>
      </c>
      <c r="BJ1865" s="7">
        <v>0.55000000000000004</v>
      </c>
      <c r="BK1865" s="7">
        <v>3.35</v>
      </c>
      <c r="BL1865" s="7">
        <v>0.67</v>
      </c>
      <c r="BM1865" s="7">
        <v>2.0299999999999998</v>
      </c>
      <c r="BN1865" s="7">
        <v>0.28999999999999998</v>
      </c>
      <c r="BO1865" s="7">
        <v>1.89</v>
      </c>
      <c r="BP1865" s="7">
        <v>0.28000000000000003</v>
      </c>
      <c r="BQ1865" s="6" t="s">
        <v>29</v>
      </c>
      <c r="BR1865" s="10">
        <v>18.777787151938437</v>
      </c>
      <c r="BS1865" s="10">
        <v>17.265751211631667</v>
      </c>
      <c r="BT1865" s="10">
        <v>3.2623364297253636</v>
      </c>
      <c r="BU1865" s="10">
        <v>60.954713247172862</v>
      </c>
      <c r="BV1865" s="7">
        <v>0.1310764929099261</v>
      </c>
      <c r="BW1865" s="11">
        <v>831.14929586108985</v>
      </c>
      <c r="BX1865" s="7">
        <v>9.0476190476190492</v>
      </c>
      <c r="BY1865" s="7">
        <v>12.045918367346937</v>
      </c>
      <c r="BZ1865" s="7">
        <f t="shared" si="130"/>
        <v>7.6470588235294121</v>
      </c>
      <c r="CA1865" s="9">
        <v>6.1462728110464271</v>
      </c>
      <c r="CB1865" s="12">
        <v>3.2623364297253636</v>
      </c>
      <c r="CC1865" s="7">
        <v>66.5</v>
      </c>
      <c r="CD1865" s="7">
        <v>66.5</v>
      </c>
      <c r="CJ1865" s="2">
        <v>3.2623364297253636</v>
      </c>
      <c r="CK1865" s="12">
        <v>3.2623364297253636</v>
      </c>
      <c r="CL1865" s="7">
        <v>5.62399</v>
      </c>
      <c r="CM1865" s="7">
        <v>5.62399</v>
      </c>
      <c r="CS1865" s="12">
        <v>3.2623364297253636</v>
      </c>
      <c r="CU1865" s="7">
        <v>9.0476190476190492</v>
      </c>
    </row>
    <row r="1866" spans="1:99" x14ac:dyDescent="0.15">
      <c r="B1866" s="5" t="s">
        <v>47</v>
      </c>
      <c r="C1866" s="6">
        <v>17</v>
      </c>
      <c r="D1866" s="14">
        <v>631063</v>
      </c>
      <c r="E1866" s="14">
        <v>5352287</v>
      </c>
      <c r="F1866" s="2">
        <v>-79.232363000000007</v>
      </c>
      <c r="G1866" s="2">
        <v>48.310186000000002</v>
      </c>
      <c r="H1866" s="5" t="s">
        <v>1</v>
      </c>
      <c r="I1866" s="1" t="s">
        <v>46</v>
      </c>
      <c r="J1866" s="3" t="s">
        <v>15</v>
      </c>
      <c r="K1866" s="3" t="s">
        <v>45</v>
      </c>
      <c r="L1866" s="7">
        <v>58.843884000000003</v>
      </c>
      <c r="M1866" s="7">
        <v>14.298799000000001</v>
      </c>
      <c r="N1866" s="7">
        <v>0.18318699999999999</v>
      </c>
      <c r="O1866" s="7">
        <v>10.950538999999999</v>
      </c>
      <c r="P1866" s="7">
        <v>3.205781</v>
      </c>
      <c r="Q1866" s="7">
        <v>5.9739469999999999</v>
      </c>
      <c r="R1866" s="7">
        <v>4.2133120000000002</v>
      </c>
      <c r="S1866" s="7">
        <v>0.18318699999999999</v>
      </c>
      <c r="T1866" s="7">
        <v>1.791166</v>
      </c>
      <c r="U1866" s="7">
        <v>0.35619800000000001</v>
      </c>
      <c r="V1866" s="7">
        <v>1.7</v>
      </c>
      <c r="W1866" s="7">
        <v>99.96</v>
      </c>
      <c r="X1866" s="7">
        <v>0.03</v>
      </c>
      <c r="Y1866" s="7">
        <v>0.11</v>
      </c>
      <c r="Z1866" s="7"/>
      <c r="AA1866" s="7"/>
      <c r="AB1866" s="7"/>
      <c r="AC1866" s="8"/>
      <c r="AD1866" s="9"/>
      <c r="AE1866" s="7"/>
      <c r="AF1866" s="9">
        <v>3.2</v>
      </c>
      <c r="AG1866" s="8">
        <v>137.69999999999999</v>
      </c>
      <c r="AH1866" s="9">
        <v>62</v>
      </c>
      <c r="AI1866" s="9">
        <v>6.7</v>
      </c>
      <c r="AJ1866" s="9">
        <v>115.8</v>
      </c>
      <c r="AK1866" s="7">
        <v>3.6</v>
      </c>
      <c r="AL1866" s="7">
        <v>0.5</v>
      </c>
      <c r="AM1866" s="7">
        <v>1</v>
      </c>
      <c r="AN1866" s="7">
        <v>0.4</v>
      </c>
      <c r="AO1866" s="9">
        <v>34</v>
      </c>
      <c r="AP1866" s="8">
        <v>149</v>
      </c>
      <c r="AQ1866" s="8"/>
      <c r="AR1866" s="8">
        <v>1.3</v>
      </c>
      <c r="AS1866" s="8">
        <v>19.2</v>
      </c>
      <c r="AT1866" s="7">
        <v>110</v>
      </c>
      <c r="AU1866" s="8">
        <v>94</v>
      </c>
      <c r="AV1866" s="7">
        <v>0.5</v>
      </c>
      <c r="AW1866" s="8"/>
      <c r="AX1866" s="7">
        <v>0.1</v>
      </c>
      <c r="AY1866" s="7">
        <v>0.6</v>
      </c>
      <c r="AZ1866" s="7"/>
      <c r="BA1866" s="7"/>
      <c r="BB1866" s="9">
        <v>35.799999999999997</v>
      </c>
      <c r="BC1866" s="7">
        <v>10.7</v>
      </c>
      <c r="BD1866" s="7">
        <v>28</v>
      </c>
      <c r="BE1866" s="7">
        <v>4.3099999999999996</v>
      </c>
      <c r="BF1866" s="7">
        <v>20.6</v>
      </c>
      <c r="BG1866" s="7">
        <v>4.9000000000000004</v>
      </c>
      <c r="BH1866" s="7">
        <v>1.47</v>
      </c>
      <c r="BI1866" s="7">
        <v>5.82</v>
      </c>
      <c r="BJ1866" s="7">
        <v>1</v>
      </c>
      <c r="BK1866" s="7">
        <v>5.71</v>
      </c>
      <c r="BL1866" s="7">
        <v>1.2</v>
      </c>
      <c r="BM1866" s="7">
        <v>3.64</v>
      </c>
      <c r="BN1866" s="7">
        <v>0.56000000000000005</v>
      </c>
      <c r="BO1866" s="7">
        <v>3.47</v>
      </c>
      <c r="BP1866" s="7">
        <v>0.55000000000000004</v>
      </c>
      <c r="BQ1866" s="6" t="s">
        <v>29</v>
      </c>
      <c r="BR1866" s="10">
        <v>23.000060047929168</v>
      </c>
      <c r="BS1866" s="10">
        <v>10.889476898025647</v>
      </c>
      <c r="BT1866" s="10">
        <v>3.2625493588438839</v>
      </c>
      <c r="BU1866" s="10">
        <v>59.885898636271122</v>
      </c>
      <c r="BV1866" s="7">
        <v>0.3563405362144858</v>
      </c>
      <c r="BW1866" s="11">
        <v>937.67265017307443</v>
      </c>
      <c r="BX1866" s="7">
        <v>3.0835734870316998</v>
      </c>
      <c r="BY1866" s="7">
        <v>3.8463687150837989</v>
      </c>
      <c r="BZ1866" s="7">
        <f t="shared" si="130"/>
        <v>4.382352941176471</v>
      </c>
      <c r="CA1866" s="9">
        <v>2.0947482187807247</v>
      </c>
      <c r="CB1866" s="12"/>
      <c r="CC1866" s="7">
        <v>110</v>
      </c>
      <c r="CD1866" s="7"/>
      <c r="CJ1866" s="2">
        <v>3.2625493588438839</v>
      </c>
      <c r="CK1866" s="12">
        <v>3.2625493588438839</v>
      </c>
      <c r="CL1866" s="7">
        <v>10.950538999999999</v>
      </c>
      <c r="CM1866" s="7">
        <v>10.950538999999999</v>
      </c>
      <c r="CS1866" s="12">
        <v>3.2625493588438839</v>
      </c>
      <c r="CU1866" s="7">
        <v>3.0835734870316998</v>
      </c>
    </row>
    <row r="1867" spans="1:99" x14ac:dyDescent="0.15">
      <c r="B1867" s="5" t="s">
        <v>47</v>
      </c>
      <c r="C1867" s="6">
        <v>17</v>
      </c>
      <c r="D1867" s="14">
        <v>622275</v>
      </c>
      <c r="E1867" s="14">
        <v>5361876</v>
      </c>
      <c r="F1867" s="2">
        <v>-79.348048000000006</v>
      </c>
      <c r="G1867" s="2">
        <v>48.398178999999999</v>
      </c>
      <c r="H1867" s="5" t="s">
        <v>1</v>
      </c>
      <c r="I1867" s="1" t="s">
        <v>46</v>
      </c>
      <c r="J1867" s="3" t="s">
        <v>15</v>
      </c>
      <c r="K1867" s="3" t="s">
        <v>41</v>
      </c>
      <c r="L1867" s="7">
        <v>59.605713000000002</v>
      </c>
      <c r="M1867" s="7">
        <v>14.825991</v>
      </c>
      <c r="N1867" s="7">
        <v>0.15087500000000001</v>
      </c>
      <c r="O1867" s="7">
        <v>10.500904999999999</v>
      </c>
      <c r="P1867" s="7">
        <v>3.2488429999999999</v>
      </c>
      <c r="Q1867" s="7">
        <v>5.9243610000000002</v>
      </c>
      <c r="R1867" s="7">
        <v>3.6914099999999999</v>
      </c>
      <c r="S1867" s="7">
        <v>0.34198400000000001</v>
      </c>
      <c r="T1867" s="7">
        <v>1.4785759999999999</v>
      </c>
      <c r="U1867" s="7">
        <v>0.23134199999999999</v>
      </c>
      <c r="V1867" s="7">
        <v>0.44</v>
      </c>
      <c r="W1867" s="7">
        <v>99.86</v>
      </c>
      <c r="X1867" s="7">
        <v>0.02</v>
      </c>
      <c r="Y1867" s="7"/>
      <c r="Z1867" s="7"/>
      <c r="AA1867" s="7"/>
      <c r="AB1867" s="7">
        <v>1.23</v>
      </c>
      <c r="AC1867" s="8">
        <v>6</v>
      </c>
      <c r="AD1867" s="9"/>
      <c r="AE1867" s="7">
        <v>0.5</v>
      </c>
      <c r="AF1867" s="9">
        <v>12</v>
      </c>
      <c r="AG1867" s="8">
        <v>165.8</v>
      </c>
      <c r="AH1867" s="9">
        <v>110</v>
      </c>
      <c r="AI1867" s="9">
        <v>7.1</v>
      </c>
      <c r="AJ1867" s="9">
        <v>130.69999999999999</v>
      </c>
      <c r="AK1867" s="7">
        <v>3.7</v>
      </c>
      <c r="AL1867" s="7">
        <v>0.4</v>
      </c>
      <c r="AM1867" s="7">
        <v>1.4</v>
      </c>
      <c r="AN1867" s="7">
        <v>0.4</v>
      </c>
      <c r="AO1867" s="9">
        <v>37</v>
      </c>
      <c r="AP1867" s="8">
        <v>281</v>
      </c>
      <c r="AQ1867" s="8"/>
      <c r="AR1867" s="8">
        <v>1.3</v>
      </c>
      <c r="AS1867" s="8">
        <v>25.4</v>
      </c>
      <c r="AT1867" s="7">
        <v>50.4</v>
      </c>
      <c r="AU1867" s="8">
        <v>29</v>
      </c>
      <c r="AV1867" s="7">
        <v>0.3</v>
      </c>
      <c r="AW1867" s="8"/>
      <c r="AX1867" s="7"/>
      <c r="AY1867" s="7">
        <v>2</v>
      </c>
      <c r="AZ1867" s="7"/>
      <c r="BA1867" s="7"/>
      <c r="BB1867" s="9">
        <v>36.1</v>
      </c>
      <c r="BC1867" s="7">
        <v>11.4</v>
      </c>
      <c r="BD1867" s="7">
        <v>29.1</v>
      </c>
      <c r="BE1867" s="7">
        <v>4.07</v>
      </c>
      <c r="BF1867" s="7">
        <v>18.5</v>
      </c>
      <c r="BG1867" s="7">
        <v>4.6399999999999997</v>
      </c>
      <c r="BH1867" s="7">
        <v>1.31</v>
      </c>
      <c r="BI1867" s="7">
        <v>5.13</v>
      </c>
      <c r="BJ1867" s="7">
        <v>0.97</v>
      </c>
      <c r="BK1867" s="7">
        <v>6</v>
      </c>
      <c r="BL1867" s="7">
        <v>1.23</v>
      </c>
      <c r="BM1867" s="7">
        <v>3.82</v>
      </c>
      <c r="BN1867" s="7">
        <v>0.56000000000000005</v>
      </c>
      <c r="BO1867" s="7">
        <v>3.91</v>
      </c>
      <c r="BP1867" s="7">
        <v>0.56999999999999995</v>
      </c>
      <c r="BQ1867" s="6" t="s">
        <v>29</v>
      </c>
      <c r="BR1867" s="10">
        <v>10.794101478431738</v>
      </c>
      <c r="BS1867" s="10">
        <v>11.466505733252866</v>
      </c>
      <c r="BT1867" s="10">
        <v>3.2677962180647757</v>
      </c>
      <c r="BU1867" s="10">
        <v>59.953442969221491</v>
      </c>
      <c r="BV1867" s="7">
        <v>0.23166633286601243</v>
      </c>
      <c r="BW1867" s="11">
        <v>883.78217953827141</v>
      </c>
      <c r="BX1867" s="7">
        <v>2.9156010230179028</v>
      </c>
      <c r="BY1867" s="7">
        <v>4.5927977839335181</v>
      </c>
      <c r="BZ1867" s="7">
        <f t="shared" si="130"/>
        <v>7.5945945945945947</v>
      </c>
      <c r="CA1867" s="9">
        <v>1.9806403432016615</v>
      </c>
      <c r="CB1867" s="12">
        <v>3.2677962180647757</v>
      </c>
      <c r="CC1867" s="7">
        <v>50.4</v>
      </c>
      <c r="CD1867" s="7">
        <v>50.4</v>
      </c>
      <c r="CJ1867" s="2">
        <v>3.2677962180647757</v>
      </c>
      <c r="CK1867" s="12">
        <v>3.2677962180647757</v>
      </c>
      <c r="CL1867" s="7">
        <v>10.500904999999999</v>
      </c>
      <c r="CM1867" s="7">
        <v>10.500904999999999</v>
      </c>
      <c r="CS1867" s="12">
        <v>3.2677962180647757</v>
      </c>
      <c r="CU1867" s="7">
        <v>2.9156010230179028</v>
      </c>
    </row>
    <row r="1868" spans="1:99" x14ac:dyDescent="0.15">
      <c r="B1868" s="5" t="s">
        <v>47</v>
      </c>
      <c r="C1868" s="6">
        <v>17</v>
      </c>
      <c r="D1868" s="14">
        <v>624046</v>
      </c>
      <c r="E1868" s="14">
        <v>5354090</v>
      </c>
      <c r="F1868" s="2">
        <v>-79.326428000000007</v>
      </c>
      <c r="G1868" s="2">
        <v>48.327815000000001</v>
      </c>
      <c r="H1868" s="5" t="s">
        <v>1</v>
      </c>
      <c r="I1868" s="1" t="s">
        <v>46</v>
      </c>
      <c r="J1868" s="3" t="s">
        <v>15</v>
      </c>
      <c r="K1868" s="3" t="s">
        <v>45</v>
      </c>
      <c r="L1868" s="7">
        <v>63.723588999999997</v>
      </c>
      <c r="M1868" s="7">
        <v>13.310197000000001</v>
      </c>
      <c r="N1868" s="7">
        <v>0.13269400000000001</v>
      </c>
      <c r="O1868" s="7">
        <v>10.094927</v>
      </c>
      <c r="P1868" s="7">
        <v>3.205063</v>
      </c>
      <c r="Q1868" s="7">
        <v>3.276513</v>
      </c>
      <c r="R1868" s="7">
        <v>4.0420540000000003</v>
      </c>
      <c r="S1868" s="7">
        <v>0.48994599999999999</v>
      </c>
      <c r="T1868" s="7">
        <v>1.5208740000000001</v>
      </c>
      <c r="U1868" s="7">
        <v>0.20414399999999999</v>
      </c>
      <c r="V1868" s="7">
        <v>1.9</v>
      </c>
      <c r="W1868" s="7">
        <v>99.87</v>
      </c>
      <c r="X1868" s="7">
        <v>0.19</v>
      </c>
      <c r="Y1868" s="7">
        <v>0.15</v>
      </c>
      <c r="Z1868" s="7"/>
      <c r="AA1868" s="7"/>
      <c r="AB1868" s="7"/>
      <c r="AC1868" s="8"/>
      <c r="AD1868" s="9"/>
      <c r="AE1868" s="7">
        <v>0.3</v>
      </c>
      <c r="AF1868" s="9">
        <v>13</v>
      </c>
      <c r="AG1868" s="8">
        <v>69.900000000000006</v>
      </c>
      <c r="AH1868" s="9">
        <v>112</v>
      </c>
      <c r="AI1868" s="9">
        <v>6.6</v>
      </c>
      <c r="AJ1868" s="9">
        <v>119.2</v>
      </c>
      <c r="AK1868" s="7">
        <v>3.5</v>
      </c>
      <c r="AL1868" s="7">
        <v>0.4</v>
      </c>
      <c r="AM1868" s="7">
        <v>1.2</v>
      </c>
      <c r="AN1868" s="7">
        <v>0.3</v>
      </c>
      <c r="AO1868" s="9">
        <v>34</v>
      </c>
      <c r="AP1868" s="8">
        <v>323</v>
      </c>
      <c r="AQ1868" s="8"/>
      <c r="AR1868" s="8">
        <v>8.5</v>
      </c>
      <c r="AS1868" s="8">
        <v>27</v>
      </c>
      <c r="AT1868" s="7">
        <v>53.4</v>
      </c>
      <c r="AU1868" s="8">
        <v>73</v>
      </c>
      <c r="AV1868" s="7">
        <v>0.7</v>
      </c>
      <c r="AW1868" s="8"/>
      <c r="AX1868" s="7"/>
      <c r="AY1868" s="7"/>
      <c r="AZ1868" s="7"/>
      <c r="BA1868" s="7"/>
      <c r="BB1868" s="9">
        <v>33.5</v>
      </c>
      <c r="BC1868" s="7">
        <v>10.7</v>
      </c>
      <c r="BD1868" s="7">
        <v>27.7</v>
      </c>
      <c r="BE1868" s="7">
        <v>3.85</v>
      </c>
      <c r="BF1868" s="7">
        <v>16.399999999999999</v>
      </c>
      <c r="BG1868" s="7">
        <v>4.2</v>
      </c>
      <c r="BH1868" s="7">
        <v>1.03</v>
      </c>
      <c r="BI1868" s="7">
        <v>4.76</v>
      </c>
      <c r="BJ1868" s="7">
        <v>0.95</v>
      </c>
      <c r="BK1868" s="7">
        <v>5.53</v>
      </c>
      <c r="BL1868" s="7">
        <v>1.1299999999999999</v>
      </c>
      <c r="BM1868" s="7">
        <v>3.42</v>
      </c>
      <c r="BN1868" s="7">
        <v>0.52</v>
      </c>
      <c r="BO1868" s="7">
        <v>3.41</v>
      </c>
      <c r="BP1868" s="7">
        <v>0.51</v>
      </c>
      <c r="BQ1868" s="6" t="s">
        <v>29</v>
      </c>
      <c r="BR1868" s="10">
        <v>8.249998979479372</v>
      </c>
      <c r="BS1868" s="10">
        <v>10.921710727773808</v>
      </c>
      <c r="BT1868" s="10">
        <v>3.2714739205879351</v>
      </c>
      <c r="BU1868" s="10">
        <v>65.0439818311728</v>
      </c>
      <c r="BV1868" s="7">
        <v>0.20440973265244819</v>
      </c>
      <c r="BW1868" s="11">
        <v>929.34876408887192</v>
      </c>
      <c r="BX1868" s="7">
        <v>3.1378299120234603</v>
      </c>
      <c r="BY1868" s="7">
        <v>2.0865671641791046</v>
      </c>
      <c r="BZ1868" s="7">
        <f t="shared" si="130"/>
        <v>9.5</v>
      </c>
      <c r="CA1868" s="9">
        <v>2.1316059587006202</v>
      </c>
      <c r="CB1868" s="12">
        <v>3.2714739205879351</v>
      </c>
      <c r="CC1868" s="7">
        <v>53.4</v>
      </c>
      <c r="CD1868" s="7">
        <v>53.4</v>
      </c>
      <c r="CJ1868" s="2">
        <v>3.2714739205879351</v>
      </c>
      <c r="CK1868" s="12">
        <v>3.2714739205879351</v>
      </c>
      <c r="CL1868" s="7">
        <v>10.094927</v>
      </c>
      <c r="CM1868" s="7">
        <v>10.094927</v>
      </c>
      <c r="CS1868" s="12">
        <v>3.2714739205879351</v>
      </c>
      <c r="CU1868" s="7">
        <v>3.1378299120234603</v>
      </c>
    </row>
    <row r="1869" spans="1:99" x14ac:dyDescent="0.15">
      <c r="B1869" s="5" t="s">
        <v>47</v>
      </c>
      <c r="C1869" s="6">
        <v>17</v>
      </c>
      <c r="D1869" s="14">
        <v>691090</v>
      </c>
      <c r="E1869" s="14">
        <v>5458870</v>
      </c>
      <c r="F1869" s="2">
        <v>-78.373982999999996</v>
      </c>
      <c r="G1869" s="2">
        <v>49.252730999999997</v>
      </c>
      <c r="H1869" s="5" t="s">
        <v>1</v>
      </c>
      <c r="I1869" s="1" t="s">
        <v>46</v>
      </c>
      <c r="J1869" s="3" t="s">
        <v>15</v>
      </c>
      <c r="K1869" s="3" t="s">
        <v>45</v>
      </c>
      <c r="L1869" s="7">
        <v>63.581488999999998</v>
      </c>
      <c r="M1869" s="7">
        <v>15.392353999999999</v>
      </c>
      <c r="N1869" s="7">
        <v>9.0542999999999998E-2</v>
      </c>
      <c r="O1869" s="7">
        <v>6.2575450000000004</v>
      </c>
      <c r="P1869" s="7">
        <v>3.259557</v>
      </c>
      <c r="Q1869" s="7">
        <v>5.8853119999999999</v>
      </c>
      <c r="R1869" s="7">
        <v>3.973843</v>
      </c>
      <c r="S1869" s="7">
        <v>0.87525200000000003</v>
      </c>
      <c r="T1869" s="7">
        <v>0.62374200000000002</v>
      </c>
      <c r="U1869" s="7">
        <v>6.0361999999999999E-2</v>
      </c>
      <c r="V1869" s="7">
        <v>1.65</v>
      </c>
      <c r="W1869" s="7">
        <v>101.05</v>
      </c>
      <c r="X1869" s="7"/>
      <c r="Y1869" s="7"/>
      <c r="Z1869" s="7"/>
      <c r="AA1869" s="7"/>
      <c r="AB1869" s="7"/>
      <c r="AC1869" s="8"/>
      <c r="AD1869" s="9"/>
      <c r="AE1869" s="7">
        <v>0.32</v>
      </c>
      <c r="AF1869" s="9">
        <v>18.25</v>
      </c>
      <c r="AG1869" s="8">
        <v>198.74</v>
      </c>
      <c r="AH1869" s="9">
        <v>214.3</v>
      </c>
      <c r="AI1869" s="9">
        <v>4.66</v>
      </c>
      <c r="AJ1869" s="9">
        <v>128.88999999999999</v>
      </c>
      <c r="AK1869" s="7">
        <v>3.25</v>
      </c>
      <c r="AL1869" s="7">
        <v>0.35</v>
      </c>
      <c r="AM1869" s="7">
        <v>1.31</v>
      </c>
      <c r="AN1869" s="7">
        <v>0.36</v>
      </c>
      <c r="AO1869" s="9"/>
      <c r="AP1869" s="8"/>
      <c r="AQ1869" s="8">
        <v>68.420199999999994</v>
      </c>
      <c r="AR1869" s="8"/>
      <c r="AS1869" s="8"/>
      <c r="AT1869" s="7"/>
      <c r="AU1869" s="8"/>
      <c r="AV1869" s="7"/>
      <c r="AW1869" s="8"/>
      <c r="AX1869" s="7"/>
      <c r="AY1869" s="7"/>
      <c r="AZ1869" s="7"/>
      <c r="BA1869" s="7"/>
      <c r="BB1869" s="9">
        <v>13</v>
      </c>
      <c r="BC1869" s="7">
        <v>10.54</v>
      </c>
      <c r="BD1869" s="7">
        <v>21.56</v>
      </c>
      <c r="BE1869" s="7">
        <v>2.58</v>
      </c>
      <c r="BF1869" s="7">
        <v>11.23</v>
      </c>
      <c r="BG1869" s="7">
        <v>2.52</v>
      </c>
      <c r="BH1869" s="7">
        <v>0.79</v>
      </c>
      <c r="BI1869" s="7">
        <v>2.5</v>
      </c>
      <c r="BJ1869" s="7">
        <v>0.37</v>
      </c>
      <c r="BK1869" s="7">
        <v>2.27</v>
      </c>
      <c r="BL1869" s="7">
        <v>0.44</v>
      </c>
      <c r="BM1869" s="7">
        <v>1.39</v>
      </c>
      <c r="BN1869" s="7">
        <v>0.19</v>
      </c>
      <c r="BO1869" s="7">
        <v>1.27</v>
      </c>
      <c r="BP1869" s="7">
        <v>0.187</v>
      </c>
      <c r="BQ1869" s="6" t="s">
        <v>29</v>
      </c>
      <c r="BR1869" s="10">
        <v>4.540227271688611</v>
      </c>
      <c r="BS1869" s="10">
        <v>10.603621730382295</v>
      </c>
      <c r="BT1869" s="10">
        <v>3.2792323943661974</v>
      </c>
      <c r="BU1869" s="10">
        <v>63.965280684104634</v>
      </c>
      <c r="BV1869" s="7">
        <v>5.9734784760019796E-2</v>
      </c>
      <c r="BW1869" s="11">
        <v>788.52294576026895</v>
      </c>
      <c r="BX1869" s="7">
        <v>8.2992125984251963</v>
      </c>
      <c r="BY1869" s="7">
        <v>15.287692307692309</v>
      </c>
      <c r="BZ1869" s="7"/>
      <c r="CA1869" s="9">
        <v>5.6378616825404722</v>
      </c>
      <c r="CB1869" s="12">
        <v>3.2792323943661974</v>
      </c>
      <c r="CC1869" s="7"/>
      <c r="CD1869" s="7"/>
      <c r="CJ1869" s="2">
        <v>3.2792323943661974</v>
      </c>
      <c r="CK1869" s="12">
        <v>3.2792323943661974</v>
      </c>
      <c r="CL1869" s="7">
        <v>6.2575450000000004</v>
      </c>
      <c r="CM1869" s="7">
        <v>6.2575450000000004</v>
      </c>
      <c r="CS1869" s="12">
        <v>3.2792323943661974</v>
      </c>
      <c r="CU1869" s="7">
        <v>8.2992125984251963</v>
      </c>
    </row>
    <row r="1870" spans="1:99" x14ac:dyDescent="0.15">
      <c r="B1870" s="5" t="s">
        <v>67</v>
      </c>
      <c r="C1870" s="6">
        <v>18</v>
      </c>
      <c r="D1870" s="14">
        <v>427577</v>
      </c>
      <c r="E1870" s="14">
        <v>5492862</v>
      </c>
      <c r="F1870" s="2">
        <v>-76.001936999999998</v>
      </c>
      <c r="G1870" s="2">
        <v>49.584001999999998</v>
      </c>
      <c r="H1870" s="5" t="s">
        <v>1</v>
      </c>
      <c r="I1870" s="1" t="s">
        <v>46</v>
      </c>
      <c r="J1870" s="3" t="s">
        <v>48</v>
      </c>
      <c r="K1870" s="3" t="s">
        <v>52</v>
      </c>
      <c r="L1870" s="7">
        <v>63.199674000000002</v>
      </c>
      <c r="M1870" s="7">
        <v>16.303684000000001</v>
      </c>
      <c r="N1870" s="7">
        <v>7.1239999999999998E-2</v>
      </c>
      <c r="O1870" s="7">
        <v>4.4372069999999999</v>
      </c>
      <c r="P1870" s="7">
        <v>3.2261350000000002</v>
      </c>
      <c r="Q1870" s="7">
        <v>4.2845510000000004</v>
      </c>
      <c r="R1870" s="7">
        <v>5.1292489999999997</v>
      </c>
      <c r="S1870" s="7">
        <v>2.7274579999999999</v>
      </c>
      <c r="T1870" s="7">
        <v>0.45796900000000001</v>
      </c>
      <c r="U1870" s="7">
        <v>0.16283300000000001</v>
      </c>
      <c r="V1870" s="7">
        <v>1.86</v>
      </c>
      <c r="W1870" s="7">
        <v>100.12</v>
      </c>
      <c r="X1870" s="7">
        <v>0.02</v>
      </c>
      <c r="Y1870" s="7">
        <v>1.06</v>
      </c>
      <c r="Z1870" s="7"/>
      <c r="AA1870" s="7"/>
      <c r="AB1870" s="7"/>
      <c r="AC1870" s="8"/>
      <c r="AD1870" s="9">
        <v>2</v>
      </c>
      <c r="AE1870" s="7">
        <v>1.8</v>
      </c>
      <c r="AF1870" s="9">
        <v>59</v>
      </c>
      <c r="AG1870" s="8">
        <v>963</v>
      </c>
      <c r="AH1870" s="9">
        <v>936</v>
      </c>
      <c r="AI1870" s="9">
        <v>1.7</v>
      </c>
      <c r="AJ1870" s="9">
        <v>122</v>
      </c>
      <c r="AK1870" s="7">
        <v>2.9</v>
      </c>
      <c r="AL1870" s="7">
        <v>7.0000000000000007E-2</v>
      </c>
      <c r="AM1870" s="7">
        <v>2.34</v>
      </c>
      <c r="AN1870" s="7">
        <v>0.94</v>
      </c>
      <c r="AO1870" s="9">
        <v>7.2</v>
      </c>
      <c r="AP1870" s="8">
        <v>83</v>
      </c>
      <c r="AQ1870" s="8">
        <v>136</v>
      </c>
      <c r="AR1870" s="8">
        <v>77</v>
      </c>
      <c r="AS1870" s="8">
        <v>13</v>
      </c>
      <c r="AT1870" s="7"/>
      <c r="AU1870" s="8">
        <v>52</v>
      </c>
      <c r="AV1870" s="7">
        <v>5</v>
      </c>
      <c r="AW1870" s="8">
        <v>2.2999999999999998</v>
      </c>
      <c r="AX1870" s="7">
        <v>0.6</v>
      </c>
      <c r="AY1870" s="7"/>
      <c r="AZ1870" s="7"/>
      <c r="BA1870" s="7"/>
      <c r="BB1870" s="9">
        <v>8.5</v>
      </c>
      <c r="BC1870" s="7">
        <v>22.9</v>
      </c>
      <c r="BD1870" s="7">
        <v>48.1</v>
      </c>
      <c r="BE1870" s="7">
        <v>6</v>
      </c>
      <c r="BF1870" s="7">
        <v>25.2</v>
      </c>
      <c r="BG1870" s="7">
        <v>4.66</v>
      </c>
      <c r="BH1870" s="7">
        <v>1.24</v>
      </c>
      <c r="BI1870" s="7">
        <v>2.83</v>
      </c>
      <c r="BJ1870" s="7">
        <v>0.36</v>
      </c>
      <c r="BK1870" s="7">
        <v>1.7</v>
      </c>
      <c r="BL1870" s="7">
        <v>0.3</v>
      </c>
      <c r="BM1870" s="7">
        <v>0.87</v>
      </c>
      <c r="BN1870" s="7">
        <v>0.123</v>
      </c>
      <c r="BO1870" s="7">
        <v>0.8</v>
      </c>
      <c r="BP1870" s="7">
        <v>0.129</v>
      </c>
      <c r="BQ1870" s="6" t="s">
        <v>29</v>
      </c>
      <c r="BR1870" s="10">
        <v>1.8805968781187463</v>
      </c>
      <c r="BS1870" s="10">
        <v>23.305515978017503</v>
      </c>
      <c r="BT1870" s="10">
        <v>3.2832637899450439</v>
      </c>
      <c r="BU1870" s="10">
        <v>64.318821493995529</v>
      </c>
      <c r="BV1870" s="7">
        <v>0.16263783459848183</v>
      </c>
      <c r="BW1870" s="11">
        <v>894.99487246274282</v>
      </c>
      <c r="BX1870" s="7">
        <v>28.624999999999996</v>
      </c>
      <c r="BY1870" s="7">
        <v>113.29411764705883</v>
      </c>
      <c r="BZ1870" s="7">
        <f t="shared" ref="BZ1870:BZ1879" si="131">AP1870/AO1870</f>
        <v>11.527777777777777</v>
      </c>
      <c r="CA1870" s="9">
        <v>19.445674966001487</v>
      </c>
      <c r="CB1870" s="12">
        <v>3.2832637899450439</v>
      </c>
      <c r="CC1870" s="7"/>
      <c r="CD1870" s="7"/>
      <c r="CJ1870" s="2">
        <v>3.2832637899450439</v>
      </c>
      <c r="CK1870" s="12">
        <v>3.2832637899450439</v>
      </c>
      <c r="CL1870" s="7">
        <v>4.4372069999999999</v>
      </c>
      <c r="CM1870" s="7">
        <v>4.4372069999999999</v>
      </c>
      <c r="CS1870" s="12">
        <v>3.2832637899450439</v>
      </c>
      <c r="CU1870" s="7">
        <v>28.624999999999996</v>
      </c>
    </row>
    <row r="1871" spans="1:99" x14ac:dyDescent="0.15">
      <c r="B1871" s="5" t="s">
        <v>47</v>
      </c>
      <c r="C1871" s="6">
        <v>18</v>
      </c>
      <c r="D1871" s="14">
        <v>438770</v>
      </c>
      <c r="E1871" s="14">
        <v>5421674</v>
      </c>
      <c r="F1871" s="2">
        <v>-75.836215999999993</v>
      </c>
      <c r="G1871" s="2">
        <v>48.944958</v>
      </c>
      <c r="H1871" s="5" t="s">
        <v>1</v>
      </c>
      <c r="I1871" s="1" t="s">
        <v>46</v>
      </c>
      <c r="J1871" s="3" t="s">
        <v>15</v>
      </c>
      <c r="K1871" s="3" t="s">
        <v>45</v>
      </c>
      <c r="L1871" s="7">
        <v>58.770508</v>
      </c>
      <c r="M1871" s="7">
        <v>15.839579000000001</v>
      </c>
      <c r="N1871" s="7">
        <v>0.121531</v>
      </c>
      <c r="O1871" s="7">
        <v>8.9629329999999996</v>
      </c>
      <c r="P1871" s="7">
        <v>3.2509619999999999</v>
      </c>
      <c r="Q1871" s="7">
        <v>6.7956250000000002</v>
      </c>
      <c r="R1871" s="7">
        <v>4.0004049999999998</v>
      </c>
      <c r="S1871" s="7">
        <v>0.74944299999999997</v>
      </c>
      <c r="T1871" s="7">
        <v>1.18493</v>
      </c>
      <c r="U1871" s="7">
        <v>0.32408300000000001</v>
      </c>
      <c r="V1871" s="7">
        <v>1.1000000000000001</v>
      </c>
      <c r="W1871" s="7">
        <v>99.84</v>
      </c>
      <c r="X1871" s="7">
        <v>0.02</v>
      </c>
      <c r="Y1871" s="7">
        <v>0.7</v>
      </c>
      <c r="Z1871" s="7"/>
      <c r="AA1871" s="7"/>
      <c r="AB1871" s="7"/>
      <c r="AC1871" s="8"/>
      <c r="AD1871" s="9"/>
      <c r="AE1871" s="7">
        <v>1</v>
      </c>
      <c r="AF1871" s="9">
        <v>24.4</v>
      </c>
      <c r="AG1871" s="8">
        <v>422.2</v>
      </c>
      <c r="AH1871" s="9">
        <v>307</v>
      </c>
      <c r="AI1871" s="9">
        <v>6.1</v>
      </c>
      <c r="AJ1871" s="9">
        <v>160.80000000000001</v>
      </c>
      <c r="AK1871" s="7">
        <v>4.7</v>
      </c>
      <c r="AL1871" s="7">
        <v>0.4</v>
      </c>
      <c r="AM1871" s="7">
        <v>2.2999999999999998</v>
      </c>
      <c r="AN1871" s="7">
        <v>0.6</v>
      </c>
      <c r="AO1871" s="9">
        <v>20</v>
      </c>
      <c r="AP1871" s="8">
        <v>196</v>
      </c>
      <c r="AQ1871" s="8">
        <v>68.420199999999994</v>
      </c>
      <c r="AR1871" s="8">
        <v>26.5</v>
      </c>
      <c r="AS1871" s="8">
        <v>30.6</v>
      </c>
      <c r="AT1871" s="7">
        <v>80.2</v>
      </c>
      <c r="AU1871" s="8">
        <v>51</v>
      </c>
      <c r="AV1871" s="7">
        <v>1.7</v>
      </c>
      <c r="AW1871" s="8">
        <v>1</v>
      </c>
      <c r="AX1871" s="7">
        <v>0.1</v>
      </c>
      <c r="AY1871" s="7">
        <v>1.1000000000000001</v>
      </c>
      <c r="AZ1871" s="7"/>
      <c r="BA1871" s="7"/>
      <c r="BB1871" s="9">
        <v>26.3</v>
      </c>
      <c r="BC1871" s="7">
        <v>25.7</v>
      </c>
      <c r="BD1871" s="7">
        <v>61.5</v>
      </c>
      <c r="BE1871" s="7">
        <v>7.49</v>
      </c>
      <c r="BF1871" s="7">
        <v>32.9</v>
      </c>
      <c r="BG1871" s="7">
        <v>5.5</v>
      </c>
      <c r="BH1871" s="7">
        <v>1.45</v>
      </c>
      <c r="BI1871" s="7">
        <v>5.28</v>
      </c>
      <c r="BJ1871" s="7">
        <v>0.79</v>
      </c>
      <c r="BK1871" s="7">
        <v>4.5</v>
      </c>
      <c r="BL1871" s="7">
        <v>0.9</v>
      </c>
      <c r="BM1871" s="7">
        <v>2.67</v>
      </c>
      <c r="BN1871" s="7">
        <v>0.43</v>
      </c>
      <c r="BO1871" s="7">
        <v>2.5499999999999998</v>
      </c>
      <c r="BP1871" s="7">
        <v>0.38</v>
      </c>
      <c r="BQ1871" s="6" t="s">
        <v>29</v>
      </c>
      <c r="BR1871" s="10">
        <v>5.337837567366698</v>
      </c>
      <c r="BS1871" s="10">
        <v>26.027952197690905</v>
      </c>
      <c r="BT1871" s="10">
        <v>3.2924468300587399</v>
      </c>
      <c r="BU1871" s="10">
        <v>59.520465869961512</v>
      </c>
      <c r="BV1871" s="7">
        <v>0.32460236378205132</v>
      </c>
      <c r="BW1871" s="11">
        <v>920.76394779674354</v>
      </c>
      <c r="BX1871" s="7">
        <v>10.078431372549019</v>
      </c>
      <c r="BY1871" s="7">
        <v>16.053231939163496</v>
      </c>
      <c r="BZ1871" s="7">
        <f t="shared" si="131"/>
        <v>9.8000000000000007</v>
      </c>
      <c r="CA1871" s="9">
        <v>6.8465292799210653</v>
      </c>
      <c r="CB1871" s="12">
        <v>3.2924468300587399</v>
      </c>
      <c r="CC1871" s="7">
        <v>80.2</v>
      </c>
      <c r="CD1871" s="7">
        <v>80.2</v>
      </c>
      <c r="CJ1871" s="2">
        <v>3.2924468300587399</v>
      </c>
      <c r="CK1871" s="12">
        <v>3.2924468300587399</v>
      </c>
      <c r="CL1871" s="7">
        <v>8.9629329999999996</v>
      </c>
      <c r="CM1871" s="7">
        <v>8.9629329999999996</v>
      </c>
      <c r="CS1871" s="12">
        <v>3.2924468300587399</v>
      </c>
      <c r="CU1871" s="7">
        <v>10.078431372549019</v>
      </c>
    </row>
    <row r="1872" spans="1:99" x14ac:dyDescent="0.15">
      <c r="B1872" s="5" t="s">
        <v>67</v>
      </c>
      <c r="C1872" s="6">
        <v>18</v>
      </c>
      <c r="D1872" s="14">
        <v>360521</v>
      </c>
      <c r="E1872" s="14">
        <v>5392736</v>
      </c>
      <c r="F1872" s="2">
        <v>-76.894586000000004</v>
      </c>
      <c r="G1872" s="2">
        <v>48.672083999999998</v>
      </c>
      <c r="H1872" s="5" t="s">
        <v>1</v>
      </c>
      <c r="I1872" s="1" t="s">
        <v>46</v>
      </c>
      <c r="J1872" s="3" t="s">
        <v>48</v>
      </c>
      <c r="K1872" s="3" t="s">
        <v>52</v>
      </c>
      <c r="L1872" s="7">
        <v>58.114280000000001</v>
      </c>
      <c r="M1872" s="7">
        <v>20.064955000000001</v>
      </c>
      <c r="N1872" s="7">
        <v>6.0894999999999998E-2</v>
      </c>
      <c r="O1872" s="7">
        <v>5.1050440000000004</v>
      </c>
      <c r="P1872" s="7">
        <v>3.2477420000000001</v>
      </c>
      <c r="Q1872" s="7">
        <v>7.4393589999999996</v>
      </c>
      <c r="R1872" s="7">
        <v>5.0948950000000002</v>
      </c>
      <c r="S1872" s="7">
        <v>0.75104000000000004</v>
      </c>
      <c r="T1872" s="7">
        <v>0.12179</v>
      </c>
      <c r="U1872" s="7"/>
      <c r="V1872" s="7">
        <v>1.17</v>
      </c>
      <c r="W1872" s="7">
        <v>99.69</v>
      </c>
      <c r="X1872" s="7">
        <v>0.02</v>
      </c>
      <c r="Y1872" s="7"/>
      <c r="Z1872" s="7"/>
      <c r="AA1872" s="7"/>
      <c r="AB1872" s="7"/>
      <c r="AC1872" s="8"/>
      <c r="AD1872" s="9"/>
      <c r="AE1872" s="7">
        <v>0.7</v>
      </c>
      <c r="AF1872" s="9">
        <v>22</v>
      </c>
      <c r="AG1872" s="8">
        <v>616</v>
      </c>
      <c r="AH1872" s="9">
        <v>125</v>
      </c>
      <c r="AI1872" s="9">
        <v>0.5</v>
      </c>
      <c r="AJ1872" s="9">
        <v>10</v>
      </c>
      <c r="AK1872" s="7">
        <v>0.3</v>
      </c>
      <c r="AL1872" s="7">
        <v>0.12</v>
      </c>
      <c r="AM1872" s="7">
        <v>0.05</v>
      </c>
      <c r="AN1872" s="7">
        <v>0.04</v>
      </c>
      <c r="AO1872" s="9">
        <v>7.6</v>
      </c>
      <c r="AP1872" s="8">
        <v>40</v>
      </c>
      <c r="AQ1872" s="8">
        <v>51</v>
      </c>
      <c r="AR1872" s="8">
        <v>45</v>
      </c>
      <c r="AS1872" s="8">
        <v>17</v>
      </c>
      <c r="AT1872" s="7">
        <v>13</v>
      </c>
      <c r="AU1872" s="8">
        <v>74</v>
      </c>
      <c r="AV1872" s="7"/>
      <c r="AW1872" s="8"/>
      <c r="AX1872" s="7"/>
      <c r="AY1872" s="7"/>
      <c r="AZ1872" s="7"/>
      <c r="BA1872" s="7"/>
      <c r="BB1872" s="9">
        <v>2.4</v>
      </c>
      <c r="BC1872" s="7">
        <v>3.72</v>
      </c>
      <c r="BD1872" s="7">
        <v>7.58</v>
      </c>
      <c r="BE1872" s="7">
        <v>1.03</v>
      </c>
      <c r="BF1872" s="7">
        <v>4.33</v>
      </c>
      <c r="BG1872" s="7">
        <v>1.02</v>
      </c>
      <c r="BH1872" s="7">
        <v>0.70899999999999996</v>
      </c>
      <c r="BI1872" s="7">
        <v>0.79</v>
      </c>
      <c r="BJ1872" s="7">
        <v>0.1</v>
      </c>
      <c r="BK1872" s="7">
        <v>0.57999999999999996</v>
      </c>
      <c r="BL1872" s="7">
        <v>0.11</v>
      </c>
      <c r="BM1872" s="7">
        <v>0.27</v>
      </c>
      <c r="BN1872" s="7">
        <v>3.7999999999999999E-2</v>
      </c>
      <c r="BO1872" s="7">
        <v>0.23</v>
      </c>
      <c r="BP1872" s="7">
        <v>2.7E-2</v>
      </c>
      <c r="BQ1872" s="6" t="s">
        <v>29</v>
      </c>
      <c r="BR1872" s="10">
        <v>6.7837864827439285</v>
      </c>
      <c r="BS1872" s="10">
        <v>3.7758830694275276</v>
      </c>
      <c r="BT1872" s="10">
        <v>3.296530653674381</v>
      </c>
      <c r="BU1872" s="10">
        <v>58.987291920422251</v>
      </c>
      <c r="BV1872" s="7">
        <v>0</v>
      </c>
      <c r="BW1872" s="11"/>
      <c r="BX1872" s="7">
        <v>16.173913043478262</v>
      </c>
      <c r="BY1872" s="7">
        <v>256.66666666666669</v>
      </c>
      <c r="BZ1872" s="7">
        <f t="shared" si="131"/>
        <v>5.2631578947368425</v>
      </c>
      <c r="CA1872" s="9">
        <v>10.987341693339744</v>
      </c>
      <c r="CB1872" s="12">
        <v>3.296530653674381</v>
      </c>
      <c r="CC1872" s="7">
        <v>13</v>
      </c>
      <c r="CD1872" s="7">
        <v>13</v>
      </c>
      <c r="CJ1872" s="2">
        <v>3.296530653674381</v>
      </c>
      <c r="CK1872" s="12">
        <v>3.296530653674381</v>
      </c>
      <c r="CL1872" s="7">
        <v>5.1050440000000004</v>
      </c>
      <c r="CM1872" s="7">
        <v>5.1050440000000004</v>
      </c>
      <c r="CS1872" s="12"/>
      <c r="CU1872" s="7"/>
    </row>
    <row r="1873" spans="1:99" x14ac:dyDescent="0.15">
      <c r="B1873" s="5" t="s">
        <v>47</v>
      </c>
      <c r="C1873" s="6">
        <v>18</v>
      </c>
      <c r="D1873" s="14">
        <v>316212</v>
      </c>
      <c r="E1873" s="14">
        <v>5514838</v>
      </c>
      <c r="F1873" s="2">
        <v>-77.551817</v>
      </c>
      <c r="G1873" s="2">
        <v>49.757894999999998</v>
      </c>
      <c r="H1873" s="5" t="s">
        <v>1</v>
      </c>
      <c r="I1873" s="1" t="s">
        <v>46</v>
      </c>
      <c r="J1873" s="3" t="s">
        <v>48</v>
      </c>
      <c r="K1873" s="3" t="s">
        <v>49</v>
      </c>
      <c r="L1873" s="7">
        <v>58.940064</v>
      </c>
      <c r="M1873" s="7">
        <v>12.258648000000001</v>
      </c>
      <c r="N1873" s="7">
        <v>0.29163299999999998</v>
      </c>
      <c r="O1873" s="7">
        <v>15.82864</v>
      </c>
      <c r="P1873" s="7">
        <v>3.278359</v>
      </c>
      <c r="Q1873" s="7">
        <v>4.1733710000000004</v>
      </c>
      <c r="R1873" s="7">
        <v>3.0068380000000001</v>
      </c>
      <c r="S1873" s="7">
        <v>0.34191500000000002</v>
      </c>
      <c r="T1873" s="7">
        <v>1.5888979999999999</v>
      </c>
      <c r="U1873" s="7">
        <v>0.29163299999999998</v>
      </c>
      <c r="V1873" s="7">
        <v>0.4</v>
      </c>
      <c r="W1873" s="7">
        <v>99.84</v>
      </c>
      <c r="X1873" s="7"/>
      <c r="Y1873" s="7"/>
      <c r="Z1873" s="7"/>
      <c r="AA1873" s="7"/>
      <c r="AB1873" s="7"/>
      <c r="AC1873" s="8"/>
      <c r="AD1873" s="9">
        <v>2</v>
      </c>
      <c r="AE1873" s="7">
        <v>0.3</v>
      </c>
      <c r="AF1873" s="9">
        <v>5.4</v>
      </c>
      <c r="AG1873" s="8">
        <v>70.5</v>
      </c>
      <c r="AH1873" s="9">
        <v>105</v>
      </c>
      <c r="AI1873" s="9">
        <v>13.8</v>
      </c>
      <c r="AJ1873" s="9">
        <v>281.89999999999998</v>
      </c>
      <c r="AK1873" s="7">
        <v>8.1</v>
      </c>
      <c r="AL1873" s="7">
        <v>0.9</v>
      </c>
      <c r="AM1873" s="7">
        <v>2.1</v>
      </c>
      <c r="AN1873" s="7">
        <v>0.5</v>
      </c>
      <c r="AO1873" s="9">
        <v>31</v>
      </c>
      <c r="AP1873" s="8">
        <v>119</v>
      </c>
      <c r="AQ1873" s="8"/>
      <c r="AR1873" s="8">
        <v>2.6</v>
      </c>
      <c r="AS1873" s="8">
        <v>21.8</v>
      </c>
      <c r="AT1873" s="7">
        <v>95.2</v>
      </c>
      <c r="AU1873" s="8">
        <v>32</v>
      </c>
      <c r="AV1873" s="7">
        <v>0.2</v>
      </c>
      <c r="AW1873" s="8"/>
      <c r="AX1873" s="7"/>
      <c r="AY1873" s="7"/>
      <c r="AZ1873" s="7"/>
      <c r="BA1873" s="7"/>
      <c r="BB1873" s="9">
        <v>77.2</v>
      </c>
      <c r="BC1873" s="7">
        <v>19.600000000000001</v>
      </c>
      <c r="BD1873" s="7">
        <v>52.5</v>
      </c>
      <c r="BE1873" s="7">
        <v>7.36</v>
      </c>
      <c r="BF1873" s="7">
        <v>35.5</v>
      </c>
      <c r="BG1873" s="7">
        <v>9.1</v>
      </c>
      <c r="BH1873" s="7">
        <v>3.02</v>
      </c>
      <c r="BI1873" s="7">
        <v>11.3</v>
      </c>
      <c r="BJ1873" s="7">
        <v>2.0499999999999998</v>
      </c>
      <c r="BK1873" s="7">
        <v>12.5</v>
      </c>
      <c r="BL1873" s="7">
        <v>2.76</v>
      </c>
      <c r="BM1873" s="7">
        <v>8.42</v>
      </c>
      <c r="BN1873" s="7">
        <v>1.24</v>
      </c>
      <c r="BO1873" s="7">
        <v>7.77</v>
      </c>
      <c r="BP1873" s="7">
        <v>1.27</v>
      </c>
      <c r="BQ1873" s="6" t="s">
        <v>29</v>
      </c>
      <c r="BR1873" s="10">
        <v>8.7941096471345208</v>
      </c>
      <c r="BS1873" s="10">
        <v>19.710378117457765</v>
      </c>
      <c r="BT1873" s="10">
        <v>3.2968211987127916</v>
      </c>
      <c r="BU1873" s="10">
        <v>59.271987127916333</v>
      </c>
      <c r="BV1873" s="7">
        <v>0.29210036057692301</v>
      </c>
      <c r="BW1873" s="11">
        <v>903.96904259727614</v>
      </c>
      <c r="BX1873" s="7">
        <v>2.522522522522523</v>
      </c>
      <c r="BY1873" s="7">
        <v>0.91321243523316054</v>
      </c>
      <c r="BZ1873" s="7">
        <f t="shared" si="131"/>
        <v>3.838709677419355</v>
      </c>
      <c r="CA1873" s="9">
        <v>1.7136123342320053</v>
      </c>
      <c r="CB1873" s="12">
        <v>3.2968211987127916</v>
      </c>
      <c r="CC1873" s="7">
        <v>95.2</v>
      </c>
      <c r="CD1873" s="7">
        <v>95.2</v>
      </c>
      <c r="CJ1873" s="2">
        <v>3.2968211987127916</v>
      </c>
      <c r="CK1873" s="12"/>
      <c r="CL1873" s="7">
        <v>15.82864</v>
      </c>
      <c r="CM1873" s="7"/>
      <c r="CS1873" s="12"/>
      <c r="CU1873" s="7"/>
    </row>
    <row r="1874" spans="1:99" x14ac:dyDescent="0.15">
      <c r="B1874" s="5" t="s">
        <v>47</v>
      </c>
      <c r="C1874" s="6">
        <v>17</v>
      </c>
      <c r="D1874" s="14">
        <v>701988</v>
      </c>
      <c r="E1874" s="14">
        <v>5347081</v>
      </c>
      <c r="F1874" s="2">
        <v>-78.279216000000005</v>
      </c>
      <c r="G1874" s="2">
        <v>48.244734000000001</v>
      </c>
      <c r="H1874" s="5" t="s">
        <v>1</v>
      </c>
      <c r="I1874" s="1" t="s">
        <v>46</v>
      </c>
      <c r="J1874" s="3" t="s">
        <v>15</v>
      </c>
      <c r="K1874" s="3" t="s">
        <v>41</v>
      </c>
      <c r="L1874" s="7">
        <v>60.273279000000002</v>
      </c>
      <c r="M1874" s="7">
        <v>16.002023999999999</v>
      </c>
      <c r="N1874" s="7">
        <v>0.14169999999999999</v>
      </c>
      <c r="O1874" s="7">
        <v>5.8198379999999998</v>
      </c>
      <c r="P1874" s="7">
        <v>3.259109</v>
      </c>
      <c r="Q1874" s="7">
        <v>6.0121460000000004</v>
      </c>
      <c r="R1874" s="7">
        <v>7.1558700000000002</v>
      </c>
      <c r="S1874" s="7">
        <v>0.161943</v>
      </c>
      <c r="T1874" s="7">
        <v>0.99190299999999998</v>
      </c>
      <c r="U1874" s="7">
        <v>0.18218599999999999</v>
      </c>
      <c r="V1874" s="7">
        <v>1.1000000000000001</v>
      </c>
      <c r="W1874" s="7">
        <v>99.9</v>
      </c>
      <c r="X1874" s="7">
        <v>0.01</v>
      </c>
      <c r="Y1874" s="7">
        <v>0.37</v>
      </c>
      <c r="Z1874" s="7"/>
      <c r="AA1874" s="7"/>
      <c r="AB1874" s="7"/>
      <c r="AC1874" s="8"/>
      <c r="AD1874" s="9"/>
      <c r="AE1874" s="7">
        <v>0.2</v>
      </c>
      <c r="AF1874" s="9">
        <v>5.4</v>
      </c>
      <c r="AG1874" s="8">
        <v>221.6</v>
      </c>
      <c r="AH1874" s="9">
        <v>64</v>
      </c>
      <c r="AI1874" s="9">
        <v>4.3</v>
      </c>
      <c r="AJ1874" s="9">
        <v>72.599999999999994</v>
      </c>
      <c r="AK1874" s="7">
        <v>1.8</v>
      </c>
      <c r="AL1874" s="7">
        <v>0.3</v>
      </c>
      <c r="AM1874" s="7">
        <v>1.4</v>
      </c>
      <c r="AN1874" s="7">
        <v>0.3</v>
      </c>
      <c r="AO1874" s="9">
        <v>24</v>
      </c>
      <c r="AP1874" s="8">
        <v>194</v>
      </c>
      <c r="AQ1874" s="8">
        <v>136.84039999999999</v>
      </c>
      <c r="AR1874" s="8">
        <v>32.299999999999997</v>
      </c>
      <c r="AS1874" s="8">
        <v>19.899999999999999</v>
      </c>
      <c r="AT1874" s="7">
        <v>16.100000000000001</v>
      </c>
      <c r="AU1874" s="8">
        <v>29</v>
      </c>
      <c r="AV1874" s="7">
        <v>1.4</v>
      </c>
      <c r="AW1874" s="8">
        <v>6.1</v>
      </c>
      <c r="AX1874" s="7"/>
      <c r="AY1874" s="7">
        <v>3</v>
      </c>
      <c r="AZ1874" s="7"/>
      <c r="BA1874" s="7"/>
      <c r="BB1874" s="9">
        <v>21.5</v>
      </c>
      <c r="BC1874" s="7">
        <v>7.6</v>
      </c>
      <c r="BD1874" s="7">
        <v>17.7</v>
      </c>
      <c r="BE1874" s="7">
        <v>2.17</v>
      </c>
      <c r="BF1874" s="7">
        <v>11.6</v>
      </c>
      <c r="BG1874" s="7">
        <v>2.8</v>
      </c>
      <c r="BH1874" s="7">
        <v>0.79</v>
      </c>
      <c r="BI1874" s="7">
        <v>3.85</v>
      </c>
      <c r="BJ1874" s="7">
        <v>0.6</v>
      </c>
      <c r="BK1874" s="7">
        <v>3.89</v>
      </c>
      <c r="BL1874" s="7">
        <v>0.88</v>
      </c>
      <c r="BM1874" s="7">
        <v>2.6</v>
      </c>
      <c r="BN1874" s="7">
        <v>0.43</v>
      </c>
      <c r="BO1874" s="7">
        <v>2.54</v>
      </c>
      <c r="BP1874" s="7">
        <v>0.4</v>
      </c>
      <c r="BQ1874" s="6" t="s">
        <v>29</v>
      </c>
      <c r="BR1874" s="10">
        <v>44.187584520479426</v>
      </c>
      <c r="BS1874" s="10">
        <v>7.6923076923076916</v>
      </c>
      <c r="BT1874" s="10">
        <v>3.2986933198380566</v>
      </c>
      <c r="BU1874" s="10">
        <v>61.005343117408906</v>
      </c>
      <c r="BV1874" s="7">
        <v>0.18236836836836834</v>
      </c>
      <c r="BW1874" s="11">
        <v>868.63082086524025</v>
      </c>
      <c r="BX1874" s="7">
        <v>2.9921259842519685</v>
      </c>
      <c r="BY1874" s="7">
        <v>10.306976744186047</v>
      </c>
      <c r="BZ1874" s="7">
        <f t="shared" si="131"/>
        <v>8.0833333333333339</v>
      </c>
      <c r="CA1874" s="9">
        <v>2.0326256540468495</v>
      </c>
      <c r="CB1874" s="12">
        <v>3.2986933198380566</v>
      </c>
      <c r="CC1874" s="7">
        <v>16.100000000000001</v>
      </c>
      <c r="CD1874" s="7">
        <v>16.100000000000001</v>
      </c>
      <c r="CJ1874" s="2">
        <v>3.2986933198380566</v>
      </c>
      <c r="CK1874" s="12">
        <v>3.2986933198380566</v>
      </c>
      <c r="CL1874" s="7">
        <v>5.8198379999999998</v>
      </c>
      <c r="CM1874" s="7">
        <v>5.8198379999999998</v>
      </c>
      <c r="CS1874" s="12">
        <v>3.2986933198380566</v>
      </c>
      <c r="CU1874" s="7">
        <v>2.9921259842519685</v>
      </c>
    </row>
    <row r="1875" spans="1:99" x14ac:dyDescent="0.15">
      <c r="B1875" s="5" t="s">
        <v>47</v>
      </c>
      <c r="C1875" s="6">
        <v>17</v>
      </c>
      <c r="D1875" s="14">
        <v>657863</v>
      </c>
      <c r="E1875" s="14">
        <v>5349951</v>
      </c>
      <c r="F1875" s="2">
        <v>-78.872023999999996</v>
      </c>
      <c r="G1875" s="2">
        <v>48.283062999999999</v>
      </c>
      <c r="H1875" s="5" t="s">
        <v>1</v>
      </c>
      <c r="I1875" s="1" t="s">
        <v>46</v>
      </c>
      <c r="J1875" s="3" t="s">
        <v>15</v>
      </c>
      <c r="K1875" s="3" t="s">
        <v>45</v>
      </c>
      <c r="L1875" s="7">
        <v>59.255879999999998</v>
      </c>
      <c r="M1875" s="7">
        <v>17.203973999999999</v>
      </c>
      <c r="N1875" s="7">
        <v>0.11151700000000001</v>
      </c>
      <c r="O1875" s="7">
        <v>7.7858879999999999</v>
      </c>
      <c r="P1875" s="7">
        <v>3.2542580000000001</v>
      </c>
      <c r="Q1875" s="7">
        <v>7.278994</v>
      </c>
      <c r="R1875" s="7">
        <v>3.3252229999999998</v>
      </c>
      <c r="S1875" s="7">
        <v>0.72992699999999999</v>
      </c>
      <c r="T1875" s="7">
        <v>0.86171900000000001</v>
      </c>
      <c r="U1875" s="7">
        <v>0.19262000000000001</v>
      </c>
      <c r="V1875" s="7">
        <v>1.3</v>
      </c>
      <c r="W1875" s="7">
        <v>99.94</v>
      </c>
      <c r="X1875" s="7">
        <v>0.01</v>
      </c>
      <c r="Y1875" s="7">
        <v>0.04</v>
      </c>
      <c r="Z1875" s="7"/>
      <c r="AA1875" s="7"/>
      <c r="AB1875" s="7"/>
      <c r="AC1875" s="8"/>
      <c r="AD1875" s="9"/>
      <c r="AE1875" s="7">
        <v>0.6</v>
      </c>
      <c r="AF1875" s="9">
        <v>17</v>
      </c>
      <c r="AG1875" s="8">
        <v>217.4</v>
      </c>
      <c r="AH1875" s="9">
        <v>247</v>
      </c>
      <c r="AI1875" s="9">
        <v>5.2</v>
      </c>
      <c r="AJ1875" s="9">
        <v>92.3</v>
      </c>
      <c r="AK1875" s="7">
        <v>2.5</v>
      </c>
      <c r="AL1875" s="7">
        <v>0.3</v>
      </c>
      <c r="AM1875" s="7">
        <v>1.8</v>
      </c>
      <c r="AN1875" s="7">
        <v>0.4</v>
      </c>
      <c r="AO1875" s="9">
        <v>20</v>
      </c>
      <c r="AP1875" s="8">
        <v>143</v>
      </c>
      <c r="AQ1875" s="8"/>
      <c r="AR1875" s="8">
        <v>20.399999999999999</v>
      </c>
      <c r="AS1875" s="8">
        <v>21.6</v>
      </c>
      <c r="AT1875" s="7">
        <v>55.2</v>
      </c>
      <c r="AU1875" s="8">
        <v>57</v>
      </c>
      <c r="AV1875" s="7">
        <v>0.6</v>
      </c>
      <c r="AW1875" s="8"/>
      <c r="AX1875" s="7">
        <v>0.1</v>
      </c>
      <c r="AY1875" s="7">
        <v>0.6</v>
      </c>
      <c r="AZ1875" s="7"/>
      <c r="BA1875" s="7"/>
      <c r="BB1875" s="9">
        <v>18.899999999999999</v>
      </c>
      <c r="BC1875" s="7">
        <v>11.3</v>
      </c>
      <c r="BD1875" s="7">
        <v>25</v>
      </c>
      <c r="BE1875" s="7">
        <v>3.17</v>
      </c>
      <c r="BF1875" s="7">
        <v>13.2</v>
      </c>
      <c r="BG1875" s="7">
        <v>3.2</v>
      </c>
      <c r="BH1875" s="7">
        <v>0.95</v>
      </c>
      <c r="BI1875" s="7">
        <v>3.26</v>
      </c>
      <c r="BJ1875" s="7">
        <v>0.56999999999999995</v>
      </c>
      <c r="BK1875" s="7">
        <v>2.75</v>
      </c>
      <c r="BL1875" s="7">
        <v>0.59</v>
      </c>
      <c r="BM1875" s="7">
        <v>1.85</v>
      </c>
      <c r="BN1875" s="7">
        <v>0.28999999999999998</v>
      </c>
      <c r="BO1875" s="7">
        <v>1.76</v>
      </c>
      <c r="BP1875" s="7">
        <v>0.28999999999999998</v>
      </c>
      <c r="BQ1875" s="6" t="s">
        <v>29</v>
      </c>
      <c r="BR1875" s="10">
        <v>4.5555555555555554</v>
      </c>
      <c r="BS1875" s="10">
        <v>11.455798864557989</v>
      </c>
      <c r="BT1875" s="10">
        <v>3.2991261151662608</v>
      </c>
      <c r="BU1875" s="10">
        <v>60.072871046228705</v>
      </c>
      <c r="BV1875" s="7">
        <v>0.1927356413848309</v>
      </c>
      <c r="BW1875" s="11">
        <v>863.38734289814954</v>
      </c>
      <c r="BX1875" s="7">
        <v>6.4204545454545459</v>
      </c>
      <c r="BY1875" s="7">
        <v>11.502645502645503</v>
      </c>
      <c r="BZ1875" s="7">
        <f t="shared" si="131"/>
        <v>7.15</v>
      </c>
      <c r="CA1875" s="9">
        <v>4.3615745755422157</v>
      </c>
      <c r="CB1875" s="12">
        <v>3.2991261151662608</v>
      </c>
      <c r="CC1875" s="7">
        <v>55.2</v>
      </c>
      <c r="CD1875" s="7">
        <v>55.2</v>
      </c>
      <c r="CJ1875" s="2">
        <v>3.2991261151662608</v>
      </c>
      <c r="CK1875" s="12">
        <v>3.2991261151662608</v>
      </c>
      <c r="CL1875" s="7">
        <v>7.7858879999999999</v>
      </c>
      <c r="CM1875" s="7">
        <v>7.7858879999999999</v>
      </c>
      <c r="CS1875" s="12">
        <v>3.2991261151662608</v>
      </c>
      <c r="CU1875" s="7">
        <v>6.4204545454545459</v>
      </c>
    </row>
    <row r="1876" spans="1:99" x14ac:dyDescent="0.15">
      <c r="B1876" s="5" t="s">
        <v>47</v>
      </c>
      <c r="C1876" s="6">
        <v>17</v>
      </c>
      <c r="D1876" s="14">
        <v>672384</v>
      </c>
      <c r="E1876" s="14">
        <v>5349222</v>
      </c>
      <c r="F1876" s="2">
        <v>-78.676739999999995</v>
      </c>
      <c r="G1876" s="2">
        <v>48.272722999999999</v>
      </c>
      <c r="H1876" s="5" t="s">
        <v>1</v>
      </c>
      <c r="I1876" s="1" t="s">
        <v>46</v>
      </c>
      <c r="J1876" s="3" t="s">
        <v>15</v>
      </c>
      <c r="K1876" s="3" t="s">
        <v>41</v>
      </c>
      <c r="L1876" s="7">
        <v>55.769036</v>
      </c>
      <c r="M1876" s="7">
        <v>12.134695000000001</v>
      </c>
      <c r="N1876" s="7">
        <v>0.23258200000000001</v>
      </c>
      <c r="O1876" s="7">
        <v>15.856002</v>
      </c>
      <c r="P1876" s="7">
        <v>3.2662550000000001</v>
      </c>
      <c r="Q1876" s="7">
        <v>8.2515929999999997</v>
      </c>
      <c r="R1876" s="7">
        <v>2.2853680000000001</v>
      </c>
      <c r="S1876" s="7">
        <v>0.37415300000000001</v>
      </c>
      <c r="T1876" s="7">
        <v>1.6887449999999999</v>
      </c>
      <c r="U1876" s="7">
        <v>0.141571</v>
      </c>
      <c r="V1876" s="7">
        <v>1.8</v>
      </c>
      <c r="W1876" s="7">
        <v>100.69</v>
      </c>
      <c r="X1876" s="7">
        <v>0.03</v>
      </c>
      <c r="Y1876" s="7">
        <v>0.95</v>
      </c>
      <c r="Z1876" s="7"/>
      <c r="AA1876" s="7"/>
      <c r="AB1876" s="7"/>
      <c r="AC1876" s="8"/>
      <c r="AD1876" s="9"/>
      <c r="AE1876" s="7">
        <v>0.2</v>
      </c>
      <c r="AF1876" s="9">
        <v>3.4</v>
      </c>
      <c r="AG1876" s="8">
        <v>125.7</v>
      </c>
      <c r="AH1876" s="9">
        <v>71</v>
      </c>
      <c r="AI1876" s="9">
        <v>10.4</v>
      </c>
      <c r="AJ1876" s="9">
        <v>141.4</v>
      </c>
      <c r="AK1876" s="7">
        <v>4.4000000000000004</v>
      </c>
      <c r="AL1876" s="7">
        <v>0.7</v>
      </c>
      <c r="AM1876" s="7">
        <v>1.2</v>
      </c>
      <c r="AN1876" s="7">
        <v>0.4</v>
      </c>
      <c r="AO1876" s="9">
        <v>42</v>
      </c>
      <c r="AP1876" s="8">
        <v>467</v>
      </c>
      <c r="AQ1876" s="8"/>
      <c r="AR1876" s="8">
        <v>4.7</v>
      </c>
      <c r="AS1876" s="8">
        <v>51.7</v>
      </c>
      <c r="AT1876" s="7">
        <v>25.1</v>
      </c>
      <c r="AU1876" s="8">
        <v>69</v>
      </c>
      <c r="AV1876" s="7">
        <v>0.5</v>
      </c>
      <c r="AW1876" s="8">
        <v>1.3</v>
      </c>
      <c r="AX1876" s="7"/>
      <c r="AY1876" s="7"/>
      <c r="AZ1876" s="7"/>
      <c r="BA1876" s="7"/>
      <c r="BB1876" s="9">
        <v>53.5</v>
      </c>
      <c r="BC1876" s="7">
        <v>14.1</v>
      </c>
      <c r="BD1876" s="7">
        <v>34.4</v>
      </c>
      <c r="BE1876" s="7">
        <v>4.95</v>
      </c>
      <c r="BF1876" s="7">
        <v>22.3</v>
      </c>
      <c r="BG1876" s="7">
        <v>5.6</v>
      </c>
      <c r="BH1876" s="7">
        <v>1.72</v>
      </c>
      <c r="BI1876" s="7">
        <v>6.85</v>
      </c>
      <c r="BJ1876" s="7">
        <v>1.51</v>
      </c>
      <c r="BK1876" s="7">
        <v>8.94</v>
      </c>
      <c r="BL1876" s="7">
        <v>2.04</v>
      </c>
      <c r="BM1876" s="7">
        <v>5.62</v>
      </c>
      <c r="BN1876" s="7">
        <v>0.84</v>
      </c>
      <c r="BO1876" s="7">
        <v>5.88</v>
      </c>
      <c r="BP1876" s="7">
        <v>0.85</v>
      </c>
      <c r="BQ1876" s="6" t="s">
        <v>29</v>
      </c>
      <c r="BR1876" s="10">
        <v>6.1081108530467478</v>
      </c>
      <c r="BS1876" s="10">
        <v>14.258266761047629</v>
      </c>
      <c r="BT1876" s="10">
        <v>3.3029173829507532</v>
      </c>
      <c r="BU1876" s="10">
        <v>56.39502073010415</v>
      </c>
      <c r="BV1876" s="7">
        <v>0.14060085410666401</v>
      </c>
      <c r="BW1876" s="11">
        <v>778.81072738558112</v>
      </c>
      <c r="BX1876" s="7">
        <v>2.3979591836734695</v>
      </c>
      <c r="BY1876" s="7">
        <v>2.349532710280374</v>
      </c>
      <c r="BZ1876" s="7">
        <f t="shared" si="131"/>
        <v>11.119047619047619</v>
      </c>
      <c r="CA1876" s="9">
        <v>1.6289933578149363</v>
      </c>
      <c r="CB1876" s="12">
        <v>3.3029173829507532</v>
      </c>
      <c r="CC1876" s="7">
        <v>25.1</v>
      </c>
      <c r="CD1876" s="7">
        <v>25.1</v>
      </c>
      <c r="CJ1876" s="2">
        <v>3.3029173829507532</v>
      </c>
      <c r="CK1876" s="12"/>
      <c r="CL1876" s="7">
        <v>15.856002</v>
      </c>
      <c r="CM1876" s="7"/>
      <c r="CS1876" s="12">
        <v>3.3029173829507532</v>
      </c>
      <c r="CU1876" s="7">
        <v>2.3979591836734695</v>
      </c>
    </row>
    <row r="1877" spans="1:99" x14ac:dyDescent="0.15">
      <c r="B1877" s="5" t="s">
        <v>47</v>
      </c>
      <c r="C1877" s="6">
        <v>17</v>
      </c>
      <c r="D1877" s="14">
        <v>628406</v>
      </c>
      <c r="E1877" s="14">
        <v>5355496</v>
      </c>
      <c r="F1877" s="2">
        <v>-79.267204000000007</v>
      </c>
      <c r="G1877" s="2">
        <v>48.339587999999999</v>
      </c>
      <c r="H1877" s="5" t="s">
        <v>1</v>
      </c>
      <c r="I1877" s="1" t="s">
        <v>46</v>
      </c>
      <c r="J1877" s="3" t="s">
        <v>15</v>
      </c>
      <c r="K1877" s="3" t="s">
        <v>41</v>
      </c>
      <c r="L1877" s="7">
        <v>56.968091000000001</v>
      </c>
      <c r="M1877" s="7">
        <v>15.801815</v>
      </c>
      <c r="N1877" s="7">
        <v>0.183505</v>
      </c>
      <c r="O1877" s="7">
        <v>10.989907000000001</v>
      </c>
      <c r="P1877" s="7">
        <v>3.2419210000000001</v>
      </c>
      <c r="Q1877" s="7">
        <v>5.5459269999999998</v>
      </c>
      <c r="R1877" s="7">
        <v>4.9750230000000002</v>
      </c>
      <c r="S1877" s="7">
        <v>0.60148800000000002</v>
      </c>
      <c r="T1877" s="7">
        <v>1.46804</v>
      </c>
      <c r="U1877" s="7">
        <v>0.22428400000000001</v>
      </c>
      <c r="V1877" s="7">
        <v>1.8</v>
      </c>
      <c r="W1877" s="7">
        <v>99.89</v>
      </c>
      <c r="X1877" s="7">
        <v>0.02</v>
      </c>
      <c r="Y1877" s="7"/>
      <c r="Z1877" s="7"/>
      <c r="AA1877" s="7"/>
      <c r="AB1877" s="7"/>
      <c r="AC1877" s="8"/>
      <c r="AD1877" s="9"/>
      <c r="AE1877" s="7">
        <v>0.1</v>
      </c>
      <c r="AF1877" s="9">
        <v>13.7</v>
      </c>
      <c r="AG1877" s="8">
        <v>147.4</v>
      </c>
      <c r="AH1877" s="9">
        <v>135</v>
      </c>
      <c r="AI1877" s="9">
        <v>6.8</v>
      </c>
      <c r="AJ1877" s="9">
        <v>117.6</v>
      </c>
      <c r="AK1877" s="7">
        <v>3.3</v>
      </c>
      <c r="AL1877" s="7">
        <v>0.4</v>
      </c>
      <c r="AM1877" s="7">
        <v>1.5</v>
      </c>
      <c r="AN1877" s="7">
        <v>0.4</v>
      </c>
      <c r="AO1877" s="9">
        <v>33</v>
      </c>
      <c r="AP1877" s="8">
        <v>223</v>
      </c>
      <c r="AQ1877" s="8"/>
      <c r="AR1877" s="8">
        <v>4.2</v>
      </c>
      <c r="AS1877" s="8">
        <v>22.9</v>
      </c>
      <c r="AT1877" s="7">
        <v>84.2</v>
      </c>
      <c r="AU1877" s="8">
        <v>49</v>
      </c>
      <c r="AV1877" s="7">
        <v>0.5</v>
      </c>
      <c r="AW1877" s="8"/>
      <c r="AX1877" s="7"/>
      <c r="AY1877" s="7"/>
      <c r="AZ1877" s="7"/>
      <c r="BA1877" s="7"/>
      <c r="BB1877" s="9">
        <v>30.8</v>
      </c>
      <c r="BC1877" s="7">
        <v>10.7</v>
      </c>
      <c r="BD1877" s="7">
        <v>25.2</v>
      </c>
      <c r="BE1877" s="7">
        <v>3.69</v>
      </c>
      <c r="BF1877" s="7">
        <v>18</v>
      </c>
      <c r="BG1877" s="7">
        <v>4.1900000000000004</v>
      </c>
      <c r="BH1877" s="7">
        <v>1.3</v>
      </c>
      <c r="BI1877" s="7">
        <v>4.97</v>
      </c>
      <c r="BJ1877" s="7">
        <v>0.92</v>
      </c>
      <c r="BK1877" s="7">
        <v>5.26</v>
      </c>
      <c r="BL1877" s="7">
        <v>1.1599999999999999</v>
      </c>
      <c r="BM1877" s="7">
        <v>3.51</v>
      </c>
      <c r="BN1877" s="7">
        <v>0.52</v>
      </c>
      <c r="BO1877" s="7">
        <v>3.45</v>
      </c>
      <c r="BP1877" s="7">
        <v>0.53</v>
      </c>
      <c r="BQ1877" s="6" t="s">
        <v>29</v>
      </c>
      <c r="BR1877" s="10">
        <v>8.2711924427420005</v>
      </c>
      <c r="BS1877" s="10">
        <v>10.908349474971963</v>
      </c>
      <c r="BT1877" s="10">
        <v>3.3050474054439798</v>
      </c>
      <c r="BU1877" s="10">
        <v>58.077368742991133</v>
      </c>
      <c r="BV1877" s="7">
        <v>0.22453098408249073</v>
      </c>
      <c r="BW1877" s="11">
        <v>855.66615827882299</v>
      </c>
      <c r="BX1877" s="7">
        <v>3.1014492753623184</v>
      </c>
      <c r="BY1877" s="7">
        <v>4.7857142857142856</v>
      </c>
      <c r="BZ1877" s="7">
        <f t="shared" si="131"/>
        <v>6.7575757575757578</v>
      </c>
      <c r="CA1877" s="9">
        <v>2.1068916867156853</v>
      </c>
      <c r="CB1877" s="12">
        <v>3.3050474054439798</v>
      </c>
      <c r="CC1877" s="7">
        <v>84.2</v>
      </c>
      <c r="CD1877" s="7">
        <v>84.2</v>
      </c>
      <c r="CJ1877" s="2">
        <v>3.3050474054439798</v>
      </c>
      <c r="CK1877" s="12">
        <v>3.3050474054439798</v>
      </c>
      <c r="CL1877" s="7">
        <v>10.989907000000001</v>
      </c>
      <c r="CM1877" s="7">
        <v>10.989907000000001</v>
      </c>
      <c r="CS1877" s="12">
        <v>3.3050474054439798</v>
      </c>
      <c r="CU1877" s="7">
        <v>3.1014492753623184</v>
      </c>
    </row>
    <row r="1878" spans="1:99" x14ac:dyDescent="0.15">
      <c r="B1878" s="5" t="s">
        <v>47</v>
      </c>
      <c r="C1878" s="6">
        <v>17</v>
      </c>
      <c r="D1878" s="14">
        <v>669519</v>
      </c>
      <c r="E1878" s="14">
        <v>5348719</v>
      </c>
      <c r="F1878" s="2">
        <v>-78.715522000000007</v>
      </c>
      <c r="G1878" s="2">
        <v>48.268974</v>
      </c>
      <c r="H1878" s="5" t="s">
        <v>1</v>
      </c>
      <c r="I1878" s="1" t="s">
        <v>46</v>
      </c>
      <c r="J1878" s="3" t="s">
        <v>15</v>
      </c>
      <c r="K1878" s="3" t="s">
        <v>41</v>
      </c>
      <c r="L1878" s="7">
        <v>58.218407999999997</v>
      </c>
      <c r="M1878" s="7">
        <v>15.302891000000001</v>
      </c>
      <c r="N1878" s="7">
        <v>0.122587</v>
      </c>
      <c r="O1878" s="7">
        <v>11.165594</v>
      </c>
      <c r="P1878" s="7">
        <v>3.2383289999999998</v>
      </c>
      <c r="Q1878" s="7">
        <v>7.5901519999999998</v>
      </c>
      <c r="R1878" s="7">
        <v>2.2474210000000001</v>
      </c>
      <c r="S1878" s="7">
        <v>0.32689800000000002</v>
      </c>
      <c r="T1878" s="7">
        <v>1.430177</v>
      </c>
      <c r="U1878" s="7">
        <v>0.35754399999999997</v>
      </c>
      <c r="V1878" s="7">
        <v>1.9</v>
      </c>
      <c r="W1878" s="7">
        <v>99.79</v>
      </c>
      <c r="X1878" s="7">
        <v>0.12</v>
      </c>
      <c r="Y1878" s="7">
        <v>0.11</v>
      </c>
      <c r="Z1878" s="7"/>
      <c r="AA1878" s="7"/>
      <c r="AB1878" s="7"/>
      <c r="AC1878" s="8"/>
      <c r="AD1878" s="9"/>
      <c r="AE1878" s="7">
        <v>0.3</v>
      </c>
      <c r="AF1878" s="9">
        <v>10.6</v>
      </c>
      <c r="AG1878" s="8">
        <v>322</v>
      </c>
      <c r="AH1878" s="9">
        <v>126</v>
      </c>
      <c r="AI1878" s="9">
        <v>9.6999999999999993</v>
      </c>
      <c r="AJ1878" s="9">
        <v>149.5</v>
      </c>
      <c r="AK1878" s="7">
        <v>4.0999999999999996</v>
      </c>
      <c r="AL1878" s="7">
        <v>0.6</v>
      </c>
      <c r="AM1878" s="7">
        <v>3.8</v>
      </c>
      <c r="AN1878" s="7">
        <v>0.8</v>
      </c>
      <c r="AO1878" s="9">
        <v>31</v>
      </c>
      <c r="AP1878" s="8">
        <v>211</v>
      </c>
      <c r="AQ1878" s="8"/>
      <c r="AR1878" s="8">
        <v>14</v>
      </c>
      <c r="AS1878" s="8">
        <v>29.5</v>
      </c>
      <c r="AT1878" s="7">
        <v>63.2</v>
      </c>
      <c r="AU1878" s="8">
        <v>71</v>
      </c>
      <c r="AV1878" s="7">
        <v>0.9</v>
      </c>
      <c r="AW1878" s="8">
        <v>2.2999999999999998</v>
      </c>
      <c r="AX1878" s="7">
        <v>0.1</v>
      </c>
      <c r="AY1878" s="7">
        <v>1.2</v>
      </c>
      <c r="AZ1878" s="7"/>
      <c r="BA1878" s="7"/>
      <c r="BB1878" s="9">
        <v>41</v>
      </c>
      <c r="BC1878" s="7">
        <v>22.2</v>
      </c>
      <c r="BD1878" s="7">
        <v>48.4</v>
      </c>
      <c r="BE1878" s="7">
        <v>6.07</v>
      </c>
      <c r="BF1878" s="7">
        <v>28.4</v>
      </c>
      <c r="BG1878" s="7">
        <v>6.1</v>
      </c>
      <c r="BH1878" s="7">
        <v>1.49</v>
      </c>
      <c r="BI1878" s="7">
        <v>6.53</v>
      </c>
      <c r="BJ1878" s="7">
        <v>1.1299999999999999</v>
      </c>
      <c r="BK1878" s="7">
        <v>6.69</v>
      </c>
      <c r="BL1878" s="7">
        <v>1.55</v>
      </c>
      <c r="BM1878" s="7">
        <v>4.38</v>
      </c>
      <c r="BN1878" s="7">
        <v>0.65</v>
      </c>
      <c r="BO1878" s="7">
        <v>4.22</v>
      </c>
      <c r="BP1878" s="7">
        <v>0.66</v>
      </c>
      <c r="BQ1878" s="6" t="s">
        <v>29</v>
      </c>
      <c r="BR1878" s="10">
        <v>6.8749915875900127</v>
      </c>
      <c r="BS1878" s="10">
        <v>22.678516702421085</v>
      </c>
      <c r="BT1878" s="10">
        <v>3.3081305547042597</v>
      </c>
      <c r="BU1878" s="10">
        <v>59.473294514250689</v>
      </c>
      <c r="BV1878" s="7">
        <v>0.3582964224872231</v>
      </c>
      <c r="BW1878" s="11">
        <v>933.2072517695027</v>
      </c>
      <c r="BX1878" s="7">
        <v>5.2606635071090047</v>
      </c>
      <c r="BY1878" s="7">
        <v>7.8536585365853657</v>
      </c>
      <c r="BZ1878" s="7">
        <f t="shared" si="131"/>
        <v>6.806451612903226</v>
      </c>
      <c r="CA1878" s="9">
        <v>3.5736996564103816</v>
      </c>
      <c r="CB1878" s="12">
        <v>3.3081305547042597</v>
      </c>
      <c r="CC1878" s="7">
        <v>63.2</v>
      </c>
      <c r="CD1878" s="7">
        <v>63.2</v>
      </c>
      <c r="CJ1878" s="2">
        <v>3.3081305547042597</v>
      </c>
      <c r="CK1878" s="12">
        <v>3.3081305547042597</v>
      </c>
      <c r="CL1878" s="7">
        <v>11.165594</v>
      </c>
      <c r="CM1878" s="7">
        <v>11.165594</v>
      </c>
      <c r="CS1878" s="12">
        <v>3.3081305547042597</v>
      </c>
      <c r="CU1878" s="7">
        <v>5.2606635071090047</v>
      </c>
    </row>
    <row r="1879" spans="1:99" x14ac:dyDescent="0.15">
      <c r="B1879" s="5" t="s">
        <v>47</v>
      </c>
      <c r="C1879" s="6">
        <v>18</v>
      </c>
      <c r="D1879" s="14">
        <v>284252</v>
      </c>
      <c r="E1879" s="14">
        <v>5516942</v>
      </c>
      <c r="F1879" s="2">
        <v>-77.996139999999997</v>
      </c>
      <c r="G1879" s="2">
        <v>49.766176999999999</v>
      </c>
      <c r="H1879" s="5" t="s">
        <v>1</v>
      </c>
      <c r="I1879" s="1" t="s">
        <v>46</v>
      </c>
      <c r="J1879" s="3" t="s">
        <v>48</v>
      </c>
      <c r="K1879" s="3" t="s">
        <v>49</v>
      </c>
      <c r="L1879" s="7">
        <v>60.528187000000003</v>
      </c>
      <c r="M1879" s="7">
        <v>16.678516999999999</v>
      </c>
      <c r="N1879" s="7">
        <v>0.121889</v>
      </c>
      <c r="O1879" s="7">
        <v>7.6790250000000002</v>
      </c>
      <c r="P1879" s="7">
        <v>3.2605379999999999</v>
      </c>
      <c r="Q1879" s="7">
        <v>6.2265110000000004</v>
      </c>
      <c r="R1879" s="7">
        <v>3.7176230000000001</v>
      </c>
      <c r="S1879" s="7">
        <v>0.80243799999999998</v>
      </c>
      <c r="T1879" s="7">
        <v>0.79227999999999998</v>
      </c>
      <c r="U1879" s="7">
        <v>0.192991</v>
      </c>
      <c r="V1879" s="7">
        <v>1.4</v>
      </c>
      <c r="W1879" s="7">
        <v>99.85</v>
      </c>
      <c r="X1879" s="7"/>
      <c r="Y1879" s="7"/>
      <c r="Z1879" s="7"/>
      <c r="AA1879" s="7"/>
      <c r="AB1879" s="7"/>
      <c r="AC1879" s="8"/>
      <c r="AD1879" s="9"/>
      <c r="AE1879" s="7">
        <v>0.5</v>
      </c>
      <c r="AF1879" s="9">
        <v>18.2</v>
      </c>
      <c r="AG1879" s="8">
        <v>230.5</v>
      </c>
      <c r="AH1879" s="9">
        <v>170</v>
      </c>
      <c r="AI1879" s="9">
        <v>6.9</v>
      </c>
      <c r="AJ1879" s="9">
        <v>146.5</v>
      </c>
      <c r="AK1879" s="7">
        <v>3.6</v>
      </c>
      <c r="AL1879" s="7">
        <v>0.5</v>
      </c>
      <c r="AM1879" s="7">
        <v>1.2</v>
      </c>
      <c r="AN1879" s="7">
        <v>0.3</v>
      </c>
      <c r="AO1879" s="9">
        <v>16</v>
      </c>
      <c r="AP1879" s="8">
        <v>123</v>
      </c>
      <c r="AQ1879" s="8"/>
      <c r="AR1879" s="8">
        <v>9.6</v>
      </c>
      <c r="AS1879" s="8">
        <v>21.4</v>
      </c>
      <c r="AT1879" s="7">
        <v>4.8</v>
      </c>
      <c r="AU1879" s="8">
        <v>67</v>
      </c>
      <c r="AV1879" s="7">
        <v>0.3</v>
      </c>
      <c r="AW1879" s="8"/>
      <c r="AX1879" s="7"/>
      <c r="AY1879" s="7"/>
      <c r="AZ1879" s="7"/>
      <c r="BA1879" s="7"/>
      <c r="BB1879" s="9">
        <v>15.5</v>
      </c>
      <c r="BC1879" s="7">
        <v>15.2</v>
      </c>
      <c r="BD1879" s="7">
        <v>32.5</v>
      </c>
      <c r="BE1879" s="7">
        <v>4.32</v>
      </c>
      <c r="BF1879" s="7">
        <v>16.899999999999999</v>
      </c>
      <c r="BG1879" s="7">
        <v>3.4</v>
      </c>
      <c r="BH1879" s="7">
        <v>1.03</v>
      </c>
      <c r="BI1879" s="7">
        <v>3.14</v>
      </c>
      <c r="BJ1879" s="7">
        <v>0.5</v>
      </c>
      <c r="BK1879" s="7">
        <v>2.77</v>
      </c>
      <c r="BL1879" s="7">
        <v>0.57999999999999996</v>
      </c>
      <c r="BM1879" s="7">
        <v>1.6</v>
      </c>
      <c r="BN1879" s="7">
        <v>0.24</v>
      </c>
      <c r="BO1879" s="7">
        <v>1.49</v>
      </c>
      <c r="BP1879" s="7">
        <v>0.21</v>
      </c>
      <c r="BQ1879" s="6" t="s">
        <v>29</v>
      </c>
      <c r="BR1879" s="10">
        <v>4.6329099569063281</v>
      </c>
      <c r="BS1879" s="10">
        <v>15.4393092940579</v>
      </c>
      <c r="BT1879" s="10">
        <v>3.3118720162519044</v>
      </c>
      <c r="BU1879" s="10">
        <v>61.481144743524638</v>
      </c>
      <c r="BV1879" s="7">
        <v>0.19328092138207312</v>
      </c>
      <c r="BW1879" s="11">
        <v>881.21387994486884</v>
      </c>
      <c r="BX1879" s="7">
        <v>10.201342281879194</v>
      </c>
      <c r="BY1879" s="7">
        <v>14.870967741935484</v>
      </c>
      <c r="BZ1879" s="7">
        <f t="shared" si="131"/>
        <v>7.6875</v>
      </c>
      <c r="CA1879" s="9">
        <v>6.9300257198375803</v>
      </c>
      <c r="CB1879" s="12">
        <v>3.3118720162519044</v>
      </c>
      <c r="CC1879" s="7">
        <v>4.8</v>
      </c>
      <c r="CD1879" s="7">
        <v>4.8</v>
      </c>
      <c r="CJ1879" s="2">
        <v>3.3118720162519044</v>
      </c>
      <c r="CK1879" s="12">
        <v>3.3118720162519044</v>
      </c>
      <c r="CL1879" s="7">
        <v>7.6790250000000002</v>
      </c>
      <c r="CM1879" s="7">
        <v>7.6790250000000002</v>
      </c>
      <c r="CS1879" s="12">
        <v>3.3118720162519044</v>
      </c>
      <c r="CU1879" s="7">
        <v>10.201342281879194</v>
      </c>
    </row>
    <row r="1880" spans="1:99" x14ac:dyDescent="0.15">
      <c r="B1880" s="5" t="s">
        <v>47</v>
      </c>
      <c r="C1880" s="6">
        <v>18</v>
      </c>
      <c r="D1880" s="14">
        <v>564876</v>
      </c>
      <c r="E1880" s="14">
        <v>5530981</v>
      </c>
      <c r="F1880" s="2">
        <v>-74.096108000000001</v>
      </c>
      <c r="G1880" s="2">
        <v>49.927675999999998</v>
      </c>
      <c r="H1880" s="5" t="s">
        <v>1</v>
      </c>
      <c r="I1880" s="1" t="s">
        <v>46</v>
      </c>
      <c r="J1880" s="3" t="s">
        <v>15</v>
      </c>
      <c r="K1880" s="3" t="s">
        <v>9</v>
      </c>
      <c r="L1880" s="7">
        <v>60.032559999999997</v>
      </c>
      <c r="M1880" s="7">
        <v>18.915344000000001</v>
      </c>
      <c r="N1880" s="7">
        <v>0.14244999999999999</v>
      </c>
      <c r="O1880" s="7">
        <v>6.0643060000000002</v>
      </c>
      <c r="P1880" s="7">
        <v>3.2560030000000002</v>
      </c>
      <c r="Q1880" s="7">
        <v>4.3447290000000001</v>
      </c>
      <c r="R1880" s="7">
        <v>5.1892550000000002</v>
      </c>
      <c r="S1880" s="7">
        <v>1.3431010000000001</v>
      </c>
      <c r="T1880" s="7">
        <v>0.61050099999999996</v>
      </c>
      <c r="U1880" s="7">
        <v>0.10174999999999999</v>
      </c>
      <c r="V1880" s="7">
        <v>1.61</v>
      </c>
      <c r="W1880" s="7">
        <v>99.89</v>
      </c>
      <c r="X1880" s="7"/>
      <c r="Y1880" s="7"/>
      <c r="Z1880" s="7"/>
      <c r="AA1880" s="7"/>
      <c r="AB1880" s="7"/>
      <c r="AC1880" s="8"/>
      <c r="AD1880" s="9"/>
      <c r="AE1880" s="7">
        <v>1.41</v>
      </c>
      <c r="AF1880" s="9">
        <v>38.1</v>
      </c>
      <c r="AG1880" s="8">
        <v>256</v>
      </c>
      <c r="AH1880" s="9">
        <v>225</v>
      </c>
      <c r="AI1880" s="9">
        <v>4.3</v>
      </c>
      <c r="AJ1880" s="9">
        <v>109</v>
      </c>
      <c r="AK1880" s="7">
        <v>2.8</v>
      </c>
      <c r="AL1880" s="7">
        <v>0.4</v>
      </c>
      <c r="AM1880" s="7">
        <v>1.58</v>
      </c>
      <c r="AN1880" s="7">
        <v>0.36</v>
      </c>
      <c r="AO1880" s="9"/>
      <c r="AP1880" s="8">
        <v>102</v>
      </c>
      <c r="AQ1880" s="8">
        <v>200</v>
      </c>
      <c r="AR1880" s="8">
        <v>71</v>
      </c>
      <c r="AS1880" s="8">
        <v>21.4</v>
      </c>
      <c r="AT1880" s="7">
        <v>13</v>
      </c>
      <c r="AU1880" s="8">
        <v>93</v>
      </c>
      <c r="AV1880" s="7">
        <v>7</v>
      </c>
      <c r="AW1880" s="8"/>
      <c r="AX1880" s="7"/>
      <c r="AY1880" s="7"/>
      <c r="AZ1880" s="7"/>
      <c r="BA1880" s="7"/>
      <c r="BB1880" s="9">
        <v>11.4</v>
      </c>
      <c r="BC1880" s="7">
        <v>11.2</v>
      </c>
      <c r="BD1880" s="7">
        <v>23.5</v>
      </c>
      <c r="BE1880" s="7">
        <v>2.93</v>
      </c>
      <c r="BF1880" s="7">
        <v>11.7</v>
      </c>
      <c r="BG1880" s="7">
        <v>2.4900000000000002</v>
      </c>
      <c r="BH1880" s="7">
        <v>0.76</v>
      </c>
      <c r="BI1880" s="7">
        <v>2.4500000000000002</v>
      </c>
      <c r="BJ1880" s="7">
        <v>0.39</v>
      </c>
      <c r="BK1880" s="7">
        <v>2.29</v>
      </c>
      <c r="BL1880" s="7">
        <v>0.42</v>
      </c>
      <c r="BM1880" s="7">
        <v>1.31</v>
      </c>
      <c r="BN1880" s="7">
        <v>0.19</v>
      </c>
      <c r="BO1880" s="7">
        <v>1.23</v>
      </c>
      <c r="BP1880" s="7">
        <v>0.18</v>
      </c>
      <c r="BQ1880" s="6" t="s">
        <v>29</v>
      </c>
      <c r="BR1880" s="10">
        <v>3.8636372097109599</v>
      </c>
      <c r="BS1880" s="10">
        <v>11.396011396011396</v>
      </c>
      <c r="BT1880" s="10">
        <v>3.3129863654863656</v>
      </c>
      <c r="BU1880" s="10">
        <v>61.083190883190873</v>
      </c>
      <c r="BV1880" s="7">
        <v>0.10186204825307837</v>
      </c>
      <c r="BW1880" s="11">
        <v>806.16872444657645</v>
      </c>
      <c r="BX1880" s="7">
        <v>9.1056910569105689</v>
      </c>
      <c r="BY1880" s="7">
        <v>22.456140350877192</v>
      </c>
      <c r="BZ1880" s="7"/>
      <c r="CA1880" s="9">
        <v>6.1857225723496763</v>
      </c>
      <c r="CB1880" s="12">
        <v>3.3129863654863656</v>
      </c>
      <c r="CC1880" s="7">
        <v>13</v>
      </c>
      <c r="CD1880" s="7">
        <v>13</v>
      </c>
      <c r="CJ1880" s="2">
        <v>3.3129863654863656</v>
      </c>
      <c r="CK1880" s="12">
        <v>3.3129863654863656</v>
      </c>
      <c r="CL1880" s="7">
        <v>6.0643060000000002</v>
      </c>
      <c r="CM1880" s="7">
        <v>6.0643060000000002</v>
      </c>
      <c r="CS1880" s="12">
        <v>3.3129863654863656</v>
      </c>
      <c r="CU1880" s="7">
        <v>9.1056910569105689</v>
      </c>
    </row>
    <row r="1881" spans="1:99" x14ac:dyDescent="0.15">
      <c r="B1881" s="5" t="s">
        <v>47</v>
      </c>
      <c r="C1881" s="6">
        <v>17</v>
      </c>
      <c r="D1881" s="14">
        <v>670946</v>
      </c>
      <c r="E1881" s="14">
        <v>5349372</v>
      </c>
      <c r="F1881" s="2">
        <v>-78.696044000000001</v>
      </c>
      <c r="G1881" s="2">
        <v>48.274461000000002</v>
      </c>
      <c r="H1881" s="5" t="s">
        <v>1</v>
      </c>
      <c r="I1881" s="1" t="s">
        <v>46</v>
      </c>
      <c r="J1881" s="3" t="s">
        <v>15</v>
      </c>
      <c r="K1881" s="3" t="s">
        <v>41</v>
      </c>
      <c r="L1881" s="7">
        <v>56.743718999999999</v>
      </c>
      <c r="M1881" s="7">
        <v>12.512563</v>
      </c>
      <c r="N1881" s="7">
        <v>0.18090500000000001</v>
      </c>
      <c r="O1881" s="7">
        <v>15.276382</v>
      </c>
      <c r="P1881" s="7">
        <v>3.3065329999999999</v>
      </c>
      <c r="Q1881" s="7">
        <v>6.3115579999999998</v>
      </c>
      <c r="R1881" s="7">
        <v>3.5376880000000002</v>
      </c>
      <c r="S1881" s="7">
        <v>0.27135700000000001</v>
      </c>
      <c r="T1881" s="7">
        <v>1.7085429999999999</v>
      </c>
      <c r="U1881" s="7">
        <v>0.150754</v>
      </c>
      <c r="V1881" s="7">
        <v>0.5</v>
      </c>
      <c r="W1881" s="7">
        <v>100</v>
      </c>
      <c r="X1881" s="7">
        <v>7.0000000000000007E-2</v>
      </c>
      <c r="Y1881" s="7">
        <v>7.0000000000000007E-2</v>
      </c>
      <c r="Z1881" s="7"/>
      <c r="AA1881" s="7"/>
      <c r="AB1881" s="7"/>
      <c r="AC1881" s="8"/>
      <c r="AD1881" s="9"/>
      <c r="AE1881" s="7">
        <v>0.3</v>
      </c>
      <c r="AF1881" s="9">
        <v>4.2</v>
      </c>
      <c r="AG1881" s="8">
        <v>109.6</v>
      </c>
      <c r="AH1881" s="9">
        <v>59</v>
      </c>
      <c r="AI1881" s="9">
        <v>11.4</v>
      </c>
      <c r="AJ1881" s="9">
        <v>164.5</v>
      </c>
      <c r="AK1881" s="7">
        <v>5.8</v>
      </c>
      <c r="AL1881" s="7">
        <v>0.7</v>
      </c>
      <c r="AM1881" s="7">
        <v>2.1</v>
      </c>
      <c r="AN1881" s="7">
        <v>0.4</v>
      </c>
      <c r="AO1881" s="9">
        <v>43</v>
      </c>
      <c r="AP1881" s="8">
        <v>439</v>
      </c>
      <c r="AQ1881" s="8"/>
      <c r="AR1881" s="8">
        <v>5.3</v>
      </c>
      <c r="AS1881" s="8">
        <v>44.3</v>
      </c>
      <c r="AT1881" s="7">
        <v>38.799999999999997</v>
      </c>
      <c r="AU1881" s="8">
        <v>50</v>
      </c>
      <c r="AV1881" s="7">
        <v>0.4</v>
      </c>
      <c r="AW1881" s="8">
        <v>0.6</v>
      </c>
      <c r="AX1881" s="7"/>
      <c r="AY1881" s="7">
        <v>0.5</v>
      </c>
      <c r="AZ1881" s="7"/>
      <c r="BA1881" s="7"/>
      <c r="BB1881" s="9">
        <v>52.6</v>
      </c>
      <c r="BC1881" s="7">
        <v>15.6</v>
      </c>
      <c r="BD1881" s="7">
        <v>38</v>
      </c>
      <c r="BE1881" s="7">
        <v>5.12</v>
      </c>
      <c r="BF1881" s="7">
        <v>24.6</v>
      </c>
      <c r="BG1881" s="7">
        <v>6.9</v>
      </c>
      <c r="BH1881" s="7">
        <v>1.64</v>
      </c>
      <c r="BI1881" s="7">
        <v>7.6</v>
      </c>
      <c r="BJ1881" s="7">
        <v>1.41</v>
      </c>
      <c r="BK1881" s="7">
        <v>8.7899999999999991</v>
      </c>
      <c r="BL1881" s="7">
        <v>1.93</v>
      </c>
      <c r="BM1881" s="7">
        <v>5.54</v>
      </c>
      <c r="BN1881" s="7">
        <v>0.82</v>
      </c>
      <c r="BO1881" s="7">
        <v>5.95</v>
      </c>
      <c r="BP1881" s="7">
        <v>0.8</v>
      </c>
      <c r="BQ1881" s="6" t="s">
        <v>29</v>
      </c>
      <c r="BR1881" s="10">
        <v>13.037025026072664</v>
      </c>
      <c r="BS1881" s="10">
        <v>15.678391959798995</v>
      </c>
      <c r="BT1881" s="10">
        <v>3.3231487437185931</v>
      </c>
      <c r="BU1881" s="10">
        <v>57.028863316582914</v>
      </c>
      <c r="BV1881" s="7">
        <v>0.150754</v>
      </c>
      <c r="BW1881" s="11">
        <v>795.27115633032997</v>
      </c>
      <c r="BX1881" s="7">
        <v>2.6218487394957983</v>
      </c>
      <c r="BY1881" s="7">
        <v>2.0836501901140685</v>
      </c>
      <c r="BZ1881" s="7">
        <f t="shared" ref="BZ1881:BZ1900" si="132">AP1881/AO1881</f>
        <v>10.209302325581396</v>
      </c>
      <c r="CA1881" s="9">
        <v>1.7810871056159303</v>
      </c>
      <c r="CB1881" s="12">
        <v>3.3231487437185931</v>
      </c>
      <c r="CC1881" s="7">
        <v>38.799999999999997</v>
      </c>
      <c r="CD1881" s="7">
        <v>38.799999999999997</v>
      </c>
      <c r="CJ1881" s="2">
        <v>3.3231487437185931</v>
      </c>
      <c r="CK1881" s="12">
        <v>3.3231487437185931</v>
      </c>
      <c r="CL1881" s="7">
        <v>15.276382</v>
      </c>
      <c r="CM1881" s="7">
        <v>15.276382</v>
      </c>
      <c r="CS1881" s="12">
        <v>3.3231487437185931</v>
      </c>
      <c r="CU1881" s="7">
        <v>2.6218487394957983</v>
      </c>
    </row>
    <row r="1882" spans="1:99" x14ac:dyDescent="0.15">
      <c r="B1882" s="5" t="s">
        <v>47</v>
      </c>
      <c r="C1882" s="6">
        <v>17</v>
      </c>
      <c r="D1882" s="14">
        <v>615476</v>
      </c>
      <c r="E1882" s="14">
        <v>5356301</v>
      </c>
      <c r="F1882" s="2">
        <v>-79.441398000000007</v>
      </c>
      <c r="G1882" s="2">
        <v>48.349324000000003</v>
      </c>
      <c r="H1882" s="5" t="s">
        <v>1</v>
      </c>
      <c r="I1882" s="1" t="s">
        <v>46</v>
      </c>
      <c r="J1882" s="3" t="s">
        <v>48</v>
      </c>
      <c r="K1882" s="3" t="s">
        <v>52</v>
      </c>
      <c r="L1882" s="7">
        <v>61.000500000000002</v>
      </c>
      <c r="M1882" s="7">
        <v>15.687844</v>
      </c>
      <c r="N1882" s="7">
        <v>0.10005</v>
      </c>
      <c r="O1882" s="7">
        <v>6.0330170000000001</v>
      </c>
      <c r="P1882" s="7">
        <v>3.3216610000000002</v>
      </c>
      <c r="Q1882" s="7">
        <v>5.1525759999999998</v>
      </c>
      <c r="R1882" s="7">
        <v>5.1825910000000004</v>
      </c>
      <c r="S1882" s="7">
        <v>2.5712860000000002</v>
      </c>
      <c r="T1882" s="7">
        <v>0.63031499999999996</v>
      </c>
      <c r="U1882" s="7">
        <v>0.32016</v>
      </c>
      <c r="V1882" s="7">
        <v>0.88</v>
      </c>
      <c r="W1882" s="7">
        <v>100.83</v>
      </c>
      <c r="X1882" s="7">
        <v>0.02</v>
      </c>
      <c r="Y1882" s="7">
        <v>0.04</v>
      </c>
      <c r="Z1882" s="7"/>
      <c r="AA1882" s="7"/>
      <c r="AB1882" s="7"/>
      <c r="AC1882" s="8">
        <v>5</v>
      </c>
      <c r="AD1882" s="9">
        <v>2</v>
      </c>
      <c r="AE1882" s="7">
        <v>0.9</v>
      </c>
      <c r="AF1882" s="9">
        <v>59</v>
      </c>
      <c r="AG1882" s="8">
        <v>977</v>
      </c>
      <c r="AH1882" s="9">
        <v>1280</v>
      </c>
      <c r="AI1882" s="9">
        <v>9.6</v>
      </c>
      <c r="AJ1882" s="9">
        <v>216</v>
      </c>
      <c r="AK1882" s="7">
        <v>5</v>
      </c>
      <c r="AL1882" s="7">
        <v>0.5</v>
      </c>
      <c r="AM1882" s="7">
        <v>9.07</v>
      </c>
      <c r="AN1882" s="7">
        <v>1.55</v>
      </c>
      <c r="AO1882" s="9">
        <v>12.9</v>
      </c>
      <c r="AP1882" s="8">
        <v>108</v>
      </c>
      <c r="AQ1882" s="8">
        <v>101</v>
      </c>
      <c r="AR1882" s="8">
        <v>37</v>
      </c>
      <c r="AS1882" s="8">
        <v>15</v>
      </c>
      <c r="AT1882" s="7">
        <v>8</v>
      </c>
      <c r="AU1882" s="8">
        <v>77</v>
      </c>
      <c r="AV1882" s="7">
        <v>9</v>
      </c>
      <c r="AW1882" s="8"/>
      <c r="AX1882" s="7">
        <v>1.1000000000000001</v>
      </c>
      <c r="AY1882" s="7"/>
      <c r="AZ1882" s="7"/>
      <c r="BA1882" s="7"/>
      <c r="BB1882" s="9">
        <v>38.1</v>
      </c>
      <c r="BC1882" s="7">
        <v>53.7</v>
      </c>
      <c r="BD1882" s="7">
        <v>110</v>
      </c>
      <c r="BE1882" s="7">
        <v>12.8</v>
      </c>
      <c r="BF1882" s="7">
        <v>52.7</v>
      </c>
      <c r="BG1882" s="7">
        <v>9.93</v>
      </c>
      <c r="BH1882" s="7">
        <v>2.4300000000000002</v>
      </c>
      <c r="BI1882" s="7">
        <v>7.48</v>
      </c>
      <c r="BJ1882" s="7">
        <v>1.1100000000000001</v>
      </c>
      <c r="BK1882" s="7">
        <v>6.68</v>
      </c>
      <c r="BL1882" s="7">
        <v>1.33</v>
      </c>
      <c r="BM1882" s="7">
        <v>3.89</v>
      </c>
      <c r="BN1882" s="7">
        <v>0.58099999999999996</v>
      </c>
      <c r="BO1882" s="7">
        <v>3.99</v>
      </c>
      <c r="BP1882" s="7">
        <v>0.63900000000000001</v>
      </c>
      <c r="BQ1882" s="6" t="s">
        <v>29</v>
      </c>
      <c r="BR1882" s="10">
        <v>2.0155638073710977</v>
      </c>
      <c r="BS1882" s="10">
        <v>53.726863431715856</v>
      </c>
      <c r="BT1882" s="10">
        <v>3.3233226613306655</v>
      </c>
      <c r="BU1882" s="10">
        <v>61.031015507753878</v>
      </c>
      <c r="BV1882" s="7">
        <v>0.31752454626599225</v>
      </c>
      <c r="BW1882" s="11">
        <v>936.68170631137502</v>
      </c>
      <c r="BX1882" s="7">
        <v>13.458646616541353</v>
      </c>
      <c r="BY1882" s="7">
        <v>25.643044619422572</v>
      </c>
      <c r="BZ1882" s="7">
        <f t="shared" si="132"/>
        <v>8.3720930232558128</v>
      </c>
      <c r="CA1882" s="9">
        <v>9.1427936275122725</v>
      </c>
      <c r="CB1882" s="12">
        <v>3.3233226613306655</v>
      </c>
      <c r="CC1882" s="7">
        <v>8</v>
      </c>
      <c r="CD1882" s="7">
        <v>8</v>
      </c>
      <c r="CJ1882" s="2">
        <v>3.3233226613306655</v>
      </c>
      <c r="CK1882" s="12">
        <v>3.3233226613306655</v>
      </c>
      <c r="CL1882" s="7">
        <v>6.0330170000000001</v>
      </c>
      <c r="CM1882" s="7">
        <v>6.0330170000000001</v>
      </c>
      <c r="CS1882" s="12">
        <v>3.3233226613306655</v>
      </c>
      <c r="CU1882" s="7">
        <v>13.458646616541353</v>
      </c>
    </row>
    <row r="1883" spans="1:99" x14ac:dyDescent="0.15">
      <c r="A1883" s="3" t="s">
        <v>134</v>
      </c>
      <c r="B1883" s="5" t="s">
        <v>47</v>
      </c>
      <c r="C1883" s="6">
        <v>18</v>
      </c>
      <c r="D1883" s="14">
        <v>318099</v>
      </c>
      <c r="E1883" s="14">
        <v>5334152</v>
      </c>
      <c r="F1883" s="2">
        <v>-77.444945000000004</v>
      </c>
      <c r="G1883" s="2">
        <v>48.134602000000001</v>
      </c>
      <c r="H1883" s="5" t="s">
        <v>1</v>
      </c>
      <c r="I1883" s="1" t="s">
        <v>46</v>
      </c>
      <c r="J1883" s="3" t="s">
        <v>15</v>
      </c>
      <c r="K1883" s="3" t="s">
        <v>45</v>
      </c>
      <c r="L1883" s="7">
        <v>62.68186</v>
      </c>
      <c r="M1883" s="7">
        <v>16.237663999999999</v>
      </c>
      <c r="N1883" s="7">
        <v>9.1565999999999995E-2</v>
      </c>
      <c r="O1883" s="7">
        <v>5.9416010000000004</v>
      </c>
      <c r="P1883" s="7">
        <v>3.2760199999999999</v>
      </c>
      <c r="Q1883" s="7">
        <v>3.5710649999999999</v>
      </c>
      <c r="R1883" s="7">
        <v>4.8224640000000001</v>
      </c>
      <c r="S1883" s="7">
        <v>2.146709</v>
      </c>
      <c r="T1883" s="7">
        <v>1.0072239999999999</v>
      </c>
      <c r="U1883" s="7">
        <v>0.223827</v>
      </c>
      <c r="V1883" s="7">
        <v>1.84</v>
      </c>
      <c r="W1883" s="7">
        <v>100.13</v>
      </c>
      <c r="X1883" s="7"/>
      <c r="Y1883" s="7"/>
      <c r="Z1883" s="7"/>
      <c r="AA1883" s="7"/>
      <c r="AB1883" s="7"/>
      <c r="AC1883" s="8"/>
      <c r="AD1883" s="9">
        <v>2</v>
      </c>
      <c r="AE1883" s="7">
        <v>3.5</v>
      </c>
      <c r="AF1883" s="9">
        <v>61</v>
      </c>
      <c r="AG1883" s="8">
        <v>164</v>
      </c>
      <c r="AH1883" s="9">
        <v>729</v>
      </c>
      <c r="AI1883" s="9">
        <v>7.7</v>
      </c>
      <c r="AJ1883" s="9">
        <v>243</v>
      </c>
      <c r="AK1883" s="7">
        <v>6.5</v>
      </c>
      <c r="AL1883" s="7">
        <v>0.51</v>
      </c>
      <c r="AM1883" s="7">
        <v>3.77</v>
      </c>
      <c r="AN1883" s="7">
        <v>0.92</v>
      </c>
      <c r="AO1883" s="9">
        <v>21.6</v>
      </c>
      <c r="AP1883" s="8">
        <v>190</v>
      </c>
      <c r="AQ1883" s="8">
        <v>63</v>
      </c>
      <c r="AR1883" s="8">
        <v>42</v>
      </c>
      <c r="AS1883" s="8">
        <v>16</v>
      </c>
      <c r="AT1883" s="7">
        <v>43</v>
      </c>
      <c r="AU1883" s="8">
        <v>57</v>
      </c>
      <c r="AV1883" s="7">
        <v>5</v>
      </c>
      <c r="AW1883" s="8"/>
      <c r="AX1883" s="7">
        <v>0.3</v>
      </c>
      <c r="AY1883" s="7"/>
      <c r="AZ1883" s="7"/>
      <c r="BA1883" s="7"/>
      <c r="BB1883" s="9">
        <v>36.700000000000003</v>
      </c>
      <c r="BC1883" s="7">
        <v>22.3</v>
      </c>
      <c r="BD1883" s="7">
        <v>55.1</v>
      </c>
      <c r="BE1883" s="7">
        <v>7.19</v>
      </c>
      <c r="BF1883" s="7">
        <v>31</v>
      </c>
      <c r="BG1883" s="7">
        <v>7.57</v>
      </c>
      <c r="BH1883" s="7">
        <v>1.5</v>
      </c>
      <c r="BI1883" s="7">
        <v>7.1</v>
      </c>
      <c r="BJ1883" s="7">
        <v>1.06</v>
      </c>
      <c r="BK1883" s="7">
        <v>6.27</v>
      </c>
      <c r="BL1883" s="7">
        <v>1.26</v>
      </c>
      <c r="BM1883" s="7">
        <v>3.7</v>
      </c>
      <c r="BN1883" s="7">
        <v>0.55400000000000005</v>
      </c>
      <c r="BO1883" s="7">
        <v>3.57</v>
      </c>
      <c r="BP1883" s="7">
        <v>0.56799999999999995</v>
      </c>
      <c r="BQ1883" s="6" t="s">
        <v>29</v>
      </c>
      <c r="BR1883" s="10">
        <v>2.2464451399793823</v>
      </c>
      <c r="BS1883" s="10">
        <v>22.687964187608099</v>
      </c>
      <c r="BT1883" s="10">
        <v>3.33301454878421</v>
      </c>
      <c r="BU1883" s="10">
        <v>63.772367483975991</v>
      </c>
      <c r="BV1883" s="7">
        <v>0.22353640267652053</v>
      </c>
      <c r="BW1883" s="11">
        <v>925.51103722692199</v>
      </c>
      <c r="BX1883" s="7">
        <v>6.2464985994397768</v>
      </c>
      <c r="BY1883" s="7">
        <v>4.4686648501362392</v>
      </c>
      <c r="BZ1883" s="7">
        <f t="shared" si="132"/>
        <v>8.7962962962962958</v>
      </c>
      <c r="CA1883" s="9">
        <v>4.2434019717131681</v>
      </c>
      <c r="CB1883" s="12">
        <v>3.33301454878421</v>
      </c>
      <c r="CC1883" s="7">
        <v>43</v>
      </c>
      <c r="CD1883" s="7">
        <v>43</v>
      </c>
      <c r="CJ1883" s="2">
        <v>3.33301454878421</v>
      </c>
      <c r="CK1883" s="12">
        <v>3.33301454878421</v>
      </c>
      <c r="CL1883" s="7">
        <v>5.9416010000000004</v>
      </c>
      <c r="CM1883" s="7">
        <v>5.9416010000000004</v>
      </c>
      <c r="CS1883" s="12">
        <v>3.33301454878421</v>
      </c>
      <c r="CU1883" s="7">
        <v>6.2464985994397768</v>
      </c>
    </row>
    <row r="1884" spans="1:99" x14ac:dyDescent="0.15">
      <c r="B1884" s="5" t="s">
        <v>47</v>
      </c>
      <c r="C1884" s="6">
        <v>17</v>
      </c>
      <c r="D1884" s="14">
        <v>670792</v>
      </c>
      <c r="E1884" s="14">
        <v>5349563</v>
      </c>
      <c r="F1884" s="2">
        <v>-78.698040000000006</v>
      </c>
      <c r="G1884" s="2">
        <v>48.276220000000002</v>
      </c>
      <c r="H1884" s="5" t="s">
        <v>1</v>
      </c>
      <c r="I1884" s="1" t="s">
        <v>46</v>
      </c>
      <c r="J1884" s="3" t="s">
        <v>15</v>
      </c>
      <c r="K1884" s="3" t="s">
        <v>41</v>
      </c>
      <c r="L1884" s="7">
        <v>56.125996999999998</v>
      </c>
      <c r="M1884" s="7">
        <v>12.742891999999999</v>
      </c>
      <c r="N1884" s="7">
        <v>0.224995</v>
      </c>
      <c r="O1884" s="7">
        <v>15.800777</v>
      </c>
      <c r="P1884" s="7">
        <v>3.262426</v>
      </c>
      <c r="Q1884" s="7">
        <v>7.2816530000000004</v>
      </c>
      <c r="R1884" s="7">
        <v>2.3522189999999998</v>
      </c>
      <c r="S1884" s="7">
        <v>0.245449</v>
      </c>
      <c r="T1884" s="7">
        <v>1.8101860000000001</v>
      </c>
      <c r="U1884" s="7">
        <v>0.15340599999999999</v>
      </c>
      <c r="V1884" s="7">
        <v>2</v>
      </c>
      <c r="W1884" s="7">
        <v>99.78</v>
      </c>
      <c r="X1884" s="7">
        <v>0.13</v>
      </c>
      <c r="Y1884" s="7">
        <v>0.81</v>
      </c>
      <c r="Z1884" s="7"/>
      <c r="AA1884" s="7"/>
      <c r="AB1884" s="7"/>
      <c r="AC1884" s="8"/>
      <c r="AD1884" s="9"/>
      <c r="AE1884" s="7">
        <v>1</v>
      </c>
      <c r="AF1884" s="9">
        <v>5.3</v>
      </c>
      <c r="AG1884" s="8">
        <v>148.5</v>
      </c>
      <c r="AH1884" s="9">
        <v>133</v>
      </c>
      <c r="AI1884" s="9">
        <v>10.9</v>
      </c>
      <c r="AJ1884" s="9">
        <v>147.9</v>
      </c>
      <c r="AK1884" s="7">
        <v>4.7</v>
      </c>
      <c r="AL1884" s="7">
        <v>0.6</v>
      </c>
      <c r="AM1884" s="7">
        <v>1.5</v>
      </c>
      <c r="AN1884" s="7">
        <v>0.5</v>
      </c>
      <c r="AO1884" s="9">
        <v>46</v>
      </c>
      <c r="AP1884" s="8">
        <v>406</v>
      </c>
      <c r="AQ1884" s="8"/>
      <c r="AR1884" s="8">
        <v>3.5</v>
      </c>
      <c r="AS1884" s="8">
        <v>44.3</v>
      </c>
      <c r="AT1884" s="7">
        <v>54.6</v>
      </c>
      <c r="AU1884" s="8">
        <v>78</v>
      </c>
      <c r="AV1884" s="7">
        <v>0.5</v>
      </c>
      <c r="AW1884" s="8">
        <v>1.2</v>
      </c>
      <c r="AX1884" s="7"/>
      <c r="AY1884" s="7">
        <v>2</v>
      </c>
      <c r="AZ1884" s="7"/>
      <c r="BA1884" s="7"/>
      <c r="BB1884" s="9">
        <v>51.2</v>
      </c>
      <c r="BC1884" s="7">
        <v>14.9</v>
      </c>
      <c r="BD1884" s="7">
        <v>36.299999999999997</v>
      </c>
      <c r="BE1884" s="7">
        <v>4.95</v>
      </c>
      <c r="BF1884" s="7">
        <v>22.6</v>
      </c>
      <c r="BG1884" s="7">
        <v>6.5</v>
      </c>
      <c r="BH1884" s="7">
        <v>1.6</v>
      </c>
      <c r="BI1884" s="7">
        <v>7.53</v>
      </c>
      <c r="BJ1884" s="7">
        <v>1.6</v>
      </c>
      <c r="BK1884" s="7">
        <v>8.98</v>
      </c>
      <c r="BL1884" s="7">
        <v>1.98</v>
      </c>
      <c r="BM1884" s="7">
        <v>6.01</v>
      </c>
      <c r="BN1884" s="7">
        <v>0.96</v>
      </c>
      <c r="BO1884" s="7">
        <v>5.64</v>
      </c>
      <c r="BP1884" s="7">
        <v>0.9</v>
      </c>
      <c r="BQ1884" s="6" t="s">
        <v>29</v>
      </c>
      <c r="BR1884" s="10">
        <v>9.5833309567364289</v>
      </c>
      <c r="BS1884" s="10">
        <v>15.238290038862752</v>
      </c>
      <c r="BT1884" s="10">
        <v>3.3364962159950906</v>
      </c>
      <c r="BU1884" s="10">
        <v>57.400283289016159</v>
      </c>
      <c r="BV1884" s="7">
        <v>0.15374423732210862</v>
      </c>
      <c r="BW1884" s="11">
        <v>802.52627795966816</v>
      </c>
      <c r="BX1884" s="7">
        <v>2.6418439716312059</v>
      </c>
      <c r="BY1884" s="7">
        <v>2.900390625</v>
      </c>
      <c r="BZ1884" s="7">
        <f t="shared" si="132"/>
        <v>8.8260869565217384</v>
      </c>
      <c r="CA1884" s="9">
        <v>1.7946703644796818</v>
      </c>
      <c r="CB1884" s="12">
        <v>3.3364962159950906</v>
      </c>
      <c r="CC1884" s="7">
        <v>54.6</v>
      </c>
      <c r="CD1884" s="7">
        <v>54.6</v>
      </c>
      <c r="CJ1884" s="2">
        <v>3.3364962159950906</v>
      </c>
      <c r="CK1884" s="12"/>
      <c r="CL1884" s="7">
        <v>15.800777</v>
      </c>
      <c r="CM1884" s="7"/>
      <c r="CS1884" s="12">
        <v>3.3364962159950906</v>
      </c>
      <c r="CU1884" s="7">
        <v>2.6418439716312059</v>
      </c>
    </row>
    <row r="1885" spans="1:99" x14ac:dyDescent="0.15">
      <c r="B1885" s="5" t="s">
        <v>47</v>
      </c>
      <c r="C1885" s="6">
        <v>17</v>
      </c>
      <c r="D1885" s="14">
        <v>671097</v>
      </c>
      <c r="E1885" s="14">
        <v>5348671</v>
      </c>
      <c r="F1885" s="2">
        <v>-78.694293999999999</v>
      </c>
      <c r="G1885" s="2">
        <v>48.268118999999999</v>
      </c>
      <c r="H1885" s="5" t="s">
        <v>1</v>
      </c>
      <c r="I1885" s="1" t="s">
        <v>46</v>
      </c>
      <c r="J1885" s="3" t="s">
        <v>48</v>
      </c>
      <c r="K1885" s="3" t="s">
        <v>52</v>
      </c>
      <c r="L1885" s="7">
        <v>55.746661000000003</v>
      </c>
      <c r="M1885" s="7">
        <v>13.567382</v>
      </c>
      <c r="N1885" s="7">
        <v>0.202347</v>
      </c>
      <c r="O1885" s="7">
        <v>14.214893</v>
      </c>
      <c r="P1885" s="7">
        <v>3.29826</v>
      </c>
      <c r="Q1885" s="7">
        <v>6.3537030000000003</v>
      </c>
      <c r="R1885" s="7">
        <v>3.9963579999999999</v>
      </c>
      <c r="S1885" s="7">
        <v>0.28328599999999998</v>
      </c>
      <c r="T1885" s="7">
        <v>2.0234719999999999</v>
      </c>
      <c r="U1885" s="7">
        <v>0.31363799999999997</v>
      </c>
      <c r="V1885" s="7">
        <v>0.8</v>
      </c>
      <c r="W1885" s="7">
        <v>99.64</v>
      </c>
      <c r="X1885" s="7"/>
      <c r="Y1885" s="7"/>
      <c r="Z1885" s="7"/>
      <c r="AA1885" s="7"/>
      <c r="AB1885" s="7"/>
      <c r="AC1885" s="8"/>
      <c r="AD1885" s="9"/>
      <c r="AE1885" s="7">
        <v>0.3</v>
      </c>
      <c r="AF1885" s="9">
        <v>3.5</v>
      </c>
      <c r="AG1885" s="8">
        <v>192.9</v>
      </c>
      <c r="AH1885" s="9">
        <v>63</v>
      </c>
      <c r="AI1885" s="9">
        <v>9.1999999999999993</v>
      </c>
      <c r="AJ1885" s="9">
        <v>170.8</v>
      </c>
      <c r="AK1885" s="7">
        <v>5.0999999999999996</v>
      </c>
      <c r="AL1885" s="7">
        <v>0.6</v>
      </c>
      <c r="AM1885" s="7">
        <v>0.9</v>
      </c>
      <c r="AN1885" s="7">
        <v>0.3</v>
      </c>
      <c r="AO1885" s="9">
        <v>32</v>
      </c>
      <c r="AP1885" s="8">
        <v>274</v>
      </c>
      <c r="AQ1885" s="8"/>
      <c r="AR1885" s="8">
        <v>2.9</v>
      </c>
      <c r="AS1885" s="8">
        <v>32.200000000000003</v>
      </c>
      <c r="AT1885" s="7">
        <v>73.8</v>
      </c>
      <c r="AU1885" s="8">
        <v>49</v>
      </c>
      <c r="AV1885" s="7">
        <v>0.3</v>
      </c>
      <c r="AW1885" s="8">
        <v>0.8</v>
      </c>
      <c r="AX1885" s="7"/>
      <c r="AY1885" s="7"/>
      <c r="AZ1885" s="7"/>
      <c r="BA1885" s="7"/>
      <c r="BB1885" s="9">
        <v>50.7</v>
      </c>
      <c r="BC1885" s="7">
        <v>12.8</v>
      </c>
      <c r="BD1885" s="7">
        <v>31.4</v>
      </c>
      <c r="BE1885" s="7">
        <v>4.66</v>
      </c>
      <c r="BF1885" s="7">
        <v>26.1</v>
      </c>
      <c r="BG1885" s="7">
        <v>7.1</v>
      </c>
      <c r="BH1885" s="7">
        <v>1.93</v>
      </c>
      <c r="BI1885" s="7">
        <v>7.19</v>
      </c>
      <c r="BJ1885" s="7">
        <v>1.38</v>
      </c>
      <c r="BK1885" s="7">
        <v>8.44</v>
      </c>
      <c r="BL1885" s="7">
        <v>1.76</v>
      </c>
      <c r="BM1885" s="7">
        <v>5.4</v>
      </c>
      <c r="BN1885" s="7">
        <v>0.77</v>
      </c>
      <c r="BO1885" s="7">
        <v>5.1100000000000003</v>
      </c>
      <c r="BP1885" s="7">
        <v>0.76</v>
      </c>
      <c r="BQ1885" s="6" t="s">
        <v>29</v>
      </c>
      <c r="BR1885" s="10">
        <v>14.10714966500286</v>
      </c>
      <c r="BS1885" s="10">
        <v>12.950222581950626</v>
      </c>
      <c r="BT1885" s="10">
        <v>3.3369688385269125</v>
      </c>
      <c r="BU1885" s="10">
        <v>56.400911574261436</v>
      </c>
      <c r="BV1885" s="7">
        <v>0.31477117623444395</v>
      </c>
      <c r="BW1885" s="11">
        <v>875.40764643277942</v>
      </c>
      <c r="BX1885" s="7">
        <v>2.5048923679060664</v>
      </c>
      <c r="BY1885" s="7">
        <v>3.804733727810651</v>
      </c>
      <c r="BZ1885" s="7">
        <f t="shared" si="132"/>
        <v>8.5625</v>
      </c>
      <c r="CA1885" s="9">
        <v>1.7016357313928101</v>
      </c>
      <c r="CB1885" s="12">
        <v>3.3369688385269125</v>
      </c>
      <c r="CC1885" s="7">
        <v>73.8</v>
      </c>
      <c r="CD1885" s="7">
        <v>73.8</v>
      </c>
      <c r="CJ1885" s="2">
        <v>3.3369688385269125</v>
      </c>
      <c r="CK1885" s="12">
        <v>3.3369688385269125</v>
      </c>
      <c r="CL1885" s="7">
        <v>14.214893</v>
      </c>
      <c r="CM1885" s="7">
        <v>14.214893</v>
      </c>
      <c r="CS1885" s="12">
        <v>3.3369688385269125</v>
      </c>
      <c r="CU1885" s="7">
        <v>2.5048923679060664</v>
      </c>
    </row>
    <row r="1886" spans="1:99" x14ac:dyDescent="0.15">
      <c r="B1886" s="5" t="s">
        <v>47</v>
      </c>
      <c r="C1886" s="6">
        <v>18</v>
      </c>
      <c r="D1886" s="14">
        <v>295918</v>
      </c>
      <c r="E1886" s="14">
        <v>5520898</v>
      </c>
      <c r="F1886" s="2">
        <v>-77.836422999999996</v>
      </c>
      <c r="G1886" s="2">
        <v>49.805790000000002</v>
      </c>
      <c r="H1886" s="5" t="s">
        <v>1</v>
      </c>
      <c r="I1886" s="1" t="s">
        <v>46</v>
      </c>
      <c r="J1886" s="3" t="s">
        <v>15</v>
      </c>
      <c r="K1886" s="3" t="s">
        <v>45</v>
      </c>
      <c r="L1886" s="7">
        <v>62.515250000000002</v>
      </c>
      <c r="M1886" s="7">
        <v>14.467263000000001</v>
      </c>
      <c r="N1886" s="7">
        <v>0.10166699999999999</v>
      </c>
      <c r="O1886" s="7">
        <v>5.368036</v>
      </c>
      <c r="P1886" s="7">
        <v>3.283855</v>
      </c>
      <c r="Q1886" s="7">
        <v>9.302562</v>
      </c>
      <c r="R1886" s="7">
        <v>3.680358</v>
      </c>
      <c r="S1886" s="7">
        <v>0.29483500000000001</v>
      </c>
      <c r="T1886" s="7">
        <v>0.69133800000000001</v>
      </c>
      <c r="U1886" s="7">
        <v>0.29483500000000001</v>
      </c>
      <c r="V1886" s="7">
        <v>1.5</v>
      </c>
      <c r="W1886" s="7">
        <v>99.86</v>
      </c>
      <c r="X1886" s="7">
        <v>0.06</v>
      </c>
      <c r="Y1886" s="7">
        <v>0.18</v>
      </c>
      <c r="Z1886" s="7"/>
      <c r="AA1886" s="7"/>
      <c r="AB1886" s="7"/>
      <c r="AC1886" s="8"/>
      <c r="AD1886" s="9"/>
      <c r="AE1886" s="7"/>
      <c r="AF1886" s="9">
        <v>5.5</v>
      </c>
      <c r="AG1886" s="8">
        <v>185.8</v>
      </c>
      <c r="AH1886" s="9">
        <v>105</v>
      </c>
      <c r="AI1886" s="9">
        <v>4.5</v>
      </c>
      <c r="AJ1886" s="9">
        <v>92.3</v>
      </c>
      <c r="AK1886" s="7">
        <v>2</v>
      </c>
      <c r="AL1886" s="7">
        <v>0.3</v>
      </c>
      <c r="AM1886" s="7">
        <v>1.6</v>
      </c>
      <c r="AN1886" s="7">
        <v>0.4</v>
      </c>
      <c r="AO1886" s="9">
        <v>17</v>
      </c>
      <c r="AP1886" s="8">
        <v>143</v>
      </c>
      <c r="AQ1886" s="8">
        <v>136.84039999999999</v>
      </c>
      <c r="AR1886" s="8">
        <v>52.5</v>
      </c>
      <c r="AS1886" s="8">
        <v>18.8</v>
      </c>
      <c r="AT1886" s="7">
        <v>45.2</v>
      </c>
      <c r="AU1886" s="8">
        <v>18</v>
      </c>
      <c r="AV1886" s="7">
        <v>1.3</v>
      </c>
      <c r="AW1886" s="8">
        <v>1.7</v>
      </c>
      <c r="AX1886" s="7"/>
      <c r="AY1886" s="7"/>
      <c r="AZ1886" s="7">
        <v>0.6</v>
      </c>
      <c r="BA1886" s="7">
        <v>0.6</v>
      </c>
      <c r="BB1886" s="9">
        <v>10</v>
      </c>
      <c r="BC1886" s="7">
        <v>13.5</v>
      </c>
      <c r="BD1886" s="7">
        <v>34.4</v>
      </c>
      <c r="BE1886" s="7">
        <v>4.09</v>
      </c>
      <c r="BF1886" s="7">
        <v>16</v>
      </c>
      <c r="BG1886" s="7">
        <v>3.55</v>
      </c>
      <c r="BH1886" s="7">
        <v>0.87</v>
      </c>
      <c r="BI1886" s="7">
        <v>2.68</v>
      </c>
      <c r="BJ1886" s="7">
        <v>0.39</v>
      </c>
      <c r="BK1886" s="7">
        <v>2.0299999999999998</v>
      </c>
      <c r="BL1886" s="7">
        <v>0.36</v>
      </c>
      <c r="BM1886" s="7">
        <v>1.1000000000000001</v>
      </c>
      <c r="BN1886" s="7">
        <v>0.15</v>
      </c>
      <c r="BO1886" s="7">
        <v>0.96</v>
      </c>
      <c r="BP1886" s="7">
        <v>0.15</v>
      </c>
      <c r="BQ1886" s="6" t="s">
        <v>29</v>
      </c>
      <c r="BR1886" s="10">
        <v>12.482771719775467</v>
      </c>
      <c r="BS1886" s="10">
        <v>13.725091500610004</v>
      </c>
      <c r="BT1886" s="10">
        <v>3.3386081740544933</v>
      </c>
      <c r="BU1886" s="10">
        <v>63.557594550630341</v>
      </c>
      <c r="BV1886" s="7">
        <v>0.2952483476867615</v>
      </c>
      <c r="BW1886" s="11">
        <v>957.22150388717853</v>
      </c>
      <c r="BX1886" s="7">
        <v>14.0625</v>
      </c>
      <c r="BY1886" s="7">
        <v>18.580000000000002</v>
      </c>
      <c r="BZ1886" s="7">
        <f t="shared" si="132"/>
        <v>8.4117647058823533</v>
      </c>
      <c r="CA1886" s="9">
        <v>9.5530062605902515</v>
      </c>
      <c r="CB1886" s="12">
        <v>3.3386081740544933</v>
      </c>
      <c r="CC1886" s="7">
        <v>45.2</v>
      </c>
      <c r="CD1886" s="7">
        <v>45.2</v>
      </c>
      <c r="CJ1886" s="2">
        <v>3.3386081740544933</v>
      </c>
      <c r="CK1886" s="12">
        <v>3.3386081740544933</v>
      </c>
      <c r="CL1886" s="7">
        <v>5.368036</v>
      </c>
      <c r="CM1886" s="7">
        <v>5.368036</v>
      </c>
      <c r="CS1886" s="12">
        <v>3.3386081740544933</v>
      </c>
      <c r="CU1886" s="7">
        <v>14.0625</v>
      </c>
    </row>
    <row r="1887" spans="1:99" x14ac:dyDescent="0.15">
      <c r="A1887" s="3" t="s">
        <v>133</v>
      </c>
      <c r="B1887" s="5" t="s">
        <v>47</v>
      </c>
      <c r="C1887" s="6">
        <v>17</v>
      </c>
      <c r="D1887" s="14">
        <v>545242</v>
      </c>
      <c r="E1887" s="14">
        <v>5326033</v>
      </c>
      <c r="F1887" s="2">
        <v>-80.392491000000007</v>
      </c>
      <c r="G1887" s="2">
        <v>48.085960999999998</v>
      </c>
      <c r="H1887" s="5" t="s">
        <v>1</v>
      </c>
      <c r="I1887" s="1" t="s">
        <v>46</v>
      </c>
      <c r="J1887" s="3" t="s">
        <v>15</v>
      </c>
      <c r="K1887" s="3" t="s">
        <v>45</v>
      </c>
      <c r="L1887" s="7">
        <v>57.989119000000002</v>
      </c>
      <c r="M1887" s="7">
        <v>18.245013</v>
      </c>
      <c r="N1887" s="7">
        <v>0.100746</v>
      </c>
      <c r="O1887" s="7">
        <v>7.6969570000000003</v>
      </c>
      <c r="P1887" s="7">
        <v>3.3145280000000001</v>
      </c>
      <c r="Q1887" s="7">
        <v>6.6895020000000001</v>
      </c>
      <c r="R1887" s="7">
        <v>3.9592990000000001</v>
      </c>
      <c r="S1887" s="7">
        <v>1.088052</v>
      </c>
      <c r="T1887" s="7">
        <v>0.78581500000000004</v>
      </c>
      <c r="U1887" s="7">
        <v>0.130969</v>
      </c>
      <c r="V1887" s="7">
        <v>1.1599999999999999</v>
      </c>
      <c r="W1887" s="7">
        <v>100.42</v>
      </c>
      <c r="X1887" s="7">
        <v>0.01</v>
      </c>
      <c r="Y1887" s="7">
        <v>0.17</v>
      </c>
      <c r="Z1887" s="7"/>
      <c r="AA1887" s="7"/>
      <c r="AB1887" s="7"/>
      <c r="AC1887" s="8">
        <v>23</v>
      </c>
      <c r="AD1887" s="9">
        <v>0.44</v>
      </c>
      <c r="AE1887" s="7">
        <v>1.5009999999999999</v>
      </c>
      <c r="AF1887" s="9">
        <v>40</v>
      </c>
      <c r="AG1887" s="8">
        <v>323</v>
      </c>
      <c r="AH1887" s="9">
        <v>312</v>
      </c>
      <c r="AI1887" s="9">
        <v>4.9000000000000004</v>
      </c>
      <c r="AJ1887" s="9">
        <v>136</v>
      </c>
      <c r="AK1887" s="7">
        <v>3.5</v>
      </c>
      <c r="AL1887" s="7">
        <v>0.39</v>
      </c>
      <c r="AM1887" s="7">
        <v>1.62</v>
      </c>
      <c r="AN1887" s="7">
        <v>0.45400000000000001</v>
      </c>
      <c r="AO1887" s="9">
        <v>15.8</v>
      </c>
      <c r="AP1887" s="8">
        <v>120.2</v>
      </c>
      <c r="AQ1887" s="8">
        <v>63</v>
      </c>
      <c r="AR1887" s="8">
        <v>54</v>
      </c>
      <c r="AS1887" s="8">
        <v>21</v>
      </c>
      <c r="AT1887" s="7">
        <v>24</v>
      </c>
      <c r="AU1887" s="8">
        <v>63</v>
      </c>
      <c r="AV1887" s="7">
        <v>11</v>
      </c>
      <c r="AW1887" s="8"/>
      <c r="AX1887" s="7"/>
      <c r="AY1887" s="7"/>
      <c r="AZ1887" s="7">
        <v>1.7</v>
      </c>
      <c r="BA1887" s="7"/>
      <c r="BB1887" s="9">
        <v>17.48</v>
      </c>
      <c r="BC1887" s="7">
        <v>12.1</v>
      </c>
      <c r="BD1887" s="7">
        <v>26.74</v>
      </c>
      <c r="BE1887" s="7">
        <v>3.452</v>
      </c>
      <c r="BF1887" s="7">
        <v>14.74</v>
      </c>
      <c r="BG1887" s="7">
        <v>3.32</v>
      </c>
      <c r="BH1887" s="7">
        <v>0.99299999999999999</v>
      </c>
      <c r="BI1887" s="7">
        <v>3.2869999999999999</v>
      </c>
      <c r="BJ1887" s="7">
        <v>0.51600000000000001</v>
      </c>
      <c r="BK1887" s="7">
        <v>3.0710000000000002</v>
      </c>
      <c r="BL1887" s="7">
        <v>0.64900000000000002</v>
      </c>
      <c r="BM1887" s="7">
        <v>1.867</v>
      </c>
      <c r="BN1887" s="7">
        <v>0.27500000000000002</v>
      </c>
      <c r="BO1887" s="7">
        <v>1.8</v>
      </c>
      <c r="BP1887" s="7">
        <v>0.28299999999999997</v>
      </c>
      <c r="BQ1887" s="6" t="s">
        <v>26</v>
      </c>
      <c r="BR1887" s="10">
        <v>3.6388876634572611</v>
      </c>
      <c r="BS1887" s="10">
        <v>12.190207535764658</v>
      </c>
      <c r="BT1887" s="10">
        <v>3.3392383638928069</v>
      </c>
      <c r="BU1887" s="10">
        <v>58.421437638525084</v>
      </c>
      <c r="BV1887" s="7">
        <v>0.13042123083051185</v>
      </c>
      <c r="BW1887" s="11">
        <v>798.13032710446316</v>
      </c>
      <c r="BX1887" s="7">
        <v>6.7222222222222214</v>
      </c>
      <c r="BY1887" s="7">
        <v>18.478260869565219</v>
      </c>
      <c r="BZ1887" s="7">
        <f t="shared" si="132"/>
        <v>7.6075949367088604</v>
      </c>
      <c r="CA1887" s="9">
        <v>4.5665728692599314</v>
      </c>
      <c r="CB1887" s="12">
        <v>3.3392383638928069</v>
      </c>
      <c r="CC1887" s="7">
        <v>24</v>
      </c>
      <c r="CD1887" s="7">
        <v>24</v>
      </c>
      <c r="CJ1887" s="2">
        <v>3.3392383638928069</v>
      </c>
      <c r="CK1887" s="12">
        <v>3.3392383638928069</v>
      </c>
      <c r="CL1887" s="7">
        <v>7.6969570000000003</v>
      </c>
      <c r="CM1887" s="7">
        <v>7.6969570000000003</v>
      </c>
      <c r="CS1887" s="12">
        <v>3.3392383638928069</v>
      </c>
      <c r="CU1887" s="7">
        <v>6.7222222222222214</v>
      </c>
    </row>
    <row r="1888" spans="1:99" x14ac:dyDescent="0.15">
      <c r="B1888" s="5" t="s">
        <v>47</v>
      </c>
      <c r="C1888" s="6">
        <v>18</v>
      </c>
      <c r="D1888" s="14">
        <v>290082</v>
      </c>
      <c r="E1888" s="14">
        <v>5518012</v>
      </c>
      <c r="F1888" s="2">
        <v>-77.915867000000006</v>
      </c>
      <c r="G1888" s="2">
        <v>49.777853</v>
      </c>
      <c r="H1888" s="5" t="s">
        <v>1</v>
      </c>
      <c r="I1888" s="1" t="s">
        <v>46</v>
      </c>
      <c r="J1888" s="3" t="s">
        <v>15</v>
      </c>
      <c r="K1888" s="3" t="s">
        <v>39</v>
      </c>
      <c r="L1888" s="7">
        <v>65.013267999999997</v>
      </c>
      <c r="M1888" s="7">
        <v>15.625638</v>
      </c>
      <c r="N1888" s="7">
        <v>7.1443000000000006E-2</v>
      </c>
      <c r="O1888" s="7">
        <v>6.164523</v>
      </c>
      <c r="P1888" s="7">
        <v>3.276179</v>
      </c>
      <c r="Q1888" s="7">
        <v>5.4296800000000003</v>
      </c>
      <c r="R1888" s="7">
        <v>3.4598900000000001</v>
      </c>
      <c r="S1888" s="7">
        <v>0.35721599999999998</v>
      </c>
      <c r="T1888" s="7">
        <v>0.52051400000000003</v>
      </c>
      <c r="U1888" s="7">
        <v>8.1648999999999999E-2</v>
      </c>
      <c r="V1888" s="7">
        <v>1.8</v>
      </c>
      <c r="W1888" s="7">
        <v>99.78</v>
      </c>
      <c r="X1888" s="7"/>
      <c r="Y1888" s="7"/>
      <c r="Z1888" s="7"/>
      <c r="AA1888" s="7"/>
      <c r="AB1888" s="7"/>
      <c r="AC1888" s="8"/>
      <c r="AD1888" s="9"/>
      <c r="AE1888" s="7"/>
      <c r="AF1888" s="9">
        <v>5</v>
      </c>
      <c r="AG1888" s="8">
        <v>227.4</v>
      </c>
      <c r="AH1888" s="9">
        <v>109</v>
      </c>
      <c r="AI1888" s="9">
        <v>5</v>
      </c>
      <c r="AJ1888" s="9">
        <v>136.4</v>
      </c>
      <c r="AK1888" s="7">
        <v>3</v>
      </c>
      <c r="AL1888" s="7">
        <v>0.4</v>
      </c>
      <c r="AM1888" s="7">
        <v>1.8</v>
      </c>
      <c r="AN1888" s="7">
        <v>0.4</v>
      </c>
      <c r="AO1888" s="9">
        <v>15</v>
      </c>
      <c r="AP1888" s="8">
        <v>93</v>
      </c>
      <c r="AQ1888" s="8">
        <v>68.420199999999994</v>
      </c>
      <c r="AR1888" s="8">
        <v>30.5</v>
      </c>
      <c r="AS1888" s="8">
        <v>20.399999999999999</v>
      </c>
      <c r="AT1888" s="7">
        <v>67.599999999999994</v>
      </c>
      <c r="AU1888" s="8">
        <v>60</v>
      </c>
      <c r="AV1888" s="7">
        <v>0.5</v>
      </c>
      <c r="AW1888" s="8"/>
      <c r="AX1888" s="7"/>
      <c r="AY1888" s="7"/>
      <c r="AZ1888" s="7"/>
      <c r="BA1888" s="7"/>
      <c r="BB1888" s="9">
        <v>13.6</v>
      </c>
      <c r="BC1888" s="7">
        <v>11.4</v>
      </c>
      <c r="BD1888" s="7">
        <v>23.4</v>
      </c>
      <c r="BE1888" s="7">
        <v>2.91</v>
      </c>
      <c r="BF1888" s="7">
        <v>12.1</v>
      </c>
      <c r="BG1888" s="7">
        <v>2.54</v>
      </c>
      <c r="BH1888" s="7">
        <v>0.76</v>
      </c>
      <c r="BI1888" s="7">
        <v>2.59</v>
      </c>
      <c r="BJ1888" s="7">
        <v>0.41</v>
      </c>
      <c r="BK1888" s="7">
        <v>2.5</v>
      </c>
      <c r="BL1888" s="7">
        <v>0.49</v>
      </c>
      <c r="BM1888" s="7">
        <v>1.38</v>
      </c>
      <c r="BN1888" s="7">
        <v>0.22</v>
      </c>
      <c r="BO1888" s="7">
        <v>1.33</v>
      </c>
      <c r="BP1888" s="7">
        <v>0.19</v>
      </c>
      <c r="BQ1888" s="6" t="s">
        <v>29</v>
      </c>
      <c r="BR1888" s="10">
        <v>9.6857083669264536</v>
      </c>
      <c r="BS1888" s="10">
        <v>11.635027556644213</v>
      </c>
      <c r="BT1888" s="10">
        <v>3.3437221882016739</v>
      </c>
      <c r="BU1888" s="10">
        <v>66.35361094100837</v>
      </c>
      <c r="BV1888" s="7">
        <v>8.1829023852475438E-2</v>
      </c>
      <c r="BW1888" s="11">
        <v>845.73045691010327</v>
      </c>
      <c r="BX1888" s="7">
        <v>8.5714285714285712</v>
      </c>
      <c r="BY1888" s="7">
        <v>16.72058823529412</v>
      </c>
      <c r="BZ1888" s="7">
        <f t="shared" si="132"/>
        <v>6.2</v>
      </c>
      <c r="CA1888" s="9">
        <v>5.8227847683597718</v>
      </c>
      <c r="CB1888" s="12">
        <v>3.3437221882016739</v>
      </c>
      <c r="CC1888" s="7">
        <v>67.599999999999994</v>
      </c>
      <c r="CD1888" s="7">
        <v>67.599999999999994</v>
      </c>
      <c r="CJ1888" s="2">
        <v>3.3437221882016739</v>
      </c>
      <c r="CK1888" s="12">
        <v>3.3437221882016739</v>
      </c>
      <c r="CL1888" s="7">
        <v>6.164523</v>
      </c>
      <c r="CM1888" s="7">
        <v>6.164523</v>
      </c>
      <c r="CS1888" s="12">
        <v>3.3437221882016739</v>
      </c>
      <c r="CU1888" s="7">
        <v>8.5714285714285712</v>
      </c>
    </row>
    <row r="1889" spans="1:99" x14ac:dyDescent="0.15">
      <c r="B1889" s="5" t="s">
        <v>47</v>
      </c>
      <c r="C1889" s="6">
        <v>18</v>
      </c>
      <c r="D1889" s="14">
        <v>472595</v>
      </c>
      <c r="E1889" s="14">
        <v>5474508</v>
      </c>
      <c r="F1889" s="2">
        <v>-75.377887000000001</v>
      </c>
      <c r="G1889" s="2">
        <v>49.422631000000003</v>
      </c>
      <c r="H1889" s="5" t="s">
        <v>1</v>
      </c>
      <c r="I1889" s="1" t="s">
        <v>46</v>
      </c>
      <c r="J1889" s="3" t="s">
        <v>48</v>
      </c>
      <c r="K1889" s="3" t="s">
        <v>52</v>
      </c>
      <c r="L1889" s="7">
        <v>62.303739</v>
      </c>
      <c r="M1889" s="7">
        <v>16.107399999999998</v>
      </c>
      <c r="N1889" s="7">
        <v>0.118502</v>
      </c>
      <c r="O1889" s="7">
        <v>6.9834529999999999</v>
      </c>
      <c r="P1889" s="7">
        <v>3.2804950000000002</v>
      </c>
      <c r="Q1889" s="7">
        <v>6.1351459999999998</v>
      </c>
      <c r="R1889" s="7">
        <v>3.6975410000000002</v>
      </c>
      <c r="S1889" s="7">
        <v>1.1792260000000001</v>
      </c>
      <c r="T1889" s="7">
        <v>3.0939000000000001E-2</v>
      </c>
      <c r="U1889" s="7">
        <v>0.16355900000000001</v>
      </c>
      <c r="V1889" s="7">
        <v>1.3</v>
      </c>
      <c r="W1889" s="7">
        <v>99.366155000000006</v>
      </c>
      <c r="X1889" s="7"/>
      <c r="Y1889" s="7"/>
      <c r="Z1889" s="7"/>
      <c r="AA1889" s="7"/>
      <c r="AB1889" s="7">
        <v>1.3</v>
      </c>
      <c r="AC1889" s="8">
        <v>10</v>
      </c>
      <c r="AD1889" s="9">
        <v>10</v>
      </c>
      <c r="AE1889" s="7">
        <v>1</v>
      </c>
      <c r="AF1889" s="9">
        <v>50</v>
      </c>
      <c r="AG1889" s="8">
        <v>220</v>
      </c>
      <c r="AH1889" s="9">
        <v>260</v>
      </c>
      <c r="AI1889" s="9">
        <v>20</v>
      </c>
      <c r="AJ1889" s="9">
        <v>140</v>
      </c>
      <c r="AK1889" s="7">
        <v>5</v>
      </c>
      <c r="AL1889" s="7">
        <v>1</v>
      </c>
      <c r="AM1889" s="7">
        <v>24</v>
      </c>
      <c r="AN1889" s="7">
        <v>0.7</v>
      </c>
      <c r="AO1889" s="9">
        <v>185</v>
      </c>
      <c r="AP1889" s="8">
        <v>110</v>
      </c>
      <c r="AQ1889" s="8">
        <v>120</v>
      </c>
      <c r="AR1889" s="8">
        <v>61</v>
      </c>
      <c r="AS1889" s="8">
        <v>22</v>
      </c>
      <c r="AT1889" s="7">
        <v>22</v>
      </c>
      <c r="AU1889" s="8">
        <v>71</v>
      </c>
      <c r="AV1889" s="7">
        <v>2</v>
      </c>
      <c r="AW1889" s="8">
        <v>1</v>
      </c>
      <c r="AX1889" s="7">
        <v>0.5</v>
      </c>
      <c r="AY1889" s="7">
        <v>1</v>
      </c>
      <c r="AZ1889" s="7"/>
      <c r="BA1889" s="7"/>
      <c r="BB1889" s="9">
        <v>20</v>
      </c>
      <c r="BC1889" s="7">
        <v>22</v>
      </c>
      <c r="BD1889" s="7">
        <v>40</v>
      </c>
      <c r="BE1889" s="7"/>
      <c r="BF1889" s="7">
        <v>19</v>
      </c>
      <c r="BG1889" s="7">
        <v>43</v>
      </c>
      <c r="BH1889" s="7">
        <v>0.1</v>
      </c>
      <c r="BI1889" s="7"/>
      <c r="BJ1889" s="7"/>
      <c r="BK1889" s="7"/>
      <c r="BL1889" s="7"/>
      <c r="BM1889" s="7"/>
      <c r="BN1889" s="7"/>
      <c r="BO1889" s="7">
        <v>0.2</v>
      </c>
      <c r="BP1889" s="7">
        <v>4</v>
      </c>
      <c r="BQ1889" s="6" t="s">
        <v>29</v>
      </c>
      <c r="BR1889" s="10">
        <v>3.1355660407758985</v>
      </c>
      <c r="BS1889" s="10">
        <v>22.433835608217738</v>
      </c>
      <c r="BT1889" s="10">
        <v>3.345185706526375</v>
      </c>
      <c r="BU1889" s="10">
        <v>63.532356295604728</v>
      </c>
      <c r="BV1889" s="7">
        <v>0.1646023235980098</v>
      </c>
      <c r="BW1889" s="11">
        <v>887.27180980148466</v>
      </c>
      <c r="BX1889" s="7">
        <v>110</v>
      </c>
      <c r="BY1889" s="7">
        <v>11</v>
      </c>
      <c r="BZ1889" s="7">
        <f t="shared" si="132"/>
        <v>0.59459459459459463</v>
      </c>
      <c r="CA1889" s="9">
        <v>74.725737860617073</v>
      </c>
      <c r="CB1889" s="12">
        <v>3.345185706526375</v>
      </c>
      <c r="CC1889" s="7">
        <v>22</v>
      </c>
      <c r="CD1889" s="7">
        <v>22</v>
      </c>
      <c r="CJ1889" s="2">
        <v>3.345185706526375</v>
      </c>
      <c r="CK1889" s="12">
        <v>3.345185706526375</v>
      </c>
      <c r="CL1889" s="7">
        <v>6.9834529999999999</v>
      </c>
      <c r="CM1889" s="7">
        <v>6.9834529999999999</v>
      </c>
      <c r="CS1889" s="12">
        <v>3.345185706526375</v>
      </c>
      <c r="CU1889" s="7">
        <v>110</v>
      </c>
    </row>
    <row r="1890" spans="1:99" x14ac:dyDescent="0.15">
      <c r="B1890" s="5" t="s">
        <v>47</v>
      </c>
      <c r="C1890" s="6">
        <v>17</v>
      </c>
      <c r="D1890" s="14">
        <v>620376</v>
      </c>
      <c r="E1890" s="14">
        <v>5342071</v>
      </c>
      <c r="F1890" s="2">
        <v>-79.379343000000006</v>
      </c>
      <c r="G1890" s="2">
        <v>48.220435999999999</v>
      </c>
      <c r="H1890" s="5" t="s">
        <v>1</v>
      </c>
      <c r="I1890" s="1" t="s">
        <v>46</v>
      </c>
      <c r="J1890" s="3" t="s">
        <v>48</v>
      </c>
      <c r="K1890" s="3" t="s">
        <v>52</v>
      </c>
      <c r="L1890" s="7">
        <v>59.182223999999998</v>
      </c>
      <c r="M1890" s="7">
        <v>16.081575000000001</v>
      </c>
      <c r="N1890" s="7">
        <v>0.13189899999999999</v>
      </c>
      <c r="O1890" s="7">
        <v>7.609578</v>
      </c>
      <c r="P1890" s="7">
        <v>3.2974839999999999</v>
      </c>
      <c r="Q1890" s="7">
        <v>5.2150970000000001</v>
      </c>
      <c r="R1890" s="7">
        <v>4.6875</v>
      </c>
      <c r="S1890" s="7">
        <v>2.7191559999999999</v>
      </c>
      <c r="T1890" s="7">
        <v>0.75081200000000003</v>
      </c>
      <c r="U1890" s="7">
        <v>0.32467499999999999</v>
      </c>
      <c r="V1890" s="7">
        <v>1.3</v>
      </c>
      <c r="W1890" s="7">
        <v>99.86</v>
      </c>
      <c r="X1890" s="7">
        <v>0.01</v>
      </c>
      <c r="Y1890" s="7">
        <v>0.22</v>
      </c>
      <c r="Z1890" s="7"/>
      <c r="AA1890" s="7"/>
      <c r="AB1890" s="7"/>
      <c r="AC1890" s="8"/>
      <c r="AD1890" s="9"/>
      <c r="AE1890" s="7">
        <v>0.6</v>
      </c>
      <c r="AF1890" s="9">
        <v>67.3</v>
      </c>
      <c r="AG1890" s="8">
        <v>708.8</v>
      </c>
      <c r="AH1890" s="9">
        <v>855</v>
      </c>
      <c r="AI1890" s="9">
        <v>7.3</v>
      </c>
      <c r="AJ1890" s="9">
        <v>190.6</v>
      </c>
      <c r="AK1890" s="7">
        <v>5.4</v>
      </c>
      <c r="AL1890" s="7">
        <v>0.5</v>
      </c>
      <c r="AM1890" s="7">
        <v>6.8</v>
      </c>
      <c r="AN1890" s="7">
        <v>1.5</v>
      </c>
      <c r="AO1890" s="9">
        <v>19</v>
      </c>
      <c r="AP1890" s="8">
        <v>160</v>
      </c>
      <c r="AQ1890" s="8"/>
      <c r="AR1890" s="8">
        <v>3.8</v>
      </c>
      <c r="AS1890" s="8">
        <v>16.3</v>
      </c>
      <c r="AT1890" s="7">
        <v>39.700000000000003</v>
      </c>
      <c r="AU1890" s="8">
        <v>44</v>
      </c>
      <c r="AV1890" s="7">
        <v>2</v>
      </c>
      <c r="AW1890" s="8"/>
      <c r="AX1890" s="7"/>
      <c r="AY1890" s="7">
        <v>0.8</v>
      </c>
      <c r="AZ1890" s="7"/>
      <c r="BA1890" s="7"/>
      <c r="BB1890" s="9">
        <v>39.1</v>
      </c>
      <c r="BC1890" s="7">
        <v>36.799999999999997</v>
      </c>
      <c r="BD1890" s="7">
        <v>82.1</v>
      </c>
      <c r="BE1890" s="7">
        <v>10.1</v>
      </c>
      <c r="BF1890" s="7">
        <v>41.4</v>
      </c>
      <c r="BG1890" s="7">
        <v>8</v>
      </c>
      <c r="BH1890" s="7">
        <v>1.97</v>
      </c>
      <c r="BI1890" s="7">
        <v>7.2</v>
      </c>
      <c r="BJ1890" s="7">
        <v>1.19</v>
      </c>
      <c r="BK1890" s="7">
        <v>6.82</v>
      </c>
      <c r="BL1890" s="7">
        <v>1.26</v>
      </c>
      <c r="BM1890" s="7">
        <v>4.1399999999999997</v>
      </c>
      <c r="BN1890" s="7">
        <v>0.63</v>
      </c>
      <c r="BO1890" s="7">
        <v>4.1900000000000004</v>
      </c>
      <c r="BP1890" s="7">
        <v>0.65</v>
      </c>
      <c r="BQ1890" s="6" t="s">
        <v>29</v>
      </c>
      <c r="BR1890" s="10">
        <v>1.7238804982134164</v>
      </c>
      <c r="BS1890" s="10">
        <v>37.33766233766233</v>
      </c>
      <c r="BT1890" s="10">
        <v>3.3456615259740259</v>
      </c>
      <c r="BU1890" s="10">
        <v>60.046899350649348</v>
      </c>
      <c r="BV1890" s="7">
        <v>0.32513018225515722</v>
      </c>
      <c r="BW1890" s="11">
        <v>927.60648119226619</v>
      </c>
      <c r="BX1890" s="7">
        <v>8.7828162291169445</v>
      </c>
      <c r="BY1890" s="7">
        <v>18.12787723785166</v>
      </c>
      <c r="BZ1890" s="7">
        <f t="shared" si="132"/>
        <v>8.4210526315789469</v>
      </c>
      <c r="CA1890" s="9">
        <v>5.9663856655906011</v>
      </c>
      <c r="CB1890" s="12">
        <v>3.3456615259740259</v>
      </c>
      <c r="CC1890" s="7">
        <v>39.700000000000003</v>
      </c>
      <c r="CD1890" s="7">
        <v>39.700000000000003</v>
      </c>
      <c r="CJ1890" s="2">
        <v>3.3456615259740259</v>
      </c>
      <c r="CK1890" s="12">
        <v>3.3456615259740259</v>
      </c>
      <c r="CL1890" s="7">
        <v>7.609578</v>
      </c>
      <c r="CM1890" s="7">
        <v>7.609578</v>
      </c>
      <c r="CS1890" s="12">
        <v>3.3456615259740259</v>
      </c>
      <c r="CU1890" s="7">
        <v>8.7828162291169445</v>
      </c>
    </row>
    <row r="1891" spans="1:99" x14ac:dyDescent="0.15">
      <c r="B1891" s="5" t="s">
        <v>47</v>
      </c>
      <c r="C1891" s="6">
        <v>18</v>
      </c>
      <c r="D1891" s="14">
        <v>438770</v>
      </c>
      <c r="E1891" s="14">
        <v>5421674</v>
      </c>
      <c r="F1891" s="2">
        <v>-75.836215999999993</v>
      </c>
      <c r="G1891" s="2">
        <v>48.944958</v>
      </c>
      <c r="H1891" s="5" t="s">
        <v>1</v>
      </c>
      <c r="I1891" s="1" t="s">
        <v>46</v>
      </c>
      <c r="J1891" s="3" t="s">
        <v>15</v>
      </c>
      <c r="K1891" s="3" t="s">
        <v>41</v>
      </c>
      <c r="L1891" s="7">
        <v>56.925727000000002</v>
      </c>
      <c r="M1891" s="7">
        <v>14.145303</v>
      </c>
      <c r="N1891" s="7">
        <v>0.15199099999999999</v>
      </c>
      <c r="O1891" s="7">
        <v>12.351808999999999</v>
      </c>
      <c r="P1891" s="7">
        <v>3.3032729999999999</v>
      </c>
      <c r="Q1891" s="7">
        <v>7.1841119999999998</v>
      </c>
      <c r="R1891" s="7">
        <v>2.7155740000000002</v>
      </c>
      <c r="S1891" s="7">
        <v>0.92207899999999998</v>
      </c>
      <c r="T1891" s="7">
        <v>1.874557</v>
      </c>
      <c r="U1891" s="7">
        <v>0.42557499999999998</v>
      </c>
      <c r="V1891" s="7">
        <v>1</v>
      </c>
      <c r="W1891" s="7">
        <v>99.69</v>
      </c>
      <c r="X1891" s="7">
        <v>0.01</v>
      </c>
      <c r="Y1891" s="7">
        <v>0.33</v>
      </c>
      <c r="Z1891" s="7"/>
      <c r="AA1891" s="7"/>
      <c r="AB1891" s="7"/>
      <c r="AC1891" s="8"/>
      <c r="AD1891" s="9"/>
      <c r="AE1891" s="7">
        <v>1</v>
      </c>
      <c r="AF1891" s="9">
        <v>31</v>
      </c>
      <c r="AG1891" s="8">
        <v>382</v>
      </c>
      <c r="AH1891" s="9">
        <v>308</v>
      </c>
      <c r="AI1891" s="9">
        <v>10.199999999999999</v>
      </c>
      <c r="AJ1891" s="9">
        <v>219.2</v>
      </c>
      <c r="AK1891" s="7">
        <v>6.6</v>
      </c>
      <c r="AL1891" s="7">
        <v>0.5</v>
      </c>
      <c r="AM1891" s="7">
        <v>2.6</v>
      </c>
      <c r="AN1891" s="7">
        <v>0.8</v>
      </c>
      <c r="AO1891" s="9">
        <v>23</v>
      </c>
      <c r="AP1891" s="8">
        <v>272</v>
      </c>
      <c r="AQ1891" s="8"/>
      <c r="AR1891" s="8">
        <v>22.7</v>
      </c>
      <c r="AS1891" s="8">
        <v>38.799999999999997</v>
      </c>
      <c r="AT1891" s="7">
        <v>109.5</v>
      </c>
      <c r="AU1891" s="8">
        <v>69</v>
      </c>
      <c r="AV1891" s="7">
        <v>1.8</v>
      </c>
      <c r="AW1891" s="8">
        <v>0.6</v>
      </c>
      <c r="AX1891" s="7">
        <v>0.1</v>
      </c>
      <c r="AY1891" s="7">
        <v>15.2</v>
      </c>
      <c r="AZ1891" s="7"/>
      <c r="BA1891" s="7"/>
      <c r="BB1891" s="9">
        <v>39.799999999999997</v>
      </c>
      <c r="BC1891" s="7">
        <v>35.9</v>
      </c>
      <c r="BD1891" s="7">
        <v>87</v>
      </c>
      <c r="BE1891" s="7">
        <v>10.82</v>
      </c>
      <c r="BF1891" s="7">
        <v>46.6</v>
      </c>
      <c r="BG1891" s="7">
        <v>8.5</v>
      </c>
      <c r="BH1891" s="7">
        <v>2.11</v>
      </c>
      <c r="BI1891" s="7">
        <v>7.51</v>
      </c>
      <c r="BJ1891" s="7">
        <v>1.29</v>
      </c>
      <c r="BK1891" s="7">
        <v>6.52</v>
      </c>
      <c r="BL1891" s="7">
        <v>1.43</v>
      </c>
      <c r="BM1891" s="7">
        <v>3.76</v>
      </c>
      <c r="BN1891" s="7">
        <v>0.57999999999999996</v>
      </c>
      <c r="BO1891" s="7">
        <v>3.64</v>
      </c>
      <c r="BP1891" s="7">
        <v>0.57999999999999996</v>
      </c>
      <c r="BQ1891" s="6" t="s">
        <v>29</v>
      </c>
      <c r="BR1891" s="10">
        <v>2.9450556839489894</v>
      </c>
      <c r="BS1891" s="10">
        <v>36.376532576755501</v>
      </c>
      <c r="BT1891" s="10">
        <v>3.3471202756104974</v>
      </c>
      <c r="BU1891" s="10">
        <v>57.681352720640398</v>
      </c>
      <c r="BV1891" s="7">
        <v>0.42689838499347976</v>
      </c>
      <c r="BW1891" s="11">
        <v>933.93848589516972</v>
      </c>
      <c r="BX1891" s="7">
        <v>9.8626373626373613</v>
      </c>
      <c r="BY1891" s="7">
        <v>9.5979899497487438</v>
      </c>
      <c r="BZ1891" s="7">
        <f t="shared" si="132"/>
        <v>11.826086956521738</v>
      </c>
      <c r="CA1891" s="9">
        <v>6.6999350379524296</v>
      </c>
      <c r="CB1891" s="12"/>
      <c r="CC1891" s="7">
        <v>109.5</v>
      </c>
      <c r="CD1891" s="7"/>
      <c r="CJ1891" s="2">
        <v>3.3471202756104974</v>
      </c>
      <c r="CK1891" s="12">
        <v>3.3471202756104974</v>
      </c>
      <c r="CL1891" s="7">
        <v>12.351808999999999</v>
      </c>
      <c r="CM1891" s="7">
        <v>12.351808999999999</v>
      </c>
      <c r="CS1891" s="12">
        <v>3.3471202756104974</v>
      </c>
      <c r="CU1891" s="7">
        <v>9.8626373626373613</v>
      </c>
    </row>
    <row r="1892" spans="1:99" x14ac:dyDescent="0.15">
      <c r="B1892" s="5" t="s">
        <v>47</v>
      </c>
      <c r="C1892" s="6">
        <v>17</v>
      </c>
      <c r="D1892" s="14">
        <v>669769</v>
      </c>
      <c r="E1892" s="14">
        <v>5349681</v>
      </c>
      <c r="F1892" s="2">
        <v>-78.711770000000001</v>
      </c>
      <c r="G1892" s="2">
        <v>48.277555</v>
      </c>
      <c r="H1892" s="5" t="s">
        <v>1</v>
      </c>
      <c r="I1892" s="1" t="s">
        <v>46</v>
      </c>
      <c r="J1892" s="3" t="s">
        <v>15</v>
      </c>
      <c r="K1892" s="3" t="s">
        <v>41</v>
      </c>
      <c r="L1892" s="7">
        <v>56.556384999999999</v>
      </c>
      <c r="M1892" s="7">
        <v>12.154529</v>
      </c>
      <c r="N1892" s="7">
        <v>0.19164800000000001</v>
      </c>
      <c r="O1892" s="7">
        <v>15.019164999999999</v>
      </c>
      <c r="P1892" s="7">
        <v>3.3185389999999999</v>
      </c>
      <c r="Q1892" s="7">
        <v>5.9612670000000003</v>
      </c>
      <c r="R1892" s="7">
        <v>4.4986889999999997</v>
      </c>
      <c r="S1892" s="7">
        <v>0.40347</v>
      </c>
      <c r="T1892" s="7">
        <v>1.714747</v>
      </c>
      <c r="U1892" s="7">
        <v>0.181561</v>
      </c>
      <c r="V1892" s="7">
        <v>0.4</v>
      </c>
      <c r="W1892" s="7">
        <v>99.54</v>
      </c>
      <c r="X1892" s="7">
        <v>0.01</v>
      </c>
      <c r="Y1892" s="7">
        <v>7.0000000000000007E-2</v>
      </c>
      <c r="Z1892" s="7"/>
      <c r="AA1892" s="7"/>
      <c r="AB1892" s="7"/>
      <c r="AC1892" s="8"/>
      <c r="AD1892" s="9"/>
      <c r="AE1892" s="7">
        <v>0.7</v>
      </c>
      <c r="AF1892" s="9">
        <v>8.3000000000000007</v>
      </c>
      <c r="AG1892" s="8">
        <v>105.9</v>
      </c>
      <c r="AH1892" s="9">
        <v>83</v>
      </c>
      <c r="AI1892" s="9">
        <v>12.6</v>
      </c>
      <c r="AJ1892" s="9">
        <v>175.3</v>
      </c>
      <c r="AK1892" s="7">
        <v>5.3</v>
      </c>
      <c r="AL1892" s="7">
        <v>0.9</v>
      </c>
      <c r="AM1892" s="7">
        <v>2.1</v>
      </c>
      <c r="AN1892" s="7">
        <v>0.5</v>
      </c>
      <c r="AO1892" s="9">
        <v>41</v>
      </c>
      <c r="AP1892" s="8">
        <v>391</v>
      </c>
      <c r="AQ1892" s="8"/>
      <c r="AR1892" s="8">
        <v>3</v>
      </c>
      <c r="AS1892" s="8">
        <v>40.200000000000003</v>
      </c>
      <c r="AT1892" s="7">
        <v>23.5</v>
      </c>
      <c r="AU1892" s="8">
        <v>35</v>
      </c>
      <c r="AV1892" s="7">
        <v>0.5</v>
      </c>
      <c r="AW1892" s="8"/>
      <c r="AX1892" s="7"/>
      <c r="AY1892" s="7"/>
      <c r="AZ1892" s="7"/>
      <c r="BA1892" s="7"/>
      <c r="BB1892" s="9">
        <v>63.6</v>
      </c>
      <c r="BC1892" s="7">
        <v>16.8</v>
      </c>
      <c r="BD1892" s="7">
        <v>41.2</v>
      </c>
      <c r="BE1892" s="7">
        <v>5.8</v>
      </c>
      <c r="BF1892" s="7">
        <v>27.8</v>
      </c>
      <c r="BG1892" s="7">
        <v>7.8</v>
      </c>
      <c r="BH1892" s="7">
        <v>1.84</v>
      </c>
      <c r="BI1892" s="7">
        <v>9.08</v>
      </c>
      <c r="BJ1892" s="7">
        <v>1.81</v>
      </c>
      <c r="BK1892" s="7">
        <v>10.08</v>
      </c>
      <c r="BL1892" s="7">
        <v>2.27</v>
      </c>
      <c r="BM1892" s="7">
        <v>6.72</v>
      </c>
      <c r="BN1892" s="7">
        <v>1.03</v>
      </c>
      <c r="BO1892" s="7">
        <v>6.78</v>
      </c>
      <c r="BP1892" s="7">
        <v>1.04</v>
      </c>
      <c r="BQ1892" s="6" t="s">
        <v>29</v>
      </c>
      <c r="BR1892" s="10">
        <v>11.149996282251468</v>
      </c>
      <c r="BS1892" s="10">
        <v>16.945733306435343</v>
      </c>
      <c r="BT1892" s="10">
        <v>3.3473260036312285</v>
      </c>
      <c r="BU1892" s="10">
        <v>57.0469891063143</v>
      </c>
      <c r="BV1892" s="7">
        <v>0.18240004018485029</v>
      </c>
      <c r="BW1892" s="11">
        <v>817.15878370172766</v>
      </c>
      <c r="BX1892" s="7">
        <v>2.4778761061946901</v>
      </c>
      <c r="BY1892" s="7">
        <v>1.6650943396226416</v>
      </c>
      <c r="BZ1892" s="7">
        <f t="shared" si="132"/>
        <v>9.536585365853659</v>
      </c>
      <c r="CA1892" s="9">
        <v>1.6832829123871906</v>
      </c>
      <c r="CB1892" s="12">
        <v>3.3473260036312285</v>
      </c>
      <c r="CC1892" s="7">
        <v>23.5</v>
      </c>
      <c r="CD1892" s="7">
        <v>23.5</v>
      </c>
      <c r="CJ1892" s="2">
        <v>3.3473260036312285</v>
      </c>
      <c r="CK1892" s="12">
        <v>3.3473260036312285</v>
      </c>
      <c r="CL1892" s="7">
        <v>15.019164999999999</v>
      </c>
      <c r="CM1892" s="7">
        <v>15.019164999999999</v>
      </c>
      <c r="CS1892" s="12">
        <v>3.3473260036312285</v>
      </c>
      <c r="CU1892" s="7">
        <v>2.4778761061946901</v>
      </c>
    </row>
    <row r="1893" spans="1:99" x14ac:dyDescent="0.15">
      <c r="A1893" s="3" t="s">
        <v>136</v>
      </c>
      <c r="B1893" s="5" t="s">
        <v>47</v>
      </c>
      <c r="C1893" s="6">
        <v>17</v>
      </c>
      <c r="D1893" s="14">
        <v>495176.84103900002</v>
      </c>
      <c r="E1893" s="14">
        <v>5351862.1043199999</v>
      </c>
      <c r="F1893" s="2">
        <v>-81.065061</v>
      </c>
      <c r="G1893" s="2">
        <v>48.319929999999999</v>
      </c>
      <c r="H1893" s="5" t="s">
        <v>1</v>
      </c>
      <c r="I1893" s="1" t="s">
        <v>46</v>
      </c>
      <c r="J1893" s="3" t="s">
        <v>15</v>
      </c>
      <c r="K1893" s="3" t="s">
        <v>39</v>
      </c>
      <c r="L1893" s="7">
        <v>65.387349</v>
      </c>
      <c r="M1893" s="7">
        <v>16.854503000000001</v>
      </c>
      <c r="N1893" s="7">
        <v>6.0920000000000002E-2</v>
      </c>
      <c r="O1893" s="7">
        <v>4.3659249999999998</v>
      </c>
      <c r="P1893" s="7">
        <v>3.2490610000000002</v>
      </c>
      <c r="Q1893" s="7">
        <v>3.6755</v>
      </c>
      <c r="R1893" s="7">
        <v>5.4827899999999996</v>
      </c>
      <c r="S1893" s="7">
        <v>0.32490599999999997</v>
      </c>
      <c r="T1893" s="7">
        <v>0.49751200000000001</v>
      </c>
      <c r="U1893" s="7">
        <v>0.101533</v>
      </c>
      <c r="V1893" s="7">
        <v>1.4</v>
      </c>
      <c r="W1893" s="7">
        <v>98.4</v>
      </c>
      <c r="X1893" s="7"/>
      <c r="Y1893" s="7"/>
      <c r="Z1893" s="7"/>
      <c r="AA1893" s="7"/>
      <c r="AB1893" s="7"/>
      <c r="AC1893" s="8"/>
      <c r="AD1893" s="9">
        <v>0.6</v>
      </c>
      <c r="AE1893" s="7">
        <v>0.21</v>
      </c>
      <c r="AF1893" s="9">
        <v>6.6</v>
      </c>
      <c r="AG1893" s="8">
        <v>240</v>
      </c>
      <c r="AH1893" s="9">
        <v>110</v>
      </c>
      <c r="AI1893" s="9">
        <v>5.9</v>
      </c>
      <c r="AJ1893" s="9">
        <v>140</v>
      </c>
      <c r="AK1893" s="7">
        <v>3</v>
      </c>
      <c r="AL1893" s="7">
        <v>0.5</v>
      </c>
      <c r="AM1893" s="7">
        <v>2.5</v>
      </c>
      <c r="AN1893" s="7">
        <v>0.55000000000000004</v>
      </c>
      <c r="AO1893" s="9">
        <v>13</v>
      </c>
      <c r="AP1893" s="8">
        <v>88</v>
      </c>
      <c r="AQ1893" s="8">
        <v>130</v>
      </c>
      <c r="AR1893" s="8">
        <v>61</v>
      </c>
      <c r="AS1893" s="8">
        <v>16</v>
      </c>
      <c r="AT1893" s="7"/>
      <c r="AU1893" s="8">
        <v>27</v>
      </c>
      <c r="AV1893" s="7">
        <v>3</v>
      </c>
      <c r="AW1893" s="8"/>
      <c r="AX1893" s="7"/>
      <c r="AY1893" s="7"/>
      <c r="AZ1893" s="7"/>
      <c r="BA1893" s="7"/>
      <c r="BB1893" s="9">
        <v>15</v>
      </c>
      <c r="BC1893" s="7">
        <v>14</v>
      </c>
      <c r="BD1893" s="7">
        <v>29</v>
      </c>
      <c r="BE1893" s="7">
        <v>3.4</v>
      </c>
      <c r="BF1893" s="7">
        <v>13</v>
      </c>
      <c r="BG1893" s="7">
        <v>2.8</v>
      </c>
      <c r="BH1893" s="7">
        <v>0.74</v>
      </c>
      <c r="BI1893" s="7">
        <v>2.5</v>
      </c>
      <c r="BJ1893" s="7">
        <v>0.39</v>
      </c>
      <c r="BK1893" s="7">
        <v>2.2999999999999998</v>
      </c>
      <c r="BL1893" s="7">
        <v>0.48</v>
      </c>
      <c r="BM1893" s="7">
        <v>1.4</v>
      </c>
      <c r="BN1893" s="7">
        <v>0.22</v>
      </c>
      <c r="BO1893" s="7">
        <v>1.5</v>
      </c>
      <c r="BP1893" s="7">
        <v>0.23</v>
      </c>
      <c r="BQ1893" s="6" t="s">
        <v>32</v>
      </c>
      <c r="BR1893" s="10">
        <v>16.875003847266594</v>
      </c>
      <c r="BS1893" s="10">
        <v>14.43298969072165</v>
      </c>
      <c r="BT1893" s="10">
        <v>3.3495474226804127</v>
      </c>
      <c r="BU1893" s="10">
        <v>67.409638144329904</v>
      </c>
      <c r="BV1893" s="7">
        <v>0.10318394308943088</v>
      </c>
      <c r="BW1893" s="11">
        <v>880.50337477424625</v>
      </c>
      <c r="BX1893" s="7">
        <v>9.3333333333333339</v>
      </c>
      <c r="BY1893" s="7">
        <v>16</v>
      </c>
      <c r="BZ1893" s="7">
        <f t="shared" si="132"/>
        <v>6.7692307692307692</v>
      </c>
      <c r="CA1893" s="9">
        <v>6.3403656366584187</v>
      </c>
      <c r="CB1893" s="12">
        <v>3.3495474226804127</v>
      </c>
      <c r="CC1893" s="7"/>
      <c r="CD1893" s="7"/>
      <c r="CJ1893" s="2">
        <v>3.3495474226804127</v>
      </c>
      <c r="CK1893" s="12">
        <v>3.3495474226804127</v>
      </c>
      <c r="CL1893" s="7">
        <v>4.3659249999999998</v>
      </c>
      <c r="CM1893" s="7">
        <v>4.3659249999999998</v>
      </c>
      <c r="CS1893" s="12">
        <v>3.3495474226804127</v>
      </c>
      <c r="CU1893" s="7">
        <v>9.3333333333333339</v>
      </c>
    </row>
    <row r="1894" spans="1:99" x14ac:dyDescent="0.15">
      <c r="B1894" s="5" t="s">
        <v>47</v>
      </c>
      <c r="C1894" s="6">
        <v>17</v>
      </c>
      <c r="D1894" s="14">
        <v>674081</v>
      </c>
      <c r="E1894" s="14">
        <v>5349076</v>
      </c>
      <c r="F1894" s="2">
        <v>-78.653949999999995</v>
      </c>
      <c r="G1894" s="2">
        <v>48.270946000000002</v>
      </c>
      <c r="H1894" s="5" t="s">
        <v>1</v>
      </c>
      <c r="I1894" s="1" t="s">
        <v>46</v>
      </c>
      <c r="J1894" s="3" t="s">
        <v>48</v>
      </c>
      <c r="K1894" s="3" t="s">
        <v>52</v>
      </c>
      <c r="L1894" s="7">
        <v>58.064191000000001</v>
      </c>
      <c r="M1894" s="7">
        <v>11.45539</v>
      </c>
      <c r="N1894" s="7">
        <v>0.20185700000000001</v>
      </c>
      <c r="O1894" s="7">
        <v>15.290673999999999</v>
      </c>
      <c r="P1894" s="7">
        <v>3.3205490000000002</v>
      </c>
      <c r="Q1894" s="7">
        <v>6.7218410000000004</v>
      </c>
      <c r="R1894" s="7">
        <v>2.6746059999999998</v>
      </c>
      <c r="S1894" s="7">
        <v>0.26241399999999998</v>
      </c>
      <c r="T1894" s="7">
        <v>1.756157</v>
      </c>
      <c r="U1894" s="7">
        <v>0.25232100000000002</v>
      </c>
      <c r="V1894" s="7">
        <v>0.7</v>
      </c>
      <c r="W1894" s="7">
        <v>99.78</v>
      </c>
      <c r="X1894" s="7">
        <v>0.03</v>
      </c>
      <c r="Y1894" s="7">
        <v>0.04</v>
      </c>
      <c r="Z1894" s="7"/>
      <c r="AA1894" s="7"/>
      <c r="AB1894" s="7"/>
      <c r="AC1894" s="8"/>
      <c r="AD1894" s="9"/>
      <c r="AE1894" s="7"/>
      <c r="AF1894" s="9">
        <v>2.7</v>
      </c>
      <c r="AG1894" s="8">
        <v>112.4</v>
      </c>
      <c r="AH1894" s="9">
        <v>44</v>
      </c>
      <c r="AI1894" s="9">
        <v>9.9</v>
      </c>
      <c r="AJ1894" s="9">
        <v>148.1</v>
      </c>
      <c r="AK1894" s="7">
        <v>4.4000000000000004</v>
      </c>
      <c r="AL1894" s="7">
        <v>0.6</v>
      </c>
      <c r="AM1894" s="7">
        <v>1.2</v>
      </c>
      <c r="AN1894" s="7">
        <v>0.4</v>
      </c>
      <c r="AO1894" s="9">
        <v>38</v>
      </c>
      <c r="AP1894" s="8">
        <v>271</v>
      </c>
      <c r="AQ1894" s="8"/>
      <c r="AR1894" s="8">
        <v>8</v>
      </c>
      <c r="AS1894" s="8">
        <v>37.9</v>
      </c>
      <c r="AT1894" s="7">
        <v>20</v>
      </c>
      <c r="AU1894" s="8">
        <v>47</v>
      </c>
      <c r="AV1894" s="7">
        <v>0.5</v>
      </c>
      <c r="AW1894" s="8"/>
      <c r="AX1894" s="7"/>
      <c r="AY1894" s="7"/>
      <c r="AZ1894" s="7"/>
      <c r="BA1894" s="7"/>
      <c r="BB1894" s="9">
        <v>55</v>
      </c>
      <c r="BC1894" s="7">
        <v>14.1</v>
      </c>
      <c r="BD1894" s="7">
        <v>34.700000000000003</v>
      </c>
      <c r="BE1894" s="7">
        <v>4.8899999999999997</v>
      </c>
      <c r="BF1894" s="7">
        <v>23.6</v>
      </c>
      <c r="BG1894" s="7">
        <v>6.5</v>
      </c>
      <c r="BH1894" s="7">
        <v>1.95</v>
      </c>
      <c r="BI1894" s="7">
        <v>8.33</v>
      </c>
      <c r="BJ1894" s="7">
        <v>1.39</v>
      </c>
      <c r="BK1894" s="7">
        <v>9.3800000000000008</v>
      </c>
      <c r="BL1894" s="7">
        <v>1.9</v>
      </c>
      <c r="BM1894" s="7">
        <v>5.79</v>
      </c>
      <c r="BN1894" s="7">
        <v>0.91</v>
      </c>
      <c r="BO1894" s="7">
        <v>5.83</v>
      </c>
      <c r="BP1894" s="7">
        <v>0.81</v>
      </c>
      <c r="BQ1894" s="6" t="s">
        <v>29</v>
      </c>
      <c r="BR1894" s="10">
        <v>10.192314434443285</v>
      </c>
      <c r="BS1894" s="10">
        <v>14.230924505450142</v>
      </c>
      <c r="BT1894" s="10">
        <v>3.3513817117480826</v>
      </c>
      <c r="BU1894" s="10">
        <v>58.603341744045217</v>
      </c>
      <c r="BV1894" s="7">
        <v>0.25287733012627783</v>
      </c>
      <c r="BW1894" s="11">
        <v>877.16493385275169</v>
      </c>
      <c r="BX1894" s="7">
        <v>2.4185248713550598</v>
      </c>
      <c r="BY1894" s="7">
        <v>2.0436363636363639</v>
      </c>
      <c r="BZ1894" s="7">
        <f t="shared" si="132"/>
        <v>7.1315789473684212</v>
      </c>
      <c r="CA1894" s="9">
        <v>1.6429641413296439</v>
      </c>
      <c r="CB1894" s="12">
        <v>3.3513817117480826</v>
      </c>
      <c r="CC1894" s="7">
        <v>20</v>
      </c>
      <c r="CD1894" s="7">
        <v>20</v>
      </c>
      <c r="CJ1894" s="2">
        <v>3.3513817117480826</v>
      </c>
      <c r="CK1894" s="12"/>
      <c r="CL1894" s="7">
        <v>15.290673999999999</v>
      </c>
      <c r="CM1894" s="7"/>
      <c r="CS1894" s="12">
        <v>3.3513817117480826</v>
      </c>
      <c r="CU1894" s="7">
        <v>2.4185248713550598</v>
      </c>
    </row>
    <row r="1895" spans="1:99" x14ac:dyDescent="0.15">
      <c r="B1895" s="5" t="s">
        <v>47</v>
      </c>
      <c r="C1895" s="6">
        <v>17</v>
      </c>
      <c r="D1895" s="14">
        <v>612531</v>
      </c>
      <c r="E1895" s="14">
        <v>5449459</v>
      </c>
      <c r="F1895" s="2">
        <v>-79.455647999999997</v>
      </c>
      <c r="G1895" s="2">
        <v>49.187603000000003</v>
      </c>
      <c r="H1895" s="5" t="s">
        <v>1</v>
      </c>
      <c r="I1895" s="1" t="s">
        <v>46</v>
      </c>
      <c r="J1895" s="3" t="s">
        <v>48</v>
      </c>
      <c r="K1895" s="3" t="s">
        <v>52</v>
      </c>
      <c r="L1895" s="7">
        <v>60.433329999999998</v>
      </c>
      <c r="M1895" s="7">
        <v>16.644729999999999</v>
      </c>
      <c r="N1895" s="7">
        <v>0.121494</v>
      </c>
      <c r="O1895" s="7">
        <v>7.4719040000000003</v>
      </c>
      <c r="P1895" s="7">
        <v>3.3107220000000002</v>
      </c>
      <c r="Q1895" s="7">
        <v>6.783436</v>
      </c>
      <c r="R1895" s="7">
        <v>4.0295639999999997</v>
      </c>
      <c r="S1895" s="7">
        <v>0.35435899999999998</v>
      </c>
      <c r="T1895" s="7">
        <v>0.70871700000000004</v>
      </c>
      <c r="U1895" s="7">
        <v>0.14174300000000001</v>
      </c>
      <c r="V1895" s="7">
        <v>0.64</v>
      </c>
      <c r="W1895" s="7">
        <v>99.41</v>
      </c>
      <c r="X1895" s="7"/>
      <c r="Y1895" s="7"/>
      <c r="Z1895" s="7"/>
      <c r="AA1895" s="7"/>
      <c r="AB1895" s="7"/>
      <c r="AC1895" s="8">
        <v>25</v>
      </c>
      <c r="AD1895" s="9">
        <v>1</v>
      </c>
      <c r="AE1895" s="7">
        <v>0.4</v>
      </c>
      <c r="AF1895" s="9">
        <v>5</v>
      </c>
      <c r="AG1895" s="8">
        <v>190</v>
      </c>
      <c r="AH1895" s="9">
        <v>90</v>
      </c>
      <c r="AI1895" s="9">
        <v>10</v>
      </c>
      <c r="AJ1895" s="9">
        <v>160</v>
      </c>
      <c r="AK1895" s="7">
        <v>3.2</v>
      </c>
      <c r="AL1895" s="7">
        <v>0.4</v>
      </c>
      <c r="AM1895" s="7">
        <v>0.38</v>
      </c>
      <c r="AN1895" s="7">
        <v>0.5</v>
      </c>
      <c r="AO1895" s="9">
        <v>16</v>
      </c>
      <c r="AP1895" s="8">
        <v>97</v>
      </c>
      <c r="AQ1895" s="8">
        <v>28</v>
      </c>
      <c r="AR1895" s="8">
        <v>35</v>
      </c>
      <c r="AS1895" s="8">
        <v>16</v>
      </c>
      <c r="AT1895" s="7">
        <v>28</v>
      </c>
      <c r="AU1895" s="8">
        <v>81</v>
      </c>
      <c r="AV1895" s="7">
        <v>12</v>
      </c>
      <c r="AW1895" s="8"/>
      <c r="AX1895" s="7"/>
      <c r="AY1895" s="7"/>
      <c r="AZ1895" s="7"/>
      <c r="BA1895" s="7"/>
      <c r="BB1895" s="9">
        <v>42</v>
      </c>
      <c r="BC1895" s="7">
        <v>9.8000000000000007</v>
      </c>
      <c r="BD1895" s="7">
        <v>19</v>
      </c>
      <c r="BE1895" s="7">
        <v>10</v>
      </c>
      <c r="BF1895" s="7">
        <v>26</v>
      </c>
      <c r="BG1895" s="7">
        <v>6.7</v>
      </c>
      <c r="BH1895" s="7">
        <v>1.3</v>
      </c>
      <c r="BI1895" s="7">
        <v>8</v>
      </c>
      <c r="BJ1895" s="7">
        <v>1</v>
      </c>
      <c r="BK1895" s="7">
        <v>1</v>
      </c>
      <c r="BL1895" s="7">
        <v>1.6</v>
      </c>
      <c r="BM1895" s="7"/>
      <c r="BN1895" s="7">
        <v>0.7</v>
      </c>
      <c r="BO1895" s="7">
        <v>4</v>
      </c>
      <c r="BP1895" s="7">
        <v>0.67</v>
      </c>
      <c r="BQ1895" s="6" t="s">
        <v>29</v>
      </c>
      <c r="BR1895" s="10">
        <v>11.371417122183999</v>
      </c>
      <c r="BS1895" s="10">
        <v>9.9220411055988684</v>
      </c>
      <c r="BT1895" s="10">
        <v>3.3519509972663766</v>
      </c>
      <c r="BU1895" s="10">
        <v>61.185916776349096</v>
      </c>
      <c r="BV1895" s="7">
        <v>0.14258424705764008</v>
      </c>
      <c r="BW1895" s="11">
        <v>843.17552134311779</v>
      </c>
      <c r="BX1895" s="7">
        <v>2.4500000000000002</v>
      </c>
      <c r="BY1895" s="7">
        <v>4.5238095238095237</v>
      </c>
      <c r="BZ1895" s="7">
        <f t="shared" si="132"/>
        <v>6.0625</v>
      </c>
      <c r="CA1895" s="9">
        <v>1.664345979622835</v>
      </c>
      <c r="CB1895" s="12">
        <v>3.3519509972663766</v>
      </c>
      <c r="CC1895" s="7">
        <v>28</v>
      </c>
      <c r="CD1895" s="7">
        <v>28</v>
      </c>
      <c r="CJ1895" s="2">
        <v>3.3519509972663766</v>
      </c>
      <c r="CK1895" s="12">
        <v>3.3519509972663766</v>
      </c>
      <c r="CL1895" s="7">
        <v>7.4719040000000003</v>
      </c>
      <c r="CM1895" s="7">
        <v>7.4719040000000003</v>
      </c>
      <c r="CS1895" s="12">
        <v>3.3519509972663766</v>
      </c>
      <c r="CU1895" s="7">
        <v>2.4500000000000002</v>
      </c>
    </row>
    <row r="1896" spans="1:99" x14ac:dyDescent="0.15">
      <c r="B1896" s="5" t="s">
        <v>47</v>
      </c>
      <c r="C1896" s="6">
        <v>17</v>
      </c>
      <c r="D1896" s="14">
        <v>648690</v>
      </c>
      <c r="E1896" s="14">
        <v>5340410</v>
      </c>
      <c r="F1896" s="2">
        <v>-78.998945000000006</v>
      </c>
      <c r="G1896" s="2">
        <v>48.199497999999998</v>
      </c>
      <c r="H1896" s="5" t="s">
        <v>1</v>
      </c>
      <c r="I1896" s="1" t="s">
        <v>46</v>
      </c>
      <c r="J1896" s="3" t="s">
        <v>15</v>
      </c>
      <c r="K1896" s="3" t="s">
        <v>41</v>
      </c>
      <c r="L1896" s="7">
        <v>66.267403999999999</v>
      </c>
      <c r="M1896" s="7">
        <v>13.851350999999999</v>
      </c>
      <c r="N1896" s="7">
        <v>9.2137999999999998E-2</v>
      </c>
      <c r="O1896" s="7">
        <v>6.4189189999999998</v>
      </c>
      <c r="P1896" s="7">
        <v>3.286241</v>
      </c>
      <c r="Q1896" s="7">
        <v>5.1289930000000004</v>
      </c>
      <c r="R1896" s="7">
        <v>3.8697789999999999</v>
      </c>
      <c r="S1896" s="7">
        <v>0.174038</v>
      </c>
      <c r="T1896" s="7">
        <v>0.80876300000000001</v>
      </c>
      <c r="U1896" s="7">
        <v>0.10237499999999999</v>
      </c>
      <c r="V1896" s="7">
        <v>1.69</v>
      </c>
      <c r="W1896" s="7">
        <v>99.37</v>
      </c>
      <c r="X1896" s="7">
        <v>0.03</v>
      </c>
      <c r="Y1896" s="7"/>
      <c r="Z1896" s="7"/>
      <c r="AA1896" s="7"/>
      <c r="AB1896" s="7"/>
      <c r="AC1896" s="8"/>
      <c r="AD1896" s="9">
        <v>1</v>
      </c>
      <c r="AE1896" s="7"/>
      <c r="AF1896" s="9">
        <v>4</v>
      </c>
      <c r="AG1896" s="8">
        <v>92</v>
      </c>
      <c r="AH1896" s="9">
        <v>63</v>
      </c>
      <c r="AI1896" s="9">
        <v>13.5</v>
      </c>
      <c r="AJ1896" s="9">
        <v>273</v>
      </c>
      <c r="AK1896" s="7">
        <v>7.5</v>
      </c>
      <c r="AL1896" s="7">
        <v>0.8</v>
      </c>
      <c r="AM1896" s="7">
        <v>1.77</v>
      </c>
      <c r="AN1896" s="7">
        <v>0.49</v>
      </c>
      <c r="AO1896" s="9">
        <v>23.7</v>
      </c>
      <c r="AP1896" s="8">
        <v>178</v>
      </c>
      <c r="AQ1896" s="8">
        <v>79</v>
      </c>
      <c r="AR1896" s="8">
        <v>26</v>
      </c>
      <c r="AS1896" s="8">
        <v>19</v>
      </c>
      <c r="AT1896" s="7">
        <v>50</v>
      </c>
      <c r="AU1896" s="8">
        <v>49</v>
      </c>
      <c r="AV1896" s="7"/>
      <c r="AW1896" s="8">
        <v>6.7</v>
      </c>
      <c r="AX1896" s="7">
        <v>1.8</v>
      </c>
      <c r="AY1896" s="7"/>
      <c r="AZ1896" s="7"/>
      <c r="BA1896" s="7"/>
      <c r="BB1896" s="9">
        <v>96.7</v>
      </c>
      <c r="BC1896" s="7">
        <v>19</v>
      </c>
      <c r="BD1896" s="7">
        <v>48.8</v>
      </c>
      <c r="BE1896" s="7">
        <v>7.43</v>
      </c>
      <c r="BF1896" s="7">
        <v>36.700000000000003</v>
      </c>
      <c r="BG1896" s="7">
        <v>11.5</v>
      </c>
      <c r="BH1896" s="7">
        <v>2.42</v>
      </c>
      <c r="BI1896" s="7">
        <v>13.8</v>
      </c>
      <c r="BJ1896" s="7">
        <v>2.7</v>
      </c>
      <c r="BK1896" s="7">
        <v>17</v>
      </c>
      <c r="BL1896" s="7">
        <v>3.54</v>
      </c>
      <c r="BM1896" s="7">
        <v>10.7</v>
      </c>
      <c r="BN1896" s="7">
        <v>1.75</v>
      </c>
      <c r="BO1896" s="7">
        <v>11.3</v>
      </c>
      <c r="BP1896" s="7">
        <v>1.65</v>
      </c>
      <c r="BQ1896" s="6" t="s">
        <v>29</v>
      </c>
      <c r="BR1896" s="10">
        <v>22.235253220561027</v>
      </c>
      <c r="BS1896" s="10">
        <v>19.45126945126945</v>
      </c>
      <c r="BT1896" s="10">
        <v>3.3642925880425878</v>
      </c>
      <c r="BU1896" s="10">
        <v>67.841322686322684</v>
      </c>
      <c r="BV1896" s="7">
        <v>0.10302405152460499</v>
      </c>
      <c r="BW1896" s="11">
        <v>884.95749152398287</v>
      </c>
      <c r="BX1896" s="7">
        <v>1.6814159292035398</v>
      </c>
      <c r="BY1896" s="7">
        <v>0.95139607032057905</v>
      </c>
      <c r="BZ1896" s="7">
        <f t="shared" si="132"/>
        <v>7.5105485232067517</v>
      </c>
      <c r="CA1896" s="9">
        <v>1.1422276905484507</v>
      </c>
      <c r="CB1896" s="12">
        <v>3.3642925880425878</v>
      </c>
      <c r="CC1896" s="7">
        <v>50</v>
      </c>
      <c r="CD1896" s="7">
        <v>50</v>
      </c>
      <c r="CJ1896" s="2">
        <v>3.3642925880425878</v>
      </c>
      <c r="CK1896" s="12">
        <v>3.3642925880425878</v>
      </c>
      <c r="CL1896" s="7">
        <v>6.4189189999999998</v>
      </c>
      <c r="CM1896" s="7">
        <v>6.4189189999999998</v>
      </c>
      <c r="CS1896" s="12"/>
      <c r="CU1896" s="7"/>
    </row>
    <row r="1897" spans="1:99" x14ac:dyDescent="0.15">
      <c r="A1897" s="3" t="s">
        <v>118</v>
      </c>
      <c r="B1897" s="5" t="s">
        <v>57</v>
      </c>
      <c r="C1897" s="6">
        <v>17</v>
      </c>
      <c r="D1897" s="14">
        <v>492095.67846899998</v>
      </c>
      <c r="E1897" s="14">
        <v>5280549.2319799997</v>
      </c>
      <c r="F1897" s="2">
        <v>-81.105309000000005</v>
      </c>
      <c r="G1897" s="2">
        <v>47.678283999999998</v>
      </c>
      <c r="H1897" s="5" t="s">
        <v>1</v>
      </c>
      <c r="I1897" s="1" t="s">
        <v>46</v>
      </c>
      <c r="J1897" s="3" t="s">
        <v>15</v>
      </c>
      <c r="K1897" s="3" t="s">
        <v>45</v>
      </c>
      <c r="L1897" s="7">
        <v>59.331220999999999</v>
      </c>
      <c r="M1897" s="7">
        <v>16.924019999999999</v>
      </c>
      <c r="N1897" s="7">
        <v>0.10226</v>
      </c>
      <c r="O1897" s="7">
        <v>6.9025460000000001</v>
      </c>
      <c r="P1897" s="7">
        <v>3.3848039999999999</v>
      </c>
      <c r="Q1897" s="7">
        <v>4.2540139999999997</v>
      </c>
      <c r="R1897" s="7">
        <v>5.8901729999999999</v>
      </c>
      <c r="S1897" s="7">
        <v>2.2803969999999998</v>
      </c>
      <c r="T1897" s="7">
        <v>0.69536799999999999</v>
      </c>
      <c r="U1897" s="7">
        <v>0.23519799999999999</v>
      </c>
      <c r="V1897" s="7">
        <v>1.77</v>
      </c>
      <c r="W1897" s="7">
        <v>101.770003</v>
      </c>
      <c r="X1897" s="7"/>
      <c r="Y1897" s="7"/>
      <c r="Z1897" s="7"/>
      <c r="AA1897" s="7"/>
      <c r="AB1897" s="7"/>
      <c r="AC1897" s="8"/>
      <c r="AD1897" s="9"/>
      <c r="AE1897" s="7">
        <v>0.81</v>
      </c>
      <c r="AF1897" s="9">
        <v>34.909999999999997</v>
      </c>
      <c r="AG1897" s="8">
        <v>836.6</v>
      </c>
      <c r="AH1897" s="9">
        <v>847</v>
      </c>
      <c r="AI1897" s="9">
        <v>3.17</v>
      </c>
      <c r="AJ1897" s="9">
        <v>107.06</v>
      </c>
      <c r="AK1897" s="7">
        <v>3</v>
      </c>
      <c r="AL1897" s="7">
        <v>0.37</v>
      </c>
      <c r="AM1897" s="7">
        <v>4.1900000000000004</v>
      </c>
      <c r="AN1897" s="7">
        <v>1</v>
      </c>
      <c r="AO1897" s="9">
        <v>19.429390000000001</v>
      </c>
      <c r="AP1897" s="8">
        <v>132.937927</v>
      </c>
      <c r="AQ1897" s="8">
        <v>183</v>
      </c>
      <c r="AR1897" s="8">
        <v>72.604561000000004</v>
      </c>
      <c r="AS1897" s="8"/>
      <c r="AT1897" s="7">
        <v>13</v>
      </c>
      <c r="AU1897" s="8">
        <v>81.807952999999998</v>
      </c>
      <c r="AV1897" s="7"/>
      <c r="AW1897" s="8"/>
      <c r="AX1897" s="7"/>
      <c r="AY1897" s="7"/>
      <c r="AZ1897" s="7"/>
      <c r="BA1897" s="7"/>
      <c r="BB1897" s="9">
        <v>14.316393</v>
      </c>
      <c r="BC1897" s="7">
        <v>30.46</v>
      </c>
      <c r="BD1897" s="7">
        <v>61.14</v>
      </c>
      <c r="BE1897" s="7">
        <v>7.77</v>
      </c>
      <c r="BF1897" s="7">
        <v>29.36</v>
      </c>
      <c r="BG1897" s="7">
        <v>5.28</v>
      </c>
      <c r="BH1897" s="7">
        <v>1.5</v>
      </c>
      <c r="BI1897" s="7">
        <v>4</v>
      </c>
      <c r="BJ1897" s="7">
        <v>0.48</v>
      </c>
      <c r="BK1897" s="7">
        <v>2.92</v>
      </c>
      <c r="BL1897" s="7">
        <v>0.46</v>
      </c>
      <c r="BM1897" s="7">
        <v>1.4</v>
      </c>
      <c r="BN1897" s="7">
        <v>0.17</v>
      </c>
      <c r="BO1897" s="7">
        <v>1.1599999999999999</v>
      </c>
      <c r="BP1897" s="7">
        <v>0.18</v>
      </c>
      <c r="BQ1897" s="6" t="s">
        <v>27</v>
      </c>
      <c r="BR1897" s="10">
        <v>2.5829594583750111</v>
      </c>
      <c r="BS1897" s="10">
        <v>30.459999086200025</v>
      </c>
      <c r="BT1897" s="10">
        <v>3.3848038984558824</v>
      </c>
      <c r="BU1897" s="10">
        <v>59.331219220063417</v>
      </c>
      <c r="BV1897" s="7">
        <v>0.23110739222440624</v>
      </c>
      <c r="BW1897" s="11">
        <v>875.55580055011444</v>
      </c>
      <c r="BX1897" s="7">
        <v>26.258620689655174</v>
      </c>
      <c r="BY1897" s="7">
        <v>58.436507016816321</v>
      </c>
      <c r="BZ1897" s="7">
        <f t="shared" si="132"/>
        <v>6.842105027486709</v>
      </c>
      <c r="CA1897" s="9">
        <v>17.83813460215044</v>
      </c>
      <c r="CB1897" s="12">
        <v>3.3848038984558824</v>
      </c>
      <c r="CC1897" s="7">
        <v>13</v>
      </c>
      <c r="CD1897" s="7">
        <v>13</v>
      </c>
      <c r="CJ1897" s="2">
        <v>3.3848038984558824</v>
      </c>
      <c r="CK1897" s="12">
        <v>3.3848038984558824</v>
      </c>
      <c r="CL1897" s="7">
        <v>6.9025460000000001</v>
      </c>
      <c r="CM1897" s="7">
        <v>6.9025460000000001</v>
      </c>
      <c r="CS1897" s="12">
        <v>3.3848038984558824</v>
      </c>
      <c r="CU1897" s="7">
        <v>26.258620689655174</v>
      </c>
    </row>
    <row r="1898" spans="1:99" x14ac:dyDescent="0.15">
      <c r="B1898" s="5" t="s">
        <v>47</v>
      </c>
      <c r="C1898" s="6">
        <v>18</v>
      </c>
      <c r="D1898" s="14">
        <v>298467</v>
      </c>
      <c r="E1898" s="14">
        <v>5522600</v>
      </c>
      <c r="F1898" s="2">
        <v>-77.801924</v>
      </c>
      <c r="G1898" s="2">
        <v>49.821941000000002</v>
      </c>
      <c r="H1898" s="5" t="s">
        <v>1</v>
      </c>
      <c r="I1898" s="1" t="s">
        <v>46</v>
      </c>
      <c r="J1898" s="3" t="s">
        <v>15</v>
      </c>
      <c r="K1898" s="3" t="s">
        <v>45</v>
      </c>
      <c r="L1898" s="7">
        <v>62.322831000000001</v>
      </c>
      <c r="M1898" s="7">
        <v>14.989293</v>
      </c>
      <c r="N1898" s="7">
        <v>9.1771000000000005E-2</v>
      </c>
      <c r="O1898" s="7">
        <v>7.6577950000000001</v>
      </c>
      <c r="P1898" s="7">
        <v>3.3241559999999999</v>
      </c>
      <c r="Q1898" s="7">
        <v>6.2098500000000003</v>
      </c>
      <c r="R1898" s="7">
        <v>3.8136030000000001</v>
      </c>
      <c r="S1898" s="7">
        <v>0.63220100000000001</v>
      </c>
      <c r="T1898" s="7">
        <v>0.79535</v>
      </c>
      <c r="U1898" s="7">
        <v>0.16314899999999999</v>
      </c>
      <c r="V1898" s="7">
        <v>1.8</v>
      </c>
      <c r="W1898" s="7">
        <v>99.87</v>
      </c>
      <c r="X1898" s="7"/>
      <c r="Y1898" s="7"/>
      <c r="Z1898" s="7"/>
      <c r="AA1898" s="7"/>
      <c r="AB1898" s="7"/>
      <c r="AC1898" s="8"/>
      <c r="AD1898" s="9"/>
      <c r="AE1898" s="7">
        <v>0.2</v>
      </c>
      <c r="AF1898" s="9">
        <v>9.5</v>
      </c>
      <c r="AG1898" s="8">
        <v>238.2</v>
      </c>
      <c r="AH1898" s="9">
        <v>147</v>
      </c>
      <c r="AI1898" s="9">
        <v>5.0999999999999996</v>
      </c>
      <c r="AJ1898" s="9">
        <v>134.80000000000001</v>
      </c>
      <c r="AK1898" s="7">
        <v>3.7</v>
      </c>
      <c r="AL1898" s="7">
        <v>0.3</v>
      </c>
      <c r="AM1898" s="7">
        <v>1.6</v>
      </c>
      <c r="AN1898" s="7">
        <v>0.4</v>
      </c>
      <c r="AO1898" s="9">
        <v>18</v>
      </c>
      <c r="AP1898" s="8">
        <v>129</v>
      </c>
      <c r="AQ1898" s="8">
        <v>68.420199999999994</v>
      </c>
      <c r="AR1898" s="8">
        <v>38.299999999999997</v>
      </c>
      <c r="AS1898" s="8">
        <v>23.2</v>
      </c>
      <c r="AT1898" s="7">
        <v>46.1</v>
      </c>
      <c r="AU1898" s="8">
        <v>53</v>
      </c>
      <c r="AV1898" s="7">
        <v>0.6</v>
      </c>
      <c r="AW1898" s="8">
        <v>6.2</v>
      </c>
      <c r="AX1898" s="7"/>
      <c r="AY1898" s="7">
        <v>1.3</v>
      </c>
      <c r="AZ1898" s="7"/>
      <c r="BA1898" s="7"/>
      <c r="BB1898" s="9">
        <v>15.4</v>
      </c>
      <c r="BC1898" s="7">
        <v>14.1</v>
      </c>
      <c r="BD1898" s="7">
        <v>30</v>
      </c>
      <c r="BE1898" s="7">
        <v>3.62</v>
      </c>
      <c r="BF1898" s="7">
        <v>14.5</v>
      </c>
      <c r="BG1898" s="7">
        <v>2.96</v>
      </c>
      <c r="BH1898" s="7">
        <v>0.87</v>
      </c>
      <c r="BI1898" s="7">
        <v>2.92</v>
      </c>
      <c r="BJ1898" s="7">
        <v>0.47</v>
      </c>
      <c r="BK1898" s="7">
        <v>2.63</v>
      </c>
      <c r="BL1898" s="7">
        <v>0.52</v>
      </c>
      <c r="BM1898" s="7">
        <v>1.57</v>
      </c>
      <c r="BN1898" s="7">
        <v>0.24</v>
      </c>
      <c r="BO1898" s="7">
        <v>1.53</v>
      </c>
      <c r="BP1898" s="7">
        <v>0.22</v>
      </c>
      <c r="BQ1898" s="6" t="s">
        <v>29</v>
      </c>
      <c r="BR1898" s="10">
        <v>6.0322634731675526</v>
      </c>
      <c r="BS1898" s="10">
        <v>14.377485469562556</v>
      </c>
      <c r="BT1898" s="10">
        <v>3.3895747935148357</v>
      </c>
      <c r="BU1898" s="10">
        <v>63.549333129397361</v>
      </c>
      <c r="BV1898" s="7">
        <v>0.16336136978071489</v>
      </c>
      <c r="BW1898" s="11">
        <v>886.6189014456362</v>
      </c>
      <c r="BX1898" s="7">
        <v>9.2156862745098032</v>
      </c>
      <c r="BY1898" s="7">
        <v>15.467532467532466</v>
      </c>
      <c r="BZ1898" s="7">
        <f t="shared" si="132"/>
        <v>7.166666666666667</v>
      </c>
      <c r="CA1898" s="9">
        <v>6.2604450614064211</v>
      </c>
      <c r="CB1898" s="12">
        <v>3.3895747935148357</v>
      </c>
      <c r="CC1898" s="7">
        <v>46.1</v>
      </c>
      <c r="CD1898" s="7">
        <v>46.1</v>
      </c>
      <c r="CJ1898" s="2">
        <v>3.3895747935148357</v>
      </c>
      <c r="CK1898" s="12">
        <v>3.3895747935148357</v>
      </c>
      <c r="CL1898" s="7">
        <v>7.6577950000000001</v>
      </c>
      <c r="CM1898" s="7">
        <v>7.6577950000000001</v>
      </c>
      <c r="CS1898" s="12">
        <v>3.3895747935148357</v>
      </c>
      <c r="CU1898" s="7">
        <v>9.2156862745098032</v>
      </c>
    </row>
    <row r="1899" spans="1:99" x14ac:dyDescent="0.15">
      <c r="B1899" s="5" t="s">
        <v>57</v>
      </c>
      <c r="C1899" s="6">
        <v>18</v>
      </c>
      <c r="D1899" s="14">
        <v>535877</v>
      </c>
      <c r="E1899" s="14">
        <v>5481673</v>
      </c>
      <c r="F1899" s="2">
        <v>-74.504647000000006</v>
      </c>
      <c r="G1899" s="2">
        <v>49.486635999999997</v>
      </c>
      <c r="H1899" s="5" t="s">
        <v>1</v>
      </c>
      <c r="I1899" s="1" t="s">
        <v>46</v>
      </c>
      <c r="J1899" s="3" t="s">
        <v>15</v>
      </c>
      <c r="K1899" s="3" t="s">
        <v>41</v>
      </c>
      <c r="L1899" s="7">
        <v>63.050362999999997</v>
      </c>
      <c r="M1899" s="7">
        <v>16.334661000000001</v>
      </c>
      <c r="N1899" s="7">
        <v>0.102155</v>
      </c>
      <c r="O1899" s="7">
        <v>7.2530390000000002</v>
      </c>
      <c r="P1899" s="7">
        <v>3.3200530000000001</v>
      </c>
      <c r="Q1899" s="7">
        <v>4.433548</v>
      </c>
      <c r="R1899" s="7">
        <v>3.6367349999999998</v>
      </c>
      <c r="S1899" s="7">
        <v>0.96026199999999995</v>
      </c>
      <c r="T1899" s="7">
        <v>0.78659699999999999</v>
      </c>
      <c r="U1899" s="7">
        <v>0.122587</v>
      </c>
      <c r="V1899" s="7">
        <v>2</v>
      </c>
      <c r="W1899" s="7">
        <v>99.89</v>
      </c>
      <c r="X1899" s="7">
        <v>0.12</v>
      </c>
      <c r="Y1899" s="7">
        <v>0.99</v>
      </c>
      <c r="Z1899" s="7"/>
      <c r="AA1899" s="7"/>
      <c r="AB1899" s="7"/>
      <c r="AC1899" s="8"/>
      <c r="AD1899" s="9"/>
      <c r="AE1899" s="7">
        <v>1.9</v>
      </c>
      <c r="AF1899" s="9">
        <v>28.1</v>
      </c>
      <c r="AG1899" s="8">
        <v>570.9</v>
      </c>
      <c r="AH1899" s="9">
        <v>320</v>
      </c>
      <c r="AI1899" s="9">
        <v>3.7</v>
      </c>
      <c r="AJ1899" s="9">
        <v>96</v>
      </c>
      <c r="AK1899" s="7">
        <v>2.6</v>
      </c>
      <c r="AL1899" s="7">
        <v>0.3</v>
      </c>
      <c r="AM1899" s="7">
        <v>2.6</v>
      </c>
      <c r="AN1899" s="7">
        <v>0.7</v>
      </c>
      <c r="AO1899" s="9">
        <v>16</v>
      </c>
      <c r="AP1899" s="8">
        <v>144</v>
      </c>
      <c r="AQ1899" s="8">
        <v>136.84039999999999</v>
      </c>
      <c r="AR1899" s="8">
        <v>46.7</v>
      </c>
      <c r="AS1899" s="8">
        <v>23.9</v>
      </c>
      <c r="AT1899" s="7">
        <v>35.6</v>
      </c>
      <c r="AU1899" s="8">
        <v>84</v>
      </c>
      <c r="AV1899" s="7">
        <v>1.1000000000000001</v>
      </c>
      <c r="AW1899" s="8"/>
      <c r="AX1899" s="7"/>
      <c r="AY1899" s="7"/>
      <c r="AZ1899" s="7"/>
      <c r="BA1899" s="7"/>
      <c r="BB1899" s="9">
        <v>14.2</v>
      </c>
      <c r="BC1899" s="7">
        <v>18.399999999999999</v>
      </c>
      <c r="BD1899" s="7">
        <v>40.700000000000003</v>
      </c>
      <c r="BE1899" s="7">
        <v>4.71</v>
      </c>
      <c r="BF1899" s="7">
        <v>21</v>
      </c>
      <c r="BG1899" s="7">
        <v>3.8</v>
      </c>
      <c r="BH1899" s="7">
        <v>1.1200000000000001</v>
      </c>
      <c r="BI1899" s="7">
        <v>2.91</v>
      </c>
      <c r="BJ1899" s="7">
        <v>0.45</v>
      </c>
      <c r="BK1899" s="7">
        <v>2.2799999999999998</v>
      </c>
      <c r="BL1899" s="7">
        <v>0.49</v>
      </c>
      <c r="BM1899" s="7">
        <v>1.38</v>
      </c>
      <c r="BN1899" s="7">
        <v>0.22</v>
      </c>
      <c r="BO1899" s="7">
        <v>1.31</v>
      </c>
      <c r="BP1899" s="7">
        <v>0.18</v>
      </c>
      <c r="BQ1899" s="6" t="s">
        <v>29</v>
      </c>
      <c r="BR1899" s="10">
        <v>3.7872320262594998</v>
      </c>
      <c r="BS1899" s="10">
        <v>18.7966084380427</v>
      </c>
      <c r="BT1899" s="10">
        <v>3.3916160997037492</v>
      </c>
      <c r="BU1899" s="10">
        <v>64.409401368883437</v>
      </c>
      <c r="BV1899" s="7">
        <v>0.12272199419361299</v>
      </c>
      <c r="BW1899" s="11">
        <v>865.31494495200093</v>
      </c>
      <c r="BX1899" s="7">
        <v>14.045801526717556</v>
      </c>
      <c r="BY1899" s="7">
        <v>40.20422535211268</v>
      </c>
      <c r="BZ1899" s="7">
        <f t="shared" si="132"/>
        <v>9</v>
      </c>
      <c r="CA1899" s="9">
        <v>9.5416625720704644</v>
      </c>
      <c r="CB1899" s="12">
        <v>3.3916160997037492</v>
      </c>
      <c r="CC1899" s="7">
        <v>35.6</v>
      </c>
      <c r="CD1899" s="7">
        <v>35.6</v>
      </c>
      <c r="CJ1899" s="2">
        <v>3.3916160997037492</v>
      </c>
      <c r="CK1899" s="12">
        <v>3.3916160997037492</v>
      </c>
      <c r="CL1899" s="7">
        <v>7.2530390000000002</v>
      </c>
      <c r="CM1899" s="7">
        <v>7.2530390000000002</v>
      </c>
      <c r="CS1899" s="12">
        <v>3.3916160997037492</v>
      </c>
      <c r="CU1899" s="7">
        <v>14.045801526717556</v>
      </c>
    </row>
    <row r="1900" spans="1:99" x14ac:dyDescent="0.15">
      <c r="B1900" s="5" t="s">
        <v>47</v>
      </c>
      <c r="C1900" s="6">
        <v>18</v>
      </c>
      <c r="D1900" s="14">
        <v>345006</v>
      </c>
      <c r="E1900" s="14">
        <v>5515692</v>
      </c>
      <c r="F1900" s="2">
        <v>-77.152690000000007</v>
      </c>
      <c r="G1900" s="2">
        <v>49.773685</v>
      </c>
      <c r="H1900" s="5" t="s">
        <v>1</v>
      </c>
      <c r="I1900" s="1" t="s">
        <v>46</v>
      </c>
      <c r="J1900" s="3" t="s">
        <v>48</v>
      </c>
      <c r="K1900" s="3" t="s">
        <v>52</v>
      </c>
      <c r="L1900" s="7">
        <v>62.318250999999997</v>
      </c>
      <c r="M1900" s="7">
        <v>16.471784</v>
      </c>
      <c r="N1900" s="7">
        <v>8.1341999999999998E-2</v>
      </c>
      <c r="O1900" s="7">
        <v>5.9888149999999998</v>
      </c>
      <c r="P1900" s="7">
        <v>3.3451960000000001</v>
      </c>
      <c r="Q1900" s="7">
        <v>5.805796</v>
      </c>
      <c r="R1900" s="7">
        <v>4.0772750000000002</v>
      </c>
      <c r="S1900" s="7">
        <v>1.1794610000000001</v>
      </c>
      <c r="T1900" s="7">
        <v>0.610066</v>
      </c>
      <c r="U1900" s="7">
        <v>0.122013</v>
      </c>
      <c r="V1900" s="7">
        <v>1.4</v>
      </c>
      <c r="W1900" s="7">
        <v>99.75</v>
      </c>
      <c r="X1900" s="7"/>
      <c r="Y1900" s="7">
        <v>0.11</v>
      </c>
      <c r="Z1900" s="7"/>
      <c r="AA1900" s="7"/>
      <c r="AB1900" s="7"/>
      <c r="AC1900" s="8"/>
      <c r="AD1900" s="9"/>
      <c r="AE1900" s="7">
        <v>1.5</v>
      </c>
      <c r="AF1900" s="9">
        <v>31.6</v>
      </c>
      <c r="AG1900" s="8">
        <v>394.5</v>
      </c>
      <c r="AH1900" s="9">
        <v>379</v>
      </c>
      <c r="AI1900" s="9">
        <v>5</v>
      </c>
      <c r="AJ1900" s="9">
        <v>119.8</v>
      </c>
      <c r="AK1900" s="7">
        <v>3.9</v>
      </c>
      <c r="AL1900" s="7">
        <v>0.4</v>
      </c>
      <c r="AM1900" s="7">
        <v>1.6</v>
      </c>
      <c r="AN1900" s="7">
        <v>0.2</v>
      </c>
      <c r="AO1900" s="9">
        <v>10</v>
      </c>
      <c r="AP1900" s="8">
        <v>94</v>
      </c>
      <c r="AQ1900" s="8">
        <v>68.420199999999994</v>
      </c>
      <c r="AR1900" s="8">
        <v>49.6</v>
      </c>
      <c r="AS1900" s="8">
        <v>19.399999999999999</v>
      </c>
      <c r="AT1900" s="7">
        <v>15.8</v>
      </c>
      <c r="AU1900" s="8">
        <v>60</v>
      </c>
      <c r="AV1900" s="7">
        <v>2.6</v>
      </c>
      <c r="AW1900" s="8">
        <v>1.6</v>
      </c>
      <c r="AX1900" s="7"/>
      <c r="AY1900" s="7">
        <v>0.6</v>
      </c>
      <c r="AZ1900" s="7"/>
      <c r="BA1900" s="7"/>
      <c r="BB1900" s="9">
        <v>18.899999999999999</v>
      </c>
      <c r="BC1900" s="7">
        <v>16.7</v>
      </c>
      <c r="BD1900" s="7">
        <v>31.5</v>
      </c>
      <c r="BE1900" s="7">
        <v>4.07</v>
      </c>
      <c r="BF1900" s="7">
        <v>17.2</v>
      </c>
      <c r="BG1900" s="7">
        <v>3.7</v>
      </c>
      <c r="BH1900" s="7">
        <v>0.97</v>
      </c>
      <c r="BI1900" s="7">
        <v>3.73</v>
      </c>
      <c r="BJ1900" s="7">
        <v>0.54</v>
      </c>
      <c r="BK1900" s="7">
        <v>3.32</v>
      </c>
      <c r="BL1900" s="7">
        <v>0.65</v>
      </c>
      <c r="BM1900" s="7">
        <v>1.92</v>
      </c>
      <c r="BN1900" s="7">
        <v>0.28000000000000003</v>
      </c>
      <c r="BO1900" s="7">
        <v>1.95</v>
      </c>
      <c r="BP1900" s="7">
        <v>0.28999999999999998</v>
      </c>
      <c r="BQ1900" s="6" t="s">
        <v>29</v>
      </c>
      <c r="BR1900" s="10">
        <v>3.4568968367754422</v>
      </c>
      <c r="BS1900" s="10">
        <v>16.980172852058974</v>
      </c>
      <c r="BT1900" s="10">
        <v>3.4013177427554657</v>
      </c>
      <c r="BU1900" s="10">
        <v>63.363752923233356</v>
      </c>
      <c r="BV1900" s="7">
        <v>0.1223187969924812</v>
      </c>
      <c r="BW1900" s="11">
        <v>852.83699739787028</v>
      </c>
      <c r="BX1900" s="7">
        <v>8.5641025641025639</v>
      </c>
      <c r="BY1900" s="7">
        <v>20.873015873015873</v>
      </c>
      <c r="BZ1900" s="7">
        <f t="shared" si="132"/>
        <v>9.4</v>
      </c>
      <c r="CA1900" s="9">
        <v>5.8178080292415153</v>
      </c>
      <c r="CB1900" s="12">
        <v>3.4013177427554657</v>
      </c>
      <c r="CC1900" s="7">
        <v>15.8</v>
      </c>
      <c r="CD1900" s="7">
        <v>15.8</v>
      </c>
      <c r="CJ1900" s="2">
        <v>3.4013177427554657</v>
      </c>
      <c r="CK1900" s="12">
        <v>3.4013177427554657</v>
      </c>
      <c r="CL1900" s="7">
        <v>5.9888149999999998</v>
      </c>
      <c r="CM1900" s="7">
        <v>5.9888149999999998</v>
      </c>
      <c r="CS1900" s="12">
        <v>3.4013177427554657</v>
      </c>
      <c r="CU1900" s="7">
        <v>8.5641025641025639</v>
      </c>
    </row>
    <row r="1901" spans="1:99" x14ac:dyDescent="0.15">
      <c r="A1901" s="3" t="s">
        <v>132</v>
      </c>
      <c r="B1901" s="5" t="s">
        <v>47</v>
      </c>
      <c r="C1901" s="6">
        <v>17</v>
      </c>
      <c r="D1901" s="14">
        <v>447859.45856900001</v>
      </c>
      <c r="E1901" s="14">
        <v>5427818.5307499999</v>
      </c>
      <c r="F1901" s="2">
        <v>-81.712879999999998</v>
      </c>
      <c r="G1901" s="2">
        <v>49.001061</v>
      </c>
      <c r="H1901" s="5" t="s">
        <v>1</v>
      </c>
      <c r="I1901" s="1" t="s">
        <v>46</v>
      </c>
      <c r="J1901" s="3" t="s">
        <v>15</v>
      </c>
      <c r="K1901" s="3" t="s">
        <v>45</v>
      </c>
      <c r="L1901" s="7">
        <v>63.076766999999997</v>
      </c>
      <c r="M1901" s="7">
        <v>16.539905000000001</v>
      </c>
      <c r="N1901" s="7">
        <v>9.7352999999999995E-2</v>
      </c>
      <c r="O1901" s="7">
        <v>5.9020380000000001</v>
      </c>
      <c r="P1901" s="7">
        <v>3.3566579999999999</v>
      </c>
      <c r="Q1901" s="7">
        <v>6.2772540000000001</v>
      </c>
      <c r="R1901" s="7">
        <v>3.671027</v>
      </c>
      <c r="S1901" s="7">
        <v>0.50704800000000005</v>
      </c>
      <c r="T1901" s="7">
        <v>0.511104</v>
      </c>
      <c r="U1901" s="7">
        <v>6.0845999999999997E-2</v>
      </c>
      <c r="V1901" s="7">
        <v>0.73</v>
      </c>
      <c r="W1901" s="7">
        <v>99.34</v>
      </c>
      <c r="X1901" s="7">
        <v>0.01</v>
      </c>
      <c r="Y1901" s="7">
        <v>0.1</v>
      </c>
      <c r="Z1901" s="7"/>
      <c r="AA1901" s="7"/>
      <c r="AB1901" s="7"/>
      <c r="AC1901" s="8"/>
      <c r="AD1901" s="9"/>
      <c r="AE1901" s="7">
        <v>1</v>
      </c>
      <c r="AF1901" s="9">
        <v>18</v>
      </c>
      <c r="AG1901" s="8">
        <v>340</v>
      </c>
      <c r="AH1901" s="9">
        <v>308</v>
      </c>
      <c r="AI1901" s="9">
        <v>2.5</v>
      </c>
      <c r="AJ1901" s="9">
        <v>323</v>
      </c>
      <c r="AK1901" s="7">
        <v>1.9</v>
      </c>
      <c r="AL1901" s="7">
        <v>0.22</v>
      </c>
      <c r="AM1901" s="7">
        <v>1.5</v>
      </c>
      <c r="AN1901" s="7">
        <v>0.45</v>
      </c>
      <c r="AO1901" s="9"/>
      <c r="AP1901" s="8"/>
      <c r="AQ1901" s="8">
        <v>105</v>
      </c>
      <c r="AR1901" s="8"/>
      <c r="AS1901" s="8"/>
      <c r="AT1901" s="7"/>
      <c r="AU1901" s="8"/>
      <c r="AV1901" s="7"/>
      <c r="AW1901" s="8"/>
      <c r="AX1901" s="7"/>
      <c r="AY1901" s="7"/>
      <c r="AZ1901" s="7"/>
      <c r="BA1901" s="7"/>
      <c r="BB1901" s="9">
        <v>12</v>
      </c>
      <c r="BC1901" s="7">
        <v>8.1999999999999993</v>
      </c>
      <c r="BD1901" s="7">
        <v>17</v>
      </c>
      <c r="BE1901" s="7">
        <v>2.2000000000000002</v>
      </c>
      <c r="BF1901" s="7">
        <v>8.8000000000000007</v>
      </c>
      <c r="BG1901" s="7">
        <v>2</v>
      </c>
      <c r="BH1901" s="7">
        <v>0.67</v>
      </c>
      <c r="BI1901" s="7">
        <v>2</v>
      </c>
      <c r="BJ1901" s="7">
        <v>0.3</v>
      </c>
      <c r="BK1901" s="7">
        <v>1.8</v>
      </c>
      <c r="BL1901" s="7">
        <v>0.37</v>
      </c>
      <c r="BM1901" s="7">
        <v>1</v>
      </c>
      <c r="BN1901" s="7">
        <v>0.15</v>
      </c>
      <c r="BO1901" s="7">
        <v>1</v>
      </c>
      <c r="BP1901" s="7">
        <v>0.16</v>
      </c>
      <c r="BQ1901" s="6" t="s">
        <v>30</v>
      </c>
      <c r="BR1901" s="10">
        <v>7.2399989744560669</v>
      </c>
      <c r="BS1901" s="10">
        <v>8.3155866544975137</v>
      </c>
      <c r="BT1901" s="10">
        <v>3.4039732278673562</v>
      </c>
      <c r="BU1901" s="10">
        <v>63.965892911469425</v>
      </c>
      <c r="BV1901" s="7">
        <v>6.1250251660962353E-2</v>
      </c>
      <c r="BW1901" s="11">
        <v>790.87155810566412</v>
      </c>
      <c r="BX1901" s="7">
        <v>8.1999999999999993</v>
      </c>
      <c r="BY1901" s="7">
        <v>28.333333333333332</v>
      </c>
      <c r="BZ1901" s="7"/>
      <c r="CA1901" s="9">
        <v>5.5704640950641817</v>
      </c>
      <c r="CB1901" s="12">
        <v>3.4039732278673562</v>
      </c>
      <c r="CC1901" s="7"/>
      <c r="CD1901" s="7"/>
      <c r="CJ1901" s="2">
        <v>3.4039732278673562</v>
      </c>
      <c r="CK1901" s="12">
        <v>3.4039732278673562</v>
      </c>
      <c r="CL1901" s="7">
        <v>5.9020380000000001</v>
      </c>
      <c r="CM1901" s="7">
        <v>5.9020380000000001</v>
      </c>
      <c r="CS1901" s="12">
        <v>3.4039732278673562</v>
      </c>
      <c r="CU1901" s="7">
        <v>8.1999999999999993</v>
      </c>
    </row>
    <row r="1902" spans="1:99" x14ac:dyDescent="0.15">
      <c r="A1902" s="3" t="s">
        <v>130</v>
      </c>
      <c r="B1902" s="5" t="s">
        <v>47</v>
      </c>
      <c r="C1902" s="6">
        <v>18</v>
      </c>
      <c r="D1902" s="14">
        <v>301065</v>
      </c>
      <c r="E1902" s="14">
        <v>5375629</v>
      </c>
      <c r="F1902" s="2">
        <v>-77.693213999999998</v>
      </c>
      <c r="G1902" s="2">
        <v>48.502251999999999</v>
      </c>
      <c r="H1902" s="5" t="s">
        <v>1</v>
      </c>
      <c r="I1902" s="1" t="s">
        <v>46</v>
      </c>
      <c r="J1902" s="3" t="s">
        <v>15</v>
      </c>
      <c r="K1902" s="3" t="s">
        <v>39</v>
      </c>
      <c r="L1902" s="7">
        <v>63.891421000000001</v>
      </c>
      <c r="M1902" s="7">
        <v>13.886357</v>
      </c>
      <c r="N1902" s="7">
        <v>0.13167200000000001</v>
      </c>
      <c r="O1902" s="7">
        <v>8.3156079999999992</v>
      </c>
      <c r="P1902" s="7">
        <v>3.3627060000000002</v>
      </c>
      <c r="Q1902" s="7">
        <v>4.0717109999999996</v>
      </c>
      <c r="R1902" s="7">
        <v>4.7705859999999998</v>
      </c>
      <c r="S1902" s="7">
        <v>0.44566</v>
      </c>
      <c r="T1902" s="7">
        <v>0.93183400000000005</v>
      </c>
      <c r="U1902" s="7">
        <v>0.192444</v>
      </c>
      <c r="V1902" s="7">
        <v>1.95</v>
      </c>
      <c r="W1902" s="7">
        <v>100.68</v>
      </c>
      <c r="X1902" s="7">
        <v>0.01</v>
      </c>
      <c r="Y1902" s="7"/>
      <c r="Z1902" s="7"/>
      <c r="AA1902" s="7"/>
      <c r="AB1902" s="7"/>
      <c r="AC1902" s="8"/>
      <c r="AD1902" s="9"/>
      <c r="AE1902" s="7">
        <v>0.1</v>
      </c>
      <c r="AF1902" s="9">
        <v>8</v>
      </c>
      <c r="AG1902" s="8">
        <v>56</v>
      </c>
      <c r="AH1902" s="9">
        <v>169</v>
      </c>
      <c r="AI1902" s="9">
        <v>6</v>
      </c>
      <c r="AJ1902" s="9">
        <v>138</v>
      </c>
      <c r="AK1902" s="7">
        <v>3.9</v>
      </c>
      <c r="AL1902" s="7">
        <v>0.51</v>
      </c>
      <c r="AM1902" s="7">
        <v>1.73</v>
      </c>
      <c r="AN1902" s="7">
        <v>0.45</v>
      </c>
      <c r="AO1902" s="9">
        <v>21.3</v>
      </c>
      <c r="AP1902" s="8">
        <v>206</v>
      </c>
      <c r="AQ1902" s="8">
        <v>8</v>
      </c>
      <c r="AR1902" s="8">
        <v>29</v>
      </c>
      <c r="AS1902" s="8">
        <v>28</v>
      </c>
      <c r="AT1902" s="7">
        <v>80</v>
      </c>
      <c r="AU1902" s="8">
        <v>113</v>
      </c>
      <c r="AV1902" s="7"/>
      <c r="AW1902" s="8">
        <v>5.5</v>
      </c>
      <c r="AX1902" s="7"/>
      <c r="AY1902" s="7"/>
      <c r="AZ1902" s="7"/>
      <c r="BA1902" s="7"/>
      <c r="BB1902" s="9">
        <v>26.7</v>
      </c>
      <c r="BC1902" s="7">
        <v>15.6</v>
      </c>
      <c r="BD1902" s="7">
        <v>35.1</v>
      </c>
      <c r="BE1902" s="7">
        <v>4.55</v>
      </c>
      <c r="BF1902" s="7">
        <v>19.399999999999999</v>
      </c>
      <c r="BG1902" s="7">
        <v>4.51</v>
      </c>
      <c r="BH1902" s="7">
        <v>1.04</v>
      </c>
      <c r="BI1902" s="7">
        <v>4.95</v>
      </c>
      <c r="BJ1902" s="7">
        <v>0.73</v>
      </c>
      <c r="BK1902" s="7">
        <v>4.32</v>
      </c>
      <c r="BL1902" s="7">
        <v>0.88</v>
      </c>
      <c r="BM1902" s="7">
        <v>2.63</v>
      </c>
      <c r="BN1902" s="7">
        <v>0.39700000000000002</v>
      </c>
      <c r="BO1902" s="7">
        <v>2.62</v>
      </c>
      <c r="BP1902" s="7">
        <v>0.41699999999999998</v>
      </c>
      <c r="BQ1902" s="6" t="s">
        <v>29</v>
      </c>
      <c r="BR1902" s="10">
        <v>10.704541578782031</v>
      </c>
      <c r="BS1902" s="10">
        <v>15.800668489820723</v>
      </c>
      <c r="BT1902" s="10">
        <v>3.405961713764813</v>
      </c>
      <c r="BU1902" s="10">
        <v>64.713279651575007</v>
      </c>
      <c r="BV1902" s="7">
        <v>0.19114421930870082</v>
      </c>
      <c r="BW1902" s="11">
        <v>917.84245854636413</v>
      </c>
      <c r="BX1902" s="7">
        <v>5.9541984732824424</v>
      </c>
      <c r="BY1902" s="7">
        <v>2.0973782771535583</v>
      </c>
      <c r="BZ1902" s="7">
        <f t="shared" ref="BZ1902:BZ1912" si="133">AP1902/AO1902</f>
        <v>9.671361502347418</v>
      </c>
      <c r="CA1902" s="9">
        <v>4.0448352207690021</v>
      </c>
      <c r="CB1902" s="12">
        <v>3.405961713764813</v>
      </c>
      <c r="CC1902" s="7">
        <v>80</v>
      </c>
      <c r="CD1902" s="7">
        <v>80</v>
      </c>
      <c r="CJ1902" s="2">
        <v>3.405961713764813</v>
      </c>
      <c r="CK1902" s="12">
        <v>3.405961713764813</v>
      </c>
      <c r="CL1902" s="7">
        <v>8.3156079999999992</v>
      </c>
      <c r="CM1902" s="7">
        <v>8.3156079999999992</v>
      </c>
      <c r="CS1902" s="12">
        <v>3.405961713764813</v>
      </c>
      <c r="CU1902" s="7">
        <v>5.9541984732824424</v>
      </c>
    </row>
    <row r="1903" spans="1:99" x14ac:dyDescent="0.15">
      <c r="B1903" s="5" t="s">
        <v>47</v>
      </c>
      <c r="C1903" s="6">
        <v>17</v>
      </c>
      <c r="D1903" s="14">
        <v>671572</v>
      </c>
      <c r="E1903" s="14">
        <v>5349236</v>
      </c>
      <c r="F1903" s="2">
        <v>-78.687669</v>
      </c>
      <c r="G1903" s="2">
        <v>48.273069</v>
      </c>
      <c r="H1903" s="5" t="s">
        <v>1</v>
      </c>
      <c r="I1903" s="1" t="s">
        <v>46</v>
      </c>
      <c r="J1903" s="3" t="s">
        <v>15</v>
      </c>
      <c r="K1903" s="3" t="s">
        <v>41</v>
      </c>
      <c r="L1903" s="7">
        <v>56.220599</v>
      </c>
      <c r="M1903" s="7">
        <v>12.110900000000001</v>
      </c>
      <c r="N1903" s="7">
        <v>0.20018</v>
      </c>
      <c r="O1903" s="7">
        <v>15.3338</v>
      </c>
      <c r="P1903" s="7">
        <v>3.4030629999999999</v>
      </c>
      <c r="Q1903" s="7">
        <v>7.1864679999999996</v>
      </c>
      <c r="R1903" s="7">
        <v>3.5632069999999998</v>
      </c>
      <c r="S1903" s="7">
        <v>0.24021600000000001</v>
      </c>
      <c r="T1903" s="7">
        <v>1.6314679999999999</v>
      </c>
      <c r="U1903" s="7">
        <v>0.110099</v>
      </c>
      <c r="V1903" s="7">
        <v>0.1</v>
      </c>
      <c r="W1903" s="7">
        <v>100.01</v>
      </c>
      <c r="X1903" s="7">
        <v>0.05</v>
      </c>
      <c r="Y1903" s="7"/>
      <c r="Z1903" s="7"/>
      <c r="AA1903" s="7"/>
      <c r="AB1903" s="7"/>
      <c r="AC1903" s="8"/>
      <c r="AD1903" s="9"/>
      <c r="AE1903" s="7"/>
      <c r="AF1903" s="9">
        <v>1.8</v>
      </c>
      <c r="AG1903" s="8">
        <v>114.4</v>
      </c>
      <c r="AH1903" s="9">
        <v>39</v>
      </c>
      <c r="AI1903" s="9">
        <v>9.8000000000000007</v>
      </c>
      <c r="AJ1903" s="9">
        <v>142.6</v>
      </c>
      <c r="AK1903" s="7">
        <v>4.8</v>
      </c>
      <c r="AL1903" s="7">
        <v>0.6</v>
      </c>
      <c r="AM1903" s="7">
        <v>1.6</v>
      </c>
      <c r="AN1903" s="7">
        <v>0.4</v>
      </c>
      <c r="AO1903" s="9">
        <v>44</v>
      </c>
      <c r="AP1903" s="8">
        <v>470</v>
      </c>
      <c r="AQ1903" s="8"/>
      <c r="AR1903" s="8">
        <v>2.9</v>
      </c>
      <c r="AS1903" s="8">
        <v>44.8</v>
      </c>
      <c r="AT1903" s="7">
        <v>42.8</v>
      </c>
      <c r="AU1903" s="8">
        <v>30</v>
      </c>
      <c r="AV1903" s="7">
        <v>0.7</v>
      </c>
      <c r="AW1903" s="8">
        <v>0.9</v>
      </c>
      <c r="AX1903" s="7"/>
      <c r="AY1903" s="7">
        <v>1.4</v>
      </c>
      <c r="AZ1903" s="7"/>
      <c r="BA1903" s="7"/>
      <c r="BB1903" s="9">
        <v>53.1</v>
      </c>
      <c r="BC1903" s="7">
        <v>14</v>
      </c>
      <c r="BD1903" s="7">
        <v>34.1</v>
      </c>
      <c r="BE1903" s="7">
        <v>4.53</v>
      </c>
      <c r="BF1903" s="7">
        <v>21.7</v>
      </c>
      <c r="BG1903" s="7">
        <v>6.3</v>
      </c>
      <c r="BH1903" s="7">
        <v>1.69</v>
      </c>
      <c r="BI1903" s="7">
        <v>7.42</v>
      </c>
      <c r="BJ1903" s="7">
        <v>1.38</v>
      </c>
      <c r="BK1903" s="7">
        <v>8.23</v>
      </c>
      <c r="BL1903" s="7">
        <v>1.93</v>
      </c>
      <c r="BM1903" s="7">
        <v>5.46</v>
      </c>
      <c r="BN1903" s="7">
        <v>0.89</v>
      </c>
      <c r="BO1903" s="7">
        <v>5.2</v>
      </c>
      <c r="BP1903" s="7">
        <v>0.88</v>
      </c>
      <c r="BQ1903" s="6" t="s">
        <v>29</v>
      </c>
      <c r="BR1903" s="10">
        <v>14.833345822093447</v>
      </c>
      <c r="BS1903" s="10">
        <v>14.012611350215192</v>
      </c>
      <c r="BT1903" s="10">
        <v>3.4061285156640975</v>
      </c>
      <c r="BU1903" s="10">
        <v>56.271243118806922</v>
      </c>
      <c r="BV1903" s="7">
        <v>0.11008799120087991</v>
      </c>
      <c r="BW1903" s="11">
        <v>750.91780804964003</v>
      </c>
      <c r="BX1903" s="7">
        <v>2.6923076923076921</v>
      </c>
      <c r="BY1903" s="7">
        <v>2.1544256120527305</v>
      </c>
      <c r="BZ1903" s="7">
        <f t="shared" si="133"/>
        <v>10.681818181818182</v>
      </c>
      <c r="CA1903" s="9">
        <v>1.8289516259591589</v>
      </c>
      <c r="CB1903" s="12">
        <v>3.4061285156640975</v>
      </c>
      <c r="CC1903" s="7">
        <v>42.8</v>
      </c>
      <c r="CD1903" s="7">
        <v>42.8</v>
      </c>
      <c r="CJ1903" s="2">
        <v>3.4061285156640975</v>
      </c>
      <c r="CK1903" s="12"/>
      <c r="CL1903" s="7">
        <v>15.3338</v>
      </c>
      <c r="CM1903" s="7"/>
      <c r="CS1903" s="12">
        <v>3.4061285156640975</v>
      </c>
      <c r="CU1903" s="7">
        <v>2.6923076923076921</v>
      </c>
    </row>
    <row r="1904" spans="1:99" x14ac:dyDescent="0.15">
      <c r="B1904" s="5" t="s">
        <v>47</v>
      </c>
      <c r="C1904" s="6">
        <v>17</v>
      </c>
      <c r="D1904" s="14">
        <v>623395</v>
      </c>
      <c r="E1904" s="14">
        <v>5354183</v>
      </c>
      <c r="F1904" s="2">
        <v>-79.335179999999994</v>
      </c>
      <c r="G1904" s="2">
        <v>48.328778999999997</v>
      </c>
      <c r="H1904" s="5" t="s">
        <v>1</v>
      </c>
      <c r="I1904" s="1" t="s">
        <v>46</v>
      </c>
      <c r="J1904" s="3" t="s">
        <v>15</v>
      </c>
      <c r="K1904" s="3" t="s">
        <v>39</v>
      </c>
      <c r="L1904" s="7">
        <v>65.492238999999998</v>
      </c>
      <c r="M1904" s="7">
        <v>14.389296999999999</v>
      </c>
      <c r="N1904" s="7">
        <v>8.1698999999999994E-2</v>
      </c>
      <c r="O1904" s="7">
        <v>6.8321079999999998</v>
      </c>
      <c r="P1904" s="7">
        <v>3.339461</v>
      </c>
      <c r="Q1904" s="7">
        <v>4.2994279999999998</v>
      </c>
      <c r="R1904" s="7">
        <v>3.8398690000000002</v>
      </c>
      <c r="S1904" s="7">
        <v>0.78635600000000005</v>
      </c>
      <c r="T1904" s="7">
        <v>0.81699299999999997</v>
      </c>
      <c r="U1904" s="7">
        <v>0.12254900000000001</v>
      </c>
      <c r="V1904" s="7">
        <v>1.9</v>
      </c>
      <c r="W1904" s="7">
        <v>99.82</v>
      </c>
      <c r="X1904" s="7">
        <v>0.02</v>
      </c>
      <c r="Y1904" s="7">
        <v>7.0000000000000007E-2</v>
      </c>
      <c r="Z1904" s="7"/>
      <c r="AA1904" s="7"/>
      <c r="AB1904" s="7"/>
      <c r="AC1904" s="8"/>
      <c r="AD1904" s="9"/>
      <c r="AE1904" s="7"/>
      <c r="AF1904" s="9">
        <v>16</v>
      </c>
      <c r="AG1904" s="8">
        <v>186.4</v>
      </c>
      <c r="AH1904" s="9">
        <v>227</v>
      </c>
      <c r="AI1904" s="9">
        <v>8.5</v>
      </c>
      <c r="AJ1904" s="9">
        <v>176.9</v>
      </c>
      <c r="AK1904" s="7">
        <v>5.5</v>
      </c>
      <c r="AL1904" s="7">
        <v>0.7</v>
      </c>
      <c r="AM1904" s="7">
        <v>2.2999999999999998</v>
      </c>
      <c r="AN1904" s="7">
        <v>0.5</v>
      </c>
      <c r="AO1904" s="9">
        <v>17</v>
      </c>
      <c r="AP1904" s="8">
        <v>112</v>
      </c>
      <c r="AQ1904" s="8">
        <v>68.420199999999994</v>
      </c>
      <c r="AR1904" s="8">
        <v>25.1</v>
      </c>
      <c r="AS1904" s="8">
        <v>15.2</v>
      </c>
      <c r="AT1904" s="7">
        <v>3.3</v>
      </c>
      <c r="AU1904" s="8">
        <v>73</v>
      </c>
      <c r="AV1904" s="7">
        <v>1</v>
      </c>
      <c r="AW1904" s="8"/>
      <c r="AX1904" s="7"/>
      <c r="AY1904" s="7"/>
      <c r="AZ1904" s="7"/>
      <c r="BA1904" s="7"/>
      <c r="BB1904" s="9">
        <v>36.700000000000003</v>
      </c>
      <c r="BC1904" s="7">
        <v>19.100000000000001</v>
      </c>
      <c r="BD1904" s="7">
        <v>39.1</v>
      </c>
      <c r="BE1904" s="7">
        <v>6.4</v>
      </c>
      <c r="BF1904" s="7">
        <v>25.8</v>
      </c>
      <c r="BG1904" s="7">
        <v>6.05</v>
      </c>
      <c r="BH1904" s="7">
        <v>1.32</v>
      </c>
      <c r="BI1904" s="7">
        <v>5.08</v>
      </c>
      <c r="BJ1904" s="7">
        <v>1.02</v>
      </c>
      <c r="BK1904" s="7">
        <v>6.32</v>
      </c>
      <c r="BL1904" s="7">
        <v>1.41</v>
      </c>
      <c r="BM1904" s="7">
        <v>4.17</v>
      </c>
      <c r="BN1904" s="7">
        <v>0.67</v>
      </c>
      <c r="BO1904" s="7">
        <v>3.85</v>
      </c>
      <c r="BP1904" s="7">
        <v>0.64</v>
      </c>
      <c r="BQ1904" s="6" t="s">
        <v>29</v>
      </c>
      <c r="BR1904" s="10">
        <v>4.883117824496793</v>
      </c>
      <c r="BS1904" s="10">
        <v>19.505718954248369</v>
      </c>
      <c r="BT1904" s="10">
        <v>3.4103972630718959</v>
      </c>
      <c r="BU1904" s="10">
        <v>66.883414011437921</v>
      </c>
      <c r="BV1904" s="7">
        <v>0.12276998597475458</v>
      </c>
      <c r="BW1904" s="11">
        <v>892.91558353757785</v>
      </c>
      <c r="BX1904" s="7">
        <v>4.9610389610389616</v>
      </c>
      <c r="BY1904" s="7">
        <v>5.0790190735694818</v>
      </c>
      <c r="BZ1904" s="7">
        <f t="shared" si="133"/>
        <v>6.5882352941176467</v>
      </c>
      <c r="CA1904" s="9">
        <v>3.3701572447173231</v>
      </c>
      <c r="CB1904" s="12">
        <v>3.4103972630718959</v>
      </c>
      <c r="CC1904" s="7">
        <v>3.3</v>
      </c>
      <c r="CD1904" s="7">
        <v>3.3</v>
      </c>
      <c r="CJ1904" s="2">
        <v>3.4103972630718959</v>
      </c>
      <c r="CK1904" s="12">
        <v>3.4103972630718959</v>
      </c>
      <c r="CL1904" s="7">
        <v>6.8321079999999998</v>
      </c>
      <c r="CM1904" s="7">
        <v>6.8321079999999998</v>
      </c>
      <c r="CS1904" s="12">
        <v>3.4103972630718959</v>
      </c>
      <c r="CU1904" s="7">
        <v>4.9610389610389616</v>
      </c>
    </row>
    <row r="1905" spans="1:99" x14ac:dyDescent="0.15">
      <c r="B1905" s="5" t="s">
        <v>67</v>
      </c>
      <c r="C1905" s="6">
        <v>17</v>
      </c>
      <c r="D1905" s="14">
        <v>718246</v>
      </c>
      <c r="E1905" s="14">
        <v>5345443</v>
      </c>
      <c r="F1905" s="2">
        <v>-78.061351000000002</v>
      </c>
      <c r="G1905" s="2">
        <v>48.224629999999998</v>
      </c>
      <c r="H1905" s="5" t="s">
        <v>1</v>
      </c>
      <c r="I1905" s="1" t="s">
        <v>46</v>
      </c>
      <c r="J1905" s="3" t="s">
        <v>48</v>
      </c>
      <c r="K1905" s="3" t="s">
        <v>52</v>
      </c>
      <c r="L1905" s="7">
        <v>62.114314999999998</v>
      </c>
      <c r="M1905" s="7">
        <v>16.115326</v>
      </c>
      <c r="N1905" s="7">
        <v>9.1047000000000003E-2</v>
      </c>
      <c r="O1905" s="7">
        <v>5.0986339999999997</v>
      </c>
      <c r="P1905" s="7">
        <v>3.378857</v>
      </c>
      <c r="Q1905" s="7">
        <v>6.7475969999999998</v>
      </c>
      <c r="R1905" s="7">
        <v>5.290845</v>
      </c>
      <c r="S1905" s="7">
        <v>0.24279200000000001</v>
      </c>
      <c r="T1905" s="7">
        <v>0.63732900000000003</v>
      </c>
      <c r="U1905" s="7">
        <v>0.28325699999999998</v>
      </c>
      <c r="V1905" s="7">
        <v>1.65</v>
      </c>
      <c r="W1905" s="7">
        <v>100.5</v>
      </c>
      <c r="X1905" s="7">
        <v>0.15</v>
      </c>
      <c r="Y1905" s="7"/>
      <c r="Z1905" s="7"/>
      <c r="AA1905" s="7"/>
      <c r="AB1905" s="7"/>
      <c r="AC1905" s="8"/>
      <c r="AD1905" s="9">
        <v>2</v>
      </c>
      <c r="AE1905" s="7"/>
      <c r="AF1905" s="9">
        <v>4</v>
      </c>
      <c r="AG1905" s="8">
        <v>992</v>
      </c>
      <c r="AH1905" s="9">
        <v>135</v>
      </c>
      <c r="AI1905" s="9">
        <v>2.9</v>
      </c>
      <c r="AJ1905" s="9">
        <v>119</v>
      </c>
      <c r="AK1905" s="7">
        <v>3.2</v>
      </c>
      <c r="AL1905" s="7"/>
      <c r="AM1905" s="7">
        <v>6.24</v>
      </c>
      <c r="AN1905" s="7">
        <v>1.63</v>
      </c>
      <c r="AO1905" s="9">
        <v>10.1</v>
      </c>
      <c r="AP1905" s="8">
        <v>112</v>
      </c>
      <c r="AQ1905" s="8">
        <v>33</v>
      </c>
      <c r="AR1905" s="8">
        <v>59</v>
      </c>
      <c r="AS1905" s="8">
        <v>11</v>
      </c>
      <c r="AT1905" s="7">
        <v>12</v>
      </c>
      <c r="AU1905" s="8">
        <v>52</v>
      </c>
      <c r="AV1905" s="7">
        <v>10</v>
      </c>
      <c r="AW1905" s="8"/>
      <c r="AX1905" s="7">
        <v>0.7</v>
      </c>
      <c r="AY1905" s="7"/>
      <c r="AZ1905" s="7"/>
      <c r="BA1905" s="7"/>
      <c r="BB1905" s="9">
        <v>12.3</v>
      </c>
      <c r="BC1905" s="7">
        <v>43.8</v>
      </c>
      <c r="BD1905" s="7">
        <v>92.5</v>
      </c>
      <c r="BE1905" s="7">
        <v>11.3</v>
      </c>
      <c r="BF1905" s="7">
        <v>45.5</v>
      </c>
      <c r="BG1905" s="7">
        <v>7.99</v>
      </c>
      <c r="BH1905" s="7">
        <v>1.9</v>
      </c>
      <c r="BI1905" s="7">
        <v>5.1100000000000003</v>
      </c>
      <c r="BJ1905" s="7">
        <v>0.56999999999999995</v>
      </c>
      <c r="BK1905" s="7">
        <v>2.81</v>
      </c>
      <c r="BL1905" s="7">
        <v>0.49</v>
      </c>
      <c r="BM1905" s="7">
        <v>1.3</v>
      </c>
      <c r="BN1905" s="7">
        <v>0.18099999999999999</v>
      </c>
      <c r="BO1905" s="7">
        <v>1.1200000000000001</v>
      </c>
      <c r="BP1905" s="7">
        <v>0.16600000000000001</v>
      </c>
      <c r="BQ1905" s="6" t="s">
        <v>29</v>
      </c>
      <c r="BR1905" s="10">
        <v>21.791677650004942</v>
      </c>
      <c r="BS1905" s="10">
        <v>44.309559939301977</v>
      </c>
      <c r="BT1905" s="10">
        <v>3.4181659079413254</v>
      </c>
      <c r="BU1905" s="10">
        <v>62.836939807789584</v>
      </c>
      <c r="BV1905" s="7">
        <v>0.28184776119402982</v>
      </c>
      <c r="BW1905" s="11">
        <v>943.04105599415755</v>
      </c>
      <c r="BX1905" s="7">
        <v>39.107142857142854</v>
      </c>
      <c r="BY1905" s="7">
        <v>80.650406504065032</v>
      </c>
      <c r="BZ1905" s="7">
        <f t="shared" si="133"/>
        <v>11.08910891089109</v>
      </c>
      <c r="CA1905" s="9">
        <v>26.566455505641457</v>
      </c>
      <c r="CB1905" s="12">
        <v>3.4181659079413254</v>
      </c>
      <c r="CC1905" s="7">
        <v>12</v>
      </c>
      <c r="CD1905" s="7">
        <v>12</v>
      </c>
      <c r="CJ1905" s="2">
        <v>3.4181659079413254</v>
      </c>
      <c r="CK1905" s="12">
        <v>3.4181659079413254</v>
      </c>
      <c r="CL1905" s="7">
        <v>5.0986339999999997</v>
      </c>
      <c r="CM1905" s="7">
        <v>5.0986339999999997</v>
      </c>
      <c r="CS1905" s="12">
        <v>3.4181659079413254</v>
      </c>
      <c r="CU1905" s="7">
        <v>39.107142857142854</v>
      </c>
    </row>
    <row r="1906" spans="1:99" x14ac:dyDescent="0.15">
      <c r="B1906" s="5" t="s">
        <v>47</v>
      </c>
      <c r="C1906" s="6">
        <v>17</v>
      </c>
      <c r="D1906" s="14">
        <v>707985</v>
      </c>
      <c r="E1906" s="14">
        <v>5358686</v>
      </c>
      <c r="F1906" s="2">
        <v>-78.192819</v>
      </c>
      <c r="G1906" s="2">
        <v>48.347076999999999</v>
      </c>
      <c r="H1906" s="5" t="s">
        <v>1</v>
      </c>
      <c r="I1906" s="1" t="s">
        <v>46</v>
      </c>
      <c r="J1906" s="3" t="s">
        <v>15</v>
      </c>
      <c r="K1906" s="3" t="s">
        <v>45</v>
      </c>
      <c r="L1906" s="7">
        <v>62.570450999999998</v>
      </c>
      <c r="M1906" s="7">
        <v>15.046296</v>
      </c>
      <c r="N1906" s="7">
        <v>0.110709</v>
      </c>
      <c r="O1906" s="7">
        <v>8.1320449999999997</v>
      </c>
      <c r="P1906" s="7">
        <v>3.4017710000000001</v>
      </c>
      <c r="Q1906" s="7">
        <v>4.7604670000000002</v>
      </c>
      <c r="R1906" s="7">
        <v>4.0156999999999998</v>
      </c>
      <c r="S1906" s="7">
        <v>0.77495999999999998</v>
      </c>
      <c r="T1906" s="7">
        <v>0.94605499999999998</v>
      </c>
      <c r="U1906" s="7">
        <v>0.24154600000000001</v>
      </c>
      <c r="V1906" s="7">
        <v>1.55</v>
      </c>
      <c r="W1906" s="7">
        <v>100.91</v>
      </c>
      <c r="X1906" s="7">
        <v>0.09</v>
      </c>
      <c r="Y1906" s="7"/>
      <c r="Z1906" s="7"/>
      <c r="AA1906" s="7"/>
      <c r="AB1906" s="7"/>
      <c r="AC1906" s="8"/>
      <c r="AD1906" s="9">
        <v>1</v>
      </c>
      <c r="AE1906" s="7">
        <v>0.9</v>
      </c>
      <c r="AF1906" s="9">
        <v>31</v>
      </c>
      <c r="AG1906" s="8">
        <v>227</v>
      </c>
      <c r="AH1906" s="9">
        <v>248</v>
      </c>
      <c r="AI1906" s="9">
        <v>8.6</v>
      </c>
      <c r="AJ1906" s="9">
        <v>180</v>
      </c>
      <c r="AK1906" s="7">
        <v>4.3</v>
      </c>
      <c r="AL1906" s="7">
        <v>0.6</v>
      </c>
      <c r="AM1906" s="7">
        <v>1.58</v>
      </c>
      <c r="AN1906" s="7">
        <v>0.42</v>
      </c>
      <c r="AO1906" s="9">
        <v>14</v>
      </c>
      <c r="AP1906" s="8">
        <v>125</v>
      </c>
      <c r="AQ1906" s="8">
        <v>102</v>
      </c>
      <c r="AR1906" s="8">
        <v>53</v>
      </c>
      <c r="AS1906" s="8">
        <v>21</v>
      </c>
      <c r="AT1906" s="7">
        <v>11</v>
      </c>
      <c r="AU1906" s="8">
        <v>37</v>
      </c>
      <c r="AV1906" s="7"/>
      <c r="AW1906" s="8"/>
      <c r="AX1906" s="7"/>
      <c r="AY1906" s="7"/>
      <c r="AZ1906" s="7"/>
      <c r="BA1906" s="7"/>
      <c r="BB1906" s="9">
        <v>25.3</v>
      </c>
      <c r="BC1906" s="7">
        <v>11.8</v>
      </c>
      <c r="BD1906" s="7">
        <v>26</v>
      </c>
      <c r="BE1906" s="7">
        <v>3.48</v>
      </c>
      <c r="BF1906" s="7">
        <v>14.8</v>
      </c>
      <c r="BG1906" s="7">
        <v>3.76</v>
      </c>
      <c r="BH1906" s="7">
        <v>1.25</v>
      </c>
      <c r="BI1906" s="7">
        <v>4.37</v>
      </c>
      <c r="BJ1906" s="7">
        <v>0.71</v>
      </c>
      <c r="BK1906" s="7">
        <v>4.26</v>
      </c>
      <c r="BL1906" s="7">
        <v>0.84</v>
      </c>
      <c r="BM1906" s="7">
        <v>2.4900000000000002</v>
      </c>
      <c r="BN1906" s="7">
        <v>0.379</v>
      </c>
      <c r="BO1906" s="7">
        <v>2.46</v>
      </c>
      <c r="BP1906" s="7">
        <v>0.378</v>
      </c>
      <c r="BQ1906" s="6" t="s">
        <v>29</v>
      </c>
      <c r="BR1906" s="10">
        <v>5.1818158356560335</v>
      </c>
      <c r="BS1906" s="10">
        <v>11.876006441223833</v>
      </c>
      <c r="BT1906" s="10">
        <v>3.4236825684380032</v>
      </c>
      <c r="BU1906" s="10">
        <v>62.973481280193241</v>
      </c>
      <c r="BV1906" s="7">
        <v>0.23936775344366271</v>
      </c>
      <c r="BW1906" s="11">
        <v>924.48367716176392</v>
      </c>
      <c r="BX1906" s="7">
        <v>4.7967479674796749</v>
      </c>
      <c r="BY1906" s="7">
        <v>8.9723320158102773</v>
      </c>
      <c r="BZ1906" s="7">
        <f t="shared" si="133"/>
        <v>8.9285714285714288</v>
      </c>
      <c r="CA1906" s="9">
        <v>3.2585502836484905</v>
      </c>
      <c r="CB1906" s="12">
        <v>3.4236825684380032</v>
      </c>
      <c r="CC1906" s="7">
        <v>11</v>
      </c>
      <c r="CD1906" s="7">
        <v>11</v>
      </c>
      <c r="CJ1906" s="2">
        <v>3.4236825684380032</v>
      </c>
      <c r="CK1906" s="12">
        <v>3.4236825684380032</v>
      </c>
      <c r="CL1906" s="7">
        <v>8.1320449999999997</v>
      </c>
      <c r="CM1906" s="7">
        <v>8.1320449999999997</v>
      </c>
      <c r="CS1906" s="12">
        <v>3.4236825684380032</v>
      </c>
      <c r="CU1906" s="7">
        <v>4.7967479674796749</v>
      </c>
    </row>
    <row r="1907" spans="1:99" x14ac:dyDescent="0.15">
      <c r="B1907" s="5" t="s">
        <v>47</v>
      </c>
      <c r="C1907" s="6">
        <v>17</v>
      </c>
      <c r="D1907" s="14">
        <v>627663</v>
      </c>
      <c r="E1907" s="14">
        <v>5348335</v>
      </c>
      <c r="F1907" s="2">
        <v>-79.279392000000001</v>
      </c>
      <c r="G1907" s="2">
        <v>48.275342000000002</v>
      </c>
      <c r="H1907" s="5" t="s">
        <v>1</v>
      </c>
      <c r="I1907" s="1" t="s">
        <v>46</v>
      </c>
      <c r="J1907" s="3" t="s">
        <v>15</v>
      </c>
      <c r="K1907" s="3" t="s">
        <v>45</v>
      </c>
      <c r="L1907" s="7">
        <v>58.305529999999997</v>
      </c>
      <c r="M1907" s="7">
        <v>16.782934000000001</v>
      </c>
      <c r="N1907" s="7">
        <v>0.13143299999999999</v>
      </c>
      <c r="O1907" s="7">
        <v>6.1267820000000004</v>
      </c>
      <c r="P1907" s="7">
        <v>3.386917</v>
      </c>
      <c r="Q1907" s="7">
        <v>6.7232839999999996</v>
      </c>
      <c r="R1907" s="7">
        <v>5.4493980000000004</v>
      </c>
      <c r="S1907" s="7">
        <v>2.0928119999999999</v>
      </c>
      <c r="T1907" s="7">
        <v>0.88969799999999999</v>
      </c>
      <c r="U1907" s="7">
        <v>0.11121200000000001</v>
      </c>
      <c r="V1907" s="7">
        <v>0.8</v>
      </c>
      <c r="W1907" s="7">
        <v>99.71</v>
      </c>
      <c r="X1907" s="7">
        <v>0.36</v>
      </c>
      <c r="Y1907" s="7">
        <v>0.11</v>
      </c>
      <c r="Z1907" s="7"/>
      <c r="AA1907" s="7"/>
      <c r="AB1907" s="7"/>
      <c r="AC1907" s="8"/>
      <c r="AD1907" s="9"/>
      <c r="AE1907" s="7">
        <v>0.4</v>
      </c>
      <c r="AF1907" s="9">
        <v>45.9</v>
      </c>
      <c r="AG1907" s="8">
        <v>201.3</v>
      </c>
      <c r="AH1907" s="9">
        <v>436</v>
      </c>
      <c r="AI1907" s="9">
        <v>3.5</v>
      </c>
      <c r="AJ1907" s="9">
        <v>80.400000000000006</v>
      </c>
      <c r="AK1907" s="7">
        <v>2.6</v>
      </c>
      <c r="AL1907" s="7">
        <v>0.3</v>
      </c>
      <c r="AM1907" s="7">
        <v>1</v>
      </c>
      <c r="AN1907" s="7">
        <v>0.5</v>
      </c>
      <c r="AO1907" s="9">
        <v>29</v>
      </c>
      <c r="AP1907" s="8">
        <v>203</v>
      </c>
      <c r="AQ1907" s="8">
        <v>410.52120000000002</v>
      </c>
      <c r="AR1907" s="8">
        <v>101.9</v>
      </c>
      <c r="AS1907" s="8">
        <v>43.3</v>
      </c>
      <c r="AT1907" s="7">
        <v>72.900000000000006</v>
      </c>
      <c r="AU1907" s="8">
        <v>19</v>
      </c>
      <c r="AV1907" s="7">
        <v>1.3</v>
      </c>
      <c r="AW1907" s="8">
        <v>0.7</v>
      </c>
      <c r="AX1907" s="7"/>
      <c r="AY1907" s="7">
        <v>4.5</v>
      </c>
      <c r="AZ1907" s="7"/>
      <c r="BA1907" s="7"/>
      <c r="BB1907" s="9">
        <v>16.899999999999999</v>
      </c>
      <c r="BC1907" s="7">
        <v>9.1999999999999993</v>
      </c>
      <c r="BD1907" s="7">
        <v>20.8</v>
      </c>
      <c r="BE1907" s="7">
        <v>2.48</v>
      </c>
      <c r="BF1907" s="7">
        <v>10.8</v>
      </c>
      <c r="BG1907" s="7">
        <v>2.6</v>
      </c>
      <c r="BH1907" s="7">
        <v>1</v>
      </c>
      <c r="BI1907" s="7">
        <v>2.83</v>
      </c>
      <c r="BJ1907" s="7">
        <v>0.5</v>
      </c>
      <c r="BK1907" s="7">
        <v>2.81</v>
      </c>
      <c r="BL1907" s="7">
        <v>0.65</v>
      </c>
      <c r="BM1907" s="7">
        <v>1.82</v>
      </c>
      <c r="BN1907" s="7">
        <v>0.28000000000000003</v>
      </c>
      <c r="BO1907" s="7">
        <v>1.75</v>
      </c>
      <c r="BP1907" s="7">
        <v>0.24</v>
      </c>
      <c r="BQ1907" s="6" t="s">
        <v>29</v>
      </c>
      <c r="BR1907" s="10">
        <v>2.6038640833481463</v>
      </c>
      <c r="BS1907" s="10">
        <v>9.3013850975634416</v>
      </c>
      <c r="BT1907" s="10">
        <v>3.4242412294004647</v>
      </c>
      <c r="BU1907" s="10">
        <v>58.948063896471538</v>
      </c>
      <c r="BV1907" s="7">
        <v>0.11153545281315816</v>
      </c>
      <c r="BW1907" s="11">
        <v>788.41413362945411</v>
      </c>
      <c r="BX1907" s="7">
        <v>5.2571428571428571</v>
      </c>
      <c r="BY1907" s="7">
        <v>11.911242603550297</v>
      </c>
      <c r="BZ1907" s="7">
        <f t="shared" si="133"/>
        <v>7</v>
      </c>
      <c r="CA1907" s="9">
        <v>3.5713079912606602</v>
      </c>
      <c r="CB1907" s="12">
        <v>3.4242412294004647</v>
      </c>
      <c r="CC1907" s="7">
        <v>72.900000000000006</v>
      </c>
      <c r="CD1907" s="7">
        <v>72.900000000000006</v>
      </c>
      <c r="CJ1907" s="2">
        <v>3.4242412294004647</v>
      </c>
      <c r="CK1907" s="12">
        <v>3.4242412294004647</v>
      </c>
      <c r="CL1907" s="7">
        <v>6.1267820000000004</v>
      </c>
      <c r="CM1907" s="7">
        <v>6.1267820000000004</v>
      </c>
      <c r="CS1907" s="12">
        <v>3.4242412294004647</v>
      </c>
      <c r="CU1907" s="7">
        <v>5.2571428571428571</v>
      </c>
    </row>
    <row r="1908" spans="1:99" x14ac:dyDescent="0.15">
      <c r="B1908" s="5" t="s">
        <v>67</v>
      </c>
      <c r="C1908" s="6">
        <v>18</v>
      </c>
      <c r="D1908" s="14">
        <v>328164</v>
      </c>
      <c r="E1908" s="14">
        <v>5414027</v>
      </c>
      <c r="F1908" s="2">
        <v>-77.342644000000007</v>
      </c>
      <c r="G1908" s="2">
        <v>48.855395000000001</v>
      </c>
      <c r="H1908" s="5" t="s">
        <v>1</v>
      </c>
      <c r="I1908" s="1" t="s">
        <v>46</v>
      </c>
      <c r="J1908" s="3" t="s">
        <v>48</v>
      </c>
      <c r="K1908" s="3" t="s">
        <v>52</v>
      </c>
      <c r="L1908" s="7">
        <v>60.840505999999998</v>
      </c>
      <c r="M1908" s="7">
        <v>17.022784999999999</v>
      </c>
      <c r="N1908" s="7">
        <v>8.1013000000000002E-2</v>
      </c>
      <c r="O1908" s="7">
        <v>5.7215189999999998</v>
      </c>
      <c r="P1908" s="7">
        <v>3.3822779999999999</v>
      </c>
      <c r="Q1908" s="7">
        <v>6.3189869999999999</v>
      </c>
      <c r="R1908" s="7">
        <v>4.7493670000000003</v>
      </c>
      <c r="S1908" s="7">
        <v>0.93164599999999997</v>
      </c>
      <c r="T1908" s="7">
        <v>0.668354</v>
      </c>
      <c r="U1908" s="7">
        <v>0.28354400000000002</v>
      </c>
      <c r="V1908" s="7">
        <v>1.03</v>
      </c>
      <c r="W1908" s="7">
        <v>99.78</v>
      </c>
      <c r="X1908" s="7">
        <v>0.04</v>
      </c>
      <c r="Y1908" s="7"/>
      <c r="Z1908" s="7"/>
      <c r="AA1908" s="7"/>
      <c r="AB1908" s="7"/>
      <c r="AC1908" s="8"/>
      <c r="AD1908" s="9">
        <v>1</v>
      </c>
      <c r="AE1908" s="7">
        <v>1.1000000000000001</v>
      </c>
      <c r="AF1908" s="9">
        <v>23</v>
      </c>
      <c r="AG1908" s="8">
        <v>746</v>
      </c>
      <c r="AH1908" s="9">
        <v>347</v>
      </c>
      <c r="AI1908" s="9">
        <v>1.4</v>
      </c>
      <c r="AJ1908" s="9">
        <v>135</v>
      </c>
      <c r="AK1908" s="7">
        <v>3.3</v>
      </c>
      <c r="AL1908" s="7"/>
      <c r="AM1908" s="7">
        <v>2.2999999999999998</v>
      </c>
      <c r="AN1908" s="7">
        <v>0.63</v>
      </c>
      <c r="AO1908" s="9">
        <v>11.9</v>
      </c>
      <c r="AP1908" s="8">
        <v>113</v>
      </c>
      <c r="AQ1908" s="8">
        <v>92</v>
      </c>
      <c r="AR1908" s="8">
        <v>49</v>
      </c>
      <c r="AS1908" s="8">
        <v>19</v>
      </c>
      <c r="AT1908" s="7">
        <v>22</v>
      </c>
      <c r="AU1908" s="8">
        <v>81</v>
      </c>
      <c r="AV1908" s="7">
        <v>4</v>
      </c>
      <c r="AW1908" s="8"/>
      <c r="AX1908" s="7"/>
      <c r="AY1908" s="7"/>
      <c r="AZ1908" s="7"/>
      <c r="BA1908" s="7"/>
      <c r="BB1908" s="9">
        <v>8.3000000000000007</v>
      </c>
      <c r="BC1908" s="7">
        <v>20.9</v>
      </c>
      <c r="BD1908" s="7">
        <v>43.8</v>
      </c>
      <c r="BE1908" s="7">
        <v>5.57</v>
      </c>
      <c r="BF1908" s="7">
        <v>22.5</v>
      </c>
      <c r="BG1908" s="7">
        <v>4.3</v>
      </c>
      <c r="BH1908" s="7">
        <v>1.32</v>
      </c>
      <c r="BI1908" s="7">
        <v>3.44</v>
      </c>
      <c r="BJ1908" s="7">
        <v>0.42</v>
      </c>
      <c r="BK1908" s="7">
        <v>1.93</v>
      </c>
      <c r="BL1908" s="7">
        <v>0.34</v>
      </c>
      <c r="BM1908" s="7">
        <v>0.91</v>
      </c>
      <c r="BN1908" s="7">
        <v>0.13200000000000001</v>
      </c>
      <c r="BO1908" s="7">
        <v>0.77</v>
      </c>
      <c r="BP1908" s="7">
        <v>0.108</v>
      </c>
      <c r="BQ1908" s="6" t="s">
        <v>29</v>
      </c>
      <c r="BR1908" s="10">
        <v>5.097823636874951</v>
      </c>
      <c r="BS1908" s="10">
        <v>21.164556962025316</v>
      </c>
      <c r="BT1908" s="10">
        <v>3.4250916455696201</v>
      </c>
      <c r="BU1908" s="10">
        <v>61.610638987341765</v>
      </c>
      <c r="BV1908" s="7">
        <v>0.28416917217879334</v>
      </c>
      <c r="BW1908" s="11">
        <v>929.52686328724883</v>
      </c>
      <c r="BX1908" s="7">
        <v>27.142857142857139</v>
      </c>
      <c r="BY1908" s="7">
        <v>89.879518072289144</v>
      </c>
      <c r="BZ1908" s="7">
        <f t="shared" si="133"/>
        <v>9.4957983193277311</v>
      </c>
      <c r="CA1908" s="9">
        <v>18.438818433139275</v>
      </c>
      <c r="CB1908" s="12">
        <v>3.4250916455696201</v>
      </c>
      <c r="CC1908" s="7">
        <v>22</v>
      </c>
      <c r="CD1908" s="7">
        <v>22</v>
      </c>
      <c r="CJ1908" s="2">
        <v>3.4250916455696201</v>
      </c>
      <c r="CK1908" s="12">
        <v>3.4250916455696201</v>
      </c>
      <c r="CL1908" s="7">
        <v>5.7215189999999998</v>
      </c>
      <c r="CM1908" s="7">
        <v>5.7215189999999998</v>
      </c>
      <c r="CS1908" s="12">
        <v>3.4250916455696201</v>
      </c>
      <c r="CU1908" s="7">
        <v>27.142857142857139</v>
      </c>
    </row>
    <row r="1909" spans="1:99" x14ac:dyDescent="0.15">
      <c r="B1909" s="5" t="s">
        <v>47</v>
      </c>
      <c r="C1909" s="6">
        <v>17</v>
      </c>
      <c r="D1909" s="14">
        <v>632665</v>
      </c>
      <c r="E1909" s="14">
        <v>5350461</v>
      </c>
      <c r="F1909" s="2">
        <v>-79.211342000000002</v>
      </c>
      <c r="G1909" s="2">
        <v>48.293432000000003</v>
      </c>
      <c r="H1909" s="5" t="s">
        <v>1</v>
      </c>
      <c r="I1909" s="1" t="s">
        <v>46</v>
      </c>
      <c r="J1909" s="3" t="s">
        <v>15</v>
      </c>
      <c r="K1909" s="3" t="s">
        <v>45</v>
      </c>
      <c r="L1909" s="7">
        <v>63.952303000000001</v>
      </c>
      <c r="M1909" s="7">
        <v>13.880962</v>
      </c>
      <c r="N1909" s="7">
        <v>0.16306599999999999</v>
      </c>
      <c r="O1909" s="7">
        <v>8.846311</v>
      </c>
      <c r="P1909" s="7">
        <v>3.363229</v>
      </c>
      <c r="Q1909" s="7">
        <v>3.6078269999999999</v>
      </c>
      <c r="R1909" s="7">
        <v>4.5658380000000003</v>
      </c>
      <c r="S1909" s="7">
        <v>0.224215</v>
      </c>
      <c r="T1909" s="7">
        <v>1.2331840000000001</v>
      </c>
      <c r="U1909" s="7">
        <v>0.16306599999999999</v>
      </c>
      <c r="V1909" s="7">
        <v>1.7</v>
      </c>
      <c r="W1909" s="7">
        <v>99.82</v>
      </c>
      <c r="X1909" s="7">
        <v>0.01</v>
      </c>
      <c r="Y1909" s="7">
        <v>0.11</v>
      </c>
      <c r="Z1909" s="7"/>
      <c r="AA1909" s="7"/>
      <c r="AB1909" s="7"/>
      <c r="AC1909" s="8"/>
      <c r="AD1909" s="9"/>
      <c r="AE1909" s="7">
        <v>0.3</v>
      </c>
      <c r="AF1909" s="9">
        <v>5.7</v>
      </c>
      <c r="AG1909" s="8">
        <v>132.80000000000001</v>
      </c>
      <c r="AH1909" s="9">
        <v>109</v>
      </c>
      <c r="AI1909" s="9">
        <v>6.8</v>
      </c>
      <c r="AJ1909" s="9">
        <v>139.9</v>
      </c>
      <c r="AK1909" s="7">
        <v>4.0999999999999996</v>
      </c>
      <c r="AL1909" s="7">
        <v>0.4</v>
      </c>
      <c r="AM1909" s="7">
        <v>1.6</v>
      </c>
      <c r="AN1909" s="7">
        <v>0.3</v>
      </c>
      <c r="AO1909" s="9">
        <v>28</v>
      </c>
      <c r="AP1909" s="8">
        <v>201</v>
      </c>
      <c r="AQ1909" s="8"/>
      <c r="AR1909" s="8">
        <v>2.8</v>
      </c>
      <c r="AS1909" s="8">
        <v>15</v>
      </c>
      <c r="AT1909" s="7">
        <v>1.6</v>
      </c>
      <c r="AU1909" s="8">
        <v>27</v>
      </c>
      <c r="AV1909" s="7">
        <v>0.7</v>
      </c>
      <c r="AW1909" s="8"/>
      <c r="AX1909" s="7"/>
      <c r="AY1909" s="7"/>
      <c r="AZ1909" s="7"/>
      <c r="BA1909" s="7"/>
      <c r="BB1909" s="9">
        <v>46.4</v>
      </c>
      <c r="BC1909" s="7">
        <v>13.3</v>
      </c>
      <c r="BD1909" s="7">
        <v>31.8</v>
      </c>
      <c r="BE1909" s="7">
        <v>4.43</v>
      </c>
      <c r="BF1909" s="7">
        <v>21.8</v>
      </c>
      <c r="BG1909" s="7">
        <v>5.5</v>
      </c>
      <c r="BH1909" s="7">
        <v>1.57</v>
      </c>
      <c r="BI1909" s="7">
        <v>6.28</v>
      </c>
      <c r="BJ1909" s="7">
        <v>1.1299999999999999</v>
      </c>
      <c r="BK1909" s="7">
        <v>7.16</v>
      </c>
      <c r="BL1909" s="7">
        <v>1.65</v>
      </c>
      <c r="BM1909" s="7">
        <v>4.8099999999999996</v>
      </c>
      <c r="BN1909" s="7">
        <v>0.72</v>
      </c>
      <c r="BO1909" s="7">
        <v>4.5</v>
      </c>
      <c r="BP1909" s="7">
        <v>0.71</v>
      </c>
      <c r="BQ1909" s="6" t="s">
        <v>29</v>
      </c>
      <c r="BR1909" s="10">
        <v>20.363659880025871</v>
      </c>
      <c r="BS1909" s="10">
        <v>13.554830819404811</v>
      </c>
      <c r="BT1909" s="10">
        <v>3.4276691805951898</v>
      </c>
      <c r="BU1909" s="10">
        <v>65.177642682429692</v>
      </c>
      <c r="BV1909" s="7">
        <v>0.1633600480865558</v>
      </c>
      <c r="BW1909" s="11">
        <v>905.20518871844354</v>
      </c>
      <c r="BX1909" s="7">
        <v>2.9555555555555557</v>
      </c>
      <c r="BY1909" s="7">
        <v>2.8620689655172415</v>
      </c>
      <c r="BZ1909" s="7">
        <f t="shared" si="133"/>
        <v>7.1785714285714288</v>
      </c>
      <c r="CA1909" s="9">
        <v>2.0077824516084992</v>
      </c>
      <c r="CB1909" s="12"/>
      <c r="CC1909" s="7">
        <v>1.6</v>
      </c>
      <c r="CD1909" s="7"/>
      <c r="CJ1909" s="2">
        <v>3.4276691805951898</v>
      </c>
      <c r="CK1909" s="12">
        <v>3.4276691805951898</v>
      </c>
      <c r="CL1909" s="7">
        <v>8.846311</v>
      </c>
      <c r="CM1909" s="7">
        <v>8.846311</v>
      </c>
      <c r="CS1909" s="12">
        <v>3.4276691805951898</v>
      </c>
      <c r="CU1909" s="7">
        <v>2.9555555555555557</v>
      </c>
    </row>
    <row r="1910" spans="1:99" x14ac:dyDescent="0.15">
      <c r="A1910" s="3" t="s">
        <v>129</v>
      </c>
      <c r="B1910" s="5" t="s">
        <v>47</v>
      </c>
      <c r="C1910" s="6">
        <v>18</v>
      </c>
      <c r="D1910" s="14">
        <v>305876</v>
      </c>
      <c r="E1910" s="14">
        <v>5367477</v>
      </c>
      <c r="F1910" s="2">
        <v>-77.624370999999996</v>
      </c>
      <c r="G1910" s="2">
        <v>48.430495000000001</v>
      </c>
      <c r="H1910" s="5" t="s">
        <v>1</v>
      </c>
      <c r="I1910" s="1" t="s">
        <v>46</v>
      </c>
      <c r="J1910" s="3" t="s">
        <v>15</v>
      </c>
      <c r="K1910" s="3" t="s">
        <v>39</v>
      </c>
      <c r="L1910" s="7">
        <v>58.765281999999999</v>
      </c>
      <c r="M1910" s="7">
        <v>16.014953999999999</v>
      </c>
      <c r="N1910" s="7">
        <v>0.11114499999999999</v>
      </c>
      <c r="O1910" s="7">
        <v>6.9111849999999997</v>
      </c>
      <c r="P1910" s="7">
        <v>3.4050720000000001</v>
      </c>
      <c r="Q1910" s="7">
        <v>12.862484</v>
      </c>
      <c r="R1910" s="7">
        <v>0.95988700000000005</v>
      </c>
      <c r="S1910" s="7">
        <v>0.161665</v>
      </c>
      <c r="T1910" s="7">
        <v>0.65676500000000004</v>
      </c>
      <c r="U1910" s="7">
        <v>0.151561</v>
      </c>
      <c r="V1910" s="7">
        <v>1.75</v>
      </c>
      <c r="W1910" s="7">
        <v>100.72</v>
      </c>
      <c r="X1910" s="7">
        <v>0.02</v>
      </c>
      <c r="Y1910" s="7"/>
      <c r="Z1910" s="7"/>
      <c r="AA1910" s="7"/>
      <c r="AB1910" s="7"/>
      <c r="AC1910" s="8"/>
      <c r="AD1910" s="9"/>
      <c r="AE1910" s="7">
        <v>0.1</v>
      </c>
      <c r="AF1910" s="9">
        <v>2</v>
      </c>
      <c r="AG1910" s="8">
        <v>131</v>
      </c>
      <c r="AH1910" s="9">
        <v>58</v>
      </c>
      <c r="AI1910" s="9">
        <v>4.2</v>
      </c>
      <c r="AJ1910" s="9">
        <v>100</v>
      </c>
      <c r="AK1910" s="7">
        <v>2.1</v>
      </c>
      <c r="AL1910" s="7">
        <v>0.32</v>
      </c>
      <c r="AM1910" s="7">
        <v>1.0900000000000001</v>
      </c>
      <c r="AN1910" s="7">
        <v>0.28000000000000003</v>
      </c>
      <c r="AO1910" s="9">
        <v>19.100000000000001</v>
      </c>
      <c r="AP1910" s="8">
        <v>126</v>
      </c>
      <c r="AQ1910" s="8">
        <v>153</v>
      </c>
      <c r="AR1910" s="8">
        <v>54</v>
      </c>
      <c r="AS1910" s="8">
        <v>18</v>
      </c>
      <c r="AT1910" s="7">
        <v>36</v>
      </c>
      <c r="AU1910" s="8">
        <v>41</v>
      </c>
      <c r="AV1910" s="7"/>
      <c r="AW1910" s="8"/>
      <c r="AX1910" s="7"/>
      <c r="AY1910" s="7"/>
      <c r="AZ1910" s="7"/>
      <c r="BA1910" s="7"/>
      <c r="BB1910" s="9">
        <v>18.5</v>
      </c>
      <c r="BC1910" s="7">
        <v>9.58</v>
      </c>
      <c r="BD1910" s="7">
        <v>22</v>
      </c>
      <c r="BE1910" s="7">
        <v>2.74</v>
      </c>
      <c r="BF1910" s="7">
        <v>12.7</v>
      </c>
      <c r="BG1910" s="7">
        <v>2.99</v>
      </c>
      <c r="BH1910" s="7">
        <v>0.81399999999999995</v>
      </c>
      <c r="BI1910" s="7">
        <v>3.03</v>
      </c>
      <c r="BJ1910" s="7">
        <v>0.53</v>
      </c>
      <c r="BK1910" s="7">
        <v>3.21</v>
      </c>
      <c r="BL1910" s="7">
        <v>0.63</v>
      </c>
      <c r="BM1910" s="7">
        <v>1.87</v>
      </c>
      <c r="BN1910" s="7">
        <v>0.27200000000000002</v>
      </c>
      <c r="BO1910" s="7">
        <v>1.87</v>
      </c>
      <c r="BP1910" s="7">
        <v>0.307</v>
      </c>
      <c r="BQ1910" s="6" t="s">
        <v>29</v>
      </c>
      <c r="BR1910" s="10">
        <v>5.9375065722327038</v>
      </c>
      <c r="BS1910" s="10">
        <v>9.6797009194705463</v>
      </c>
      <c r="BT1910" s="10">
        <v>3.4405092452258264</v>
      </c>
      <c r="BU1910" s="10">
        <v>59.376863696069513</v>
      </c>
      <c r="BV1910" s="7">
        <v>0.15047756155679112</v>
      </c>
      <c r="BW1910" s="11">
        <v>826.2904656835118</v>
      </c>
      <c r="BX1910" s="7">
        <v>5.1229946524064172</v>
      </c>
      <c r="BY1910" s="7">
        <v>7.0810810810810807</v>
      </c>
      <c r="BZ1910" s="7">
        <f t="shared" si="133"/>
        <v>6.5968586387434547</v>
      </c>
      <c r="CA1910" s="9">
        <v>3.4801777768824094</v>
      </c>
      <c r="CB1910" s="12">
        <v>3.4405092452258264</v>
      </c>
      <c r="CC1910" s="7">
        <v>36</v>
      </c>
      <c r="CD1910" s="7">
        <v>36</v>
      </c>
      <c r="CJ1910" s="2">
        <v>3.4405092452258264</v>
      </c>
      <c r="CK1910" s="12">
        <v>3.4405092452258264</v>
      </c>
      <c r="CL1910" s="7">
        <v>6.9111849999999997</v>
      </c>
      <c r="CM1910" s="7">
        <v>6.9111849999999997</v>
      </c>
      <c r="CS1910" s="12">
        <v>3.4405092452258264</v>
      </c>
      <c r="CU1910" s="7">
        <v>5.1229946524064172</v>
      </c>
    </row>
    <row r="1911" spans="1:99" x14ac:dyDescent="0.15">
      <c r="A1911" s="3" t="s">
        <v>127</v>
      </c>
      <c r="B1911" s="5" t="s">
        <v>47</v>
      </c>
      <c r="C1911" s="6">
        <v>18</v>
      </c>
      <c r="D1911" s="14">
        <v>303182</v>
      </c>
      <c r="E1911" s="14">
        <v>5354244</v>
      </c>
      <c r="F1911" s="2">
        <v>-77.654557999999994</v>
      </c>
      <c r="G1911" s="2">
        <v>48.310735000000001</v>
      </c>
      <c r="H1911" s="5" t="s">
        <v>1</v>
      </c>
      <c r="I1911" s="1" t="s">
        <v>46</v>
      </c>
      <c r="J1911" s="3" t="s">
        <v>15</v>
      </c>
      <c r="K1911" s="3" t="s">
        <v>9</v>
      </c>
      <c r="L1911" s="7">
        <v>60.7333</v>
      </c>
      <c r="M1911" s="7">
        <v>15.781015</v>
      </c>
      <c r="N1911" s="7">
        <v>0.13058800000000001</v>
      </c>
      <c r="O1911" s="7">
        <v>7.8151679999999999</v>
      </c>
      <c r="P1911" s="7">
        <v>3.425414</v>
      </c>
      <c r="Q1911" s="7">
        <v>6.9211450000000001</v>
      </c>
      <c r="R1911" s="7">
        <v>3.9276749999999998</v>
      </c>
      <c r="S1911" s="7">
        <v>0.65293800000000002</v>
      </c>
      <c r="T1911" s="7">
        <v>0.50226000000000004</v>
      </c>
      <c r="U1911" s="7">
        <v>0.110497</v>
      </c>
      <c r="V1911" s="7">
        <v>0.86</v>
      </c>
      <c r="W1911" s="7">
        <v>100.41</v>
      </c>
      <c r="X1911" s="7"/>
      <c r="Y1911" s="7"/>
      <c r="Z1911" s="7"/>
      <c r="AA1911" s="7"/>
      <c r="AB1911" s="7"/>
      <c r="AC1911" s="8"/>
      <c r="AD1911" s="9"/>
      <c r="AE1911" s="7">
        <v>1.4</v>
      </c>
      <c r="AF1911" s="9">
        <v>34</v>
      </c>
      <c r="AG1911" s="8">
        <v>161</v>
      </c>
      <c r="AH1911" s="9">
        <v>162</v>
      </c>
      <c r="AI1911" s="9">
        <v>2.6</v>
      </c>
      <c r="AJ1911" s="9">
        <v>73</v>
      </c>
      <c r="AK1911" s="7">
        <v>2</v>
      </c>
      <c r="AL1911" s="7">
        <v>0.26</v>
      </c>
      <c r="AM1911" s="7">
        <v>1.21</v>
      </c>
      <c r="AN1911" s="7">
        <v>0.34</v>
      </c>
      <c r="AO1911" s="9">
        <v>18.3</v>
      </c>
      <c r="AP1911" s="8">
        <v>129</v>
      </c>
      <c r="AQ1911" s="8">
        <v>27</v>
      </c>
      <c r="AR1911" s="8">
        <v>66</v>
      </c>
      <c r="AS1911" s="8">
        <v>28</v>
      </c>
      <c r="AT1911" s="7">
        <v>54</v>
      </c>
      <c r="AU1911" s="8">
        <v>62</v>
      </c>
      <c r="AV1911" s="7"/>
      <c r="AW1911" s="8">
        <v>3.6</v>
      </c>
      <c r="AX1911" s="7"/>
      <c r="AY1911" s="7"/>
      <c r="AZ1911" s="7"/>
      <c r="BA1911" s="7"/>
      <c r="BB1911" s="9">
        <v>12.9</v>
      </c>
      <c r="BC1911" s="7">
        <v>14.2</v>
      </c>
      <c r="BD1911" s="7">
        <v>28.2</v>
      </c>
      <c r="BE1911" s="7">
        <v>3.48</v>
      </c>
      <c r="BF1911" s="7">
        <v>14.1</v>
      </c>
      <c r="BG1911" s="7">
        <v>2.97</v>
      </c>
      <c r="BH1911" s="7">
        <v>0.95599999999999996</v>
      </c>
      <c r="BI1911" s="7">
        <v>2.64</v>
      </c>
      <c r="BJ1911" s="7">
        <v>0.41</v>
      </c>
      <c r="BK1911" s="7">
        <v>2.29</v>
      </c>
      <c r="BL1911" s="7">
        <v>0.44</v>
      </c>
      <c r="BM1911" s="7">
        <v>1.34</v>
      </c>
      <c r="BN1911" s="7">
        <v>0.19700000000000001</v>
      </c>
      <c r="BO1911" s="7">
        <v>1.27</v>
      </c>
      <c r="BP1911" s="7">
        <v>0.22</v>
      </c>
      <c r="BQ1911" s="6" t="s">
        <v>29</v>
      </c>
      <c r="BR1911" s="10">
        <v>6.015387372154783</v>
      </c>
      <c r="BS1911" s="10">
        <v>14.26418884982421</v>
      </c>
      <c r="BT1911" s="10">
        <v>3.440898041185334</v>
      </c>
      <c r="BU1911" s="10">
        <v>61.007835258663988</v>
      </c>
      <c r="BV1911" s="7">
        <v>0.11004581217010258</v>
      </c>
      <c r="BW1911" s="11">
        <v>813.24071779573035</v>
      </c>
      <c r="BX1911" s="7">
        <v>11.181102362204724</v>
      </c>
      <c r="BY1911" s="7">
        <v>12.480620155038759</v>
      </c>
      <c r="BZ1911" s="7">
        <f t="shared" si="133"/>
        <v>7.0491803278688518</v>
      </c>
      <c r="CA1911" s="9">
        <v>7.5956011282803324</v>
      </c>
      <c r="CB1911" s="12">
        <v>3.440898041185334</v>
      </c>
      <c r="CC1911" s="7">
        <v>54</v>
      </c>
      <c r="CD1911" s="7">
        <v>54</v>
      </c>
      <c r="CJ1911" s="2">
        <v>3.440898041185334</v>
      </c>
      <c r="CK1911" s="12">
        <v>3.440898041185334</v>
      </c>
      <c r="CL1911" s="7">
        <v>7.8151679999999999</v>
      </c>
      <c r="CM1911" s="7">
        <v>7.8151679999999999</v>
      </c>
      <c r="CS1911" s="12">
        <v>3.440898041185334</v>
      </c>
      <c r="CU1911" s="7">
        <v>11.181102362204724</v>
      </c>
    </row>
    <row r="1912" spans="1:99" x14ac:dyDescent="0.15">
      <c r="B1912" s="5" t="s">
        <v>47</v>
      </c>
      <c r="C1912" s="6">
        <v>18</v>
      </c>
      <c r="D1912" s="14">
        <v>476543</v>
      </c>
      <c r="E1912" s="14">
        <v>5438286</v>
      </c>
      <c r="F1912" s="2">
        <v>-75.321326999999997</v>
      </c>
      <c r="G1912" s="2">
        <v>49.096975999999998</v>
      </c>
      <c r="H1912" s="5" t="s">
        <v>1</v>
      </c>
      <c r="I1912" s="1" t="s">
        <v>46</v>
      </c>
      <c r="J1912" s="3" t="s">
        <v>15</v>
      </c>
      <c r="K1912" s="3" t="s">
        <v>45</v>
      </c>
      <c r="L1912" s="7">
        <v>58.379860000000001</v>
      </c>
      <c r="M1912" s="7">
        <v>15.764896999999999</v>
      </c>
      <c r="N1912" s="7">
        <v>0.213176</v>
      </c>
      <c r="O1912" s="7">
        <v>9.1767330000000005</v>
      </c>
      <c r="P1912" s="7">
        <v>3.3905189999999998</v>
      </c>
      <c r="Q1912" s="7">
        <v>9.2173379999999998</v>
      </c>
      <c r="R1912" s="7">
        <v>2.6190229999999999</v>
      </c>
      <c r="S1912" s="7">
        <v>0.213176</v>
      </c>
      <c r="T1912" s="7">
        <v>0.96436900000000003</v>
      </c>
      <c r="U1912" s="7">
        <v>6.0907999999999997E-2</v>
      </c>
      <c r="V1912" s="7">
        <v>1.4</v>
      </c>
      <c r="W1912" s="7">
        <v>99.91</v>
      </c>
      <c r="X1912" s="7">
        <v>0.1</v>
      </c>
      <c r="Y1912" s="7">
        <v>0.18</v>
      </c>
      <c r="Z1912" s="7"/>
      <c r="AA1912" s="7"/>
      <c r="AB1912" s="7"/>
      <c r="AC1912" s="8"/>
      <c r="AD1912" s="9"/>
      <c r="AE1912" s="7">
        <v>0.4</v>
      </c>
      <c r="AF1912" s="9">
        <v>6.2</v>
      </c>
      <c r="AG1912" s="8">
        <v>111.4</v>
      </c>
      <c r="AH1912" s="9">
        <v>85</v>
      </c>
      <c r="AI1912" s="9">
        <v>2</v>
      </c>
      <c r="AJ1912" s="9">
        <v>41.4</v>
      </c>
      <c r="AK1912" s="7">
        <v>1.4</v>
      </c>
      <c r="AL1912" s="7">
        <v>0.2</v>
      </c>
      <c r="AM1912" s="7">
        <v>0.2</v>
      </c>
      <c r="AN1912" s="7"/>
      <c r="AO1912" s="9">
        <v>40</v>
      </c>
      <c r="AP1912" s="8">
        <v>295</v>
      </c>
      <c r="AQ1912" s="8">
        <v>273.68079999999998</v>
      </c>
      <c r="AR1912" s="8">
        <v>45.6</v>
      </c>
      <c r="AS1912" s="8">
        <v>61.5</v>
      </c>
      <c r="AT1912" s="7">
        <v>85.5</v>
      </c>
      <c r="AU1912" s="8">
        <v>27</v>
      </c>
      <c r="AV1912" s="7">
        <v>0.1</v>
      </c>
      <c r="AW1912" s="8">
        <v>0.9</v>
      </c>
      <c r="AX1912" s="7"/>
      <c r="AY1912" s="7">
        <v>2</v>
      </c>
      <c r="AZ1912" s="7"/>
      <c r="BA1912" s="7"/>
      <c r="BB1912" s="9">
        <v>17.2</v>
      </c>
      <c r="BC1912" s="7">
        <v>2.6</v>
      </c>
      <c r="BD1912" s="7">
        <v>6.1</v>
      </c>
      <c r="BE1912" s="7">
        <v>1.05</v>
      </c>
      <c r="BF1912" s="7">
        <v>6.1</v>
      </c>
      <c r="BG1912" s="7">
        <v>2.2000000000000002</v>
      </c>
      <c r="BH1912" s="7">
        <v>0.89</v>
      </c>
      <c r="BI1912" s="7">
        <v>2.4500000000000002</v>
      </c>
      <c r="BJ1912" s="7">
        <v>0.55000000000000004</v>
      </c>
      <c r="BK1912" s="7">
        <v>2.91</v>
      </c>
      <c r="BL1912" s="7">
        <v>0.69</v>
      </c>
      <c r="BM1912" s="7">
        <v>1.75</v>
      </c>
      <c r="BN1912" s="7">
        <v>0.31</v>
      </c>
      <c r="BO1912" s="7">
        <v>1.52</v>
      </c>
      <c r="BP1912" s="7">
        <v>0.28000000000000003</v>
      </c>
      <c r="BQ1912" s="6" t="s">
        <v>29</v>
      </c>
      <c r="BR1912" s="10">
        <v>12.285731039141366</v>
      </c>
      <c r="BS1912" s="10">
        <v>2.6393259567556595</v>
      </c>
      <c r="BT1912" s="10">
        <v>3.4418018475281698</v>
      </c>
      <c r="BU1912" s="10">
        <v>59.262876865292867</v>
      </c>
      <c r="BV1912" s="7">
        <v>6.0962866579921927E-2</v>
      </c>
      <c r="BW1912" s="11">
        <v>732.79942026086655</v>
      </c>
      <c r="BX1912" s="7">
        <v>1.7105263157894737</v>
      </c>
      <c r="BY1912" s="7">
        <v>6.4767441860465125</v>
      </c>
      <c r="BZ1912" s="7">
        <f t="shared" si="133"/>
        <v>7.375</v>
      </c>
      <c r="CA1912" s="9">
        <v>1.1620031007033755</v>
      </c>
      <c r="CB1912" s="12">
        <v>3.4418018475281698</v>
      </c>
      <c r="CC1912" s="7">
        <v>85.5</v>
      </c>
      <c r="CD1912" s="7">
        <v>85.5</v>
      </c>
      <c r="CJ1912" s="2">
        <v>3.4418018475281698</v>
      </c>
      <c r="CK1912" s="12">
        <v>3.4418018475281698</v>
      </c>
      <c r="CL1912" s="7">
        <v>9.1767330000000005</v>
      </c>
      <c r="CM1912" s="7">
        <v>9.1767330000000005</v>
      </c>
      <c r="CS1912" s="12">
        <v>3.4418018475281698</v>
      </c>
      <c r="CU1912" s="7">
        <v>1.7105263157894737</v>
      </c>
    </row>
    <row r="1913" spans="1:99" x14ac:dyDescent="0.15">
      <c r="A1913" s="3" t="s">
        <v>126</v>
      </c>
      <c r="B1913" s="5" t="s">
        <v>47</v>
      </c>
      <c r="C1913" s="6">
        <v>17</v>
      </c>
      <c r="D1913" s="14">
        <v>498744</v>
      </c>
      <c r="E1913" s="14">
        <v>5321668</v>
      </c>
      <c r="F1913" s="2">
        <v>-81.016852999999998</v>
      </c>
      <c r="G1913" s="2">
        <v>48.048293000000001</v>
      </c>
      <c r="H1913" s="5" t="s">
        <v>1</v>
      </c>
      <c r="I1913" s="1" t="s">
        <v>46</v>
      </c>
      <c r="J1913" s="3" t="s">
        <v>48</v>
      </c>
      <c r="K1913" s="3" t="s">
        <v>52</v>
      </c>
      <c r="L1913" s="7">
        <v>62.312207999999998</v>
      </c>
      <c r="M1913" s="7">
        <v>16.744603000000001</v>
      </c>
      <c r="N1913" s="7">
        <v>8.9542999999999998E-2</v>
      </c>
      <c r="O1913" s="7">
        <v>3.9399060000000001</v>
      </c>
      <c r="P1913" s="7">
        <v>3.462342</v>
      </c>
      <c r="Q1913" s="7">
        <v>3.283255</v>
      </c>
      <c r="R1913" s="7">
        <v>5.9496570000000002</v>
      </c>
      <c r="S1913" s="7">
        <v>3.5618349999999999</v>
      </c>
      <c r="T1913" s="7">
        <v>0.34822399999999998</v>
      </c>
      <c r="U1913" s="7">
        <v>0.30842700000000001</v>
      </c>
      <c r="V1913" s="7">
        <v>0.89</v>
      </c>
      <c r="W1913" s="7">
        <v>101.42</v>
      </c>
      <c r="X1913" s="7"/>
      <c r="Y1913" s="7">
        <v>0.05</v>
      </c>
      <c r="Z1913" s="7"/>
      <c r="AA1913" s="7">
        <v>0.12</v>
      </c>
      <c r="AB1913" s="7">
        <v>1.04</v>
      </c>
      <c r="AC1913" s="8">
        <v>17</v>
      </c>
      <c r="AD1913" s="9"/>
      <c r="AE1913" s="7">
        <v>1.889</v>
      </c>
      <c r="AF1913" s="9">
        <v>75.34</v>
      </c>
      <c r="AG1913" s="8">
        <v>884.9</v>
      </c>
      <c r="AH1913" s="9">
        <v>2621</v>
      </c>
      <c r="AI1913" s="9">
        <v>7.6</v>
      </c>
      <c r="AJ1913" s="9">
        <v>187</v>
      </c>
      <c r="AK1913" s="7">
        <v>5</v>
      </c>
      <c r="AL1913" s="7">
        <v>0.51</v>
      </c>
      <c r="AM1913" s="7">
        <v>5.79</v>
      </c>
      <c r="AN1913" s="7">
        <v>1.7270000000000001</v>
      </c>
      <c r="AO1913" s="9"/>
      <c r="AP1913" s="8"/>
      <c r="AQ1913" s="8">
        <v>115</v>
      </c>
      <c r="AR1913" s="8"/>
      <c r="AS1913" s="8"/>
      <c r="AT1913" s="7"/>
      <c r="AU1913" s="8"/>
      <c r="AV1913" s="7">
        <v>76</v>
      </c>
      <c r="AW1913" s="8">
        <v>2</v>
      </c>
      <c r="AX1913" s="7">
        <v>2</v>
      </c>
      <c r="AY1913" s="7"/>
      <c r="AZ1913" s="7"/>
      <c r="BA1913" s="7"/>
      <c r="BB1913" s="9">
        <v>23.14</v>
      </c>
      <c r="BC1913" s="7">
        <v>65.88</v>
      </c>
      <c r="BD1913" s="7">
        <v>141.66999999999999</v>
      </c>
      <c r="BE1913" s="7">
        <v>16.986999999999998</v>
      </c>
      <c r="BF1913" s="7">
        <v>65.97</v>
      </c>
      <c r="BG1913" s="7">
        <v>11.85</v>
      </c>
      <c r="BH1913" s="7">
        <v>2.8239999999999998</v>
      </c>
      <c r="BI1913" s="7">
        <v>8.2850000000000001</v>
      </c>
      <c r="BJ1913" s="7">
        <v>1.01</v>
      </c>
      <c r="BK1913" s="7">
        <v>5.08</v>
      </c>
      <c r="BL1913" s="7">
        <v>0.88600000000000001</v>
      </c>
      <c r="BM1913" s="7">
        <v>2.3260000000000001</v>
      </c>
      <c r="BN1913" s="7">
        <v>0.315</v>
      </c>
      <c r="BO1913" s="7">
        <v>2.04</v>
      </c>
      <c r="BP1913" s="7">
        <v>0.28799999999999998</v>
      </c>
      <c r="BQ1913" s="6" t="s">
        <v>58</v>
      </c>
      <c r="BR1913" s="10">
        <v>1.6703909642080559</v>
      </c>
      <c r="BS1913" s="10">
        <v>65.53267681289168</v>
      </c>
      <c r="BT1913" s="10">
        <v>3.4440883318412414</v>
      </c>
      <c r="BU1913" s="10">
        <v>61.983694419576246</v>
      </c>
      <c r="BV1913" s="7">
        <v>0.30410865706961154</v>
      </c>
      <c r="BW1913" s="11">
        <v>942.60701225194418</v>
      </c>
      <c r="BX1913" s="7">
        <v>32.294117647058819</v>
      </c>
      <c r="BY1913" s="7">
        <v>38.241140881590319</v>
      </c>
      <c r="BZ1913" s="7"/>
      <c r="CA1913" s="9">
        <v>21.938197906673139</v>
      </c>
      <c r="CB1913" s="12">
        <v>3.4440883318412414</v>
      </c>
      <c r="CC1913" s="7"/>
      <c r="CD1913" s="7"/>
      <c r="CJ1913" s="2">
        <v>3.4440883318412414</v>
      </c>
      <c r="CK1913" s="12"/>
      <c r="CL1913" s="7">
        <v>3.9399060000000001</v>
      </c>
      <c r="CM1913" s="7"/>
      <c r="CS1913" s="12">
        <v>3.4440883318412414</v>
      </c>
      <c r="CU1913" s="7">
        <v>32.294117647058819</v>
      </c>
    </row>
    <row r="1914" spans="1:99" x14ac:dyDescent="0.15">
      <c r="B1914" s="5" t="s">
        <v>47</v>
      </c>
      <c r="C1914" s="6">
        <v>18</v>
      </c>
      <c r="D1914" s="14">
        <v>318835</v>
      </c>
      <c r="E1914" s="14">
        <v>5515266</v>
      </c>
      <c r="F1914" s="2">
        <v>-77.515634000000006</v>
      </c>
      <c r="G1914" s="2">
        <v>49.762537000000002</v>
      </c>
      <c r="H1914" s="5" t="s">
        <v>1</v>
      </c>
      <c r="I1914" s="1" t="s">
        <v>46</v>
      </c>
      <c r="J1914" s="3" t="s">
        <v>48</v>
      </c>
      <c r="K1914" s="3" t="s">
        <v>49</v>
      </c>
      <c r="L1914" s="7">
        <v>60.911952999999997</v>
      </c>
      <c r="M1914" s="7">
        <v>12.552046000000001</v>
      </c>
      <c r="N1914" s="7">
        <v>0.28435100000000002</v>
      </c>
      <c r="O1914" s="7">
        <v>15.212755</v>
      </c>
      <c r="P1914" s="7">
        <v>3.391896</v>
      </c>
      <c r="Q1914" s="7">
        <v>2.2748050000000002</v>
      </c>
      <c r="R1914" s="7">
        <v>3.1583220000000001</v>
      </c>
      <c r="S1914" s="7">
        <v>0.68040999999999996</v>
      </c>
      <c r="T1914" s="7">
        <v>1.1170910000000001</v>
      </c>
      <c r="U1914" s="7">
        <v>0.41637000000000002</v>
      </c>
      <c r="V1914" s="7">
        <v>1.4</v>
      </c>
      <c r="W1914" s="7">
        <v>99.87</v>
      </c>
      <c r="X1914" s="7"/>
      <c r="Y1914" s="7"/>
      <c r="Z1914" s="7"/>
      <c r="AA1914" s="7"/>
      <c r="AB1914" s="7"/>
      <c r="AC1914" s="8"/>
      <c r="AD1914" s="9"/>
      <c r="AE1914" s="7">
        <v>0.7</v>
      </c>
      <c r="AF1914" s="9">
        <v>9.6999999999999993</v>
      </c>
      <c r="AG1914" s="8">
        <v>78.099999999999994</v>
      </c>
      <c r="AH1914" s="9">
        <v>181</v>
      </c>
      <c r="AI1914" s="9">
        <v>15.6</v>
      </c>
      <c r="AJ1914" s="9">
        <v>340.8</v>
      </c>
      <c r="AK1914" s="7">
        <v>9.8000000000000007</v>
      </c>
      <c r="AL1914" s="7">
        <v>1</v>
      </c>
      <c r="AM1914" s="7">
        <v>2.5</v>
      </c>
      <c r="AN1914" s="7">
        <v>0.6</v>
      </c>
      <c r="AO1914" s="9">
        <v>23</v>
      </c>
      <c r="AP1914" s="8"/>
      <c r="AQ1914" s="8"/>
      <c r="AR1914" s="8">
        <v>0.3</v>
      </c>
      <c r="AS1914" s="8">
        <v>14.7</v>
      </c>
      <c r="AT1914" s="7">
        <v>0.8</v>
      </c>
      <c r="AU1914" s="8">
        <v>107</v>
      </c>
      <c r="AV1914" s="7">
        <v>1.1000000000000001</v>
      </c>
      <c r="AW1914" s="8"/>
      <c r="AX1914" s="7"/>
      <c r="AY1914" s="7"/>
      <c r="AZ1914" s="7"/>
      <c r="BA1914" s="7"/>
      <c r="BB1914" s="9">
        <v>88.6</v>
      </c>
      <c r="BC1914" s="7">
        <v>23.9</v>
      </c>
      <c r="BD1914" s="7">
        <v>64</v>
      </c>
      <c r="BE1914" s="7">
        <v>8.66</v>
      </c>
      <c r="BF1914" s="7">
        <v>40.6</v>
      </c>
      <c r="BG1914" s="7">
        <v>10.66</v>
      </c>
      <c r="BH1914" s="7">
        <v>3.25</v>
      </c>
      <c r="BI1914" s="7">
        <v>13.41</v>
      </c>
      <c r="BJ1914" s="7">
        <v>2.2999999999999998</v>
      </c>
      <c r="BK1914" s="7">
        <v>13.97</v>
      </c>
      <c r="BL1914" s="7">
        <v>3.22</v>
      </c>
      <c r="BM1914" s="7">
        <v>9.6300000000000008</v>
      </c>
      <c r="BN1914" s="7">
        <v>1.47</v>
      </c>
      <c r="BO1914" s="7">
        <v>9.44</v>
      </c>
      <c r="BP1914" s="7">
        <v>1.43</v>
      </c>
      <c r="BQ1914" s="6" t="s">
        <v>29</v>
      </c>
      <c r="BR1914" s="10">
        <v>4.641792448670655</v>
      </c>
      <c r="BS1914" s="10">
        <v>24.27135168071494</v>
      </c>
      <c r="BT1914" s="10">
        <v>3.4445983548288819</v>
      </c>
      <c r="BU1914" s="10">
        <v>61.858386310551431</v>
      </c>
      <c r="BV1914" s="7">
        <v>0.41691198558125564</v>
      </c>
      <c r="BW1914" s="11">
        <v>982.84109551323252</v>
      </c>
      <c r="BX1914" s="7">
        <v>2.531779661016949</v>
      </c>
      <c r="BY1914" s="7">
        <v>0.88148984198645597</v>
      </c>
      <c r="BZ1914" s="7">
        <f t="shared" ref="BZ1914:BZ1926" si="134">AP1914/AO1914</f>
        <v>0</v>
      </c>
      <c r="CA1914" s="9">
        <v>1.7199009388181317</v>
      </c>
      <c r="CB1914" s="12"/>
      <c r="CC1914" s="7">
        <v>0.8</v>
      </c>
      <c r="CD1914" s="7"/>
      <c r="CJ1914" s="2">
        <v>3.4445983548288819</v>
      </c>
      <c r="CK1914" s="12">
        <v>3.4445983548288819</v>
      </c>
      <c r="CL1914" s="7">
        <v>15.212755</v>
      </c>
      <c r="CM1914" s="7">
        <v>15.212755</v>
      </c>
      <c r="CS1914" s="12"/>
      <c r="CU1914" s="7"/>
    </row>
    <row r="1915" spans="1:99" x14ac:dyDescent="0.15">
      <c r="B1915" s="5" t="s">
        <v>47</v>
      </c>
      <c r="C1915" s="6">
        <v>17</v>
      </c>
      <c r="D1915" s="14">
        <v>631807</v>
      </c>
      <c r="E1915" s="14">
        <v>5348858</v>
      </c>
      <c r="F1915" s="2">
        <v>-79.223405</v>
      </c>
      <c r="G1915" s="2">
        <v>48.279195999999999</v>
      </c>
      <c r="H1915" s="5" t="s">
        <v>1</v>
      </c>
      <c r="I1915" s="1" t="s">
        <v>46</v>
      </c>
      <c r="J1915" s="3" t="s">
        <v>15</v>
      </c>
      <c r="K1915" s="3" t="s">
        <v>39</v>
      </c>
      <c r="L1915" s="7">
        <v>65.841987000000003</v>
      </c>
      <c r="M1915" s="7">
        <v>13.429036999999999</v>
      </c>
      <c r="N1915" s="7">
        <v>0.101812</v>
      </c>
      <c r="O1915" s="7">
        <v>6.6279779999999997</v>
      </c>
      <c r="P1915" s="7">
        <v>3.3903479999999999</v>
      </c>
      <c r="Q1915" s="7">
        <v>4.7749949999999997</v>
      </c>
      <c r="R1915" s="7">
        <v>3.7975970000000001</v>
      </c>
      <c r="S1915" s="7">
        <v>1.16066</v>
      </c>
      <c r="T1915" s="7">
        <v>0.71268600000000004</v>
      </c>
      <c r="U1915" s="7">
        <v>0.16289999999999999</v>
      </c>
      <c r="V1915" s="7">
        <v>1.8</v>
      </c>
      <c r="W1915" s="7">
        <v>100.02</v>
      </c>
      <c r="X1915" s="7">
        <v>0.02</v>
      </c>
      <c r="Y1915" s="7">
        <v>0.51</v>
      </c>
      <c r="Z1915" s="7"/>
      <c r="AA1915" s="7"/>
      <c r="AB1915" s="7"/>
      <c r="AC1915" s="8"/>
      <c r="AD1915" s="9"/>
      <c r="AE1915" s="7">
        <v>0.5</v>
      </c>
      <c r="AF1915" s="9">
        <v>27.9</v>
      </c>
      <c r="AG1915" s="8">
        <v>94.3</v>
      </c>
      <c r="AH1915" s="9">
        <v>156</v>
      </c>
      <c r="AI1915" s="9">
        <v>7.9</v>
      </c>
      <c r="AJ1915" s="9">
        <v>162.4</v>
      </c>
      <c r="AK1915" s="7">
        <v>4.3</v>
      </c>
      <c r="AL1915" s="7">
        <v>0.5</v>
      </c>
      <c r="AM1915" s="7">
        <v>1.8</v>
      </c>
      <c r="AN1915" s="7">
        <v>0.4</v>
      </c>
      <c r="AO1915" s="9">
        <v>22</v>
      </c>
      <c r="AP1915" s="8">
        <v>74</v>
      </c>
      <c r="AQ1915" s="8">
        <v>68.420199999999994</v>
      </c>
      <c r="AR1915" s="8">
        <v>17.5</v>
      </c>
      <c r="AS1915" s="8">
        <v>14.9</v>
      </c>
      <c r="AT1915" s="7">
        <v>25.2</v>
      </c>
      <c r="AU1915" s="8">
        <v>46</v>
      </c>
      <c r="AV1915" s="7">
        <v>0.8</v>
      </c>
      <c r="AW1915" s="8">
        <v>0.8</v>
      </c>
      <c r="AX1915" s="7"/>
      <c r="AY1915" s="7"/>
      <c r="AZ1915" s="7"/>
      <c r="BA1915" s="7"/>
      <c r="BB1915" s="9">
        <v>36.1</v>
      </c>
      <c r="BC1915" s="7">
        <v>11.7</v>
      </c>
      <c r="BD1915" s="7">
        <v>31.6</v>
      </c>
      <c r="BE1915" s="7">
        <v>4.13</v>
      </c>
      <c r="BF1915" s="7">
        <v>19.3</v>
      </c>
      <c r="BG1915" s="7">
        <v>4.5</v>
      </c>
      <c r="BH1915" s="7">
        <v>1.1000000000000001</v>
      </c>
      <c r="BI1915" s="7">
        <v>4.96</v>
      </c>
      <c r="BJ1915" s="7">
        <v>0.98</v>
      </c>
      <c r="BK1915" s="7">
        <v>5.47</v>
      </c>
      <c r="BL1915" s="7">
        <v>1.23</v>
      </c>
      <c r="BM1915" s="7">
        <v>3.83</v>
      </c>
      <c r="BN1915" s="7">
        <v>0.56000000000000005</v>
      </c>
      <c r="BO1915" s="7">
        <v>3.82</v>
      </c>
      <c r="BP1915" s="7">
        <v>0.59</v>
      </c>
      <c r="BQ1915" s="6" t="s">
        <v>29</v>
      </c>
      <c r="BR1915" s="10">
        <v>3.2719289025209797</v>
      </c>
      <c r="BS1915" s="10">
        <v>11.912034208918755</v>
      </c>
      <c r="BT1915" s="10">
        <v>3.4517898594990841</v>
      </c>
      <c r="BU1915" s="10">
        <v>67.035213805742217</v>
      </c>
      <c r="BV1915" s="7">
        <v>0.16286742651469707</v>
      </c>
      <c r="BW1915" s="11">
        <v>925.2211665246499</v>
      </c>
      <c r="BX1915" s="7">
        <v>3.0628272251308899</v>
      </c>
      <c r="BY1915" s="7">
        <v>2.6121883656509692</v>
      </c>
      <c r="BZ1915" s="7">
        <f t="shared" si="134"/>
        <v>3.3636363636363638</v>
      </c>
      <c r="CA1915" s="9">
        <v>2.0806547667044732</v>
      </c>
      <c r="CB1915" s="12">
        <v>3.4517898594990841</v>
      </c>
      <c r="CC1915" s="7">
        <v>25.2</v>
      </c>
      <c r="CD1915" s="7">
        <v>25.2</v>
      </c>
      <c r="CJ1915" s="2">
        <v>3.4517898594990841</v>
      </c>
      <c r="CK1915" s="12">
        <v>3.4517898594990841</v>
      </c>
      <c r="CL1915" s="7">
        <v>6.6279779999999997</v>
      </c>
      <c r="CM1915" s="7">
        <v>6.6279779999999997</v>
      </c>
      <c r="CS1915" s="12">
        <v>3.4517898594990841</v>
      </c>
      <c r="CU1915" s="7">
        <v>3.0628272251308899</v>
      </c>
    </row>
    <row r="1916" spans="1:99" x14ac:dyDescent="0.15">
      <c r="B1916" s="5" t="s">
        <v>47</v>
      </c>
      <c r="C1916" s="6">
        <v>17</v>
      </c>
      <c r="D1916" s="14">
        <v>708518</v>
      </c>
      <c r="E1916" s="14">
        <v>5358594</v>
      </c>
      <c r="F1916" s="2">
        <v>-78.185680000000005</v>
      </c>
      <c r="G1916" s="2">
        <v>48.346074999999999</v>
      </c>
      <c r="H1916" s="5" t="s">
        <v>1</v>
      </c>
      <c r="I1916" s="1" t="s">
        <v>46</v>
      </c>
      <c r="J1916" s="3" t="s">
        <v>15</v>
      </c>
      <c r="K1916" s="3" t="s">
        <v>41</v>
      </c>
      <c r="L1916" s="7">
        <v>66.886870000000002</v>
      </c>
      <c r="M1916" s="7">
        <v>13.738645999999999</v>
      </c>
      <c r="N1916" s="7">
        <v>8.2575999999999997E-2</v>
      </c>
      <c r="O1916" s="7">
        <v>5.0165150000000001</v>
      </c>
      <c r="P1916" s="7">
        <v>3.344344</v>
      </c>
      <c r="Q1916" s="7">
        <v>3.5817510000000001</v>
      </c>
      <c r="R1916" s="7">
        <v>6.2551610000000002</v>
      </c>
      <c r="S1916" s="7">
        <v>0.36127199999999998</v>
      </c>
      <c r="T1916" s="7">
        <v>0.59867899999999996</v>
      </c>
      <c r="U1916" s="7">
        <v>0.134187</v>
      </c>
      <c r="V1916" s="7">
        <v>1.22</v>
      </c>
      <c r="W1916" s="7">
        <v>98.1</v>
      </c>
      <c r="X1916" s="7">
        <v>0.24</v>
      </c>
      <c r="Y1916" s="7"/>
      <c r="Z1916" s="7"/>
      <c r="AA1916" s="7"/>
      <c r="AB1916" s="7"/>
      <c r="AC1916" s="8"/>
      <c r="AD1916" s="9"/>
      <c r="AE1916" s="7">
        <v>0.3</v>
      </c>
      <c r="AF1916" s="9">
        <v>12</v>
      </c>
      <c r="AG1916" s="8">
        <v>100</v>
      </c>
      <c r="AH1916" s="9">
        <v>88</v>
      </c>
      <c r="AI1916" s="9">
        <v>4.5</v>
      </c>
      <c r="AJ1916" s="9">
        <v>131</v>
      </c>
      <c r="AK1916" s="7">
        <v>3.1</v>
      </c>
      <c r="AL1916" s="7">
        <v>0.39</v>
      </c>
      <c r="AM1916" s="7">
        <v>1.29</v>
      </c>
      <c r="AN1916" s="7">
        <v>0.45</v>
      </c>
      <c r="AO1916" s="9">
        <v>15.1</v>
      </c>
      <c r="AP1916" s="8">
        <v>98</v>
      </c>
      <c r="AQ1916" s="8">
        <v>79</v>
      </c>
      <c r="AR1916" s="8">
        <v>21</v>
      </c>
      <c r="AS1916" s="8">
        <v>3</v>
      </c>
      <c r="AT1916" s="7">
        <v>25</v>
      </c>
      <c r="AU1916" s="8">
        <v>58</v>
      </c>
      <c r="AV1916" s="7">
        <v>4</v>
      </c>
      <c r="AW1916" s="8"/>
      <c r="AX1916" s="7"/>
      <c r="AY1916" s="7">
        <v>1</v>
      </c>
      <c r="AZ1916" s="7"/>
      <c r="BA1916" s="7"/>
      <c r="BB1916" s="9">
        <v>12.8</v>
      </c>
      <c r="BC1916" s="7">
        <v>3.53</v>
      </c>
      <c r="BD1916" s="7">
        <v>6.48</v>
      </c>
      <c r="BE1916" s="7">
        <v>0.76</v>
      </c>
      <c r="BF1916" s="7">
        <v>3.62</v>
      </c>
      <c r="BG1916" s="7">
        <v>1.41</v>
      </c>
      <c r="BH1916" s="7">
        <v>0.67900000000000005</v>
      </c>
      <c r="BI1916" s="7">
        <v>2.44</v>
      </c>
      <c r="BJ1916" s="7">
        <v>0.4</v>
      </c>
      <c r="BK1916" s="7">
        <v>2.48</v>
      </c>
      <c r="BL1916" s="7">
        <v>0.5</v>
      </c>
      <c r="BM1916" s="7">
        <v>1.51</v>
      </c>
      <c r="BN1916" s="7">
        <v>0.23499999999999999</v>
      </c>
      <c r="BO1916" s="7">
        <v>1.55</v>
      </c>
      <c r="BP1916" s="7">
        <v>0.25</v>
      </c>
      <c r="BQ1916" s="6" t="s">
        <v>29</v>
      </c>
      <c r="BR1916" s="10">
        <v>17.31427013441396</v>
      </c>
      <c r="BS1916" s="10">
        <v>3.6436829066886873</v>
      </c>
      <c r="BT1916" s="10">
        <v>3.4520478943022295</v>
      </c>
      <c r="BU1916" s="10">
        <v>69.040947563996696</v>
      </c>
      <c r="BV1916" s="7">
        <v>0.13678593272171255</v>
      </c>
      <c r="BW1916" s="11">
        <v>927.2171872163882</v>
      </c>
      <c r="BX1916" s="7">
        <v>2.2774193548387096</v>
      </c>
      <c r="BY1916" s="7">
        <v>7.8125</v>
      </c>
      <c r="BZ1916" s="7">
        <f t="shared" si="134"/>
        <v>6.4900662251655632</v>
      </c>
      <c r="CA1916" s="9">
        <v>1.5471076518943008</v>
      </c>
      <c r="CB1916" s="12">
        <v>3.4520478943022295</v>
      </c>
      <c r="CC1916" s="7">
        <v>25</v>
      </c>
      <c r="CD1916" s="7">
        <v>25</v>
      </c>
      <c r="CJ1916" s="2">
        <v>3.4520478943022295</v>
      </c>
      <c r="CK1916" s="12">
        <v>3.4520478943022295</v>
      </c>
      <c r="CL1916" s="7">
        <v>5.0165150000000001</v>
      </c>
      <c r="CM1916" s="7">
        <v>5.0165150000000001</v>
      </c>
      <c r="CS1916" s="12">
        <v>3.4520478943022295</v>
      </c>
      <c r="CU1916" s="7">
        <v>2.2774193548387096</v>
      </c>
    </row>
    <row r="1917" spans="1:99" x14ac:dyDescent="0.15">
      <c r="B1917" s="5" t="s">
        <v>47</v>
      </c>
      <c r="C1917" s="6">
        <v>18</v>
      </c>
      <c r="D1917" s="14">
        <v>287287</v>
      </c>
      <c r="E1917" s="14">
        <v>5517128</v>
      </c>
      <c r="F1917" s="2">
        <v>-77.954154000000003</v>
      </c>
      <c r="G1917" s="2">
        <v>49.768929999999997</v>
      </c>
      <c r="H1917" s="5" t="s">
        <v>1</v>
      </c>
      <c r="I1917" s="1" t="s">
        <v>46</v>
      </c>
      <c r="J1917" s="3" t="s">
        <v>15</v>
      </c>
      <c r="K1917" s="3" t="s">
        <v>45</v>
      </c>
      <c r="L1917" s="7">
        <v>56.820470999999998</v>
      </c>
      <c r="M1917" s="7">
        <v>14.920411</v>
      </c>
      <c r="N1917" s="7">
        <v>0.151118</v>
      </c>
      <c r="O1917" s="7">
        <v>11.666331</v>
      </c>
      <c r="P1917" s="7">
        <v>3.435422</v>
      </c>
      <c r="Q1917" s="7">
        <v>7.3443480000000001</v>
      </c>
      <c r="R1917" s="7">
        <v>3.3145280000000001</v>
      </c>
      <c r="S1917" s="7">
        <v>0.48357800000000001</v>
      </c>
      <c r="T1917" s="7">
        <v>1.5615559999999999</v>
      </c>
      <c r="U1917" s="7">
        <v>0.30223699999999998</v>
      </c>
      <c r="V1917" s="7">
        <v>0.5</v>
      </c>
      <c r="W1917" s="7">
        <v>99.76</v>
      </c>
      <c r="X1917" s="7"/>
      <c r="Y1917" s="7">
        <v>7.0000000000000007E-2</v>
      </c>
      <c r="Z1917" s="7"/>
      <c r="AA1917" s="7"/>
      <c r="AB1917" s="7"/>
      <c r="AC1917" s="8"/>
      <c r="AD1917" s="9">
        <v>1</v>
      </c>
      <c r="AE1917" s="7">
        <v>0.3</v>
      </c>
      <c r="AF1917" s="9">
        <v>12.3</v>
      </c>
      <c r="AG1917" s="8">
        <v>226.7</v>
      </c>
      <c r="AH1917" s="9">
        <v>148</v>
      </c>
      <c r="AI1917" s="9">
        <v>5.8</v>
      </c>
      <c r="AJ1917" s="9">
        <v>141.69999999999999</v>
      </c>
      <c r="AK1917" s="7">
        <v>3.9</v>
      </c>
      <c r="AL1917" s="7">
        <v>0.4</v>
      </c>
      <c r="AM1917" s="7">
        <v>1.3</v>
      </c>
      <c r="AN1917" s="7">
        <v>0.4</v>
      </c>
      <c r="AO1917" s="9">
        <v>26</v>
      </c>
      <c r="AP1917" s="8">
        <v>195</v>
      </c>
      <c r="AQ1917" s="8"/>
      <c r="AR1917" s="8">
        <v>4.2</v>
      </c>
      <c r="AS1917" s="8">
        <v>32.200000000000003</v>
      </c>
      <c r="AT1917" s="7">
        <v>14.5</v>
      </c>
      <c r="AU1917" s="8">
        <v>51</v>
      </c>
      <c r="AV1917" s="7">
        <v>0.5</v>
      </c>
      <c r="AW1917" s="8"/>
      <c r="AX1917" s="7"/>
      <c r="AY1917" s="7"/>
      <c r="AZ1917" s="7"/>
      <c r="BA1917" s="7"/>
      <c r="BB1917" s="9">
        <v>22.8</v>
      </c>
      <c r="BC1917" s="7">
        <v>13.1</v>
      </c>
      <c r="BD1917" s="7">
        <v>29.7</v>
      </c>
      <c r="BE1917" s="7">
        <v>4</v>
      </c>
      <c r="BF1917" s="7">
        <v>17.100000000000001</v>
      </c>
      <c r="BG1917" s="7">
        <v>3.84</v>
      </c>
      <c r="BH1917" s="7">
        <v>1.41</v>
      </c>
      <c r="BI1917" s="7">
        <v>4.26</v>
      </c>
      <c r="BJ1917" s="7">
        <v>0.71</v>
      </c>
      <c r="BK1917" s="7">
        <v>4.38</v>
      </c>
      <c r="BL1917" s="7">
        <v>0.83</v>
      </c>
      <c r="BM1917" s="7">
        <v>2.5499999999999998</v>
      </c>
      <c r="BN1917" s="7">
        <v>0.37</v>
      </c>
      <c r="BO1917" s="7">
        <v>2.1</v>
      </c>
      <c r="BP1917" s="7">
        <v>0.32</v>
      </c>
      <c r="BQ1917" s="6" t="s">
        <v>29</v>
      </c>
      <c r="BR1917" s="10">
        <v>6.8541745075251566</v>
      </c>
      <c r="BS1917" s="10">
        <v>13.197662704009671</v>
      </c>
      <c r="BT1917" s="10">
        <v>3.4610336490026188</v>
      </c>
      <c r="BU1917" s="10">
        <v>57.244077171065882</v>
      </c>
      <c r="BV1917" s="7">
        <v>0.30296411387329586</v>
      </c>
      <c r="BW1917" s="11">
        <v>881.97156908099066</v>
      </c>
      <c r="BX1917" s="7">
        <v>6.2380952380952372</v>
      </c>
      <c r="BY1917" s="7">
        <v>9.9429824561403493</v>
      </c>
      <c r="BZ1917" s="7">
        <f t="shared" si="134"/>
        <v>7.5</v>
      </c>
      <c r="CA1917" s="9">
        <v>4.2376933591951671</v>
      </c>
      <c r="CB1917" s="12">
        <v>3.4610336490026188</v>
      </c>
      <c r="CC1917" s="7">
        <v>14.5</v>
      </c>
      <c r="CD1917" s="7">
        <v>14.5</v>
      </c>
      <c r="CJ1917" s="2">
        <v>3.4610336490026188</v>
      </c>
      <c r="CK1917" s="12">
        <v>3.4610336490026188</v>
      </c>
      <c r="CL1917" s="7">
        <v>11.666331</v>
      </c>
      <c r="CM1917" s="7">
        <v>11.666331</v>
      </c>
      <c r="CS1917" s="12">
        <v>3.4610336490026188</v>
      </c>
      <c r="CU1917" s="7">
        <v>6.2380952380952372</v>
      </c>
    </row>
    <row r="1918" spans="1:99" x14ac:dyDescent="0.15">
      <c r="A1918" s="3" t="s">
        <v>573</v>
      </c>
      <c r="B1918" s="5" t="s">
        <v>67</v>
      </c>
      <c r="C1918" s="6">
        <v>17</v>
      </c>
      <c r="D1918" s="14">
        <v>679369.67247300001</v>
      </c>
      <c r="E1918" s="14">
        <v>5307973.9027410001</v>
      </c>
      <c r="F1918" s="2">
        <v>-78.599999999999994</v>
      </c>
      <c r="G1918" s="2">
        <v>47.9</v>
      </c>
      <c r="H1918" s="5" t="s">
        <v>3</v>
      </c>
      <c r="I1918" s="1" t="s">
        <v>46</v>
      </c>
      <c r="J1918" s="3" t="s">
        <v>48</v>
      </c>
      <c r="K1918" s="3" t="s">
        <v>52</v>
      </c>
      <c r="L1918" s="7">
        <v>58.754947000000001</v>
      </c>
      <c r="M1918" s="7">
        <v>16.859237</v>
      </c>
      <c r="N1918" s="7">
        <v>0.11104899999999999</v>
      </c>
      <c r="O1918" s="7">
        <v>6.2040870000000004</v>
      </c>
      <c r="P1918" s="7">
        <v>3.4425150000000002</v>
      </c>
      <c r="Q1918" s="7">
        <v>4.4217639999999996</v>
      </c>
      <c r="R1918" s="7">
        <v>6.8951250000000002</v>
      </c>
      <c r="S1918" s="7">
        <v>2.4329800000000001</v>
      </c>
      <c r="T1918" s="7">
        <v>0.58552999999999999</v>
      </c>
      <c r="U1918" s="7">
        <v>0.292765</v>
      </c>
      <c r="V1918" s="7">
        <v>0.62</v>
      </c>
      <c r="W1918" s="7">
        <v>99.675488999999999</v>
      </c>
      <c r="X1918" s="7"/>
      <c r="Y1918" s="7"/>
      <c r="Z1918" s="7"/>
      <c r="AA1918" s="7"/>
      <c r="AB1918" s="7"/>
      <c r="AC1918" s="8">
        <v>37</v>
      </c>
      <c r="AD1918" s="9">
        <v>3</v>
      </c>
      <c r="AE1918" s="7">
        <v>2.2000000000000002</v>
      </c>
      <c r="AF1918" s="9">
        <v>87</v>
      </c>
      <c r="AG1918" s="8">
        <v>2271</v>
      </c>
      <c r="AH1918" s="9">
        <v>1260</v>
      </c>
      <c r="AI1918" s="9">
        <v>2</v>
      </c>
      <c r="AJ1918" s="9">
        <v>5</v>
      </c>
      <c r="AK1918" s="7">
        <v>1</v>
      </c>
      <c r="AL1918" s="7">
        <v>0.1</v>
      </c>
      <c r="AM1918" s="7">
        <v>0.8</v>
      </c>
      <c r="AN1918" s="7">
        <v>0.3</v>
      </c>
      <c r="AO1918" s="9">
        <v>7.3</v>
      </c>
      <c r="AP1918" s="8">
        <v>105</v>
      </c>
      <c r="AQ1918" s="8">
        <v>142</v>
      </c>
      <c r="AR1918" s="8">
        <v>67</v>
      </c>
      <c r="AS1918" s="8">
        <v>18</v>
      </c>
      <c r="AT1918" s="7">
        <v>6.6</v>
      </c>
      <c r="AU1918" s="8">
        <v>79.599999999999994</v>
      </c>
      <c r="AV1918" s="7"/>
      <c r="AW1918" s="8"/>
      <c r="AX1918" s="7"/>
      <c r="AY1918" s="7"/>
      <c r="AZ1918" s="7"/>
      <c r="BA1918" s="7"/>
      <c r="BB1918" s="9">
        <v>9</v>
      </c>
      <c r="BC1918" s="7">
        <v>27</v>
      </c>
      <c r="BD1918" s="7">
        <v>51</v>
      </c>
      <c r="BE1918" s="7"/>
      <c r="BF1918" s="7">
        <v>22</v>
      </c>
      <c r="BG1918" s="7">
        <v>3.3</v>
      </c>
      <c r="BH1918" s="7">
        <v>1</v>
      </c>
      <c r="BI1918" s="7"/>
      <c r="BJ1918" s="7">
        <v>0.4</v>
      </c>
      <c r="BK1918" s="7"/>
      <c r="BL1918" s="7"/>
      <c r="BM1918" s="7"/>
      <c r="BN1918" s="7"/>
      <c r="BO1918" s="7">
        <v>1.01</v>
      </c>
      <c r="BP1918" s="7">
        <v>0.18</v>
      </c>
      <c r="BQ1918" s="6" t="s">
        <v>115</v>
      </c>
      <c r="BR1918" s="10">
        <v>2.8340245295892279</v>
      </c>
      <c r="BS1918" s="10">
        <v>27.257449609884819</v>
      </c>
      <c r="BT1918" s="10">
        <v>3.4753399682878761</v>
      </c>
      <c r="BU1918" s="10">
        <v>59.315185451257534</v>
      </c>
      <c r="BV1918" s="7">
        <v>0.29371814769827714</v>
      </c>
      <c r="BW1918" s="11">
        <v>905.22785602739089</v>
      </c>
      <c r="BX1918" s="7">
        <v>26.732673267326732</v>
      </c>
      <c r="BY1918" s="7">
        <v>252.33333333333334</v>
      </c>
      <c r="BZ1918" s="7">
        <f t="shared" si="134"/>
        <v>14.383561643835616</v>
      </c>
      <c r="CA1918" s="9">
        <v>18.160170317161665</v>
      </c>
      <c r="CB1918" s="12">
        <v>3.4753399682878761</v>
      </c>
      <c r="CC1918" s="7">
        <v>6.6</v>
      </c>
      <c r="CD1918" s="7">
        <v>6.6</v>
      </c>
      <c r="CJ1918" s="2">
        <v>3.4753399682878761</v>
      </c>
      <c r="CK1918" s="12">
        <v>3.4753399682878761</v>
      </c>
      <c r="CL1918" s="7">
        <v>6.2040870000000004</v>
      </c>
      <c r="CM1918" s="7">
        <v>6.2040870000000004</v>
      </c>
      <c r="CS1918" s="12"/>
      <c r="CU1918" s="7"/>
    </row>
    <row r="1919" spans="1:99" x14ac:dyDescent="0.15">
      <c r="B1919" s="5" t="s">
        <v>47</v>
      </c>
      <c r="C1919" s="6">
        <v>17</v>
      </c>
      <c r="D1919" s="14">
        <v>628741</v>
      </c>
      <c r="E1919" s="14">
        <v>5349579</v>
      </c>
      <c r="F1919" s="2">
        <v>-79.264491000000007</v>
      </c>
      <c r="G1919" s="2">
        <v>48.286310999999998</v>
      </c>
      <c r="H1919" s="5" t="s">
        <v>1</v>
      </c>
      <c r="I1919" s="1" t="s">
        <v>46</v>
      </c>
      <c r="J1919" s="3" t="s">
        <v>15</v>
      </c>
      <c r="K1919" s="3" t="s">
        <v>45</v>
      </c>
      <c r="L1919" s="7">
        <v>60.253549999999997</v>
      </c>
      <c r="M1919" s="7">
        <v>15.922921000000001</v>
      </c>
      <c r="N1919" s="7">
        <v>0.141988</v>
      </c>
      <c r="O1919" s="7">
        <v>8.1643000000000008</v>
      </c>
      <c r="P1919" s="7">
        <v>3.4279920000000002</v>
      </c>
      <c r="Q1919" s="7">
        <v>5.2332660000000004</v>
      </c>
      <c r="R1919" s="7">
        <v>4.137931</v>
      </c>
      <c r="S1919" s="7">
        <v>1.1156189999999999</v>
      </c>
      <c r="T1919" s="7">
        <v>1.4401619999999999</v>
      </c>
      <c r="U1919" s="7">
        <v>0.162272</v>
      </c>
      <c r="V1919" s="7">
        <v>1.72</v>
      </c>
      <c r="W1919" s="7">
        <v>100.32</v>
      </c>
      <c r="X1919" s="7">
        <v>0.01</v>
      </c>
      <c r="Y1919" s="7">
        <v>0.44</v>
      </c>
      <c r="Z1919" s="7"/>
      <c r="AA1919" s="7"/>
      <c r="AB1919" s="7">
        <v>2.2400000000000002</v>
      </c>
      <c r="AC1919" s="8">
        <v>20</v>
      </c>
      <c r="AD1919" s="9"/>
      <c r="AE1919" s="7">
        <v>0.5</v>
      </c>
      <c r="AF1919" s="9">
        <v>34.4</v>
      </c>
      <c r="AG1919" s="8">
        <v>147.6</v>
      </c>
      <c r="AH1919" s="9">
        <v>527</v>
      </c>
      <c r="AI1919" s="9">
        <v>7</v>
      </c>
      <c r="AJ1919" s="9">
        <v>149.4</v>
      </c>
      <c r="AK1919" s="7">
        <v>4</v>
      </c>
      <c r="AL1919" s="7">
        <v>0.8</v>
      </c>
      <c r="AM1919" s="7">
        <v>2.7</v>
      </c>
      <c r="AN1919" s="7">
        <v>0.7</v>
      </c>
      <c r="AO1919" s="9">
        <v>31</v>
      </c>
      <c r="AP1919" s="8">
        <v>296</v>
      </c>
      <c r="AQ1919" s="8">
        <v>4</v>
      </c>
      <c r="AR1919" s="8">
        <v>29.3</v>
      </c>
      <c r="AS1919" s="8">
        <v>35.799999999999997</v>
      </c>
      <c r="AT1919" s="7">
        <v>46.6</v>
      </c>
      <c r="AU1919" s="8">
        <v>82</v>
      </c>
      <c r="AV1919" s="7">
        <v>0.8</v>
      </c>
      <c r="AW1919" s="8"/>
      <c r="AX1919" s="7"/>
      <c r="AY1919" s="7">
        <v>4.8</v>
      </c>
      <c r="AZ1919" s="7"/>
      <c r="BA1919" s="7"/>
      <c r="BB1919" s="9">
        <v>23.8</v>
      </c>
      <c r="BC1919" s="7">
        <v>15.3</v>
      </c>
      <c r="BD1919" s="7">
        <v>34.9</v>
      </c>
      <c r="BE1919" s="7">
        <v>4.2699999999999996</v>
      </c>
      <c r="BF1919" s="7">
        <v>17.899999999999999</v>
      </c>
      <c r="BG1919" s="7">
        <v>4.04</v>
      </c>
      <c r="BH1919" s="7">
        <v>1.07</v>
      </c>
      <c r="BI1919" s="7">
        <v>4.08</v>
      </c>
      <c r="BJ1919" s="7">
        <v>0.7</v>
      </c>
      <c r="BK1919" s="7">
        <v>4</v>
      </c>
      <c r="BL1919" s="7">
        <v>0.83</v>
      </c>
      <c r="BM1919" s="7">
        <v>2.48</v>
      </c>
      <c r="BN1919" s="7">
        <v>0.35</v>
      </c>
      <c r="BO1919" s="7">
        <v>2.36</v>
      </c>
      <c r="BP1919" s="7">
        <v>0.38</v>
      </c>
      <c r="BQ1919" s="6" t="s">
        <v>29</v>
      </c>
      <c r="BR1919" s="10">
        <v>3.7090897519672938</v>
      </c>
      <c r="BS1919" s="10">
        <v>15.517241379310345</v>
      </c>
      <c r="BT1919" s="10">
        <v>3.4766653144016235</v>
      </c>
      <c r="BU1919" s="10">
        <v>61.109077079107507</v>
      </c>
      <c r="BV1919" s="7">
        <v>0.16175438596491229</v>
      </c>
      <c r="BW1919" s="11">
        <v>856.24767213902771</v>
      </c>
      <c r="BX1919" s="7">
        <v>6.4830508474576281</v>
      </c>
      <c r="BY1919" s="7">
        <v>6.2016806722689068</v>
      </c>
      <c r="BZ1919" s="7">
        <f t="shared" si="134"/>
        <v>9.5483870967741939</v>
      </c>
      <c r="CA1919" s="9">
        <v>4.4040978014924557</v>
      </c>
      <c r="CB1919" s="12">
        <v>3.4766653144016235</v>
      </c>
      <c r="CC1919" s="7">
        <v>46.6</v>
      </c>
      <c r="CD1919" s="7">
        <v>46.6</v>
      </c>
      <c r="CJ1919" s="2">
        <v>3.4766653144016235</v>
      </c>
      <c r="CK1919" s="12">
        <v>3.4766653144016235</v>
      </c>
      <c r="CL1919" s="7">
        <v>8.1643000000000008</v>
      </c>
      <c r="CM1919" s="7">
        <v>8.1643000000000008</v>
      </c>
      <c r="CS1919" s="12">
        <v>3.4766653144016235</v>
      </c>
      <c r="CU1919" s="7">
        <v>6.4830508474576281</v>
      </c>
    </row>
    <row r="1920" spans="1:99" x14ac:dyDescent="0.15">
      <c r="B1920" s="5" t="s">
        <v>47</v>
      </c>
      <c r="C1920" s="6">
        <v>17</v>
      </c>
      <c r="D1920" s="14">
        <v>674007</v>
      </c>
      <c r="E1920" s="14">
        <v>5349073</v>
      </c>
      <c r="F1920" s="2">
        <v>-78.654947000000007</v>
      </c>
      <c r="G1920" s="2">
        <v>48.270940000000003</v>
      </c>
      <c r="H1920" s="5" t="s">
        <v>1</v>
      </c>
      <c r="I1920" s="1" t="s">
        <v>46</v>
      </c>
      <c r="J1920" s="3" t="s">
        <v>48</v>
      </c>
      <c r="K1920" s="3" t="s">
        <v>49</v>
      </c>
      <c r="L1920" s="7">
        <v>56.546776999999999</v>
      </c>
      <c r="M1920" s="7">
        <v>11.618509</v>
      </c>
      <c r="N1920" s="7">
        <v>0.22226699999999999</v>
      </c>
      <c r="O1920" s="7">
        <v>16.245705999999998</v>
      </c>
      <c r="P1920" s="7">
        <v>3.4451399999999999</v>
      </c>
      <c r="Q1920" s="7">
        <v>7.1832690000000001</v>
      </c>
      <c r="R1920" s="7">
        <v>2.4247320000000001</v>
      </c>
      <c r="S1920" s="7">
        <v>0.29298800000000003</v>
      </c>
      <c r="T1920" s="7">
        <v>1.7478279999999999</v>
      </c>
      <c r="U1920" s="7">
        <v>0.27278200000000002</v>
      </c>
      <c r="V1920" s="7">
        <v>0.6</v>
      </c>
      <c r="W1920" s="7">
        <v>99.58</v>
      </c>
      <c r="X1920" s="7">
        <v>0.12</v>
      </c>
      <c r="Y1920" s="7">
        <v>0.15</v>
      </c>
      <c r="Z1920" s="7"/>
      <c r="AA1920" s="7"/>
      <c r="AB1920" s="7"/>
      <c r="AC1920" s="8"/>
      <c r="AD1920" s="9"/>
      <c r="AE1920" s="7">
        <v>0.8</v>
      </c>
      <c r="AF1920" s="9">
        <v>6.4</v>
      </c>
      <c r="AG1920" s="8">
        <v>96.4</v>
      </c>
      <c r="AH1920" s="9">
        <v>90</v>
      </c>
      <c r="AI1920" s="9">
        <v>10</v>
      </c>
      <c r="AJ1920" s="9">
        <v>146.30000000000001</v>
      </c>
      <c r="AK1920" s="7">
        <v>4</v>
      </c>
      <c r="AL1920" s="7">
        <v>0.7</v>
      </c>
      <c r="AM1920" s="7">
        <v>1.4</v>
      </c>
      <c r="AN1920" s="7">
        <v>0.3</v>
      </c>
      <c r="AO1920" s="9">
        <v>42</v>
      </c>
      <c r="AP1920" s="8">
        <v>289</v>
      </c>
      <c r="AQ1920" s="8"/>
      <c r="AR1920" s="8">
        <v>11.9</v>
      </c>
      <c r="AS1920" s="8">
        <v>39.799999999999997</v>
      </c>
      <c r="AT1920" s="7">
        <v>39.1</v>
      </c>
      <c r="AU1920" s="8">
        <v>60</v>
      </c>
      <c r="AV1920" s="7">
        <v>0.6</v>
      </c>
      <c r="AW1920" s="8">
        <v>0.7</v>
      </c>
      <c r="AX1920" s="7"/>
      <c r="AY1920" s="7"/>
      <c r="AZ1920" s="7"/>
      <c r="BA1920" s="7"/>
      <c r="BB1920" s="9">
        <v>54.9</v>
      </c>
      <c r="BC1920" s="7">
        <v>13.8</v>
      </c>
      <c r="BD1920" s="7">
        <v>33.4</v>
      </c>
      <c r="BE1920" s="7">
        <v>4.67</v>
      </c>
      <c r="BF1920" s="7">
        <v>21.8</v>
      </c>
      <c r="BG1920" s="7">
        <v>6.3</v>
      </c>
      <c r="BH1920" s="7">
        <v>1.85</v>
      </c>
      <c r="BI1920" s="7">
        <v>7.77</v>
      </c>
      <c r="BJ1920" s="7">
        <v>1.36</v>
      </c>
      <c r="BK1920" s="7">
        <v>8.93</v>
      </c>
      <c r="BL1920" s="7">
        <v>1.92</v>
      </c>
      <c r="BM1920" s="7">
        <v>5.74</v>
      </c>
      <c r="BN1920" s="7">
        <v>0.85</v>
      </c>
      <c r="BO1920" s="7">
        <v>6.05</v>
      </c>
      <c r="BP1920" s="7">
        <v>0.82</v>
      </c>
      <c r="BQ1920" s="6" t="s">
        <v>29</v>
      </c>
      <c r="BR1920" s="10">
        <v>8.2758747798544654</v>
      </c>
      <c r="BS1920" s="10">
        <v>13.94221054758537</v>
      </c>
      <c r="BT1920" s="10">
        <v>3.4806425540513235</v>
      </c>
      <c r="BU1920" s="10">
        <v>57.129497878359267</v>
      </c>
      <c r="BV1920" s="7">
        <v>0.27393251656959233</v>
      </c>
      <c r="BW1920" s="11">
        <v>867.52802942061828</v>
      </c>
      <c r="BX1920" s="7">
        <v>2.2809917355371905</v>
      </c>
      <c r="BY1920" s="7">
        <v>1.7559198542805101</v>
      </c>
      <c r="BZ1920" s="7">
        <f t="shared" si="134"/>
        <v>6.8809523809523814</v>
      </c>
      <c r="CA1920" s="9">
        <v>1.5495344590180553</v>
      </c>
      <c r="CB1920" s="12">
        <v>3.4806425540513235</v>
      </c>
      <c r="CC1920" s="7">
        <v>39.1</v>
      </c>
      <c r="CD1920" s="7">
        <v>39.1</v>
      </c>
      <c r="CJ1920" s="2">
        <v>3.4806425540513235</v>
      </c>
      <c r="CK1920" s="12"/>
      <c r="CL1920" s="7">
        <v>16.245705999999998</v>
      </c>
      <c r="CM1920" s="7"/>
      <c r="CS1920" s="12">
        <v>3.4806425540513235</v>
      </c>
      <c r="CU1920" s="7">
        <v>2.2809917355371905</v>
      </c>
    </row>
    <row r="1921" spans="1:103" x14ac:dyDescent="0.15">
      <c r="B1921" s="5" t="s">
        <v>47</v>
      </c>
      <c r="C1921" s="6">
        <v>18</v>
      </c>
      <c r="D1921" s="14">
        <v>286534</v>
      </c>
      <c r="E1921" s="14">
        <v>5510127</v>
      </c>
      <c r="F1921" s="2">
        <v>-77.960764999999995</v>
      </c>
      <c r="G1921" s="2">
        <v>49.705776999999998</v>
      </c>
      <c r="H1921" s="5" t="s">
        <v>1</v>
      </c>
      <c r="I1921" s="1" t="s">
        <v>46</v>
      </c>
      <c r="J1921" s="3" t="s">
        <v>48</v>
      </c>
      <c r="K1921" s="3" t="s">
        <v>52</v>
      </c>
      <c r="L1921" s="7">
        <v>65.027990000000003</v>
      </c>
      <c r="M1921" s="7">
        <v>15.430025000000001</v>
      </c>
      <c r="N1921" s="7">
        <v>8.1424999999999997E-2</v>
      </c>
      <c r="O1921" s="7">
        <v>5.5063610000000001</v>
      </c>
      <c r="P1921" s="7">
        <v>3.4198469999999999</v>
      </c>
      <c r="Q1921" s="7">
        <v>4.8040710000000004</v>
      </c>
      <c r="R1921" s="7">
        <v>4.0305340000000003</v>
      </c>
      <c r="S1921" s="7">
        <v>1.1603049999999999</v>
      </c>
      <c r="T1921" s="7">
        <v>0.43765900000000002</v>
      </c>
      <c r="U1921" s="7">
        <v>0.101781</v>
      </c>
      <c r="V1921" s="7">
        <v>1.6</v>
      </c>
      <c r="W1921" s="7">
        <v>99.85</v>
      </c>
      <c r="X1921" s="7"/>
      <c r="Y1921" s="7"/>
      <c r="Z1921" s="7"/>
      <c r="AA1921" s="7"/>
      <c r="AB1921" s="7"/>
      <c r="AC1921" s="8"/>
      <c r="AD1921" s="9"/>
      <c r="AE1921" s="7">
        <v>0.5</v>
      </c>
      <c r="AF1921" s="9">
        <v>31.8</v>
      </c>
      <c r="AG1921" s="8">
        <v>196.8</v>
      </c>
      <c r="AH1921" s="9">
        <v>222</v>
      </c>
      <c r="AI1921" s="9">
        <v>5.2</v>
      </c>
      <c r="AJ1921" s="9">
        <v>208.4</v>
      </c>
      <c r="AK1921" s="7">
        <v>5.9</v>
      </c>
      <c r="AL1921" s="7">
        <v>0.4</v>
      </c>
      <c r="AM1921" s="7">
        <v>2.8</v>
      </c>
      <c r="AN1921" s="7">
        <v>0.4</v>
      </c>
      <c r="AO1921" s="9">
        <v>13</v>
      </c>
      <c r="AP1921" s="8">
        <v>65</v>
      </c>
      <c r="AQ1921" s="8">
        <v>136.84039999999999</v>
      </c>
      <c r="AR1921" s="8">
        <v>38.5</v>
      </c>
      <c r="AS1921" s="8">
        <v>18</v>
      </c>
      <c r="AT1921" s="7">
        <v>28.7</v>
      </c>
      <c r="AU1921" s="8">
        <v>27</v>
      </c>
      <c r="AV1921" s="7">
        <v>0.8</v>
      </c>
      <c r="AW1921" s="8"/>
      <c r="AX1921" s="7"/>
      <c r="AY1921" s="7"/>
      <c r="AZ1921" s="7"/>
      <c r="BA1921" s="7"/>
      <c r="BB1921" s="9">
        <v>17</v>
      </c>
      <c r="BC1921" s="7">
        <v>15.7</v>
      </c>
      <c r="BD1921" s="7">
        <v>32</v>
      </c>
      <c r="BE1921" s="7">
        <v>3.68</v>
      </c>
      <c r="BF1921" s="7">
        <v>14</v>
      </c>
      <c r="BG1921" s="7">
        <v>2.9</v>
      </c>
      <c r="BH1921" s="7">
        <v>0.72</v>
      </c>
      <c r="BI1921" s="7">
        <v>3</v>
      </c>
      <c r="BJ1921" s="7">
        <v>0.5</v>
      </c>
      <c r="BK1921" s="7">
        <v>2.81</v>
      </c>
      <c r="BL1921" s="7">
        <v>0.57999999999999996</v>
      </c>
      <c r="BM1921" s="7">
        <v>1.74</v>
      </c>
      <c r="BN1921" s="7">
        <v>0.26</v>
      </c>
      <c r="BO1921" s="7">
        <v>1.72</v>
      </c>
      <c r="BP1921" s="7">
        <v>0.25</v>
      </c>
      <c r="BQ1921" s="6" t="s">
        <v>29</v>
      </c>
      <c r="BR1921" s="10">
        <v>3.4736849362883038</v>
      </c>
      <c r="BS1921" s="10">
        <v>15.979643765903308</v>
      </c>
      <c r="BT1921" s="10">
        <v>3.480760305343511</v>
      </c>
      <c r="BU1921" s="10">
        <v>66.186249363867688</v>
      </c>
      <c r="BV1921" s="7">
        <v>0.1019339008512769</v>
      </c>
      <c r="BW1921" s="11">
        <v>865.94008876659075</v>
      </c>
      <c r="BX1921" s="7">
        <v>9.1279069767441854</v>
      </c>
      <c r="BY1921" s="7">
        <v>11.576470588235296</v>
      </c>
      <c r="BZ1921" s="7">
        <f t="shared" si="134"/>
        <v>5</v>
      </c>
      <c r="CA1921" s="9">
        <v>6.2008143996389427</v>
      </c>
      <c r="CB1921" s="12">
        <v>3.480760305343511</v>
      </c>
      <c r="CC1921" s="7">
        <v>28.7</v>
      </c>
      <c r="CD1921" s="7">
        <v>28.7</v>
      </c>
      <c r="CJ1921" s="2">
        <v>3.480760305343511</v>
      </c>
      <c r="CK1921" s="12">
        <v>3.480760305343511</v>
      </c>
      <c r="CL1921" s="7">
        <v>5.5063610000000001</v>
      </c>
      <c r="CM1921" s="7">
        <v>5.5063610000000001</v>
      </c>
      <c r="CS1921" s="12">
        <v>3.480760305343511</v>
      </c>
      <c r="CU1921" s="7">
        <v>9.1279069767441854</v>
      </c>
    </row>
    <row r="1922" spans="1:103" x14ac:dyDescent="0.15">
      <c r="B1922" s="5" t="s">
        <v>57</v>
      </c>
      <c r="C1922" s="6">
        <v>17</v>
      </c>
      <c r="D1922" s="14">
        <v>702459</v>
      </c>
      <c r="E1922" s="14">
        <v>5428131</v>
      </c>
      <c r="F1922" s="2">
        <v>-78.233346999999995</v>
      </c>
      <c r="G1922" s="2">
        <v>48.97289</v>
      </c>
      <c r="H1922" s="5" t="s">
        <v>1</v>
      </c>
      <c r="I1922" s="1" t="s">
        <v>46</v>
      </c>
      <c r="J1922" s="3" t="s">
        <v>48</v>
      </c>
      <c r="K1922" s="3" t="s">
        <v>52</v>
      </c>
      <c r="L1922" s="7">
        <v>56.117455</v>
      </c>
      <c r="M1922" s="7">
        <v>19.076263999999998</v>
      </c>
      <c r="N1922" s="7">
        <v>0.10195799999999999</v>
      </c>
      <c r="O1922" s="7">
        <v>6.1786300000000001</v>
      </c>
      <c r="P1922" s="7">
        <v>3.4155790000000001</v>
      </c>
      <c r="Q1922" s="7">
        <v>6.8005709999999997</v>
      </c>
      <c r="R1922" s="7">
        <v>5.9135400000000002</v>
      </c>
      <c r="S1922" s="7">
        <v>1.468189</v>
      </c>
      <c r="T1922" s="7">
        <v>0.53017899999999996</v>
      </c>
      <c r="U1922" s="7">
        <v>0.39763500000000002</v>
      </c>
      <c r="V1922" s="7">
        <v>1.5</v>
      </c>
      <c r="W1922" s="7">
        <v>99.58</v>
      </c>
      <c r="X1922" s="7"/>
      <c r="Y1922" s="7"/>
      <c r="Z1922" s="7"/>
      <c r="AA1922" s="7"/>
      <c r="AB1922" s="7"/>
      <c r="AC1922" s="8"/>
      <c r="AD1922" s="9"/>
      <c r="AE1922" s="7">
        <v>0.6</v>
      </c>
      <c r="AF1922" s="9">
        <v>40.200000000000003</v>
      </c>
      <c r="AG1922" s="8">
        <v>1816.6</v>
      </c>
      <c r="AH1922" s="9">
        <v>588</v>
      </c>
      <c r="AI1922" s="9">
        <v>5</v>
      </c>
      <c r="AJ1922" s="9">
        <v>230.9</v>
      </c>
      <c r="AK1922" s="7">
        <v>5.3</v>
      </c>
      <c r="AL1922" s="7">
        <v>0.2</v>
      </c>
      <c r="AM1922" s="7">
        <v>1.8</v>
      </c>
      <c r="AN1922" s="7">
        <v>0.4</v>
      </c>
      <c r="AO1922" s="9">
        <v>9</v>
      </c>
      <c r="AP1922" s="8">
        <v>118</v>
      </c>
      <c r="AQ1922" s="8">
        <v>68.420199999999994</v>
      </c>
      <c r="AR1922" s="8">
        <v>18.100000000000001</v>
      </c>
      <c r="AS1922" s="8">
        <v>19.5</v>
      </c>
      <c r="AT1922" s="7">
        <v>117.1</v>
      </c>
      <c r="AU1922" s="8">
        <v>36</v>
      </c>
      <c r="AV1922" s="7">
        <v>2.7</v>
      </c>
      <c r="AW1922" s="8"/>
      <c r="AX1922" s="7"/>
      <c r="AY1922" s="7">
        <v>2.9</v>
      </c>
      <c r="AZ1922" s="7"/>
      <c r="BA1922" s="7"/>
      <c r="BB1922" s="9">
        <v>13.9</v>
      </c>
      <c r="BC1922" s="7">
        <v>39.1</v>
      </c>
      <c r="BD1922" s="7">
        <v>98.9</v>
      </c>
      <c r="BE1922" s="7">
        <v>13.98</v>
      </c>
      <c r="BF1922" s="7">
        <v>59.8</v>
      </c>
      <c r="BG1922" s="7">
        <v>10.38</v>
      </c>
      <c r="BH1922" s="7">
        <v>2.74</v>
      </c>
      <c r="BI1922" s="7">
        <v>7.4</v>
      </c>
      <c r="BJ1922" s="7">
        <v>0.8</v>
      </c>
      <c r="BK1922" s="7">
        <v>3.05</v>
      </c>
      <c r="BL1922" s="7">
        <v>0.43</v>
      </c>
      <c r="BM1922" s="7">
        <v>1.1299999999999999</v>
      </c>
      <c r="BN1922" s="7">
        <v>0.15</v>
      </c>
      <c r="BO1922" s="7">
        <v>1</v>
      </c>
      <c r="BP1922" s="7">
        <v>0.14000000000000001</v>
      </c>
      <c r="BQ1922" s="6" t="s">
        <v>29</v>
      </c>
      <c r="BR1922" s="10">
        <v>4.0277784399692411</v>
      </c>
      <c r="BS1922" s="10">
        <v>39.865415986949429</v>
      </c>
      <c r="BT1922" s="10">
        <v>3.4824418841761831</v>
      </c>
      <c r="BU1922" s="10">
        <v>57.216002243066882</v>
      </c>
      <c r="BV1922" s="7">
        <v>0.39931211086563567</v>
      </c>
      <c r="BW1922" s="11">
        <v>918.46246892128295</v>
      </c>
      <c r="BX1922" s="7">
        <v>39.1</v>
      </c>
      <c r="BY1922" s="7">
        <v>130.69064748201438</v>
      </c>
      <c r="BZ1922" s="7">
        <f t="shared" si="134"/>
        <v>13.111111111111111</v>
      </c>
      <c r="CA1922" s="9">
        <v>26.561603185001161</v>
      </c>
      <c r="CB1922" s="12"/>
      <c r="CC1922" s="7">
        <v>117.1</v>
      </c>
      <c r="CD1922" s="7"/>
      <c r="CJ1922" s="2">
        <v>3.4824418841761831</v>
      </c>
      <c r="CK1922" s="12">
        <v>3.4824418841761831</v>
      </c>
      <c r="CL1922" s="7">
        <v>6.1786300000000001</v>
      </c>
      <c r="CM1922" s="7">
        <v>6.1786300000000001</v>
      </c>
      <c r="CS1922" s="12"/>
      <c r="CU1922" s="7"/>
    </row>
    <row r="1923" spans="1:103" x14ac:dyDescent="0.15">
      <c r="B1923" s="5" t="s">
        <v>47</v>
      </c>
      <c r="C1923" s="6">
        <v>18</v>
      </c>
      <c r="D1923" s="14">
        <v>519322</v>
      </c>
      <c r="E1923" s="14">
        <v>5519164</v>
      </c>
      <c r="F1923" s="2">
        <v>-74.731368000000003</v>
      </c>
      <c r="G1923" s="2">
        <v>49.824601000000001</v>
      </c>
      <c r="H1923" s="5" t="s">
        <v>1</v>
      </c>
      <c r="I1923" s="1" t="s">
        <v>46</v>
      </c>
      <c r="J1923" s="3" t="s">
        <v>15</v>
      </c>
      <c r="K1923" s="3" t="s">
        <v>41</v>
      </c>
      <c r="L1923" s="7">
        <v>57.345827999999997</v>
      </c>
      <c r="M1923" s="7">
        <v>16.948810999999999</v>
      </c>
      <c r="N1923" s="7">
        <v>0.130996</v>
      </c>
      <c r="O1923" s="7">
        <v>9.1092300000000002</v>
      </c>
      <c r="P1923" s="7">
        <v>3.4562680000000001</v>
      </c>
      <c r="Q1923" s="7">
        <v>7.19468</v>
      </c>
      <c r="R1923" s="7">
        <v>3.355502</v>
      </c>
      <c r="S1923" s="7">
        <v>1.047965</v>
      </c>
      <c r="T1923" s="7">
        <v>1.1084240000000001</v>
      </c>
      <c r="U1923" s="7">
        <v>0.30229699999999998</v>
      </c>
      <c r="V1923" s="7">
        <v>0.94</v>
      </c>
      <c r="W1923" s="7">
        <v>100.18</v>
      </c>
      <c r="X1923" s="7">
        <v>0.11</v>
      </c>
      <c r="Y1923" s="7"/>
      <c r="Z1923" s="7"/>
      <c r="AA1923" s="7"/>
      <c r="AB1923" s="7"/>
      <c r="AC1923" s="8">
        <v>20</v>
      </c>
      <c r="AD1923" s="9"/>
      <c r="AE1923" s="7">
        <v>0.8</v>
      </c>
      <c r="AF1923" s="9">
        <v>22</v>
      </c>
      <c r="AG1923" s="8">
        <v>407</v>
      </c>
      <c r="AH1923" s="9">
        <v>243</v>
      </c>
      <c r="AI1923" s="9">
        <v>6.2</v>
      </c>
      <c r="AJ1923" s="9">
        <v>119</v>
      </c>
      <c r="AK1923" s="7">
        <v>2.6</v>
      </c>
      <c r="AL1923" s="7">
        <v>1.24</v>
      </c>
      <c r="AM1923" s="7">
        <v>1.66</v>
      </c>
      <c r="AN1923" s="7">
        <v>0.42</v>
      </c>
      <c r="AO1923" s="9">
        <v>17.899999999999999</v>
      </c>
      <c r="AP1923" s="8">
        <v>154</v>
      </c>
      <c r="AQ1923" s="8">
        <v>18</v>
      </c>
      <c r="AR1923" s="8">
        <v>23</v>
      </c>
      <c r="AS1923" s="8">
        <v>57</v>
      </c>
      <c r="AT1923" s="7">
        <v>55</v>
      </c>
      <c r="AU1923" s="8">
        <v>84</v>
      </c>
      <c r="AV1923" s="7"/>
      <c r="AW1923" s="8"/>
      <c r="AX1923" s="7">
        <v>0.6</v>
      </c>
      <c r="AY1923" s="7"/>
      <c r="AZ1923" s="7"/>
      <c r="BA1923" s="7"/>
      <c r="BB1923" s="9">
        <v>13.7</v>
      </c>
      <c r="BC1923" s="7">
        <v>20.399999999999999</v>
      </c>
      <c r="BD1923" s="7">
        <v>49.1</v>
      </c>
      <c r="BE1923" s="7">
        <v>6.44</v>
      </c>
      <c r="BF1923" s="7">
        <v>26</v>
      </c>
      <c r="BG1923" s="7">
        <v>4.7300000000000004</v>
      </c>
      <c r="BH1923" s="7">
        <v>1.42</v>
      </c>
      <c r="BI1923" s="7">
        <v>3.78</v>
      </c>
      <c r="BJ1923" s="7">
        <v>0.48</v>
      </c>
      <c r="BK1923" s="7">
        <v>2.65</v>
      </c>
      <c r="BL1923" s="7">
        <v>0.51</v>
      </c>
      <c r="BM1923" s="7">
        <v>1.44</v>
      </c>
      <c r="BN1923" s="7">
        <v>0.20699999999999999</v>
      </c>
      <c r="BO1923" s="7">
        <v>1.34</v>
      </c>
      <c r="BP1923" s="7">
        <v>0.22600000000000001</v>
      </c>
      <c r="BQ1923" s="6" t="s">
        <v>29</v>
      </c>
      <c r="BR1923" s="10">
        <v>3.2019218199081076</v>
      </c>
      <c r="BS1923" s="10">
        <v>20.556227327690443</v>
      </c>
      <c r="BT1923" s="10">
        <v>3.4827367996775491</v>
      </c>
      <c r="BU1923" s="10">
        <v>57.784993954050783</v>
      </c>
      <c r="BV1923" s="7">
        <v>0.30175384308245157</v>
      </c>
      <c r="BW1923" s="11">
        <v>888.71703333810285</v>
      </c>
      <c r="BX1923" s="7">
        <v>15.223880597014924</v>
      </c>
      <c r="BY1923" s="7">
        <v>29.708029197080293</v>
      </c>
      <c r="BZ1923" s="7">
        <f t="shared" si="134"/>
        <v>8.6033519553072626</v>
      </c>
      <c r="CA1923" s="9">
        <v>10.341961006489743</v>
      </c>
      <c r="CB1923" s="12">
        <v>3.4827367996775491</v>
      </c>
      <c r="CC1923" s="7">
        <v>55</v>
      </c>
      <c r="CD1923" s="7">
        <v>55</v>
      </c>
      <c r="CJ1923" s="2">
        <v>3.4827367996775491</v>
      </c>
      <c r="CK1923" s="12">
        <v>3.4827367996775491</v>
      </c>
      <c r="CL1923" s="7">
        <v>9.1092300000000002</v>
      </c>
      <c r="CM1923" s="7">
        <v>9.1092300000000002</v>
      </c>
      <c r="CS1923" s="12">
        <v>3.4827367996775491</v>
      </c>
      <c r="CU1923" s="7">
        <v>15.223880597014924</v>
      </c>
    </row>
    <row r="1924" spans="1:103" x14ac:dyDescent="0.15">
      <c r="B1924" s="5" t="s">
        <v>57</v>
      </c>
      <c r="C1924" s="6">
        <v>17</v>
      </c>
      <c r="D1924" s="14">
        <v>699928</v>
      </c>
      <c r="E1924" s="14">
        <v>5520047</v>
      </c>
      <c r="F1924" s="2">
        <v>-78.221676000000002</v>
      </c>
      <c r="G1924" s="2">
        <v>49.799542000000002</v>
      </c>
      <c r="H1924" s="5" t="s">
        <v>1</v>
      </c>
      <c r="I1924" s="1" t="s">
        <v>46</v>
      </c>
      <c r="J1924" s="3" t="s">
        <v>15</v>
      </c>
      <c r="K1924" s="3" t="s">
        <v>39</v>
      </c>
      <c r="L1924" s="7">
        <v>63.741909</v>
      </c>
      <c r="M1924" s="7">
        <v>16.305353</v>
      </c>
      <c r="N1924" s="7">
        <v>6.1645999999999999E-2</v>
      </c>
      <c r="O1924" s="7">
        <v>5.137162</v>
      </c>
      <c r="P1924" s="7">
        <v>3.3905270000000001</v>
      </c>
      <c r="Q1924" s="7">
        <v>3.9247920000000001</v>
      </c>
      <c r="R1924" s="7">
        <v>4.4590569999999996</v>
      </c>
      <c r="S1924" s="7">
        <v>1.9110240000000001</v>
      </c>
      <c r="T1924" s="7">
        <v>0.73975100000000005</v>
      </c>
      <c r="U1924" s="7">
        <v>0.32877800000000001</v>
      </c>
      <c r="V1924" s="7">
        <v>0.9</v>
      </c>
      <c r="W1924" s="7">
        <v>98.23</v>
      </c>
      <c r="X1924" s="7"/>
      <c r="Y1924" s="7"/>
      <c r="Z1924" s="7"/>
      <c r="AA1924" s="7"/>
      <c r="AB1924" s="7"/>
      <c r="AC1924" s="8">
        <v>28</v>
      </c>
      <c r="AD1924" s="9"/>
      <c r="AE1924" s="7">
        <v>7.2</v>
      </c>
      <c r="AF1924" s="9">
        <v>48.8</v>
      </c>
      <c r="AG1924" s="8">
        <v>474.8</v>
      </c>
      <c r="AH1924" s="9">
        <v>980</v>
      </c>
      <c r="AI1924" s="9">
        <v>8.1999999999999993</v>
      </c>
      <c r="AJ1924" s="9">
        <v>168.4</v>
      </c>
      <c r="AK1924" s="7">
        <v>4.0999999999999996</v>
      </c>
      <c r="AL1924" s="7">
        <v>0.4</v>
      </c>
      <c r="AM1924" s="7">
        <v>9.4</v>
      </c>
      <c r="AN1924" s="7">
        <v>1.7</v>
      </c>
      <c r="AO1924" s="9">
        <v>13</v>
      </c>
      <c r="AP1924" s="8">
        <v>81</v>
      </c>
      <c r="AQ1924" s="8">
        <v>205</v>
      </c>
      <c r="AR1924" s="8">
        <v>50.8</v>
      </c>
      <c r="AS1924" s="8">
        <v>17.2</v>
      </c>
      <c r="AT1924" s="7">
        <v>8.1</v>
      </c>
      <c r="AU1924" s="8">
        <v>31</v>
      </c>
      <c r="AV1924" s="7">
        <v>1.8</v>
      </c>
      <c r="AW1924" s="8"/>
      <c r="AX1924" s="7"/>
      <c r="AY1924" s="7">
        <v>1.2</v>
      </c>
      <c r="AZ1924" s="7"/>
      <c r="BA1924" s="7"/>
      <c r="BB1924" s="9">
        <v>9.4</v>
      </c>
      <c r="BC1924" s="7">
        <v>48.6</v>
      </c>
      <c r="BD1924" s="7">
        <v>100</v>
      </c>
      <c r="BE1924" s="7">
        <v>10.69</v>
      </c>
      <c r="BF1924" s="7">
        <v>38.799999999999997</v>
      </c>
      <c r="BG1924" s="7">
        <v>5.5</v>
      </c>
      <c r="BH1924" s="7">
        <v>1.35</v>
      </c>
      <c r="BI1924" s="7">
        <v>3.19</v>
      </c>
      <c r="BJ1924" s="7">
        <v>0.41</v>
      </c>
      <c r="BK1924" s="7">
        <v>1.95</v>
      </c>
      <c r="BL1924" s="7">
        <v>0.34</v>
      </c>
      <c r="BM1924" s="7">
        <v>0.86</v>
      </c>
      <c r="BN1924" s="7">
        <v>0.12</v>
      </c>
      <c r="BO1924" s="7">
        <v>0.81</v>
      </c>
      <c r="BP1924" s="7">
        <v>0.11</v>
      </c>
      <c r="BQ1924" s="6" t="s">
        <v>29</v>
      </c>
      <c r="BR1924" s="10">
        <v>2.3333338566129989</v>
      </c>
      <c r="BS1924" s="10">
        <v>49.933216890989421</v>
      </c>
      <c r="BT1924" s="10">
        <v>3.4835374499126686</v>
      </c>
      <c r="BU1924" s="10">
        <v>65.490505496763589</v>
      </c>
      <c r="BV1924" s="7">
        <v>0.33470222946146799</v>
      </c>
      <c r="BW1924" s="11">
        <v>994.75363244425864</v>
      </c>
      <c r="BX1924" s="7">
        <v>60</v>
      </c>
      <c r="BY1924" s="7">
        <v>50.51063829787234</v>
      </c>
      <c r="BZ1924" s="7">
        <f t="shared" si="134"/>
        <v>6.2307692307692308</v>
      </c>
      <c r="CA1924" s="9">
        <v>40.759493378518407</v>
      </c>
      <c r="CB1924" s="12">
        <v>3.4835374499126686</v>
      </c>
      <c r="CC1924" s="7">
        <v>8.1</v>
      </c>
      <c r="CD1924" s="7">
        <v>8.1</v>
      </c>
      <c r="CJ1924" s="2">
        <v>3.4835374499126686</v>
      </c>
      <c r="CK1924" s="12">
        <v>3.4835374499126686</v>
      </c>
      <c r="CL1924" s="7">
        <v>5.137162</v>
      </c>
      <c r="CM1924" s="7">
        <v>5.137162</v>
      </c>
      <c r="CS1924" s="12">
        <v>3.4835374499126686</v>
      </c>
      <c r="CU1924" s="7">
        <v>60</v>
      </c>
    </row>
    <row r="1925" spans="1:103" x14ac:dyDescent="0.15">
      <c r="B1925" s="5" t="s">
        <v>57</v>
      </c>
      <c r="C1925" s="6">
        <v>17</v>
      </c>
      <c r="D1925" s="14">
        <v>717164</v>
      </c>
      <c r="E1925" s="14">
        <v>5440064</v>
      </c>
      <c r="F1925" s="2">
        <v>-78.026285999999999</v>
      </c>
      <c r="G1925" s="2">
        <v>49.075099000000002</v>
      </c>
      <c r="H1925" s="5" t="s">
        <v>1</v>
      </c>
      <c r="I1925" s="1" t="s">
        <v>46</v>
      </c>
      <c r="J1925" s="3" t="s">
        <v>48</v>
      </c>
      <c r="K1925" s="3" t="s">
        <v>52</v>
      </c>
      <c r="L1925" s="7">
        <v>57.346311</v>
      </c>
      <c r="M1925" s="7">
        <v>17.336065999999999</v>
      </c>
      <c r="N1925" s="7">
        <v>9.2213000000000003E-2</v>
      </c>
      <c r="O1925" s="7">
        <v>5.2459020000000001</v>
      </c>
      <c r="P1925" s="7">
        <v>3.4016389999999999</v>
      </c>
      <c r="Q1925" s="7">
        <v>6.895492</v>
      </c>
      <c r="R1925" s="7">
        <v>6.9364749999999997</v>
      </c>
      <c r="S1925" s="7">
        <v>1.403689</v>
      </c>
      <c r="T1925" s="7">
        <v>0.73770500000000006</v>
      </c>
      <c r="U1925" s="7">
        <v>0.60450800000000005</v>
      </c>
      <c r="V1925" s="7">
        <v>1.8</v>
      </c>
      <c r="W1925" s="7">
        <v>99.4</v>
      </c>
      <c r="X1925" s="7">
        <v>0.04</v>
      </c>
      <c r="Y1925" s="7">
        <v>1.06</v>
      </c>
      <c r="Z1925" s="7"/>
      <c r="AA1925" s="7"/>
      <c r="AB1925" s="7"/>
      <c r="AC1925" s="8"/>
      <c r="AD1925" s="9">
        <v>2</v>
      </c>
      <c r="AE1925" s="7">
        <v>0.4</v>
      </c>
      <c r="AF1925" s="9">
        <v>14.9</v>
      </c>
      <c r="AG1925" s="8">
        <v>2537</v>
      </c>
      <c r="AH1925" s="9">
        <v>954</v>
      </c>
      <c r="AI1925" s="9">
        <v>10.3</v>
      </c>
      <c r="AJ1925" s="9">
        <v>188.5</v>
      </c>
      <c r="AK1925" s="7">
        <v>3.7</v>
      </c>
      <c r="AL1925" s="7">
        <v>0.2</v>
      </c>
      <c r="AM1925" s="7">
        <v>6.6</v>
      </c>
      <c r="AN1925" s="7">
        <v>1.4</v>
      </c>
      <c r="AO1925" s="9">
        <v>9</v>
      </c>
      <c r="AP1925" s="8">
        <v>88</v>
      </c>
      <c r="AQ1925" s="8">
        <v>136.84039999999999</v>
      </c>
      <c r="AR1925" s="8">
        <v>31.2</v>
      </c>
      <c r="AS1925" s="8">
        <v>16.8</v>
      </c>
      <c r="AT1925" s="7">
        <v>20.7</v>
      </c>
      <c r="AU1925" s="8">
        <v>62</v>
      </c>
      <c r="AV1925" s="7">
        <v>3.9</v>
      </c>
      <c r="AW1925" s="8">
        <v>0.7</v>
      </c>
      <c r="AX1925" s="7">
        <v>0.2</v>
      </c>
      <c r="AY1925" s="7"/>
      <c r="AZ1925" s="7"/>
      <c r="BA1925" s="7"/>
      <c r="BB1925" s="9">
        <v>20.399999999999999</v>
      </c>
      <c r="BC1925" s="7">
        <v>82.5</v>
      </c>
      <c r="BD1925" s="7">
        <v>229.8</v>
      </c>
      <c r="BE1925" s="7">
        <v>29.39</v>
      </c>
      <c r="BF1925" s="7">
        <v>125.6</v>
      </c>
      <c r="BG1925" s="7">
        <v>18.87</v>
      </c>
      <c r="BH1925" s="7">
        <v>4.71</v>
      </c>
      <c r="BI1925" s="7">
        <v>11.59</v>
      </c>
      <c r="BJ1925" s="7">
        <v>1.22</v>
      </c>
      <c r="BK1925" s="7">
        <v>4.53</v>
      </c>
      <c r="BL1925" s="7">
        <v>0.62</v>
      </c>
      <c r="BM1925" s="7">
        <v>1.4</v>
      </c>
      <c r="BN1925" s="7">
        <v>0.18</v>
      </c>
      <c r="BO1925" s="7">
        <v>1.08</v>
      </c>
      <c r="BP1925" s="7">
        <v>0.14000000000000001</v>
      </c>
      <c r="BQ1925" s="6" t="s">
        <v>29</v>
      </c>
      <c r="BR1925" s="10">
        <v>4.9416038737925563</v>
      </c>
      <c r="BS1925" s="10">
        <v>84.528688524590152</v>
      </c>
      <c r="BT1925" s="10">
        <v>3.4852858606557375</v>
      </c>
      <c r="BU1925" s="10">
        <v>58.756466188524584</v>
      </c>
      <c r="BV1925" s="7">
        <v>0.60815694164989942</v>
      </c>
      <c r="BW1925" s="11">
        <v>999.28200310660134</v>
      </c>
      <c r="BX1925" s="7">
        <v>76.388888888888886</v>
      </c>
      <c r="BY1925" s="7">
        <v>124.36274509803923</v>
      </c>
      <c r="BZ1925" s="7">
        <f t="shared" si="134"/>
        <v>9.7777777777777786</v>
      </c>
      <c r="CA1925" s="9">
        <v>51.892873514317408</v>
      </c>
      <c r="CB1925" s="12">
        <v>3.4852858606557375</v>
      </c>
      <c r="CC1925" s="7">
        <v>20.7</v>
      </c>
      <c r="CD1925" s="7">
        <v>20.7</v>
      </c>
      <c r="CJ1925" s="2">
        <v>3.4852858606557375</v>
      </c>
      <c r="CK1925" s="12">
        <v>3.4852858606557375</v>
      </c>
      <c r="CL1925" s="7">
        <v>5.2459020000000001</v>
      </c>
      <c r="CM1925" s="7">
        <v>5.2459020000000001</v>
      </c>
      <c r="CS1925" s="12"/>
      <c r="CU1925" s="7"/>
    </row>
    <row r="1926" spans="1:103" x14ac:dyDescent="0.15">
      <c r="B1926" s="5" t="s">
        <v>47</v>
      </c>
      <c r="C1926" s="6">
        <v>17</v>
      </c>
      <c r="D1926" s="14">
        <v>696663</v>
      </c>
      <c r="E1926" s="14">
        <v>5370997</v>
      </c>
      <c r="F1926" s="2">
        <v>-78.339689000000007</v>
      </c>
      <c r="G1926" s="2">
        <v>48.461340999999997</v>
      </c>
      <c r="H1926" s="5" t="s">
        <v>1</v>
      </c>
      <c r="I1926" s="1" t="s">
        <v>46</v>
      </c>
      <c r="J1926" s="3" t="s">
        <v>15</v>
      </c>
      <c r="K1926" s="3" t="s">
        <v>41</v>
      </c>
      <c r="L1926" s="7">
        <v>65.172659999999993</v>
      </c>
      <c r="M1926" s="7">
        <v>16.196394000000002</v>
      </c>
      <c r="N1926" s="7">
        <v>6.1117999999999999E-2</v>
      </c>
      <c r="O1926" s="7">
        <v>5.9794229999999997</v>
      </c>
      <c r="P1926" s="7">
        <v>3.422634</v>
      </c>
      <c r="Q1926" s="7">
        <v>2.5466030000000002</v>
      </c>
      <c r="R1926" s="7">
        <v>4.4310890000000001</v>
      </c>
      <c r="S1926" s="7">
        <v>1.4566570000000001</v>
      </c>
      <c r="T1926" s="7">
        <v>0.60099800000000003</v>
      </c>
      <c r="U1926" s="7">
        <v>0.13242300000000001</v>
      </c>
      <c r="V1926" s="7">
        <v>1.6</v>
      </c>
      <c r="W1926" s="7">
        <v>99.77</v>
      </c>
      <c r="X1926" s="7">
        <v>0.22</v>
      </c>
      <c r="Y1926" s="7"/>
      <c r="Z1926" s="7"/>
      <c r="AA1926" s="7"/>
      <c r="AB1926" s="7"/>
      <c r="AC1926" s="8"/>
      <c r="AD1926" s="9"/>
      <c r="AE1926" s="7">
        <v>3.8</v>
      </c>
      <c r="AF1926" s="9">
        <v>51.4</v>
      </c>
      <c r="AG1926" s="8">
        <v>311.39999999999998</v>
      </c>
      <c r="AH1926" s="9">
        <v>349</v>
      </c>
      <c r="AI1926" s="9">
        <v>6.1</v>
      </c>
      <c r="AJ1926" s="9">
        <v>126.8</v>
      </c>
      <c r="AK1926" s="7">
        <v>3.7</v>
      </c>
      <c r="AL1926" s="7">
        <v>0.5</v>
      </c>
      <c r="AM1926" s="7">
        <v>7.4</v>
      </c>
      <c r="AN1926" s="7">
        <v>2.5</v>
      </c>
      <c r="AO1926" s="9">
        <v>15</v>
      </c>
      <c r="AP1926" s="8">
        <v>115</v>
      </c>
      <c r="AQ1926" s="8">
        <v>205.26060000000001</v>
      </c>
      <c r="AR1926" s="8">
        <v>89.2</v>
      </c>
      <c r="AS1926" s="8">
        <v>22.6</v>
      </c>
      <c r="AT1926" s="7">
        <v>73.400000000000006</v>
      </c>
      <c r="AU1926" s="8">
        <v>74</v>
      </c>
      <c r="AV1926" s="7">
        <v>12.8</v>
      </c>
      <c r="AW1926" s="8"/>
      <c r="AX1926" s="7">
        <v>0.1</v>
      </c>
      <c r="AY1926" s="7"/>
      <c r="AZ1926" s="7">
        <v>0.9</v>
      </c>
      <c r="BA1926" s="7">
        <v>0.6</v>
      </c>
      <c r="BB1926" s="9">
        <v>13</v>
      </c>
      <c r="BC1926" s="7">
        <v>24.5</v>
      </c>
      <c r="BD1926" s="7">
        <v>50.6</v>
      </c>
      <c r="BE1926" s="7">
        <v>6.2</v>
      </c>
      <c r="BF1926" s="7">
        <v>23.2</v>
      </c>
      <c r="BG1926" s="7">
        <v>3.89</v>
      </c>
      <c r="BH1926" s="7">
        <v>0.93</v>
      </c>
      <c r="BI1926" s="7">
        <v>3.18</v>
      </c>
      <c r="BJ1926" s="7">
        <v>0.47</v>
      </c>
      <c r="BK1926" s="7">
        <v>2.37</v>
      </c>
      <c r="BL1926" s="7">
        <v>0.46</v>
      </c>
      <c r="BM1926" s="7">
        <v>1.39</v>
      </c>
      <c r="BN1926" s="7">
        <v>0.2</v>
      </c>
      <c r="BO1926" s="7">
        <v>1.35</v>
      </c>
      <c r="BP1926" s="7">
        <v>0.2</v>
      </c>
      <c r="BQ1926" s="6" t="s">
        <v>29</v>
      </c>
      <c r="BR1926" s="10">
        <v>3.0419577155088673</v>
      </c>
      <c r="BS1926" s="10">
        <v>24.956707751859021</v>
      </c>
      <c r="BT1926" s="10">
        <v>3.4864357746765813</v>
      </c>
      <c r="BU1926" s="10">
        <v>66.387552205358048</v>
      </c>
      <c r="BV1926" s="7">
        <v>0.13272827503257495</v>
      </c>
      <c r="BW1926" s="11">
        <v>895.8304591055329</v>
      </c>
      <c r="BX1926" s="7">
        <v>18.148148148148145</v>
      </c>
      <c r="BY1926" s="7">
        <v>23.95384615384615</v>
      </c>
      <c r="BZ1926" s="7">
        <f t="shared" si="134"/>
        <v>7.666666666666667</v>
      </c>
      <c r="CA1926" s="9">
        <v>12.328488737946923</v>
      </c>
      <c r="CB1926" s="12">
        <v>3.4864357746765813</v>
      </c>
      <c r="CC1926" s="7">
        <v>73.400000000000006</v>
      </c>
      <c r="CD1926" s="7">
        <v>73.400000000000006</v>
      </c>
      <c r="CJ1926" s="2">
        <v>3.4864357746765813</v>
      </c>
      <c r="CK1926" s="12">
        <v>3.4864357746765813</v>
      </c>
      <c r="CL1926" s="7">
        <v>5.9794229999999997</v>
      </c>
      <c r="CM1926" s="7">
        <v>5.9794229999999997</v>
      </c>
      <c r="CS1926" s="12">
        <v>3.4864357746765813</v>
      </c>
      <c r="CU1926" s="7">
        <v>18.148148148148145</v>
      </c>
    </row>
    <row r="1927" spans="1:103" x14ac:dyDescent="0.15">
      <c r="B1927" s="5"/>
      <c r="C1927" s="6"/>
      <c r="D1927" s="14"/>
      <c r="E1927" s="14"/>
      <c r="F1927" s="2"/>
      <c r="G1927" s="2"/>
      <c r="H1927" s="5"/>
      <c r="I1927" s="1"/>
      <c r="L1927" s="7"/>
      <c r="M1927" s="7"/>
      <c r="N1927" s="7"/>
      <c r="O1927" s="7"/>
      <c r="P1927" s="7"/>
      <c r="Q1927" s="7"/>
      <c r="R1927" s="7"/>
      <c r="S1927" s="7"/>
      <c r="T1927" s="7"/>
      <c r="U1927" s="7"/>
      <c r="V1927" s="7"/>
      <c r="W1927" s="7"/>
      <c r="X1927" s="7"/>
      <c r="Y1927" s="7"/>
      <c r="Z1927" s="7"/>
      <c r="AA1927" s="7"/>
      <c r="AB1927" s="7"/>
      <c r="AC1927" s="8"/>
      <c r="AD1927" s="9"/>
      <c r="AE1927" s="7"/>
      <c r="AF1927" s="9"/>
      <c r="AG1927" s="8"/>
      <c r="AH1927" s="9"/>
      <c r="AI1927" s="9"/>
      <c r="AJ1927" s="9"/>
      <c r="AK1927" s="7"/>
      <c r="AL1927" s="7"/>
      <c r="AM1927" s="7"/>
      <c r="AN1927" s="7"/>
      <c r="AO1927" s="9"/>
      <c r="AP1927" s="8"/>
      <c r="AQ1927" s="8"/>
      <c r="AR1927" s="8"/>
      <c r="AS1927" s="8"/>
      <c r="AT1927" s="7"/>
      <c r="AU1927" s="8"/>
      <c r="AV1927" s="7"/>
      <c r="AW1927" s="8"/>
      <c r="AX1927" s="7"/>
      <c r="AY1927" s="7"/>
      <c r="AZ1927" s="7"/>
      <c r="BA1927" s="7"/>
      <c r="BB1927" s="9"/>
      <c r="BC1927" s="7"/>
      <c r="BD1927" s="7"/>
      <c r="BE1927" s="7"/>
      <c r="BF1927" s="7"/>
      <c r="BG1927" s="7"/>
      <c r="BH1927" s="7"/>
      <c r="BI1927" s="7"/>
      <c r="BJ1927" s="7"/>
      <c r="BK1927" s="7"/>
      <c r="BL1927" s="7"/>
      <c r="BM1927" s="7"/>
      <c r="BN1927" s="7"/>
      <c r="BO1927" s="7"/>
      <c r="BP1927" s="7"/>
      <c r="BQ1927" s="6" t="s">
        <v>638</v>
      </c>
      <c r="BR1927" s="10"/>
      <c r="BS1927" s="10"/>
      <c r="BT1927" s="10"/>
      <c r="BU1927" s="10"/>
      <c r="BV1927" s="7"/>
      <c r="BW1927" s="11"/>
      <c r="BX1927" s="7"/>
      <c r="BY1927" s="7"/>
      <c r="BZ1927" s="7"/>
      <c r="CA1927" s="9"/>
      <c r="CB1927" s="12"/>
      <c r="CC1927" s="7"/>
      <c r="CD1927" s="7"/>
      <c r="CE1927" s="21">
        <f>AVERAGE(CB1783:CB1926)</f>
        <v>3.2377314079139028</v>
      </c>
      <c r="CF1927" s="21">
        <f>AVERAGE(CD1783:CD1926)</f>
        <v>35.994214876033041</v>
      </c>
      <c r="CG1927" s="21">
        <f>2*CH1927/SQRT(CI1927)</f>
        <v>4.407048760136262</v>
      </c>
      <c r="CH1927" s="21">
        <f>_xlfn.STDEV.S(CD1783:CD1926)</f>
        <v>24.238768180749439</v>
      </c>
      <c r="CI1927" s="13">
        <f>COUNT(CD1783:CD1926)</f>
        <v>121</v>
      </c>
      <c r="CJ1927" s="2"/>
      <c r="CK1927" s="12"/>
      <c r="CL1927" s="7"/>
      <c r="CM1927" s="7"/>
      <c r="CN1927" s="21">
        <f>AVERAGE(CK1783:CK1926)</f>
        <v>3.2371394105140574</v>
      </c>
      <c r="CO1927" s="21">
        <f>AVERAGE(CM1783:CM1926)</f>
        <v>7.7822477384615381</v>
      </c>
      <c r="CP1927" s="21">
        <f>2*CQ1927/SQRT(CR1927)</f>
        <v>0.44813000502537181</v>
      </c>
      <c r="CQ1927" s="21">
        <f>_xlfn.STDEV.S(CM1783:CM1926)</f>
        <v>2.5547340948974107</v>
      </c>
      <c r="CR1927" s="13">
        <f>COUNT(CM1783:CM1926)</f>
        <v>130</v>
      </c>
      <c r="CS1927" s="12"/>
      <c r="CT1927" s="21">
        <f>AVERAGE(CS1783:CS1926)</f>
        <v>3.2357430683292345</v>
      </c>
      <c r="CU1927" s="7"/>
      <c r="CV1927" s="21">
        <f>AVERAGE(CU1783:CU1926)</f>
        <v>11.023344008995142</v>
      </c>
      <c r="CW1927" s="21">
        <f>2*CX1927/SQRT(CY1927)</f>
        <v>2.3900614187830507</v>
      </c>
      <c r="CX1927" s="21">
        <f>_xlfn.STDEV.S(CU1783:CU1926)</f>
        <v>13.625446470870068</v>
      </c>
      <c r="CY1927" s="13">
        <f>COUNT(CU1783:CU1926)</f>
        <v>130</v>
      </c>
    </row>
    <row r="1928" spans="1:103" x14ac:dyDescent="0.15">
      <c r="A1928" s="3" t="s">
        <v>125</v>
      </c>
      <c r="B1928" s="5" t="s">
        <v>47</v>
      </c>
      <c r="C1928" s="6">
        <v>17</v>
      </c>
      <c r="D1928" s="14">
        <v>644829</v>
      </c>
      <c r="E1928" s="14">
        <v>5351643</v>
      </c>
      <c r="F1928" s="2">
        <v>-79.047030000000007</v>
      </c>
      <c r="G1928" s="2">
        <v>48.301392999999997</v>
      </c>
      <c r="H1928" s="5" t="s">
        <v>1</v>
      </c>
      <c r="I1928" s="1" t="s">
        <v>46</v>
      </c>
      <c r="J1928" s="3" t="s">
        <v>15</v>
      </c>
      <c r="K1928" s="3" t="s">
        <v>41</v>
      </c>
      <c r="L1928" s="7">
        <v>56.606316</v>
      </c>
      <c r="M1928" s="7">
        <v>15.544688000000001</v>
      </c>
      <c r="N1928" s="7">
        <v>0.160167</v>
      </c>
      <c r="O1928" s="7">
        <v>11.051507000000001</v>
      </c>
      <c r="P1928" s="7">
        <v>3.4936379999999998</v>
      </c>
      <c r="Q1928" s="7">
        <v>7.9282550000000001</v>
      </c>
      <c r="R1928" s="7">
        <v>3.2333669999999999</v>
      </c>
      <c r="S1928" s="7">
        <v>0.22022900000000001</v>
      </c>
      <c r="T1928" s="7">
        <v>1.5416049999999999</v>
      </c>
      <c r="U1928" s="7">
        <v>0.22022900000000001</v>
      </c>
      <c r="V1928" s="7">
        <v>0.32</v>
      </c>
      <c r="W1928" s="7">
        <v>100.21588199999999</v>
      </c>
      <c r="X1928" s="7"/>
      <c r="Y1928" s="7"/>
      <c r="Z1928" s="7"/>
      <c r="AA1928" s="7"/>
      <c r="AB1928" s="7"/>
      <c r="AC1928" s="8">
        <v>5</v>
      </c>
      <c r="AD1928" s="9">
        <v>2</v>
      </c>
      <c r="AE1928" s="7">
        <v>0.6</v>
      </c>
      <c r="AF1928" s="9">
        <v>11</v>
      </c>
      <c r="AG1928" s="8">
        <v>153</v>
      </c>
      <c r="AH1928" s="9">
        <v>144</v>
      </c>
      <c r="AI1928" s="9">
        <v>5.4</v>
      </c>
      <c r="AJ1928" s="9">
        <v>136</v>
      </c>
      <c r="AK1928" s="7">
        <v>3.2</v>
      </c>
      <c r="AL1928" s="7">
        <v>0.41</v>
      </c>
      <c r="AM1928" s="7">
        <v>1.23</v>
      </c>
      <c r="AN1928" s="7">
        <v>0.31</v>
      </c>
      <c r="AO1928" s="9">
        <v>30</v>
      </c>
      <c r="AP1928" s="8">
        <v>297</v>
      </c>
      <c r="AQ1928" s="8">
        <v>10</v>
      </c>
      <c r="AR1928" s="8">
        <v>13</v>
      </c>
      <c r="AS1928" s="8">
        <v>29.6</v>
      </c>
      <c r="AT1928" s="7">
        <v>39.6</v>
      </c>
      <c r="AU1928" s="8">
        <v>112</v>
      </c>
      <c r="AV1928" s="7">
        <v>6</v>
      </c>
      <c r="AW1928" s="8"/>
      <c r="AX1928" s="7"/>
      <c r="AY1928" s="7"/>
      <c r="AZ1928" s="7"/>
      <c r="BA1928" s="7"/>
      <c r="BB1928" s="9">
        <v>22</v>
      </c>
      <c r="BC1928" s="7">
        <v>10.199999999999999</v>
      </c>
      <c r="BD1928" s="7">
        <v>22.7</v>
      </c>
      <c r="BE1928" s="7">
        <v>2.76</v>
      </c>
      <c r="BF1928" s="7">
        <v>11.8</v>
      </c>
      <c r="BG1928" s="7">
        <v>3.11</v>
      </c>
      <c r="BH1928" s="7">
        <v>1.1299999999999999</v>
      </c>
      <c r="BI1928" s="7">
        <v>3.1</v>
      </c>
      <c r="BJ1928" s="7">
        <v>0.59</v>
      </c>
      <c r="BK1928" s="7">
        <v>3.77</v>
      </c>
      <c r="BL1928" s="7">
        <v>0.76</v>
      </c>
      <c r="BM1928" s="7">
        <v>2.2200000000000002</v>
      </c>
      <c r="BN1928" s="7">
        <v>0.33200000000000002</v>
      </c>
      <c r="BO1928" s="7">
        <v>2.2400000000000002</v>
      </c>
      <c r="BP1928" s="7">
        <v>0.34</v>
      </c>
      <c r="BQ1928" s="6" t="s">
        <v>29</v>
      </c>
      <c r="BR1928" s="10">
        <v>14.681840266268292</v>
      </c>
      <c r="BS1928" s="10">
        <v>10.210631104893793</v>
      </c>
      <c r="BT1928" s="10">
        <v>3.4972792972587197</v>
      </c>
      <c r="BU1928" s="10">
        <v>56.665314792455604</v>
      </c>
      <c r="BV1928" s="7">
        <v>0.21975458939731729</v>
      </c>
      <c r="BW1928" s="11">
        <v>833.93721097930791</v>
      </c>
      <c r="BX1928" s="7">
        <v>4.5535714285714279</v>
      </c>
      <c r="BY1928" s="7">
        <v>6.9545454545454541</v>
      </c>
      <c r="BZ1928" s="7">
        <f t="shared" ref="BZ1928:BZ1949" si="135">AP1928/AO1928</f>
        <v>9.9</v>
      </c>
      <c r="CA1928" s="9">
        <v>3.0933544081911286</v>
      </c>
      <c r="CB1928" s="12">
        <v>3.4972792972587197</v>
      </c>
      <c r="CC1928" s="7">
        <v>39.6</v>
      </c>
      <c r="CD1928" s="7">
        <v>39.6</v>
      </c>
      <c r="CJ1928" s="2">
        <v>3.4972792972587197</v>
      </c>
      <c r="CK1928" s="12">
        <v>3.4972792972587197</v>
      </c>
      <c r="CL1928" s="7">
        <v>11.051507000000001</v>
      </c>
      <c r="CM1928" s="7">
        <v>11.051507000000001</v>
      </c>
      <c r="CS1928" s="12">
        <v>3.4972792972587197</v>
      </c>
      <c r="CU1928" s="7">
        <v>4.5535714285714279</v>
      </c>
    </row>
    <row r="1929" spans="1:103" x14ac:dyDescent="0.15">
      <c r="B1929" s="5" t="s">
        <v>47</v>
      </c>
      <c r="C1929" s="6">
        <v>17</v>
      </c>
      <c r="D1929" s="14">
        <v>720145</v>
      </c>
      <c r="E1929" s="14">
        <v>5343363</v>
      </c>
      <c r="F1929" s="2">
        <v>-78.036896999999996</v>
      </c>
      <c r="G1929" s="2">
        <v>48.205285000000003</v>
      </c>
      <c r="H1929" s="5" t="s">
        <v>1</v>
      </c>
      <c r="I1929" s="1" t="s">
        <v>46</v>
      </c>
      <c r="J1929" s="3" t="s">
        <v>15</v>
      </c>
      <c r="K1929" s="3" t="s">
        <v>41</v>
      </c>
      <c r="L1929" s="7">
        <v>58.979033999999999</v>
      </c>
      <c r="M1929" s="7">
        <v>18.393598999999998</v>
      </c>
      <c r="N1929" s="7">
        <v>0.16205800000000001</v>
      </c>
      <c r="O1929" s="7">
        <v>7.4445459999999999</v>
      </c>
      <c r="P1929" s="7">
        <v>3.4538639999999998</v>
      </c>
      <c r="Q1929" s="7">
        <v>6.6342549999999996</v>
      </c>
      <c r="R1929" s="7">
        <v>2.754988</v>
      </c>
      <c r="S1929" s="7">
        <v>1.1040209999999999</v>
      </c>
      <c r="T1929" s="7">
        <v>0.94196299999999999</v>
      </c>
      <c r="U1929" s="7">
        <v>0.13167200000000001</v>
      </c>
      <c r="V1929" s="7">
        <v>1.21</v>
      </c>
      <c r="W1929" s="7">
        <v>99.94</v>
      </c>
      <c r="X1929" s="7">
        <v>0.06</v>
      </c>
      <c r="Y1929" s="7"/>
      <c r="Z1929" s="7"/>
      <c r="AA1929" s="7"/>
      <c r="AB1929" s="7"/>
      <c r="AC1929" s="8"/>
      <c r="AD1929" s="9"/>
      <c r="AE1929" s="7">
        <v>1</v>
      </c>
      <c r="AF1929" s="9">
        <v>36</v>
      </c>
      <c r="AG1929" s="8">
        <v>284</v>
      </c>
      <c r="AH1929" s="9">
        <v>229</v>
      </c>
      <c r="AI1929" s="9">
        <v>2.7</v>
      </c>
      <c r="AJ1929" s="9">
        <v>94</v>
      </c>
      <c r="AK1929" s="7">
        <v>2.4</v>
      </c>
      <c r="AL1929" s="7">
        <v>0.19</v>
      </c>
      <c r="AM1929" s="7">
        <v>1.17</v>
      </c>
      <c r="AN1929" s="7">
        <v>0.28999999999999998</v>
      </c>
      <c r="AO1929" s="9">
        <v>28.5</v>
      </c>
      <c r="AP1929" s="8">
        <v>220</v>
      </c>
      <c r="AQ1929" s="8">
        <v>253</v>
      </c>
      <c r="AR1929" s="8">
        <v>91</v>
      </c>
      <c r="AS1929" s="8">
        <v>31</v>
      </c>
      <c r="AT1929" s="7">
        <v>66</v>
      </c>
      <c r="AU1929" s="8">
        <v>74</v>
      </c>
      <c r="AV1929" s="7"/>
      <c r="AW1929" s="8"/>
      <c r="AX1929" s="7"/>
      <c r="AY1929" s="7">
        <v>2</v>
      </c>
      <c r="AZ1929" s="7">
        <v>1.4</v>
      </c>
      <c r="BA1929" s="7">
        <v>1.3</v>
      </c>
      <c r="BB1929" s="9">
        <v>13.9</v>
      </c>
      <c r="BC1929" s="7">
        <v>7.97</v>
      </c>
      <c r="BD1929" s="7">
        <v>18.8</v>
      </c>
      <c r="BE1929" s="7">
        <v>2.66</v>
      </c>
      <c r="BF1929" s="7">
        <v>12</v>
      </c>
      <c r="BG1929" s="7">
        <v>2.76</v>
      </c>
      <c r="BH1929" s="7">
        <v>0.94399999999999995</v>
      </c>
      <c r="BI1929" s="7">
        <v>2.83</v>
      </c>
      <c r="BJ1929" s="7">
        <v>0.49</v>
      </c>
      <c r="BK1929" s="7">
        <v>2.81</v>
      </c>
      <c r="BL1929" s="7">
        <v>0.55000000000000004</v>
      </c>
      <c r="BM1929" s="7">
        <v>1.63</v>
      </c>
      <c r="BN1929" s="7">
        <v>0.254</v>
      </c>
      <c r="BO1929" s="7">
        <v>1.73</v>
      </c>
      <c r="BP1929" s="7">
        <v>0.3</v>
      </c>
      <c r="BQ1929" s="6" t="s">
        <v>29</v>
      </c>
      <c r="BR1929" s="10">
        <v>2.4954126778385559</v>
      </c>
      <c r="BS1929" s="10">
        <v>8.072521016914818</v>
      </c>
      <c r="BT1929" s="10">
        <v>3.4982923123670613</v>
      </c>
      <c r="BU1929" s="10">
        <v>59.737702825888789</v>
      </c>
      <c r="BV1929" s="7">
        <v>0.13175105063037823</v>
      </c>
      <c r="BW1929" s="11">
        <v>816.35477232617666</v>
      </c>
      <c r="BX1929" s="7">
        <v>4.6069364161849711</v>
      </c>
      <c r="BY1929" s="7">
        <v>20.431654676258994</v>
      </c>
      <c r="BZ1929" s="7">
        <f t="shared" si="135"/>
        <v>7.7192982456140351</v>
      </c>
      <c r="CA1929" s="9">
        <v>3.129606572512444</v>
      </c>
      <c r="CB1929" s="12">
        <v>3.4982923123670613</v>
      </c>
      <c r="CC1929" s="7">
        <v>66</v>
      </c>
      <c r="CD1929" s="7">
        <v>66</v>
      </c>
      <c r="CJ1929" s="2">
        <v>3.4982923123670613</v>
      </c>
      <c r="CK1929" s="12">
        <v>3.4982923123670613</v>
      </c>
      <c r="CL1929" s="7">
        <v>7.4445459999999999</v>
      </c>
      <c r="CM1929" s="7">
        <v>7.4445459999999999</v>
      </c>
      <c r="CS1929" s="12">
        <v>3.4982923123670613</v>
      </c>
      <c r="CU1929" s="7">
        <v>4.6069364161849711</v>
      </c>
    </row>
    <row r="1930" spans="1:103" x14ac:dyDescent="0.15">
      <c r="B1930" s="5" t="s">
        <v>47</v>
      </c>
      <c r="C1930" s="6">
        <v>18</v>
      </c>
      <c r="D1930" s="14">
        <v>480303</v>
      </c>
      <c r="E1930" s="14">
        <v>5423929</v>
      </c>
      <c r="F1930" s="2">
        <v>-75.269124000000005</v>
      </c>
      <c r="G1930" s="2">
        <v>48.967959999999998</v>
      </c>
      <c r="H1930" s="5" t="s">
        <v>1</v>
      </c>
      <c r="I1930" s="1" t="s">
        <v>46</v>
      </c>
      <c r="J1930" s="3" t="s">
        <v>48</v>
      </c>
      <c r="K1930" s="3" t="s">
        <v>52</v>
      </c>
      <c r="L1930" s="7">
        <v>63.884121999999998</v>
      </c>
      <c r="M1930" s="7">
        <v>15.362875000000001</v>
      </c>
      <c r="N1930" s="7">
        <v>8.0751000000000003E-2</v>
      </c>
      <c r="O1930" s="7">
        <v>5.9755729999999998</v>
      </c>
      <c r="P1930" s="7">
        <v>3.4722919999999999</v>
      </c>
      <c r="Q1930" s="7">
        <v>5.3901279999999998</v>
      </c>
      <c r="R1930" s="7">
        <v>3.6943579999999998</v>
      </c>
      <c r="S1930" s="7">
        <v>1.3828609999999999</v>
      </c>
      <c r="T1930" s="7">
        <v>0.59553900000000004</v>
      </c>
      <c r="U1930" s="7">
        <v>0.16150200000000001</v>
      </c>
      <c r="V1930" s="7">
        <v>0.8</v>
      </c>
      <c r="W1930" s="7">
        <v>99.87</v>
      </c>
      <c r="X1930" s="7">
        <v>0.01</v>
      </c>
      <c r="Y1930" s="7"/>
      <c r="Z1930" s="7"/>
      <c r="AA1930" s="7"/>
      <c r="AB1930" s="7"/>
      <c r="AC1930" s="8"/>
      <c r="AD1930" s="9"/>
      <c r="AE1930" s="7">
        <v>2</v>
      </c>
      <c r="AF1930" s="9">
        <v>40</v>
      </c>
      <c r="AG1930" s="8">
        <v>333.4</v>
      </c>
      <c r="AH1930" s="9">
        <v>428</v>
      </c>
      <c r="AI1930" s="9">
        <v>5.4</v>
      </c>
      <c r="AJ1930" s="9">
        <v>137.30000000000001</v>
      </c>
      <c r="AK1930" s="7">
        <v>3.7</v>
      </c>
      <c r="AL1930" s="7">
        <v>0.4</v>
      </c>
      <c r="AM1930" s="7">
        <v>4.4000000000000004</v>
      </c>
      <c r="AN1930" s="7">
        <v>0.9</v>
      </c>
      <c r="AO1930" s="9">
        <v>14</v>
      </c>
      <c r="AP1930" s="8">
        <v>90</v>
      </c>
      <c r="AQ1930" s="8">
        <v>136.84039999999999</v>
      </c>
      <c r="AR1930" s="8">
        <v>49.1</v>
      </c>
      <c r="AS1930" s="8">
        <v>20.5</v>
      </c>
      <c r="AT1930" s="7">
        <v>24.9</v>
      </c>
      <c r="AU1930" s="8">
        <v>46</v>
      </c>
      <c r="AV1930" s="7">
        <v>1.1000000000000001</v>
      </c>
      <c r="AW1930" s="8"/>
      <c r="AX1930" s="7"/>
      <c r="AY1930" s="7">
        <v>0.7</v>
      </c>
      <c r="AZ1930" s="7"/>
      <c r="BA1930" s="7"/>
      <c r="BB1930" s="9">
        <v>14.6</v>
      </c>
      <c r="BC1930" s="7">
        <v>18.7</v>
      </c>
      <c r="BD1930" s="7">
        <v>34.6</v>
      </c>
      <c r="BE1930" s="7">
        <v>4.0999999999999996</v>
      </c>
      <c r="BF1930" s="7">
        <v>16.7</v>
      </c>
      <c r="BG1930" s="7">
        <v>2.9</v>
      </c>
      <c r="BH1930" s="7">
        <v>0.87</v>
      </c>
      <c r="BI1930" s="7">
        <v>2.81</v>
      </c>
      <c r="BJ1930" s="7">
        <v>0.41</v>
      </c>
      <c r="BK1930" s="7">
        <v>2.31</v>
      </c>
      <c r="BL1930" s="7">
        <v>0.49</v>
      </c>
      <c r="BM1930" s="7">
        <v>1.33</v>
      </c>
      <c r="BN1930" s="7">
        <v>0.21</v>
      </c>
      <c r="BO1930" s="7">
        <v>1.48</v>
      </c>
      <c r="BP1930" s="7">
        <v>0.18</v>
      </c>
      <c r="BQ1930" s="6" t="s">
        <v>29</v>
      </c>
      <c r="BR1930" s="10">
        <v>2.6715324244446839</v>
      </c>
      <c r="BS1930" s="10">
        <v>18.875542545674772</v>
      </c>
      <c r="BT1930" s="10">
        <v>3.504887453315837</v>
      </c>
      <c r="BU1930" s="10">
        <v>64.48382154032501</v>
      </c>
      <c r="BV1930" s="7">
        <v>0.16171222589366177</v>
      </c>
      <c r="BW1930" s="11">
        <v>896.23781410755521</v>
      </c>
      <c r="BX1930" s="7">
        <v>12.635135135135135</v>
      </c>
      <c r="BY1930" s="7">
        <v>22.835616438356162</v>
      </c>
      <c r="BZ1930" s="7">
        <f t="shared" si="135"/>
        <v>6.4285714285714288</v>
      </c>
      <c r="CA1930" s="9">
        <v>8.5833617812870973</v>
      </c>
      <c r="CB1930" s="12">
        <v>3.504887453315837</v>
      </c>
      <c r="CC1930" s="7">
        <v>24.9</v>
      </c>
      <c r="CD1930" s="7">
        <v>24.9</v>
      </c>
      <c r="CJ1930" s="2">
        <v>3.504887453315837</v>
      </c>
      <c r="CK1930" s="12">
        <v>3.504887453315837</v>
      </c>
      <c r="CL1930" s="7">
        <v>5.9755729999999998</v>
      </c>
      <c r="CM1930" s="7">
        <v>5.9755729999999998</v>
      </c>
      <c r="CS1930" s="12">
        <v>3.504887453315837</v>
      </c>
      <c r="CU1930" s="7">
        <v>12.635135135135135</v>
      </c>
    </row>
    <row r="1931" spans="1:103" x14ac:dyDescent="0.15">
      <c r="B1931" s="5" t="s">
        <v>47</v>
      </c>
      <c r="C1931" s="6">
        <v>18</v>
      </c>
      <c r="D1931" s="14">
        <v>290542</v>
      </c>
      <c r="E1931" s="14">
        <v>5521737</v>
      </c>
      <c r="F1931" s="2">
        <v>-77.911492999999993</v>
      </c>
      <c r="G1931" s="2">
        <v>49.811473999999997</v>
      </c>
      <c r="H1931" s="5" t="s">
        <v>1</v>
      </c>
      <c r="I1931" s="1" t="s">
        <v>46</v>
      </c>
      <c r="J1931" s="3" t="s">
        <v>15</v>
      </c>
      <c r="K1931" s="3" t="s">
        <v>39</v>
      </c>
      <c r="L1931" s="7">
        <v>69.683717999999999</v>
      </c>
      <c r="M1931" s="7">
        <v>12.254652999999999</v>
      </c>
      <c r="N1931" s="7">
        <v>6.1018999999999997E-2</v>
      </c>
      <c r="O1931" s="7">
        <v>4.2306520000000001</v>
      </c>
      <c r="P1931" s="7">
        <v>3.4475739999999999</v>
      </c>
      <c r="Q1931" s="7">
        <v>5.5527309999999996</v>
      </c>
      <c r="R1931" s="7">
        <v>4.1798029999999997</v>
      </c>
      <c r="S1931" s="7">
        <v>4.0679E-2</v>
      </c>
      <c r="T1931" s="7">
        <v>0.40679300000000002</v>
      </c>
      <c r="U1931" s="7">
        <v>0.142378</v>
      </c>
      <c r="V1931" s="7">
        <v>1.5</v>
      </c>
      <c r="W1931" s="7">
        <v>99.83</v>
      </c>
      <c r="X1931" s="7"/>
      <c r="Y1931" s="7">
        <v>0.51</v>
      </c>
      <c r="Z1931" s="7"/>
      <c r="AA1931" s="7"/>
      <c r="AB1931" s="7"/>
      <c r="AC1931" s="8"/>
      <c r="AD1931" s="9"/>
      <c r="AE1931" s="7"/>
      <c r="AF1931" s="9">
        <v>0.4</v>
      </c>
      <c r="AG1931" s="8">
        <v>137.5</v>
      </c>
      <c r="AH1931" s="9">
        <v>30</v>
      </c>
      <c r="AI1931" s="9">
        <v>3.8</v>
      </c>
      <c r="AJ1931" s="9">
        <v>77.400000000000006</v>
      </c>
      <c r="AK1931" s="7">
        <v>2</v>
      </c>
      <c r="AL1931" s="7">
        <v>0.2</v>
      </c>
      <c r="AM1931" s="7">
        <v>1.1000000000000001</v>
      </c>
      <c r="AN1931" s="7">
        <v>0.3</v>
      </c>
      <c r="AO1931" s="9">
        <v>11</v>
      </c>
      <c r="AP1931" s="8">
        <v>93</v>
      </c>
      <c r="AQ1931" s="8">
        <v>205.26060000000001</v>
      </c>
      <c r="AR1931" s="8">
        <v>63.1</v>
      </c>
      <c r="AS1931" s="8">
        <v>20.2</v>
      </c>
      <c r="AT1931" s="7">
        <v>133.69999999999999</v>
      </c>
      <c r="AU1931" s="8">
        <v>19</v>
      </c>
      <c r="AV1931" s="7">
        <v>0.5</v>
      </c>
      <c r="AW1931" s="8">
        <v>1.5</v>
      </c>
      <c r="AX1931" s="7"/>
      <c r="AY1931" s="7"/>
      <c r="AZ1931" s="7"/>
      <c r="BA1931" s="7"/>
      <c r="BB1931" s="9">
        <v>8.6</v>
      </c>
      <c r="BC1931" s="7">
        <v>8.6</v>
      </c>
      <c r="BD1931" s="7">
        <v>17.899999999999999</v>
      </c>
      <c r="BE1931" s="7">
        <v>2.2400000000000002</v>
      </c>
      <c r="BF1931" s="7">
        <v>8.6</v>
      </c>
      <c r="BG1931" s="7">
        <v>1.78</v>
      </c>
      <c r="BH1931" s="7">
        <v>0.46</v>
      </c>
      <c r="BI1931" s="7">
        <v>1.77</v>
      </c>
      <c r="BJ1931" s="7">
        <v>0.27</v>
      </c>
      <c r="BK1931" s="7">
        <v>1.48</v>
      </c>
      <c r="BL1931" s="7">
        <v>0.31</v>
      </c>
      <c r="BM1931" s="7">
        <v>0.92</v>
      </c>
      <c r="BN1931" s="7">
        <v>0.13</v>
      </c>
      <c r="BO1931" s="7">
        <v>0.85</v>
      </c>
      <c r="BP1931" s="7">
        <v>0.13</v>
      </c>
      <c r="BQ1931" s="6" t="s">
        <v>29</v>
      </c>
      <c r="BR1931" s="10">
        <v>102.75087883182968</v>
      </c>
      <c r="BS1931" s="10">
        <v>8.7460591884470666</v>
      </c>
      <c r="BT1931" s="10">
        <v>3.5061263093664197</v>
      </c>
      <c r="BU1931" s="10">
        <v>70.867200244076074</v>
      </c>
      <c r="BV1931" s="7">
        <v>0.1426204547731143</v>
      </c>
      <c r="BW1931" s="11">
        <v>950.12255252138777</v>
      </c>
      <c r="BX1931" s="7">
        <v>10.117647058823529</v>
      </c>
      <c r="BY1931" s="7">
        <v>15.988372093023257</v>
      </c>
      <c r="BZ1931" s="7">
        <f t="shared" si="135"/>
        <v>8.454545454545455</v>
      </c>
      <c r="CA1931" s="9">
        <v>6.8731694716717309</v>
      </c>
      <c r="CB1931" s="12">
        <v>3.5061263093664197</v>
      </c>
      <c r="CC1931" s="7">
        <v>133.69999999999999</v>
      </c>
      <c r="CD1931" s="7">
        <v>133.69999999999999</v>
      </c>
      <c r="CJ1931" s="2">
        <v>3.5061263093664197</v>
      </c>
      <c r="CK1931" s="12"/>
      <c r="CL1931" s="7">
        <v>4.2306520000000001</v>
      </c>
      <c r="CM1931" s="7"/>
      <c r="CS1931" s="12">
        <v>3.5061263093664197</v>
      </c>
      <c r="CU1931" s="7">
        <v>10.117647058823529</v>
      </c>
    </row>
    <row r="1932" spans="1:103" x14ac:dyDescent="0.15">
      <c r="B1932" s="5" t="s">
        <v>57</v>
      </c>
      <c r="C1932" s="6">
        <v>18</v>
      </c>
      <c r="D1932" s="14">
        <v>577942</v>
      </c>
      <c r="E1932" s="14">
        <v>5522228</v>
      </c>
      <c r="F1932" s="2">
        <v>-73.915859999999995</v>
      </c>
      <c r="G1932" s="2">
        <v>49.847402000000002</v>
      </c>
      <c r="H1932" s="5" t="s">
        <v>1</v>
      </c>
      <c r="I1932" s="1" t="s">
        <v>46</v>
      </c>
      <c r="J1932" s="3" t="s">
        <v>48</v>
      </c>
      <c r="K1932" s="3" t="s">
        <v>52</v>
      </c>
      <c r="L1932" s="7">
        <v>56.251263999999999</v>
      </c>
      <c r="M1932" s="7">
        <v>18.308719</v>
      </c>
      <c r="N1932" s="7">
        <v>0.10115300000000001</v>
      </c>
      <c r="O1932" s="7">
        <v>6.6457620000000004</v>
      </c>
      <c r="P1932" s="7">
        <v>3.4897840000000002</v>
      </c>
      <c r="Q1932" s="7">
        <v>6.7671450000000002</v>
      </c>
      <c r="R1932" s="7">
        <v>6.4839169999999999</v>
      </c>
      <c r="S1932" s="7">
        <v>0.72830300000000003</v>
      </c>
      <c r="T1932" s="7">
        <v>0.748533</v>
      </c>
      <c r="U1932" s="7">
        <v>0.47542000000000001</v>
      </c>
      <c r="V1932" s="7">
        <v>0.7</v>
      </c>
      <c r="W1932" s="7">
        <v>99.56</v>
      </c>
      <c r="X1932" s="7">
        <v>0.01</v>
      </c>
      <c r="Y1932" s="7">
        <v>0.04</v>
      </c>
      <c r="Z1932" s="7"/>
      <c r="AA1932" s="7"/>
      <c r="AB1932" s="7"/>
      <c r="AC1932" s="8"/>
      <c r="AD1932" s="9"/>
      <c r="AE1932" s="7">
        <v>0.3</v>
      </c>
      <c r="AF1932" s="9">
        <v>6.7</v>
      </c>
      <c r="AG1932" s="8">
        <v>1908.1</v>
      </c>
      <c r="AH1932" s="9">
        <v>397</v>
      </c>
      <c r="AI1932" s="9">
        <v>7.5</v>
      </c>
      <c r="AJ1932" s="9">
        <v>262.7</v>
      </c>
      <c r="AK1932" s="7">
        <v>6.8</v>
      </c>
      <c r="AL1932" s="7">
        <v>0.2</v>
      </c>
      <c r="AM1932" s="7">
        <v>3.6</v>
      </c>
      <c r="AN1932" s="7">
        <v>0.3</v>
      </c>
      <c r="AO1932" s="9">
        <v>8</v>
      </c>
      <c r="AP1932" s="8">
        <v>91</v>
      </c>
      <c r="AQ1932" s="8">
        <v>68.420199999999994</v>
      </c>
      <c r="AR1932" s="8">
        <v>14.7</v>
      </c>
      <c r="AS1932" s="8">
        <v>17.5</v>
      </c>
      <c r="AT1932" s="7">
        <v>26.2</v>
      </c>
      <c r="AU1932" s="8">
        <v>43</v>
      </c>
      <c r="AV1932" s="7">
        <v>1</v>
      </c>
      <c r="AW1932" s="8"/>
      <c r="AX1932" s="7"/>
      <c r="AY1932" s="7"/>
      <c r="AZ1932" s="7"/>
      <c r="BA1932" s="7"/>
      <c r="BB1932" s="9">
        <v>19.100000000000001</v>
      </c>
      <c r="BC1932" s="7">
        <v>61.5</v>
      </c>
      <c r="BD1932" s="7">
        <v>138.4</v>
      </c>
      <c r="BE1932" s="7">
        <v>16.399999999999999</v>
      </c>
      <c r="BF1932" s="7">
        <v>67.400000000000006</v>
      </c>
      <c r="BG1932" s="7">
        <v>11.5</v>
      </c>
      <c r="BH1932" s="7">
        <v>2.75</v>
      </c>
      <c r="BI1932" s="7">
        <v>6.55</v>
      </c>
      <c r="BJ1932" s="7">
        <v>0.82</v>
      </c>
      <c r="BK1932" s="7">
        <v>3.39</v>
      </c>
      <c r="BL1932" s="7">
        <v>0.6</v>
      </c>
      <c r="BM1932" s="7">
        <v>1.53</v>
      </c>
      <c r="BN1932" s="7">
        <v>0.21</v>
      </c>
      <c r="BO1932" s="7">
        <v>1.41</v>
      </c>
      <c r="BP1932" s="7">
        <v>0.19</v>
      </c>
      <c r="BQ1932" s="6" t="s">
        <v>29</v>
      </c>
      <c r="BR1932" s="10">
        <v>8.9027739828066057</v>
      </c>
      <c r="BS1932" s="10">
        <v>62.209184705644347</v>
      </c>
      <c r="BT1932" s="10">
        <v>3.5300262998179246</v>
      </c>
      <c r="BU1932" s="10">
        <v>56.899923123609149</v>
      </c>
      <c r="BV1932" s="7">
        <v>0.47752109280835675</v>
      </c>
      <c r="BW1932" s="11">
        <v>939.38757333180354</v>
      </c>
      <c r="BX1932" s="7">
        <v>43.61702127659575</v>
      </c>
      <c r="BY1932" s="7">
        <v>99.900523560209407</v>
      </c>
      <c r="BZ1932" s="7">
        <f t="shared" si="135"/>
        <v>11.375</v>
      </c>
      <c r="CA1932" s="9">
        <v>29.630128165235014</v>
      </c>
      <c r="CB1932" s="12">
        <v>3.5300262998179246</v>
      </c>
      <c r="CC1932" s="7">
        <v>26.2</v>
      </c>
      <c r="CD1932" s="7">
        <v>26.2</v>
      </c>
      <c r="CJ1932" s="2">
        <v>3.5300262998179246</v>
      </c>
      <c r="CK1932" s="12">
        <v>3.5300262998179246</v>
      </c>
      <c r="CL1932" s="7">
        <v>6.6457620000000004</v>
      </c>
      <c r="CM1932" s="7">
        <v>6.6457620000000004</v>
      </c>
      <c r="CS1932" s="12"/>
      <c r="CU1932" s="7"/>
    </row>
    <row r="1933" spans="1:103" x14ac:dyDescent="0.15">
      <c r="B1933" s="5" t="s">
        <v>47</v>
      </c>
      <c r="C1933" s="6">
        <v>17</v>
      </c>
      <c r="D1933" s="14">
        <v>701966</v>
      </c>
      <c r="E1933" s="14">
        <v>5388198</v>
      </c>
      <c r="F1933" s="2">
        <v>-78.259702000000004</v>
      </c>
      <c r="G1933" s="2">
        <v>48.614230999999997</v>
      </c>
      <c r="H1933" s="5" t="s">
        <v>1</v>
      </c>
      <c r="I1933" s="1" t="s">
        <v>46</v>
      </c>
      <c r="J1933" s="3" t="s">
        <v>15</v>
      </c>
      <c r="K1933" s="3" t="s">
        <v>39</v>
      </c>
      <c r="L1933" s="7">
        <v>63.749873000000001</v>
      </c>
      <c r="M1933" s="7">
        <v>16.140492999999999</v>
      </c>
      <c r="N1933" s="7">
        <v>8.1210000000000004E-2</v>
      </c>
      <c r="O1933" s="7">
        <v>5.5628869999999999</v>
      </c>
      <c r="P1933" s="7">
        <v>3.4818799999999999</v>
      </c>
      <c r="Q1933" s="7">
        <v>6.2024160000000004</v>
      </c>
      <c r="R1933" s="7">
        <v>2.8931070000000001</v>
      </c>
      <c r="S1933" s="7">
        <v>1.238453</v>
      </c>
      <c r="T1933" s="7">
        <v>0.54816799999999999</v>
      </c>
      <c r="U1933" s="7">
        <v>0.10151300000000001</v>
      </c>
      <c r="V1933" s="7">
        <v>1.43</v>
      </c>
      <c r="W1933" s="7">
        <v>99.94</v>
      </c>
      <c r="X1933" s="7"/>
      <c r="Y1933" s="7"/>
      <c r="Z1933" s="7"/>
      <c r="AA1933" s="7"/>
      <c r="AB1933" s="7"/>
      <c r="AC1933" s="8"/>
      <c r="AD1933" s="9"/>
      <c r="AE1933" s="7">
        <v>1.3</v>
      </c>
      <c r="AF1933" s="9">
        <v>41</v>
      </c>
      <c r="AG1933" s="8">
        <v>153</v>
      </c>
      <c r="AH1933" s="9">
        <v>420</v>
      </c>
      <c r="AI1933" s="9">
        <v>7</v>
      </c>
      <c r="AJ1933" s="9">
        <v>135</v>
      </c>
      <c r="AK1933" s="7">
        <v>3.7</v>
      </c>
      <c r="AL1933" s="7">
        <v>0.9</v>
      </c>
      <c r="AM1933" s="7">
        <v>1.6</v>
      </c>
      <c r="AN1933" s="7"/>
      <c r="AO1933" s="9">
        <v>18</v>
      </c>
      <c r="AP1933" s="8"/>
      <c r="AQ1933" s="8">
        <v>83</v>
      </c>
      <c r="AR1933" s="8"/>
      <c r="AS1933" s="8">
        <v>23</v>
      </c>
      <c r="AT1933" s="7"/>
      <c r="AU1933" s="8"/>
      <c r="AV1933" s="7"/>
      <c r="AW1933" s="8"/>
      <c r="AX1933" s="7"/>
      <c r="AY1933" s="7"/>
      <c r="AZ1933" s="7"/>
      <c r="BA1933" s="7"/>
      <c r="BB1933" s="9">
        <v>17</v>
      </c>
      <c r="BC1933" s="7">
        <v>15</v>
      </c>
      <c r="BD1933" s="7">
        <v>28</v>
      </c>
      <c r="BE1933" s="7"/>
      <c r="BF1933" s="7">
        <v>16</v>
      </c>
      <c r="BG1933" s="7">
        <v>3.4</v>
      </c>
      <c r="BH1933" s="7">
        <v>0.7</v>
      </c>
      <c r="BI1933" s="7"/>
      <c r="BJ1933" s="7">
        <v>0.3</v>
      </c>
      <c r="BK1933" s="7"/>
      <c r="BL1933" s="7">
        <v>0.6</v>
      </c>
      <c r="BM1933" s="7"/>
      <c r="BN1933" s="7"/>
      <c r="BO1933" s="7">
        <v>2</v>
      </c>
      <c r="BP1933" s="7">
        <v>0.3</v>
      </c>
      <c r="BQ1933" s="6" t="s">
        <v>29</v>
      </c>
      <c r="BR1933" s="10">
        <v>2.3360652362261627</v>
      </c>
      <c r="BS1933" s="10">
        <v>15.22688051974419</v>
      </c>
      <c r="BT1933" s="10">
        <v>3.5345447162724599</v>
      </c>
      <c r="BU1933" s="10">
        <v>64.714113287991069</v>
      </c>
      <c r="BV1933" s="7">
        <v>0.10157394436661998</v>
      </c>
      <c r="BW1933" s="11">
        <v>849.06389591730988</v>
      </c>
      <c r="BX1933" s="7">
        <v>7.5</v>
      </c>
      <c r="BY1933" s="7">
        <v>9</v>
      </c>
      <c r="BZ1933" s="7">
        <f t="shared" si="135"/>
        <v>0</v>
      </c>
      <c r="CA1933" s="9">
        <v>5.0949366723148009</v>
      </c>
      <c r="CB1933" s="12">
        <v>3.5345447162724599</v>
      </c>
      <c r="CC1933" s="7"/>
      <c r="CD1933" s="7"/>
      <c r="CJ1933" s="2">
        <v>3.5345447162724599</v>
      </c>
      <c r="CK1933" s="12">
        <v>3.5345447162724599</v>
      </c>
      <c r="CL1933" s="7">
        <v>5.5628869999999999</v>
      </c>
      <c r="CM1933" s="7">
        <v>5.5628869999999999</v>
      </c>
      <c r="CS1933" s="12">
        <v>3.5345447162724599</v>
      </c>
      <c r="CU1933" s="7">
        <v>7.5</v>
      </c>
    </row>
    <row r="1934" spans="1:103" x14ac:dyDescent="0.15">
      <c r="B1934" s="5" t="s">
        <v>47</v>
      </c>
      <c r="C1934" s="6">
        <v>17</v>
      </c>
      <c r="D1934" s="14">
        <v>642727</v>
      </c>
      <c r="E1934" s="14">
        <v>5351861</v>
      </c>
      <c r="F1934" s="2">
        <v>-79.075284999999994</v>
      </c>
      <c r="G1934" s="2">
        <v>48.303831000000002</v>
      </c>
      <c r="H1934" s="5" t="s">
        <v>1</v>
      </c>
      <c r="I1934" s="1" t="s">
        <v>46</v>
      </c>
      <c r="J1934" s="3" t="s">
        <v>15</v>
      </c>
      <c r="K1934" s="3" t="s">
        <v>39</v>
      </c>
      <c r="L1934" s="7">
        <v>65.008594000000002</v>
      </c>
      <c r="M1934" s="7">
        <v>14.255383999999999</v>
      </c>
      <c r="N1934" s="7">
        <v>0.101102</v>
      </c>
      <c r="O1934" s="7">
        <v>6.1571129999999998</v>
      </c>
      <c r="P1934" s="7">
        <v>3.5082399999999998</v>
      </c>
      <c r="Q1934" s="7">
        <v>3.7913250000000001</v>
      </c>
      <c r="R1934" s="7">
        <v>5.3482960000000004</v>
      </c>
      <c r="S1934" s="7">
        <v>0.64705299999999999</v>
      </c>
      <c r="T1934" s="7">
        <v>1.0413509999999999</v>
      </c>
      <c r="U1934" s="7">
        <v>0.141543</v>
      </c>
      <c r="V1934" s="7">
        <v>1.48</v>
      </c>
      <c r="W1934" s="7">
        <v>100.39</v>
      </c>
      <c r="X1934" s="7"/>
      <c r="Y1934" s="7"/>
      <c r="Z1934" s="7"/>
      <c r="AA1934" s="7"/>
      <c r="AB1934" s="7"/>
      <c r="AC1934" s="8">
        <v>6</v>
      </c>
      <c r="AD1934" s="9"/>
      <c r="AE1934" s="7">
        <v>0.2</v>
      </c>
      <c r="AF1934" s="9">
        <v>12</v>
      </c>
      <c r="AG1934" s="8">
        <v>110</v>
      </c>
      <c r="AH1934" s="9">
        <v>237</v>
      </c>
      <c r="AI1934" s="9">
        <v>7.3</v>
      </c>
      <c r="AJ1934" s="9">
        <v>156</v>
      </c>
      <c r="AK1934" s="7">
        <v>3.8</v>
      </c>
      <c r="AL1934" s="7">
        <v>0.59</v>
      </c>
      <c r="AM1934" s="7">
        <v>1.98</v>
      </c>
      <c r="AN1934" s="7">
        <v>0.53</v>
      </c>
      <c r="AO1934" s="9">
        <v>23</v>
      </c>
      <c r="AP1934" s="8">
        <v>127</v>
      </c>
      <c r="AQ1934" s="8">
        <v>79</v>
      </c>
      <c r="AR1934" s="8">
        <v>12</v>
      </c>
      <c r="AS1934" s="8">
        <v>17</v>
      </c>
      <c r="AT1934" s="7">
        <v>3</v>
      </c>
      <c r="AU1934" s="8">
        <v>42</v>
      </c>
      <c r="AV1934" s="7"/>
      <c r="AW1934" s="8"/>
      <c r="AX1934" s="7">
        <v>1.6</v>
      </c>
      <c r="AY1934" s="7"/>
      <c r="AZ1934" s="7"/>
      <c r="BA1934" s="7"/>
      <c r="BB1934" s="9">
        <v>29.4</v>
      </c>
      <c r="BC1934" s="7">
        <v>13.9</v>
      </c>
      <c r="BD1934" s="7">
        <v>32.799999999999997</v>
      </c>
      <c r="BE1934" s="7">
        <v>4.54</v>
      </c>
      <c r="BF1934" s="7">
        <v>19.899999999999999</v>
      </c>
      <c r="BG1934" s="7">
        <v>4.72</v>
      </c>
      <c r="BH1934" s="7">
        <v>1.04</v>
      </c>
      <c r="BI1934" s="7">
        <v>4.96</v>
      </c>
      <c r="BJ1934" s="7">
        <v>0.82</v>
      </c>
      <c r="BK1934" s="7">
        <v>4.9000000000000004</v>
      </c>
      <c r="BL1934" s="7">
        <v>0.98</v>
      </c>
      <c r="BM1934" s="7">
        <v>2.94</v>
      </c>
      <c r="BN1934" s="7">
        <v>0.45900000000000002</v>
      </c>
      <c r="BO1934" s="7">
        <v>2.97</v>
      </c>
      <c r="BP1934" s="7">
        <v>0.45500000000000002</v>
      </c>
      <c r="BQ1934" s="6" t="s">
        <v>29</v>
      </c>
      <c r="BR1934" s="10">
        <v>8.2656227542411518</v>
      </c>
      <c r="BS1934" s="10">
        <v>14.0531796582752</v>
      </c>
      <c r="BT1934" s="10">
        <v>3.546901223334344</v>
      </c>
      <c r="BU1934" s="10">
        <v>65.724996461429583</v>
      </c>
      <c r="BV1934" s="7">
        <v>0.14099312680545872</v>
      </c>
      <c r="BW1934" s="11">
        <v>895.0616554636689</v>
      </c>
      <c r="BX1934" s="7">
        <v>4.6801346801346799</v>
      </c>
      <c r="BY1934" s="7">
        <v>3.7414965986394559</v>
      </c>
      <c r="BZ1934" s="7">
        <f t="shared" si="135"/>
        <v>5.5217391304347823</v>
      </c>
      <c r="CA1934" s="9">
        <v>3.1793319750920639</v>
      </c>
      <c r="CB1934" s="12"/>
      <c r="CC1934" s="7">
        <v>3</v>
      </c>
      <c r="CD1934" s="7"/>
      <c r="CJ1934" s="2">
        <v>3.546901223334344</v>
      </c>
      <c r="CK1934" s="12">
        <v>3.546901223334344</v>
      </c>
      <c r="CL1934" s="7">
        <v>6.1571129999999998</v>
      </c>
      <c r="CM1934" s="7">
        <v>6.1571129999999998</v>
      </c>
      <c r="CS1934" s="12">
        <v>3.546901223334344</v>
      </c>
      <c r="CU1934" s="7">
        <v>4.6801346801346799</v>
      </c>
    </row>
    <row r="1935" spans="1:103" x14ac:dyDescent="0.15">
      <c r="B1935" s="5" t="s">
        <v>47</v>
      </c>
      <c r="C1935" s="6">
        <v>17</v>
      </c>
      <c r="D1935" s="14">
        <v>630472</v>
      </c>
      <c r="E1935" s="14">
        <v>5350763</v>
      </c>
      <c r="F1935" s="2">
        <v>-79.240801000000005</v>
      </c>
      <c r="G1935" s="2">
        <v>48.296604000000002</v>
      </c>
      <c r="H1935" s="5" t="s">
        <v>1</v>
      </c>
      <c r="I1935" s="1" t="s">
        <v>46</v>
      </c>
      <c r="J1935" s="3" t="s">
        <v>48</v>
      </c>
      <c r="K1935" s="3" t="s">
        <v>52</v>
      </c>
      <c r="L1935" s="7">
        <v>59.435304000000002</v>
      </c>
      <c r="M1935" s="7">
        <v>15.803372</v>
      </c>
      <c r="N1935" s="7">
        <v>0.16250300000000001</v>
      </c>
      <c r="O1935" s="7">
        <v>8.8868580000000001</v>
      </c>
      <c r="P1935" s="7">
        <v>3.493805</v>
      </c>
      <c r="Q1935" s="7">
        <v>5.6977450000000003</v>
      </c>
      <c r="R1935" s="7">
        <v>4.2656919999999996</v>
      </c>
      <c r="S1935" s="7">
        <v>0.87345099999999998</v>
      </c>
      <c r="T1935" s="7">
        <v>1.1882999999999999</v>
      </c>
      <c r="U1935" s="7">
        <v>0.192972</v>
      </c>
      <c r="V1935" s="7">
        <v>1.5</v>
      </c>
      <c r="W1935" s="7">
        <v>99.96</v>
      </c>
      <c r="X1935" s="7">
        <v>0.02</v>
      </c>
      <c r="Y1935" s="7">
        <v>7.0000000000000007E-2</v>
      </c>
      <c r="Z1935" s="7"/>
      <c r="AA1935" s="7"/>
      <c r="AB1935" s="7"/>
      <c r="AC1935" s="8"/>
      <c r="AD1935" s="9"/>
      <c r="AE1935" s="7">
        <v>0.6</v>
      </c>
      <c r="AF1935" s="9">
        <v>19.3</v>
      </c>
      <c r="AG1935" s="8">
        <v>196.5</v>
      </c>
      <c r="AH1935" s="9">
        <v>303</v>
      </c>
      <c r="AI1935" s="9">
        <v>6.6</v>
      </c>
      <c r="AJ1935" s="9">
        <v>152.9</v>
      </c>
      <c r="AK1935" s="7">
        <v>4.2</v>
      </c>
      <c r="AL1935" s="7">
        <v>0.6</v>
      </c>
      <c r="AM1935" s="7">
        <v>2.6</v>
      </c>
      <c r="AN1935" s="7">
        <v>0.6</v>
      </c>
      <c r="AO1935" s="9">
        <v>21</v>
      </c>
      <c r="AP1935" s="8">
        <v>219</v>
      </c>
      <c r="AQ1935" s="8"/>
      <c r="AR1935" s="8">
        <v>38.799999999999997</v>
      </c>
      <c r="AS1935" s="8">
        <v>25.9</v>
      </c>
      <c r="AT1935" s="7">
        <v>15.7</v>
      </c>
      <c r="AU1935" s="8">
        <v>58</v>
      </c>
      <c r="AV1935" s="7">
        <v>1.1000000000000001</v>
      </c>
      <c r="AW1935" s="8"/>
      <c r="AX1935" s="7"/>
      <c r="AY1935" s="7"/>
      <c r="AZ1935" s="7"/>
      <c r="BA1935" s="7"/>
      <c r="BB1935" s="9">
        <v>25.7</v>
      </c>
      <c r="BC1935" s="7">
        <v>17.399999999999999</v>
      </c>
      <c r="BD1935" s="7">
        <v>36.799999999999997</v>
      </c>
      <c r="BE1935" s="7">
        <v>4.54</v>
      </c>
      <c r="BF1935" s="7">
        <v>19.5</v>
      </c>
      <c r="BG1935" s="7">
        <v>4.7</v>
      </c>
      <c r="BH1935" s="7">
        <v>1.28</v>
      </c>
      <c r="BI1935" s="7">
        <v>4.7</v>
      </c>
      <c r="BJ1935" s="7">
        <v>0.82</v>
      </c>
      <c r="BK1935" s="7">
        <v>5.04</v>
      </c>
      <c r="BL1935" s="7">
        <v>0.89</v>
      </c>
      <c r="BM1935" s="7">
        <v>2.61</v>
      </c>
      <c r="BN1935" s="7">
        <v>0.35</v>
      </c>
      <c r="BO1935" s="7">
        <v>2.54</v>
      </c>
      <c r="BP1935" s="7">
        <v>0.37</v>
      </c>
      <c r="BQ1935" s="6" t="s">
        <v>29</v>
      </c>
      <c r="BR1935" s="10">
        <v>4.8837221549920944</v>
      </c>
      <c r="BS1935" s="10">
        <v>17.672151127361364</v>
      </c>
      <c r="BT1935" s="10">
        <v>3.5484511476741827</v>
      </c>
      <c r="BU1935" s="10">
        <v>60.364923826934806</v>
      </c>
      <c r="BV1935" s="7">
        <v>0.19304921968787517</v>
      </c>
      <c r="BW1935" s="11">
        <v>867.25723400311369</v>
      </c>
      <c r="BX1935" s="7">
        <v>6.850393700787401</v>
      </c>
      <c r="BY1935" s="7">
        <v>7.6459143968871599</v>
      </c>
      <c r="BZ1935" s="7">
        <f t="shared" si="135"/>
        <v>10.428571428571429</v>
      </c>
      <c r="CA1935" s="9">
        <v>4.6536429447914713</v>
      </c>
      <c r="CB1935" s="12">
        <v>3.5484511476741827</v>
      </c>
      <c r="CC1935" s="7">
        <v>15.7</v>
      </c>
      <c r="CD1935" s="7">
        <v>15.7</v>
      </c>
      <c r="CJ1935" s="2">
        <v>3.5484511476741827</v>
      </c>
      <c r="CK1935" s="12">
        <v>3.5484511476741827</v>
      </c>
      <c r="CL1935" s="7">
        <v>8.8868580000000001</v>
      </c>
      <c r="CM1935" s="7">
        <v>8.8868580000000001</v>
      </c>
      <c r="CS1935" s="12">
        <v>3.5484511476741827</v>
      </c>
      <c r="CU1935" s="7">
        <v>6.850393700787401</v>
      </c>
    </row>
    <row r="1936" spans="1:103" x14ac:dyDescent="0.15">
      <c r="B1936" s="5" t="s">
        <v>47</v>
      </c>
      <c r="C1936" s="6">
        <v>17</v>
      </c>
      <c r="D1936" s="14">
        <v>642480</v>
      </c>
      <c r="E1936" s="14">
        <v>5371600</v>
      </c>
      <c r="F1936" s="2">
        <v>-79.071916999999999</v>
      </c>
      <c r="G1936" s="2">
        <v>48.481369999999998</v>
      </c>
      <c r="H1936" s="5" t="s">
        <v>1</v>
      </c>
      <c r="I1936" s="1" t="s">
        <v>46</v>
      </c>
      <c r="J1936" s="3" t="s">
        <v>15</v>
      </c>
      <c r="K1936" s="3" t="s">
        <v>41</v>
      </c>
      <c r="L1936" s="7">
        <v>56.237113000000001</v>
      </c>
      <c r="M1936" s="7">
        <v>14.804124</v>
      </c>
      <c r="N1936" s="7">
        <v>0.175258</v>
      </c>
      <c r="O1936" s="7">
        <v>11.206186000000001</v>
      </c>
      <c r="P1936" s="7">
        <v>3.453608</v>
      </c>
      <c r="Q1936" s="7">
        <v>6.6907220000000001</v>
      </c>
      <c r="R1936" s="7">
        <v>5.6288660000000004</v>
      </c>
      <c r="S1936" s="7">
        <v>0.42268</v>
      </c>
      <c r="T1936" s="7">
        <v>1.1649480000000001</v>
      </c>
      <c r="U1936" s="7">
        <v>0.21649499999999999</v>
      </c>
      <c r="V1936" s="7">
        <v>1.35</v>
      </c>
      <c r="W1936" s="7">
        <v>98.35</v>
      </c>
      <c r="X1936" s="7">
        <v>0.03</v>
      </c>
      <c r="Y1936" s="7">
        <v>4.29</v>
      </c>
      <c r="Z1936" s="7"/>
      <c r="AA1936" s="7"/>
      <c r="AB1936" s="7">
        <v>0.96</v>
      </c>
      <c r="AC1936" s="8">
        <v>3</v>
      </c>
      <c r="AD1936" s="9"/>
      <c r="AE1936" s="7">
        <v>0.6</v>
      </c>
      <c r="AF1936" s="9">
        <v>7.3</v>
      </c>
      <c r="AG1936" s="8">
        <v>283.89999999999998</v>
      </c>
      <c r="AH1936" s="9">
        <v>49</v>
      </c>
      <c r="AI1936" s="9">
        <v>20.399999999999999</v>
      </c>
      <c r="AJ1936" s="9">
        <v>100.7</v>
      </c>
      <c r="AK1936" s="7">
        <v>3.8</v>
      </c>
      <c r="AL1936" s="7">
        <v>0.9</v>
      </c>
      <c r="AM1936" s="7">
        <v>0.7</v>
      </c>
      <c r="AN1936" s="7">
        <v>0.3</v>
      </c>
      <c r="AO1936" s="9">
        <v>22</v>
      </c>
      <c r="AP1936" s="8">
        <v>560</v>
      </c>
      <c r="AQ1936" s="8">
        <v>19</v>
      </c>
      <c r="AR1936" s="8">
        <v>134</v>
      </c>
      <c r="AS1936" s="8">
        <v>88.7</v>
      </c>
      <c r="AT1936" s="7">
        <v>126.8</v>
      </c>
      <c r="AU1936" s="8">
        <v>114</v>
      </c>
      <c r="AV1936" s="7">
        <v>4.9000000000000004</v>
      </c>
      <c r="AW1936" s="8"/>
      <c r="AX1936" s="7"/>
      <c r="AY1936" s="7">
        <v>7.4</v>
      </c>
      <c r="AZ1936" s="7"/>
      <c r="BA1936" s="7"/>
      <c r="BB1936" s="9">
        <v>12.6</v>
      </c>
      <c r="BC1936" s="7">
        <v>9.3000000000000007</v>
      </c>
      <c r="BD1936" s="7">
        <v>26.8</v>
      </c>
      <c r="BE1936" s="7">
        <v>3.89</v>
      </c>
      <c r="BF1936" s="7">
        <v>18.2</v>
      </c>
      <c r="BG1936" s="7">
        <v>4.45</v>
      </c>
      <c r="BH1936" s="7">
        <v>1.42</v>
      </c>
      <c r="BI1936" s="7">
        <v>4.01</v>
      </c>
      <c r="BJ1936" s="7">
        <v>0.6</v>
      </c>
      <c r="BK1936" s="7">
        <v>2.89</v>
      </c>
      <c r="BL1936" s="7">
        <v>0.47</v>
      </c>
      <c r="BM1936" s="7">
        <v>1.1200000000000001</v>
      </c>
      <c r="BN1936" s="7">
        <v>0.12</v>
      </c>
      <c r="BO1936" s="7">
        <v>0.8</v>
      </c>
      <c r="BP1936" s="7">
        <v>0.11</v>
      </c>
      <c r="BQ1936" s="6" t="s">
        <v>29</v>
      </c>
      <c r="BR1936" s="10">
        <v>13.317086211791427</v>
      </c>
      <c r="BS1936" s="10">
        <v>9.5876288659793829</v>
      </c>
      <c r="BT1936" s="10">
        <v>3.5604206185567007</v>
      </c>
      <c r="BU1936" s="10">
        <v>57.976405154639174</v>
      </c>
      <c r="BV1936" s="7">
        <v>0.22012709710218609</v>
      </c>
      <c r="BW1936" s="11">
        <v>851.9305355052428</v>
      </c>
      <c r="BX1936" s="7">
        <v>11.625</v>
      </c>
      <c r="BY1936" s="7">
        <v>22.531746031746032</v>
      </c>
      <c r="BZ1936" s="7">
        <f t="shared" si="135"/>
        <v>25.454545454545453</v>
      </c>
      <c r="CA1936" s="9">
        <v>7.8971518420879407</v>
      </c>
      <c r="CB1936" s="12">
        <v>3.5604206185567007</v>
      </c>
      <c r="CC1936" s="7">
        <v>126.8</v>
      </c>
      <c r="CD1936" s="7">
        <v>126.8</v>
      </c>
      <c r="CJ1936" s="2">
        <v>3.5604206185567007</v>
      </c>
      <c r="CK1936" s="12">
        <v>3.5604206185567007</v>
      </c>
      <c r="CL1936" s="7">
        <v>11.206186000000001</v>
      </c>
      <c r="CM1936" s="7">
        <v>11.206186000000001</v>
      </c>
      <c r="CS1936" s="12">
        <v>3.5604206185567007</v>
      </c>
      <c r="CU1936" s="7">
        <v>11.625</v>
      </c>
    </row>
    <row r="1937" spans="1:99" x14ac:dyDescent="0.15">
      <c r="B1937" s="5" t="s">
        <v>47</v>
      </c>
      <c r="C1937" s="6">
        <v>17</v>
      </c>
      <c r="D1937" s="14">
        <v>629570</v>
      </c>
      <c r="E1937" s="14">
        <v>5354255</v>
      </c>
      <c r="F1937" s="2">
        <v>-79.251885000000001</v>
      </c>
      <c r="G1937" s="2">
        <v>48.328190999999997</v>
      </c>
      <c r="H1937" s="5" t="s">
        <v>1</v>
      </c>
      <c r="I1937" s="1" t="s">
        <v>46</v>
      </c>
      <c r="J1937" s="3" t="s">
        <v>15</v>
      </c>
      <c r="K1937" s="3" t="s">
        <v>41</v>
      </c>
      <c r="L1937" s="7">
        <v>56.985407000000002</v>
      </c>
      <c r="M1937" s="7">
        <v>15.226043000000001</v>
      </c>
      <c r="N1937" s="7">
        <v>0.15307699999999999</v>
      </c>
      <c r="O1937" s="7">
        <v>8.4498420000000003</v>
      </c>
      <c r="P1937" s="7">
        <v>3.4901520000000001</v>
      </c>
      <c r="Q1937" s="7">
        <v>8.4192260000000001</v>
      </c>
      <c r="R1937" s="7">
        <v>5.663843</v>
      </c>
      <c r="S1937" s="7">
        <v>0.29594900000000002</v>
      </c>
      <c r="T1937" s="7">
        <v>1.204205</v>
      </c>
      <c r="U1937" s="7">
        <v>0.11225599999999999</v>
      </c>
      <c r="V1937" s="7">
        <v>1.8</v>
      </c>
      <c r="W1937" s="7">
        <v>99.79</v>
      </c>
      <c r="X1937" s="7">
        <v>0.02</v>
      </c>
      <c r="Y1937" s="7">
        <v>1.1399999999999999</v>
      </c>
      <c r="Z1937" s="7"/>
      <c r="AA1937" s="7"/>
      <c r="AB1937" s="7"/>
      <c r="AC1937" s="8"/>
      <c r="AD1937" s="9"/>
      <c r="AE1937" s="7">
        <v>0.1</v>
      </c>
      <c r="AF1937" s="9">
        <v>5.3</v>
      </c>
      <c r="AG1937" s="8">
        <v>623.79999999999995</v>
      </c>
      <c r="AH1937" s="9">
        <v>49</v>
      </c>
      <c r="AI1937" s="9">
        <v>3.7</v>
      </c>
      <c r="AJ1937" s="9">
        <v>71.3</v>
      </c>
      <c r="AK1937" s="7">
        <v>2.2000000000000002</v>
      </c>
      <c r="AL1937" s="7">
        <v>0.2</v>
      </c>
      <c r="AM1937" s="7">
        <v>0.5</v>
      </c>
      <c r="AN1937" s="7">
        <v>0.1</v>
      </c>
      <c r="AO1937" s="9">
        <v>31</v>
      </c>
      <c r="AP1937" s="8">
        <v>327</v>
      </c>
      <c r="AQ1937" s="8">
        <v>68.420199999999994</v>
      </c>
      <c r="AR1937" s="8">
        <v>16.5</v>
      </c>
      <c r="AS1937" s="8">
        <v>22.4</v>
      </c>
      <c r="AT1937" s="7">
        <v>72.3</v>
      </c>
      <c r="AU1937" s="8">
        <v>22</v>
      </c>
      <c r="AV1937" s="7">
        <v>1</v>
      </c>
      <c r="AW1937" s="8"/>
      <c r="AX1937" s="7"/>
      <c r="AY1937" s="7"/>
      <c r="AZ1937" s="7"/>
      <c r="BA1937" s="7"/>
      <c r="BB1937" s="9">
        <v>25.9</v>
      </c>
      <c r="BC1937" s="7">
        <v>7.8</v>
      </c>
      <c r="BD1937" s="7">
        <v>18.2</v>
      </c>
      <c r="BE1937" s="7">
        <v>2.61</v>
      </c>
      <c r="BF1937" s="7">
        <v>11.9</v>
      </c>
      <c r="BG1937" s="7">
        <v>3</v>
      </c>
      <c r="BH1937" s="7">
        <v>1.0900000000000001</v>
      </c>
      <c r="BI1937" s="7">
        <v>3.88</v>
      </c>
      <c r="BJ1937" s="7">
        <v>0.67</v>
      </c>
      <c r="BK1937" s="7">
        <v>4.09</v>
      </c>
      <c r="BL1937" s="7">
        <v>0.9</v>
      </c>
      <c r="BM1937" s="7">
        <v>2.61</v>
      </c>
      <c r="BN1937" s="7">
        <v>0.42</v>
      </c>
      <c r="BO1937" s="7">
        <v>2.42</v>
      </c>
      <c r="BP1937" s="7">
        <v>0.39</v>
      </c>
      <c r="BQ1937" s="6" t="s">
        <v>29</v>
      </c>
      <c r="BR1937" s="10">
        <v>19.137902138544138</v>
      </c>
      <c r="BS1937" s="10">
        <v>7.9599959179508106</v>
      </c>
      <c r="BT1937" s="10">
        <v>3.5617430350035715</v>
      </c>
      <c r="BU1937" s="10">
        <v>58.154308602918661</v>
      </c>
      <c r="BV1937" s="7">
        <v>0.11249223369075056</v>
      </c>
      <c r="BW1937" s="11">
        <v>778.84409804274662</v>
      </c>
      <c r="BX1937" s="7">
        <v>3.2231404958677685</v>
      </c>
      <c r="BY1937" s="7">
        <v>24.084942084942085</v>
      </c>
      <c r="BZ1937" s="7">
        <f t="shared" si="135"/>
        <v>10.548387096774194</v>
      </c>
      <c r="CA1937" s="9">
        <v>2.1895595616559471</v>
      </c>
      <c r="CB1937" s="12">
        <v>3.5617430350035715</v>
      </c>
      <c r="CC1937" s="7">
        <v>72.3</v>
      </c>
      <c r="CD1937" s="7">
        <v>72.3</v>
      </c>
      <c r="CJ1937" s="2">
        <v>3.5617430350035715</v>
      </c>
      <c r="CK1937" s="12">
        <v>3.5617430350035715</v>
      </c>
      <c r="CL1937" s="7">
        <v>8.4498420000000003</v>
      </c>
      <c r="CM1937" s="7">
        <v>8.4498420000000003</v>
      </c>
      <c r="CS1937" s="12">
        <v>3.5617430350035715</v>
      </c>
      <c r="CU1937" s="7">
        <v>3.2231404958677685</v>
      </c>
    </row>
    <row r="1938" spans="1:99" x14ac:dyDescent="0.15">
      <c r="B1938" s="5" t="s">
        <v>47</v>
      </c>
      <c r="C1938" s="6">
        <v>17</v>
      </c>
      <c r="D1938" s="14">
        <v>715681</v>
      </c>
      <c r="E1938" s="14">
        <v>5517472</v>
      </c>
      <c r="F1938" s="2">
        <v>-78.004495000000006</v>
      </c>
      <c r="G1938" s="2">
        <v>49.770961999999997</v>
      </c>
      <c r="H1938" s="5" t="s">
        <v>1</v>
      </c>
      <c r="I1938" s="1" t="s">
        <v>46</v>
      </c>
      <c r="J1938" s="3" t="s">
        <v>15</v>
      </c>
      <c r="K1938" s="3" t="s">
        <v>45</v>
      </c>
      <c r="L1938" s="7">
        <v>60.614696000000002</v>
      </c>
      <c r="M1938" s="7">
        <v>16.252799</v>
      </c>
      <c r="N1938" s="7">
        <v>0.132302</v>
      </c>
      <c r="O1938" s="7">
        <v>7.8974149999999996</v>
      </c>
      <c r="P1938" s="7">
        <v>3.5009160000000001</v>
      </c>
      <c r="Q1938" s="7">
        <v>4.9257070000000001</v>
      </c>
      <c r="R1938" s="7">
        <v>4.569509</v>
      </c>
      <c r="S1938" s="7">
        <v>1.0991249999999999</v>
      </c>
      <c r="T1938" s="7">
        <v>0.81416599999999995</v>
      </c>
      <c r="U1938" s="7">
        <v>0.19336500000000001</v>
      </c>
      <c r="V1938" s="7">
        <v>1.6</v>
      </c>
      <c r="W1938" s="7">
        <v>99.86</v>
      </c>
      <c r="X1938" s="7">
        <v>0.03</v>
      </c>
      <c r="Y1938" s="7"/>
      <c r="Z1938" s="7"/>
      <c r="AA1938" s="7"/>
      <c r="AB1938" s="7"/>
      <c r="AC1938" s="8"/>
      <c r="AD1938" s="9"/>
      <c r="AE1938" s="7">
        <v>0.7</v>
      </c>
      <c r="AF1938" s="9">
        <v>28</v>
      </c>
      <c r="AG1938" s="8">
        <v>240</v>
      </c>
      <c r="AH1938" s="9">
        <v>198</v>
      </c>
      <c r="AI1938" s="9">
        <v>6.8</v>
      </c>
      <c r="AJ1938" s="9">
        <v>142.4</v>
      </c>
      <c r="AK1938" s="7">
        <v>3.5</v>
      </c>
      <c r="AL1938" s="7">
        <v>0.4</v>
      </c>
      <c r="AM1938" s="7">
        <v>1.1000000000000001</v>
      </c>
      <c r="AN1938" s="7">
        <v>0.3</v>
      </c>
      <c r="AO1938" s="9">
        <v>17</v>
      </c>
      <c r="AP1938" s="8">
        <v>130</v>
      </c>
      <c r="AQ1938" s="8"/>
      <c r="AR1938" s="8">
        <v>10.3</v>
      </c>
      <c r="AS1938" s="8">
        <v>24.5</v>
      </c>
      <c r="AT1938" s="7">
        <v>27.8</v>
      </c>
      <c r="AU1938" s="8">
        <v>40</v>
      </c>
      <c r="AV1938" s="7">
        <v>1</v>
      </c>
      <c r="AW1938" s="8"/>
      <c r="AX1938" s="7"/>
      <c r="AY1938" s="7"/>
      <c r="AZ1938" s="7"/>
      <c r="BA1938" s="7"/>
      <c r="BB1938" s="9">
        <v>15.8</v>
      </c>
      <c r="BC1938" s="7">
        <v>14.7</v>
      </c>
      <c r="BD1938" s="7">
        <v>34.299999999999997</v>
      </c>
      <c r="BE1938" s="7">
        <v>4.1100000000000003</v>
      </c>
      <c r="BF1938" s="7">
        <v>17.8</v>
      </c>
      <c r="BG1938" s="7">
        <v>3.26</v>
      </c>
      <c r="BH1938" s="7">
        <v>1</v>
      </c>
      <c r="BI1938" s="7">
        <v>3.32</v>
      </c>
      <c r="BJ1938" s="7">
        <v>0.5</v>
      </c>
      <c r="BK1938" s="7">
        <v>2.77</v>
      </c>
      <c r="BL1938" s="7">
        <v>0.52</v>
      </c>
      <c r="BM1938" s="7">
        <v>1.53</v>
      </c>
      <c r="BN1938" s="7">
        <v>0.23</v>
      </c>
      <c r="BO1938" s="7">
        <v>1.39</v>
      </c>
      <c r="BP1938" s="7">
        <v>0.22</v>
      </c>
      <c r="BQ1938" s="6" t="s">
        <v>29</v>
      </c>
      <c r="BR1938" s="10">
        <v>4.1574061185033555</v>
      </c>
      <c r="BS1938" s="10">
        <v>14.960309383268878</v>
      </c>
      <c r="BT1938" s="10">
        <v>3.5629106452269492</v>
      </c>
      <c r="BU1938" s="10">
        <v>61.688068389985752</v>
      </c>
      <c r="BV1938" s="7">
        <v>0.19363609052673744</v>
      </c>
      <c r="BW1938" s="11">
        <v>883.94681607375799</v>
      </c>
      <c r="BX1938" s="7">
        <v>10.575539568345324</v>
      </c>
      <c r="BY1938" s="7">
        <v>15.189873417721518</v>
      </c>
      <c r="BZ1938" s="7">
        <f t="shared" si="135"/>
        <v>7.6470588235294121</v>
      </c>
      <c r="CA1938" s="9">
        <v>7.18422725017051</v>
      </c>
      <c r="CB1938" s="12">
        <v>3.5629106452269492</v>
      </c>
      <c r="CC1938" s="7">
        <v>27.8</v>
      </c>
      <c r="CD1938" s="7">
        <v>27.8</v>
      </c>
      <c r="CJ1938" s="2">
        <v>3.5629106452269492</v>
      </c>
      <c r="CK1938" s="12">
        <v>3.5629106452269492</v>
      </c>
      <c r="CL1938" s="7">
        <v>7.8974149999999996</v>
      </c>
      <c r="CM1938" s="7">
        <v>7.8974149999999996</v>
      </c>
      <c r="CS1938" s="12">
        <v>3.5629106452269492</v>
      </c>
      <c r="CU1938" s="7">
        <v>10.575539568345324</v>
      </c>
    </row>
    <row r="1939" spans="1:99" x14ac:dyDescent="0.15">
      <c r="A1939" s="3" t="s">
        <v>110</v>
      </c>
      <c r="B1939" s="5" t="s">
        <v>57</v>
      </c>
      <c r="C1939" s="6">
        <v>17</v>
      </c>
      <c r="D1939" s="14">
        <v>492187.67837899999</v>
      </c>
      <c r="E1939" s="14">
        <v>5279999.2296000002</v>
      </c>
      <c r="F1939" s="2">
        <v>-81.104073999999997</v>
      </c>
      <c r="G1939" s="2">
        <v>47.673336999999997</v>
      </c>
      <c r="H1939" s="5" t="s">
        <v>1</v>
      </c>
      <c r="I1939" s="1" t="s">
        <v>46</v>
      </c>
      <c r="J1939" s="3" t="s">
        <v>15</v>
      </c>
      <c r="K1939" s="3" t="s">
        <v>45</v>
      </c>
      <c r="L1939" s="7">
        <v>61.171939999999999</v>
      </c>
      <c r="M1939" s="7">
        <v>15.571775000000001</v>
      </c>
      <c r="N1939" s="7">
        <v>8.1102999999999995E-2</v>
      </c>
      <c r="O1939" s="7">
        <v>5.9813460000000003</v>
      </c>
      <c r="P1939" s="7">
        <v>3.5685319999999998</v>
      </c>
      <c r="Q1939" s="7">
        <v>7.238442</v>
      </c>
      <c r="R1939" s="7">
        <v>5.3426600000000004</v>
      </c>
      <c r="S1939" s="7">
        <v>0.39537699999999998</v>
      </c>
      <c r="T1939" s="7">
        <v>0.50689399999999996</v>
      </c>
      <c r="U1939" s="7">
        <v>0.14193</v>
      </c>
      <c r="V1939" s="7">
        <v>1.38</v>
      </c>
      <c r="W1939" s="7">
        <v>101.38001300000001</v>
      </c>
      <c r="X1939" s="7"/>
      <c r="Y1939" s="7"/>
      <c r="Z1939" s="7"/>
      <c r="AA1939" s="7"/>
      <c r="AB1939" s="7"/>
      <c r="AC1939" s="8"/>
      <c r="AD1939" s="9"/>
      <c r="AE1939" s="7">
        <v>0.5</v>
      </c>
      <c r="AF1939" s="9">
        <v>47.13</v>
      </c>
      <c r="AG1939" s="8">
        <v>817.9</v>
      </c>
      <c r="AH1939" s="9">
        <v>960</v>
      </c>
      <c r="AI1939" s="9">
        <v>4.37</v>
      </c>
      <c r="AJ1939" s="9">
        <v>91.8</v>
      </c>
      <c r="AK1939" s="7">
        <v>2.93</v>
      </c>
      <c r="AL1939" s="7">
        <v>0.42</v>
      </c>
      <c r="AM1939" s="7">
        <v>2.17</v>
      </c>
      <c r="AN1939" s="7">
        <v>0.47</v>
      </c>
      <c r="AO1939" s="9">
        <v>19.261965</v>
      </c>
      <c r="AP1939" s="8">
        <v>207.82646199999999</v>
      </c>
      <c r="AQ1939" s="8">
        <v>211</v>
      </c>
      <c r="AR1939" s="8">
        <v>116.585579</v>
      </c>
      <c r="AS1939" s="8"/>
      <c r="AT1939" s="7">
        <v>58</v>
      </c>
      <c r="AU1939" s="8">
        <v>86.171951000000007</v>
      </c>
      <c r="AV1939" s="7"/>
      <c r="AW1939" s="8"/>
      <c r="AX1939" s="7"/>
      <c r="AY1939" s="7"/>
      <c r="AZ1939" s="7"/>
      <c r="BA1939" s="7"/>
      <c r="BB1939" s="9">
        <v>13.179239000000001</v>
      </c>
      <c r="BC1939" s="7">
        <v>24.04</v>
      </c>
      <c r="BD1939" s="7">
        <v>51.54</v>
      </c>
      <c r="BE1939" s="7">
        <v>6.98</v>
      </c>
      <c r="BF1939" s="7">
        <v>27.78</v>
      </c>
      <c r="BG1939" s="7">
        <v>5.17</v>
      </c>
      <c r="BH1939" s="7">
        <v>1.39</v>
      </c>
      <c r="BI1939" s="7">
        <v>3.93</v>
      </c>
      <c r="BJ1939" s="7">
        <v>0.48</v>
      </c>
      <c r="BK1939" s="7">
        <v>3.04</v>
      </c>
      <c r="BL1939" s="7">
        <v>0.5</v>
      </c>
      <c r="BM1939" s="7">
        <v>1.46</v>
      </c>
      <c r="BN1939" s="7">
        <v>0.18</v>
      </c>
      <c r="BO1939" s="7">
        <v>1.24</v>
      </c>
      <c r="BP1939" s="7">
        <v>0.19</v>
      </c>
      <c r="BQ1939" s="6" t="s">
        <v>27</v>
      </c>
      <c r="BR1939" s="10">
        <v>13.512824468798136</v>
      </c>
      <c r="BS1939" s="10">
        <v>24.039996874800405</v>
      </c>
      <c r="BT1939" s="10">
        <v>3.5685315360908993</v>
      </c>
      <c r="BU1939" s="10">
        <v>61.171932047648824</v>
      </c>
      <c r="BV1939" s="7">
        <v>0.13999800927230102</v>
      </c>
      <c r="BW1939" s="11">
        <v>840.99714457822881</v>
      </c>
      <c r="BX1939" s="7">
        <v>19.387096774193548</v>
      </c>
      <c r="BY1939" s="7">
        <v>62.059728941860747</v>
      </c>
      <c r="BZ1939" s="7">
        <f t="shared" si="135"/>
        <v>10.789473555787273</v>
      </c>
      <c r="CA1939" s="9">
        <v>13.170137376607292</v>
      </c>
      <c r="CB1939" s="12">
        <v>3.5685315360908993</v>
      </c>
      <c r="CC1939" s="7">
        <v>58</v>
      </c>
      <c r="CD1939" s="7">
        <v>58</v>
      </c>
      <c r="CJ1939" s="2">
        <v>3.5685315360908993</v>
      </c>
      <c r="CK1939" s="12">
        <v>3.5685315360908993</v>
      </c>
      <c r="CL1939" s="7">
        <v>5.9813460000000003</v>
      </c>
      <c r="CM1939" s="7">
        <v>5.9813460000000003</v>
      </c>
      <c r="CS1939" s="12">
        <v>3.5685315360908993</v>
      </c>
      <c r="CU1939" s="7">
        <v>19.387096774193548</v>
      </c>
    </row>
    <row r="1940" spans="1:99" x14ac:dyDescent="0.15">
      <c r="B1940" s="5" t="s">
        <v>47</v>
      </c>
      <c r="C1940" s="6">
        <v>17</v>
      </c>
      <c r="D1940" s="14">
        <v>629697</v>
      </c>
      <c r="E1940" s="14">
        <v>5353469</v>
      </c>
      <c r="F1940" s="2">
        <v>-79.250414000000006</v>
      </c>
      <c r="G1940" s="2">
        <v>48.321097000000002</v>
      </c>
      <c r="H1940" s="5" t="s">
        <v>1</v>
      </c>
      <c r="I1940" s="1" t="s">
        <v>46</v>
      </c>
      <c r="J1940" s="3" t="s">
        <v>15</v>
      </c>
      <c r="K1940" s="3" t="s">
        <v>45</v>
      </c>
      <c r="L1940" s="7">
        <v>57.877650000000003</v>
      </c>
      <c r="M1940" s="7">
        <v>15.024855000000001</v>
      </c>
      <c r="N1940" s="7">
        <v>0.14203099999999999</v>
      </c>
      <c r="O1940" s="7">
        <v>9.3841940000000008</v>
      </c>
      <c r="P1940" s="7">
        <v>3.5304859999999998</v>
      </c>
      <c r="Q1940" s="7">
        <v>7.9233029999999998</v>
      </c>
      <c r="R1940" s="7">
        <v>3.8044030000000002</v>
      </c>
      <c r="S1940" s="7">
        <v>0.65942999999999996</v>
      </c>
      <c r="T1940" s="7">
        <v>1.4913259999999999</v>
      </c>
      <c r="U1940" s="7">
        <v>0.16232099999999999</v>
      </c>
      <c r="V1940" s="7">
        <v>1.4</v>
      </c>
      <c r="W1940" s="7">
        <v>99.97</v>
      </c>
      <c r="X1940" s="7">
        <v>0.03</v>
      </c>
      <c r="Y1940" s="7">
        <v>0.28999999999999998</v>
      </c>
      <c r="Z1940" s="7"/>
      <c r="AA1940" s="7"/>
      <c r="AB1940" s="7"/>
      <c r="AC1940" s="8"/>
      <c r="AD1940" s="9"/>
      <c r="AE1940" s="7">
        <v>0.2</v>
      </c>
      <c r="AF1940" s="9">
        <v>13.7</v>
      </c>
      <c r="AG1940" s="8">
        <v>171.4</v>
      </c>
      <c r="AH1940" s="9">
        <v>199</v>
      </c>
      <c r="AI1940" s="9">
        <v>3.8</v>
      </c>
      <c r="AJ1940" s="9">
        <v>70.400000000000006</v>
      </c>
      <c r="AK1940" s="7">
        <v>2.1</v>
      </c>
      <c r="AL1940" s="7">
        <v>0.2</v>
      </c>
      <c r="AM1940" s="7">
        <v>0.6</v>
      </c>
      <c r="AN1940" s="7">
        <v>0.1</v>
      </c>
      <c r="AO1940" s="9">
        <v>39</v>
      </c>
      <c r="AP1940" s="8">
        <v>422</v>
      </c>
      <c r="AQ1940" s="8"/>
      <c r="AR1940" s="8">
        <v>7.7</v>
      </c>
      <c r="AS1940" s="8">
        <v>25.4</v>
      </c>
      <c r="AT1940" s="7">
        <v>121.7</v>
      </c>
      <c r="AU1940" s="8">
        <v>42</v>
      </c>
      <c r="AV1940" s="7">
        <v>1.3</v>
      </c>
      <c r="AW1940" s="8">
        <v>1.8</v>
      </c>
      <c r="AX1940" s="7"/>
      <c r="AY1940" s="7">
        <v>2.7</v>
      </c>
      <c r="AZ1940" s="7"/>
      <c r="BA1940" s="7"/>
      <c r="BB1940" s="9">
        <v>25</v>
      </c>
      <c r="BC1940" s="7">
        <v>6.3</v>
      </c>
      <c r="BD1940" s="7">
        <v>15.9</v>
      </c>
      <c r="BE1940" s="7">
        <v>2.25</v>
      </c>
      <c r="BF1940" s="7">
        <v>11.4</v>
      </c>
      <c r="BG1940" s="7">
        <v>2.7</v>
      </c>
      <c r="BH1940" s="7">
        <v>1</v>
      </c>
      <c r="BI1940" s="7">
        <v>3.5</v>
      </c>
      <c r="BJ1940" s="7">
        <v>0.7</v>
      </c>
      <c r="BK1940" s="7">
        <v>3.91</v>
      </c>
      <c r="BL1940" s="7">
        <v>0.85</v>
      </c>
      <c r="BM1940" s="7">
        <v>2.4500000000000002</v>
      </c>
      <c r="BN1940" s="7">
        <v>0.37</v>
      </c>
      <c r="BO1940" s="7">
        <v>2.39</v>
      </c>
      <c r="BP1940" s="7">
        <v>0.38</v>
      </c>
      <c r="BQ1940" s="6" t="s">
        <v>29</v>
      </c>
      <c r="BR1940" s="10">
        <v>5.7692294860713043</v>
      </c>
      <c r="BS1940" s="10">
        <v>6.3913969767677798</v>
      </c>
      <c r="BT1940" s="10">
        <v>3.5817043725271378</v>
      </c>
      <c r="BU1940" s="10">
        <v>58.717307497210115</v>
      </c>
      <c r="BV1940" s="7">
        <v>0.16236971091327398</v>
      </c>
      <c r="BW1940" s="11">
        <v>826.23092395791343</v>
      </c>
      <c r="BX1940" s="7">
        <v>2.6359832635983262</v>
      </c>
      <c r="BY1940" s="7">
        <v>6.8559999999999999</v>
      </c>
      <c r="BZ1940" s="7">
        <f t="shared" si="135"/>
        <v>10.820512820512821</v>
      </c>
      <c r="CA1940" s="9">
        <v>1.7906890396420219</v>
      </c>
      <c r="CB1940" s="12">
        <v>3.5817043725271378</v>
      </c>
      <c r="CC1940" s="7">
        <v>121.7</v>
      </c>
      <c r="CD1940" s="7">
        <v>121.7</v>
      </c>
      <c r="CJ1940" s="2">
        <v>3.5817043725271378</v>
      </c>
      <c r="CK1940" s="12">
        <v>3.5817043725271378</v>
      </c>
      <c r="CL1940" s="7">
        <v>9.3841940000000008</v>
      </c>
      <c r="CM1940" s="7">
        <v>9.3841940000000008</v>
      </c>
      <c r="CS1940" s="12">
        <v>3.5817043725271378</v>
      </c>
      <c r="CU1940" s="7">
        <v>2.6359832635983262</v>
      </c>
    </row>
    <row r="1941" spans="1:99" x14ac:dyDescent="0.15">
      <c r="B1941" s="5" t="s">
        <v>47</v>
      </c>
      <c r="C1941" s="6">
        <v>17</v>
      </c>
      <c r="D1941" s="14">
        <v>618416</v>
      </c>
      <c r="E1941" s="14">
        <v>5355871</v>
      </c>
      <c r="F1941" s="2">
        <v>-79.401853000000003</v>
      </c>
      <c r="G1941" s="2">
        <v>48.344912000000001</v>
      </c>
      <c r="H1941" s="5" t="s">
        <v>1</v>
      </c>
      <c r="I1941" s="1" t="s">
        <v>46</v>
      </c>
      <c r="J1941" s="3" t="s">
        <v>15</v>
      </c>
      <c r="K1941" s="3" t="s">
        <v>41</v>
      </c>
      <c r="L1941" s="7">
        <v>62.761933999999997</v>
      </c>
      <c r="M1941" s="7">
        <v>15.261167</v>
      </c>
      <c r="N1941" s="7">
        <v>0.15332699999999999</v>
      </c>
      <c r="O1941" s="7">
        <v>6.8792799999999996</v>
      </c>
      <c r="P1941" s="7">
        <v>3.5060820000000001</v>
      </c>
      <c r="Q1941" s="7">
        <v>5.4073390000000003</v>
      </c>
      <c r="R1941" s="7">
        <v>4.2624959999999996</v>
      </c>
      <c r="S1941" s="7">
        <v>0.78708</v>
      </c>
      <c r="T1941" s="7">
        <v>0.83818899999999996</v>
      </c>
      <c r="U1941" s="7">
        <v>0.14310500000000001</v>
      </c>
      <c r="V1941" s="7">
        <v>0.92</v>
      </c>
      <c r="W1941" s="7">
        <v>98.75</v>
      </c>
      <c r="X1941" s="7">
        <v>0.02</v>
      </c>
      <c r="Y1941" s="7">
        <v>0.18</v>
      </c>
      <c r="Z1941" s="7"/>
      <c r="AA1941" s="7"/>
      <c r="AB1941" s="7"/>
      <c r="AC1941" s="8">
        <v>5</v>
      </c>
      <c r="AD1941" s="9">
        <v>1</v>
      </c>
      <c r="AE1941" s="7">
        <v>0.9</v>
      </c>
      <c r="AF1941" s="9">
        <v>31</v>
      </c>
      <c r="AG1941" s="8">
        <v>220</v>
      </c>
      <c r="AH1941" s="9">
        <v>188</v>
      </c>
      <c r="AI1941" s="9">
        <v>7</v>
      </c>
      <c r="AJ1941" s="9">
        <v>140</v>
      </c>
      <c r="AK1941" s="7">
        <v>3.7</v>
      </c>
      <c r="AL1941" s="7">
        <v>3.9</v>
      </c>
      <c r="AM1941" s="7">
        <v>1.8</v>
      </c>
      <c r="AN1941" s="7">
        <v>1.1000000000000001</v>
      </c>
      <c r="AO1941" s="9">
        <v>20</v>
      </c>
      <c r="AP1941" s="8">
        <v>149</v>
      </c>
      <c r="AQ1941" s="8"/>
      <c r="AR1941" s="8">
        <v>54</v>
      </c>
      <c r="AS1941" s="8">
        <v>19</v>
      </c>
      <c r="AT1941" s="7">
        <v>44</v>
      </c>
      <c r="AU1941" s="8">
        <v>66</v>
      </c>
      <c r="AV1941" s="7">
        <v>12</v>
      </c>
      <c r="AW1941" s="8"/>
      <c r="AX1941" s="7"/>
      <c r="AY1941" s="7"/>
      <c r="AZ1941" s="7"/>
      <c r="BA1941" s="7"/>
      <c r="BB1941" s="9">
        <v>27</v>
      </c>
      <c r="BC1941" s="7">
        <v>14</v>
      </c>
      <c r="BD1941" s="7">
        <v>32</v>
      </c>
      <c r="BE1941" s="7">
        <v>2</v>
      </c>
      <c r="BF1941" s="7">
        <v>16</v>
      </c>
      <c r="BG1941" s="7">
        <v>4</v>
      </c>
      <c r="BH1941" s="7">
        <v>1.2</v>
      </c>
      <c r="BI1941" s="7">
        <v>5</v>
      </c>
      <c r="BJ1941" s="7">
        <v>0.8</v>
      </c>
      <c r="BK1941" s="7">
        <v>1</v>
      </c>
      <c r="BL1941" s="7">
        <v>1.1000000000000001</v>
      </c>
      <c r="BM1941" s="7"/>
      <c r="BN1941" s="7">
        <v>0.4</v>
      </c>
      <c r="BO1941" s="7">
        <v>2.5</v>
      </c>
      <c r="BP1941" s="7">
        <v>0.39</v>
      </c>
      <c r="BQ1941" s="6" t="s">
        <v>29</v>
      </c>
      <c r="BR1941" s="10">
        <v>5.4155816435432227</v>
      </c>
      <c r="BS1941" s="10">
        <v>14.310538689563529</v>
      </c>
      <c r="BT1941" s="10">
        <v>3.5838515792701626</v>
      </c>
      <c r="BU1941" s="10">
        <v>64.154077481345197</v>
      </c>
      <c r="BV1941" s="7">
        <v>0.14491645569620254</v>
      </c>
      <c r="BW1941" s="11">
        <v>880.32103023282514</v>
      </c>
      <c r="BX1941" s="7">
        <v>5.6</v>
      </c>
      <c r="BY1941" s="7">
        <v>8.1481481481481488</v>
      </c>
      <c r="BZ1941" s="7">
        <f t="shared" si="135"/>
        <v>7.45</v>
      </c>
      <c r="CA1941" s="9">
        <v>3.8042193819950509</v>
      </c>
      <c r="CB1941" s="12">
        <v>3.5838515792701626</v>
      </c>
      <c r="CC1941" s="7">
        <v>44</v>
      </c>
      <c r="CD1941" s="7">
        <v>44</v>
      </c>
      <c r="CJ1941" s="2">
        <v>3.5838515792701626</v>
      </c>
      <c r="CK1941" s="12">
        <v>3.5838515792701626</v>
      </c>
      <c r="CL1941" s="7">
        <v>6.8792799999999996</v>
      </c>
      <c r="CM1941" s="7">
        <v>6.8792799999999996</v>
      </c>
      <c r="CS1941" s="12">
        <v>3.5838515792701626</v>
      </c>
      <c r="CU1941" s="7">
        <v>5.6</v>
      </c>
    </row>
    <row r="1942" spans="1:99" x14ac:dyDescent="0.15">
      <c r="A1942" s="3" t="s">
        <v>124</v>
      </c>
      <c r="B1942" s="5" t="s">
        <v>47</v>
      </c>
      <c r="C1942" s="6">
        <v>18</v>
      </c>
      <c r="D1942" s="14">
        <v>491744</v>
      </c>
      <c r="E1942" s="14">
        <v>5468051</v>
      </c>
      <c r="F1942" s="2">
        <v>-75.113709</v>
      </c>
      <c r="G1942" s="2">
        <v>49.365110999999999</v>
      </c>
      <c r="H1942" s="5" t="s">
        <v>1</v>
      </c>
      <c r="I1942" s="1" t="s">
        <v>46</v>
      </c>
      <c r="J1942" s="3" t="s">
        <v>15</v>
      </c>
      <c r="K1942" s="3" t="s">
        <v>41</v>
      </c>
      <c r="L1942" s="7">
        <v>65.212940000000003</v>
      </c>
      <c r="M1942" s="7">
        <v>16.175266000000001</v>
      </c>
      <c r="N1942" s="7">
        <v>0.112613</v>
      </c>
      <c r="O1942" s="7">
        <v>5.1494679999999997</v>
      </c>
      <c r="P1942" s="7">
        <v>3.5217040000000002</v>
      </c>
      <c r="Q1942" s="7">
        <v>1.7915639999999999</v>
      </c>
      <c r="R1942" s="7">
        <v>6.367731</v>
      </c>
      <c r="S1942" s="7">
        <v>0.92137599999999997</v>
      </c>
      <c r="T1942" s="7">
        <v>0.66543799999999997</v>
      </c>
      <c r="U1942" s="7">
        <v>8.1900000000000001E-2</v>
      </c>
      <c r="V1942" s="7">
        <v>1.9</v>
      </c>
      <c r="W1942" s="7">
        <v>99.58</v>
      </c>
      <c r="X1942" s="7">
        <v>0.04</v>
      </c>
      <c r="Y1942" s="7"/>
      <c r="Z1942" s="7"/>
      <c r="AA1942" s="7"/>
      <c r="AB1942" s="7"/>
      <c r="AC1942" s="8"/>
      <c r="AD1942" s="9"/>
      <c r="AE1942" s="7">
        <v>0.4</v>
      </c>
      <c r="AF1942" s="9">
        <v>17</v>
      </c>
      <c r="AG1942" s="8">
        <v>116</v>
      </c>
      <c r="AH1942" s="9">
        <v>97</v>
      </c>
      <c r="AI1942" s="9">
        <v>4.0999999999999996</v>
      </c>
      <c r="AJ1942" s="9">
        <v>116</v>
      </c>
      <c r="AK1942" s="7">
        <v>2.7</v>
      </c>
      <c r="AL1942" s="7">
        <v>0.26</v>
      </c>
      <c r="AM1942" s="7">
        <v>1.17</v>
      </c>
      <c r="AN1942" s="7">
        <v>0.3</v>
      </c>
      <c r="AO1942" s="9">
        <v>14.5</v>
      </c>
      <c r="AP1942" s="8">
        <v>102</v>
      </c>
      <c r="AQ1942" s="8">
        <v>46</v>
      </c>
      <c r="AR1942" s="8">
        <v>22</v>
      </c>
      <c r="AS1942" s="8">
        <v>13</v>
      </c>
      <c r="AT1942" s="7">
        <v>30</v>
      </c>
      <c r="AU1942" s="8">
        <v>54</v>
      </c>
      <c r="AV1942" s="7"/>
      <c r="AW1942" s="8"/>
      <c r="AX1942" s="7">
        <v>0.8</v>
      </c>
      <c r="AY1942" s="7"/>
      <c r="AZ1942" s="7"/>
      <c r="BA1942" s="7"/>
      <c r="BB1942" s="9">
        <v>18.3</v>
      </c>
      <c r="BC1942" s="7">
        <v>9.84</v>
      </c>
      <c r="BD1942" s="7">
        <v>21.1</v>
      </c>
      <c r="BE1942" s="7">
        <v>2.67</v>
      </c>
      <c r="BF1942" s="7">
        <v>10.7</v>
      </c>
      <c r="BG1942" s="7">
        <v>2.42</v>
      </c>
      <c r="BH1942" s="7">
        <v>0.69099999999999995</v>
      </c>
      <c r="BI1942" s="7">
        <v>2.66</v>
      </c>
      <c r="BJ1942" s="7">
        <v>0.46</v>
      </c>
      <c r="BK1942" s="7">
        <v>2.92</v>
      </c>
      <c r="BL1942" s="7">
        <v>0.62</v>
      </c>
      <c r="BM1942" s="7">
        <v>1.87</v>
      </c>
      <c r="BN1942" s="7">
        <v>0.27400000000000002</v>
      </c>
      <c r="BO1942" s="7">
        <v>1.78</v>
      </c>
      <c r="BP1942" s="7">
        <v>0.28299999999999997</v>
      </c>
      <c r="BQ1942" s="6" t="s">
        <v>29</v>
      </c>
      <c r="BR1942" s="10">
        <v>6.9111101222519364</v>
      </c>
      <c r="BS1942" s="10">
        <v>10.073710073710075</v>
      </c>
      <c r="BT1942" s="10">
        <v>3.605348075348076</v>
      </c>
      <c r="BU1942" s="10">
        <v>66.761814086814084</v>
      </c>
      <c r="BV1942" s="7">
        <v>8.2245430809399472E-2</v>
      </c>
      <c r="BW1942" s="11">
        <v>850.70871525876339</v>
      </c>
      <c r="BX1942" s="7">
        <v>5.5280898876404496</v>
      </c>
      <c r="BY1942" s="7">
        <v>6.3387978142076502</v>
      </c>
      <c r="BZ1942" s="7">
        <f t="shared" si="135"/>
        <v>7.0344827586206895</v>
      </c>
      <c r="CA1942" s="9">
        <v>3.7553690528522576</v>
      </c>
      <c r="CB1942" s="12">
        <v>3.605348075348076</v>
      </c>
      <c r="CC1942" s="7">
        <v>30</v>
      </c>
      <c r="CD1942" s="7">
        <v>30</v>
      </c>
      <c r="CJ1942" s="2">
        <v>3.605348075348076</v>
      </c>
      <c r="CK1942" s="12">
        <v>3.605348075348076</v>
      </c>
      <c r="CL1942" s="7">
        <v>5.1494679999999997</v>
      </c>
      <c r="CM1942" s="7">
        <v>5.1494679999999997</v>
      </c>
      <c r="CS1942" s="12">
        <v>3.605348075348076</v>
      </c>
      <c r="CU1942" s="7">
        <v>5.5280898876404496</v>
      </c>
    </row>
    <row r="1943" spans="1:99" x14ac:dyDescent="0.15">
      <c r="B1943" s="5" t="s">
        <v>47</v>
      </c>
      <c r="C1943" s="6">
        <v>17</v>
      </c>
      <c r="D1943" s="14">
        <v>623373</v>
      </c>
      <c r="E1943" s="14">
        <v>5350449</v>
      </c>
      <c r="F1943" s="2">
        <v>-79.336568</v>
      </c>
      <c r="G1943" s="2">
        <v>48.295203999999998</v>
      </c>
      <c r="H1943" s="5" t="s">
        <v>1</v>
      </c>
      <c r="I1943" s="1" t="s">
        <v>46</v>
      </c>
      <c r="J1943" s="3" t="s">
        <v>15</v>
      </c>
      <c r="K1943" s="3" t="s">
        <v>45</v>
      </c>
      <c r="L1943" s="7">
        <v>59.642674999999997</v>
      </c>
      <c r="M1943" s="7">
        <v>15.875446999999999</v>
      </c>
      <c r="N1943" s="7">
        <v>0.14293</v>
      </c>
      <c r="O1943" s="7">
        <v>8.3614090000000001</v>
      </c>
      <c r="P1943" s="7">
        <v>3.542624</v>
      </c>
      <c r="Q1943" s="7">
        <v>6.4624810000000004</v>
      </c>
      <c r="R1943" s="7">
        <v>3.7774369999999999</v>
      </c>
      <c r="S1943" s="7">
        <v>0.50025500000000001</v>
      </c>
      <c r="T1943" s="7">
        <v>1.4701379999999999</v>
      </c>
      <c r="U1943" s="7">
        <v>0.224604</v>
      </c>
      <c r="V1943" s="7">
        <v>1.8</v>
      </c>
      <c r="W1943" s="7">
        <v>99.75</v>
      </c>
      <c r="X1943" s="7"/>
      <c r="Y1943" s="7">
        <v>0.11</v>
      </c>
      <c r="Z1943" s="7"/>
      <c r="AA1943" s="7"/>
      <c r="AB1943" s="7"/>
      <c r="AC1943" s="8"/>
      <c r="AD1943" s="9"/>
      <c r="AE1943" s="7">
        <v>0.1</v>
      </c>
      <c r="AF1943" s="9">
        <v>14</v>
      </c>
      <c r="AG1943" s="8">
        <v>132.4</v>
      </c>
      <c r="AH1943" s="9">
        <v>176</v>
      </c>
      <c r="AI1943" s="9">
        <v>6.9</v>
      </c>
      <c r="AJ1943" s="9">
        <v>121.4</v>
      </c>
      <c r="AK1943" s="7">
        <v>3.6</v>
      </c>
      <c r="AL1943" s="7">
        <v>0.4</v>
      </c>
      <c r="AM1943" s="7">
        <v>2</v>
      </c>
      <c r="AN1943" s="7">
        <v>0.5</v>
      </c>
      <c r="AO1943" s="9">
        <v>24</v>
      </c>
      <c r="AP1943" s="8">
        <v>229</v>
      </c>
      <c r="AQ1943" s="8"/>
      <c r="AR1943" s="8">
        <v>36.200000000000003</v>
      </c>
      <c r="AS1943" s="8">
        <v>23.3</v>
      </c>
      <c r="AT1943" s="7">
        <v>40.700000000000003</v>
      </c>
      <c r="AU1943" s="8">
        <v>86</v>
      </c>
      <c r="AV1943" s="7">
        <v>0.6</v>
      </c>
      <c r="AW1943" s="8"/>
      <c r="AX1943" s="7"/>
      <c r="AY1943" s="7"/>
      <c r="AZ1943" s="7"/>
      <c r="BA1943" s="7"/>
      <c r="BB1943" s="9">
        <v>21.9</v>
      </c>
      <c r="BC1943" s="7">
        <v>13.1</v>
      </c>
      <c r="BD1943" s="7">
        <v>29.8</v>
      </c>
      <c r="BE1943" s="7">
        <v>4.0199999999999996</v>
      </c>
      <c r="BF1943" s="7">
        <v>17.100000000000001</v>
      </c>
      <c r="BG1943" s="7">
        <v>3.63</v>
      </c>
      <c r="BH1943" s="7">
        <v>1.1399999999999999</v>
      </c>
      <c r="BI1943" s="7">
        <v>3.67</v>
      </c>
      <c r="BJ1943" s="7">
        <v>0.65</v>
      </c>
      <c r="BK1943" s="7">
        <v>3.62</v>
      </c>
      <c r="BL1943" s="7">
        <v>0.76</v>
      </c>
      <c r="BM1943" s="7">
        <v>2.2400000000000002</v>
      </c>
      <c r="BN1943" s="7">
        <v>0.33</v>
      </c>
      <c r="BO1943" s="7">
        <v>2.19</v>
      </c>
      <c r="BP1943" s="7">
        <v>0.31</v>
      </c>
      <c r="BQ1943" s="6" t="s">
        <v>29</v>
      </c>
      <c r="BR1943" s="10">
        <v>7.5510229782810763</v>
      </c>
      <c r="BS1943" s="10">
        <v>13.374170495150587</v>
      </c>
      <c r="BT1943" s="10">
        <v>3.6167677386421646</v>
      </c>
      <c r="BU1943" s="10">
        <v>60.890939254721793</v>
      </c>
      <c r="BV1943" s="7">
        <v>0.22516691729323307</v>
      </c>
      <c r="BW1943" s="11">
        <v>892.05829929538379</v>
      </c>
      <c r="BX1943" s="7">
        <v>5.9817351598173518</v>
      </c>
      <c r="BY1943" s="7">
        <v>6.0456621004566218</v>
      </c>
      <c r="BZ1943" s="7">
        <f t="shared" si="135"/>
        <v>9.5416666666666661</v>
      </c>
      <c r="CA1943" s="9">
        <v>4.0635415773104349</v>
      </c>
      <c r="CB1943" s="12">
        <v>3.6167677386421646</v>
      </c>
      <c r="CC1943" s="7">
        <v>40.700000000000003</v>
      </c>
      <c r="CD1943" s="7">
        <v>40.700000000000003</v>
      </c>
      <c r="CJ1943" s="2">
        <v>3.6167677386421646</v>
      </c>
      <c r="CK1943" s="12">
        <v>3.6167677386421646</v>
      </c>
      <c r="CL1943" s="7">
        <v>8.3614090000000001</v>
      </c>
      <c r="CM1943" s="7">
        <v>8.3614090000000001</v>
      </c>
      <c r="CS1943" s="12">
        <v>3.6167677386421646</v>
      </c>
      <c r="CU1943" s="7">
        <v>5.9817351598173518</v>
      </c>
    </row>
    <row r="1944" spans="1:99" x14ac:dyDescent="0.15">
      <c r="B1944" s="5" t="s">
        <v>47</v>
      </c>
      <c r="C1944" s="6">
        <v>17</v>
      </c>
      <c r="D1944" s="14">
        <v>628271</v>
      </c>
      <c r="E1944" s="14">
        <v>5346192</v>
      </c>
      <c r="F1944" s="2">
        <v>-79.271850999999998</v>
      </c>
      <c r="G1944" s="2">
        <v>48.255947999999997</v>
      </c>
      <c r="H1944" s="5" t="s">
        <v>1</v>
      </c>
      <c r="I1944" s="1" t="s">
        <v>46</v>
      </c>
      <c r="J1944" s="3" t="s">
        <v>15</v>
      </c>
      <c r="K1944" s="3" t="s">
        <v>45</v>
      </c>
      <c r="L1944" s="7">
        <v>59.288898000000003</v>
      </c>
      <c r="M1944" s="7">
        <v>16.622771</v>
      </c>
      <c r="N1944" s="7">
        <v>9.1166999999999998E-2</v>
      </c>
      <c r="O1944" s="7">
        <v>6.3310370000000002</v>
      </c>
      <c r="P1944" s="7">
        <v>3.5757699999999999</v>
      </c>
      <c r="Q1944" s="7">
        <v>5.6726089999999996</v>
      </c>
      <c r="R1944" s="7">
        <v>5.9764989999999996</v>
      </c>
      <c r="S1944" s="7">
        <v>1.4586710000000001</v>
      </c>
      <c r="T1944" s="7">
        <v>0.84076200000000001</v>
      </c>
      <c r="U1944" s="7">
        <v>0.141815</v>
      </c>
      <c r="V1944" s="7">
        <v>1.1000000000000001</v>
      </c>
      <c r="W1944" s="7">
        <v>99.82</v>
      </c>
      <c r="X1944" s="7">
        <v>0.23</v>
      </c>
      <c r="Y1944" s="7"/>
      <c r="Z1944" s="7"/>
      <c r="AA1944" s="7"/>
      <c r="AB1944" s="7"/>
      <c r="AC1944" s="8"/>
      <c r="AD1944" s="9"/>
      <c r="AE1944" s="7">
        <v>0.7</v>
      </c>
      <c r="AF1944" s="9">
        <v>40.4</v>
      </c>
      <c r="AG1944" s="8">
        <v>198.7</v>
      </c>
      <c r="AH1944" s="9">
        <v>261</v>
      </c>
      <c r="AI1944" s="9">
        <v>4.4000000000000004</v>
      </c>
      <c r="AJ1944" s="9">
        <v>104.9</v>
      </c>
      <c r="AK1944" s="7">
        <v>2.8</v>
      </c>
      <c r="AL1944" s="7">
        <v>0.4</v>
      </c>
      <c r="AM1944" s="7">
        <v>1.7</v>
      </c>
      <c r="AN1944" s="7">
        <v>0.5</v>
      </c>
      <c r="AO1944" s="9">
        <v>19</v>
      </c>
      <c r="AP1944" s="8">
        <v>166</v>
      </c>
      <c r="AQ1944" s="8">
        <v>68.420199999999994</v>
      </c>
      <c r="AR1944" s="8">
        <v>33</v>
      </c>
      <c r="AS1944" s="8">
        <v>20.5</v>
      </c>
      <c r="AT1944" s="7">
        <v>34.299999999999997</v>
      </c>
      <c r="AU1944" s="8">
        <v>30</v>
      </c>
      <c r="AV1944" s="7">
        <v>1.8</v>
      </c>
      <c r="AW1944" s="8"/>
      <c r="AX1944" s="7"/>
      <c r="AY1944" s="7"/>
      <c r="AZ1944" s="7"/>
      <c r="BA1944" s="7"/>
      <c r="BB1944" s="9">
        <v>17.5</v>
      </c>
      <c r="BC1944" s="7">
        <v>10.9</v>
      </c>
      <c r="BD1944" s="7">
        <v>24.1</v>
      </c>
      <c r="BE1944" s="7">
        <v>3.07</v>
      </c>
      <c r="BF1944" s="7">
        <v>12.4</v>
      </c>
      <c r="BG1944" s="7">
        <v>2.95</v>
      </c>
      <c r="BH1944" s="7">
        <v>0.84</v>
      </c>
      <c r="BI1944" s="7">
        <v>2.93</v>
      </c>
      <c r="BJ1944" s="7">
        <v>0.55000000000000004</v>
      </c>
      <c r="BK1944" s="7">
        <v>2.92</v>
      </c>
      <c r="BL1944" s="7">
        <v>0.64</v>
      </c>
      <c r="BM1944" s="7">
        <v>1.77</v>
      </c>
      <c r="BN1944" s="7">
        <v>0.28000000000000003</v>
      </c>
      <c r="BO1944" s="7">
        <v>1.92</v>
      </c>
      <c r="BP1944" s="7">
        <v>0.27</v>
      </c>
      <c r="BQ1944" s="6" t="s">
        <v>29</v>
      </c>
      <c r="BR1944" s="10">
        <v>4.0972220603549392</v>
      </c>
      <c r="BS1944" s="10">
        <v>11.041329011345219</v>
      </c>
      <c r="BT1944" s="10">
        <v>3.6221333063209076</v>
      </c>
      <c r="BU1944" s="10">
        <v>60.05763573743922</v>
      </c>
      <c r="BV1944" s="7">
        <v>0.14207072730915649</v>
      </c>
      <c r="BW1944" s="11">
        <v>828.65329668331731</v>
      </c>
      <c r="BX1944" s="7">
        <v>5.6770833333333339</v>
      </c>
      <c r="BY1944" s="7">
        <v>11.354285714285714</v>
      </c>
      <c r="BZ1944" s="7">
        <f t="shared" si="135"/>
        <v>8.7368421052631575</v>
      </c>
      <c r="CA1944" s="9">
        <v>3.8565840089049535</v>
      </c>
      <c r="CB1944" s="12">
        <v>3.6221333063209076</v>
      </c>
      <c r="CC1944" s="7">
        <v>34.299999999999997</v>
      </c>
      <c r="CD1944" s="7">
        <v>34.299999999999997</v>
      </c>
      <c r="CJ1944" s="2">
        <v>3.6221333063209076</v>
      </c>
      <c r="CK1944" s="12">
        <v>3.6221333063209076</v>
      </c>
      <c r="CL1944" s="7">
        <v>6.3310370000000002</v>
      </c>
      <c r="CM1944" s="7">
        <v>6.3310370000000002</v>
      </c>
      <c r="CS1944" s="12">
        <v>3.6221333063209076</v>
      </c>
      <c r="CU1944" s="7">
        <v>5.6770833333333339</v>
      </c>
    </row>
    <row r="1945" spans="1:99" x14ac:dyDescent="0.15">
      <c r="A1945" s="3" t="s">
        <v>123</v>
      </c>
      <c r="B1945" s="5" t="s">
        <v>47</v>
      </c>
      <c r="C1945" s="6">
        <v>18</v>
      </c>
      <c r="D1945" s="14">
        <v>300318</v>
      </c>
      <c r="E1945" s="14">
        <v>5378736</v>
      </c>
      <c r="F1945" s="2">
        <v>-77.704802000000001</v>
      </c>
      <c r="G1945" s="2">
        <v>48.529935999999999</v>
      </c>
      <c r="H1945" s="5" t="s">
        <v>1</v>
      </c>
      <c r="I1945" s="1" t="s">
        <v>46</v>
      </c>
      <c r="J1945" s="3" t="s">
        <v>15</v>
      </c>
      <c r="K1945" s="3" t="s">
        <v>39</v>
      </c>
      <c r="L1945" s="7">
        <v>61.373390999999998</v>
      </c>
      <c r="M1945" s="7">
        <v>14.674023999999999</v>
      </c>
      <c r="N1945" s="7">
        <v>0.112405</v>
      </c>
      <c r="O1945" s="7">
        <v>6.3355810000000004</v>
      </c>
      <c r="P1945" s="7">
        <v>3.5458820000000002</v>
      </c>
      <c r="Q1945" s="7">
        <v>5.5691800000000002</v>
      </c>
      <c r="R1945" s="7">
        <v>6.8567340000000003</v>
      </c>
      <c r="S1945" s="7">
        <v>0.59268299999999996</v>
      </c>
      <c r="T1945" s="7">
        <v>0.725526</v>
      </c>
      <c r="U1945" s="7">
        <v>0.214592</v>
      </c>
      <c r="V1945" s="7">
        <v>1.88</v>
      </c>
      <c r="W1945" s="7">
        <v>99.74</v>
      </c>
      <c r="X1945" s="7">
        <v>0.02</v>
      </c>
      <c r="Y1945" s="7"/>
      <c r="Z1945" s="7"/>
      <c r="AA1945" s="7"/>
      <c r="AB1945" s="7"/>
      <c r="AC1945" s="8"/>
      <c r="AD1945" s="9">
        <v>1</v>
      </c>
      <c r="AE1945" s="7">
        <v>0.2</v>
      </c>
      <c r="AF1945" s="9">
        <v>11</v>
      </c>
      <c r="AG1945" s="8">
        <v>137</v>
      </c>
      <c r="AH1945" s="9">
        <v>120</v>
      </c>
      <c r="AI1945" s="9">
        <v>5.6</v>
      </c>
      <c r="AJ1945" s="9">
        <v>142</v>
      </c>
      <c r="AK1945" s="7">
        <v>3.6</v>
      </c>
      <c r="AL1945" s="7">
        <v>0.51</v>
      </c>
      <c r="AM1945" s="7">
        <v>2.31</v>
      </c>
      <c r="AN1945" s="7">
        <v>0.57999999999999996</v>
      </c>
      <c r="AO1945" s="9">
        <v>13.1</v>
      </c>
      <c r="AP1945" s="8">
        <v>104</v>
      </c>
      <c r="AQ1945" s="8">
        <v>64</v>
      </c>
      <c r="AR1945" s="8">
        <v>58</v>
      </c>
      <c r="AS1945" s="8">
        <v>14</v>
      </c>
      <c r="AT1945" s="7">
        <v>3</v>
      </c>
      <c r="AU1945" s="8">
        <v>28</v>
      </c>
      <c r="AV1945" s="7"/>
      <c r="AW1945" s="8">
        <v>7.6</v>
      </c>
      <c r="AX1945" s="7"/>
      <c r="AY1945" s="7"/>
      <c r="AZ1945" s="7"/>
      <c r="BA1945" s="7"/>
      <c r="BB1945" s="9">
        <v>17.8</v>
      </c>
      <c r="BC1945" s="7">
        <v>18.2</v>
      </c>
      <c r="BD1945" s="7">
        <v>41.1</v>
      </c>
      <c r="BE1945" s="7">
        <v>5</v>
      </c>
      <c r="BF1945" s="7">
        <v>20</v>
      </c>
      <c r="BG1945" s="7">
        <v>4.1399999999999997</v>
      </c>
      <c r="BH1945" s="7">
        <v>1.34</v>
      </c>
      <c r="BI1945" s="7">
        <v>3.68</v>
      </c>
      <c r="BJ1945" s="7">
        <v>0.55000000000000004</v>
      </c>
      <c r="BK1945" s="7">
        <v>3.01</v>
      </c>
      <c r="BL1945" s="7">
        <v>0.61</v>
      </c>
      <c r="BM1945" s="7">
        <v>1.75</v>
      </c>
      <c r="BN1945" s="7">
        <v>0.26600000000000001</v>
      </c>
      <c r="BO1945" s="7">
        <v>1.79</v>
      </c>
      <c r="BP1945" s="7">
        <v>0.27</v>
      </c>
      <c r="BQ1945" s="6" t="s">
        <v>29</v>
      </c>
      <c r="BR1945" s="10">
        <v>11.568973633460047</v>
      </c>
      <c r="BS1945" s="10">
        <v>18.597997138769671</v>
      </c>
      <c r="BT1945" s="10">
        <v>3.6234232577151033</v>
      </c>
      <c r="BU1945" s="10">
        <v>62.715502759043531</v>
      </c>
      <c r="BV1945" s="7">
        <v>0.21515139362342089</v>
      </c>
      <c r="BW1945" s="11">
        <v>908.6484772055536</v>
      </c>
      <c r="BX1945" s="7">
        <v>10.167597765363128</v>
      </c>
      <c r="BY1945" s="7">
        <v>7.6966292134831455</v>
      </c>
      <c r="BZ1945" s="7">
        <f t="shared" si="135"/>
        <v>7.9389312977099236</v>
      </c>
      <c r="CA1945" s="9">
        <v>6.9071022298792828</v>
      </c>
      <c r="CB1945" s="12"/>
      <c r="CC1945" s="7">
        <v>3</v>
      </c>
      <c r="CD1945" s="7"/>
      <c r="CJ1945" s="2">
        <v>3.6234232577151033</v>
      </c>
      <c r="CK1945" s="12">
        <v>3.6234232577151033</v>
      </c>
      <c r="CL1945" s="7">
        <v>6.3355810000000004</v>
      </c>
      <c r="CM1945" s="7">
        <v>6.3355810000000004</v>
      </c>
      <c r="CS1945" s="12">
        <v>3.6234232577151033</v>
      </c>
      <c r="CU1945" s="7">
        <v>10.167597765363128</v>
      </c>
    </row>
    <row r="1946" spans="1:99" x14ac:dyDescent="0.15">
      <c r="B1946" s="5" t="s">
        <v>47</v>
      </c>
      <c r="C1946" s="6">
        <v>17</v>
      </c>
      <c r="D1946" s="14">
        <v>623980</v>
      </c>
      <c r="E1946" s="14">
        <v>5354020</v>
      </c>
      <c r="F1946" s="2">
        <v>-79.327337999999997</v>
      </c>
      <c r="G1946" s="2">
        <v>48.327199</v>
      </c>
      <c r="H1946" s="5" t="s">
        <v>1</v>
      </c>
      <c r="I1946" s="1" t="s">
        <v>46</v>
      </c>
      <c r="J1946" s="3" t="s">
        <v>15</v>
      </c>
      <c r="K1946" s="3" t="s">
        <v>45</v>
      </c>
      <c r="L1946" s="7">
        <v>59.632466000000001</v>
      </c>
      <c r="M1946" s="7">
        <v>13.905054</v>
      </c>
      <c r="N1946" s="7">
        <v>0.153139</v>
      </c>
      <c r="O1946" s="7">
        <v>11.107708000000001</v>
      </c>
      <c r="P1946" s="7">
        <v>3.5528330000000001</v>
      </c>
      <c r="Q1946" s="7">
        <v>6.309342</v>
      </c>
      <c r="R1946" s="7">
        <v>3.3486470000000002</v>
      </c>
      <c r="S1946" s="7">
        <v>0.24502299999999999</v>
      </c>
      <c r="T1946" s="7">
        <v>1.5211840000000001</v>
      </c>
      <c r="U1946" s="7">
        <v>0.224604</v>
      </c>
      <c r="V1946" s="7">
        <v>1.9</v>
      </c>
      <c r="W1946" s="7">
        <v>99.85</v>
      </c>
      <c r="X1946" s="7">
        <v>0.02</v>
      </c>
      <c r="Y1946" s="7">
        <v>0.22</v>
      </c>
      <c r="Z1946" s="7"/>
      <c r="AA1946" s="7"/>
      <c r="AB1946" s="7"/>
      <c r="AC1946" s="8"/>
      <c r="AD1946" s="9"/>
      <c r="AE1946" s="7">
        <v>0.1</v>
      </c>
      <c r="AF1946" s="9">
        <v>5.8</v>
      </c>
      <c r="AG1946" s="8">
        <v>143.4</v>
      </c>
      <c r="AH1946" s="9">
        <v>69</v>
      </c>
      <c r="AI1946" s="9">
        <v>6.4</v>
      </c>
      <c r="AJ1946" s="9">
        <v>120</v>
      </c>
      <c r="AK1946" s="7">
        <v>3.2</v>
      </c>
      <c r="AL1946" s="7">
        <v>0.4</v>
      </c>
      <c r="AM1946" s="7">
        <v>1.8</v>
      </c>
      <c r="AN1946" s="7">
        <v>0.4</v>
      </c>
      <c r="AO1946" s="9">
        <v>34</v>
      </c>
      <c r="AP1946" s="8">
        <v>337</v>
      </c>
      <c r="AQ1946" s="8"/>
      <c r="AR1946" s="8">
        <v>8.6999999999999993</v>
      </c>
      <c r="AS1946" s="8">
        <v>25.5</v>
      </c>
      <c r="AT1946" s="7">
        <v>43.5</v>
      </c>
      <c r="AU1946" s="8">
        <v>62</v>
      </c>
      <c r="AV1946" s="7">
        <v>0.7</v>
      </c>
      <c r="AW1946" s="8"/>
      <c r="AX1946" s="7"/>
      <c r="AY1946" s="7">
        <v>0.6</v>
      </c>
      <c r="AZ1946" s="7"/>
      <c r="BA1946" s="7"/>
      <c r="BB1946" s="9">
        <v>34.700000000000003</v>
      </c>
      <c r="BC1946" s="7">
        <v>11.6</v>
      </c>
      <c r="BD1946" s="7">
        <v>28.4</v>
      </c>
      <c r="BE1946" s="7">
        <v>3.8</v>
      </c>
      <c r="BF1946" s="7">
        <v>17.3</v>
      </c>
      <c r="BG1946" s="7">
        <v>4.3</v>
      </c>
      <c r="BH1946" s="7">
        <v>1.2</v>
      </c>
      <c r="BI1946" s="7">
        <v>4.9000000000000004</v>
      </c>
      <c r="BJ1946" s="7">
        <v>0.98</v>
      </c>
      <c r="BK1946" s="7">
        <v>5.78</v>
      </c>
      <c r="BL1946" s="7">
        <v>1.1299999999999999</v>
      </c>
      <c r="BM1946" s="7">
        <v>3.64</v>
      </c>
      <c r="BN1946" s="7">
        <v>0.6</v>
      </c>
      <c r="BO1946" s="7">
        <v>3.68</v>
      </c>
      <c r="BP1946" s="7">
        <v>0.54</v>
      </c>
      <c r="BQ1946" s="6" t="s">
        <v>29</v>
      </c>
      <c r="BR1946" s="10">
        <v>13.666663945833658</v>
      </c>
      <c r="BS1946" s="10">
        <v>11.842776927003575</v>
      </c>
      <c r="BT1946" s="10">
        <v>3.6271904032669733</v>
      </c>
      <c r="BU1946" s="10">
        <v>60.880516590097002</v>
      </c>
      <c r="BV1946" s="7">
        <v>0.22494141211817728</v>
      </c>
      <c r="BW1946" s="11">
        <v>891.80890570483291</v>
      </c>
      <c r="BX1946" s="7">
        <v>3.152173913043478</v>
      </c>
      <c r="BY1946" s="7">
        <v>4.1325648414985592</v>
      </c>
      <c r="BZ1946" s="7">
        <f t="shared" si="135"/>
        <v>9.9117647058823533</v>
      </c>
      <c r="CA1946" s="9">
        <v>2.1413501956105683</v>
      </c>
      <c r="CB1946" s="12">
        <v>3.6271904032669733</v>
      </c>
      <c r="CC1946" s="7">
        <v>43.5</v>
      </c>
      <c r="CD1946" s="7">
        <v>43.5</v>
      </c>
      <c r="CJ1946" s="2">
        <v>3.6271904032669733</v>
      </c>
      <c r="CK1946" s="12">
        <v>3.6271904032669733</v>
      </c>
      <c r="CL1946" s="7">
        <v>11.107708000000001</v>
      </c>
      <c r="CM1946" s="7">
        <v>11.107708000000001</v>
      </c>
      <c r="CS1946" s="12">
        <v>3.6271904032669733</v>
      </c>
      <c r="CU1946" s="7">
        <v>3.152173913043478</v>
      </c>
    </row>
    <row r="1947" spans="1:99" x14ac:dyDescent="0.15">
      <c r="A1947" s="3" t="s">
        <v>579</v>
      </c>
      <c r="B1947" s="5" t="s">
        <v>57</v>
      </c>
      <c r="C1947" s="6">
        <v>18</v>
      </c>
      <c r="D1947" s="14">
        <v>495342</v>
      </c>
      <c r="E1947" s="14">
        <v>5534783</v>
      </c>
      <c r="F1947" s="2">
        <v>-75.064948000000001</v>
      </c>
      <c r="G1947" s="2">
        <v>49.965375000000002</v>
      </c>
      <c r="H1947" s="5" t="s">
        <v>1</v>
      </c>
      <c r="I1947" s="1" t="s">
        <v>46</v>
      </c>
      <c r="J1947" s="3" t="s">
        <v>48</v>
      </c>
      <c r="K1947" s="3" t="s">
        <v>49</v>
      </c>
      <c r="L1947" s="7">
        <v>57.103686000000003</v>
      </c>
      <c r="M1947" s="7">
        <v>18.127348000000001</v>
      </c>
      <c r="N1947" s="7">
        <v>0.10155400000000001</v>
      </c>
      <c r="O1947" s="7">
        <v>7.0275210000000001</v>
      </c>
      <c r="P1947" s="7">
        <v>3.584848</v>
      </c>
      <c r="Q1947" s="7">
        <v>5.2807959999999996</v>
      </c>
      <c r="R1947" s="7">
        <v>5.9002739999999996</v>
      </c>
      <c r="S1947" s="7">
        <v>1.6654819999999999</v>
      </c>
      <c r="T1947" s="7">
        <v>0.82258600000000004</v>
      </c>
      <c r="U1947" s="7">
        <v>0.38590400000000002</v>
      </c>
      <c r="V1947" s="7">
        <v>1.96</v>
      </c>
      <c r="W1947" s="7">
        <v>100.43</v>
      </c>
      <c r="X1947" s="7">
        <v>0.1</v>
      </c>
      <c r="Y1947" s="7"/>
      <c r="Z1947" s="7"/>
      <c r="AA1947" s="7"/>
      <c r="AB1947" s="7"/>
      <c r="AC1947" s="8"/>
      <c r="AD1947" s="9">
        <v>1</v>
      </c>
      <c r="AE1947" s="7">
        <v>0.9</v>
      </c>
      <c r="AF1947" s="9">
        <v>27</v>
      </c>
      <c r="AG1947" s="8">
        <v>711</v>
      </c>
      <c r="AH1947" s="9">
        <v>504</v>
      </c>
      <c r="AI1947" s="9">
        <v>6.6</v>
      </c>
      <c r="AJ1947" s="9">
        <v>242</v>
      </c>
      <c r="AK1947" s="7">
        <v>4.5</v>
      </c>
      <c r="AL1947" s="7">
        <v>0.26</v>
      </c>
      <c r="AM1947" s="7">
        <v>1.9</v>
      </c>
      <c r="AN1947" s="7">
        <v>0.43</v>
      </c>
      <c r="AO1947" s="9">
        <v>8.8000000000000007</v>
      </c>
      <c r="AP1947" s="8">
        <v>105</v>
      </c>
      <c r="AQ1947" s="8">
        <v>79</v>
      </c>
      <c r="AR1947" s="8">
        <v>41</v>
      </c>
      <c r="AS1947" s="8">
        <v>23</v>
      </c>
      <c r="AT1947" s="7">
        <v>119</v>
      </c>
      <c r="AU1947" s="8">
        <v>65</v>
      </c>
      <c r="AV1947" s="7">
        <v>3</v>
      </c>
      <c r="AW1947" s="8">
        <v>10.8</v>
      </c>
      <c r="AX1947" s="7">
        <v>2.2999999999999998</v>
      </c>
      <c r="AY1947" s="7"/>
      <c r="AZ1947" s="7"/>
      <c r="BA1947" s="7"/>
      <c r="BB1947" s="9">
        <v>12.8</v>
      </c>
      <c r="BC1947" s="7">
        <v>38.4</v>
      </c>
      <c r="BD1947" s="7">
        <v>79.3</v>
      </c>
      <c r="BE1947" s="7">
        <v>9.99</v>
      </c>
      <c r="BF1947" s="7">
        <v>40.200000000000003</v>
      </c>
      <c r="BG1947" s="7">
        <v>6.42</v>
      </c>
      <c r="BH1947" s="7">
        <v>1.52</v>
      </c>
      <c r="BI1947" s="7">
        <v>4.16</v>
      </c>
      <c r="BJ1947" s="7">
        <v>0.56999999999999995</v>
      </c>
      <c r="BK1947" s="7">
        <v>2.68</v>
      </c>
      <c r="BL1947" s="7">
        <v>0.49</v>
      </c>
      <c r="BM1947" s="7">
        <v>1.29</v>
      </c>
      <c r="BN1947" s="7">
        <v>0.184</v>
      </c>
      <c r="BO1947" s="7">
        <v>1.1599999999999999</v>
      </c>
      <c r="BP1947" s="7">
        <v>0.18099999999999999</v>
      </c>
      <c r="BQ1947" s="6" t="s">
        <v>29</v>
      </c>
      <c r="BR1947" s="10">
        <v>3.5426825387485423</v>
      </c>
      <c r="BS1947" s="10">
        <v>38.996648725500144</v>
      </c>
      <c r="BT1947" s="10">
        <v>3.6405483903727021</v>
      </c>
      <c r="BU1947" s="10">
        <v>57.990947496699505</v>
      </c>
      <c r="BV1947" s="7">
        <v>0.38425171761425869</v>
      </c>
      <c r="BW1947" s="11">
        <v>923.50289310283017</v>
      </c>
      <c r="BX1947" s="7">
        <v>33.103448275862071</v>
      </c>
      <c r="BY1947" s="7">
        <v>55.546875</v>
      </c>
      <c r="BZ1947" s="7">
        <f t="shared" si="135"/>
        <v>11.931818181818182</v>
      </c>
      <c r="CA1947" s="9">
        <v>22.487996346768778</v>
      </c>
      <c r="CB1947" s="12">
        <v>3.6405483903727021</v>
      </c>
      <c r="CC1947" s="7">
        <v>119</v>
      </c>
      <c r="CD1947" s="7">
        <v>119</v>
      </c>
      <c r="CJ1947" s="2">
        <v>3.6405483903727021</v>
      </c>
      <c r="CK1947" s="12">
        <v>3.6405483903727021</v>
      </c>
      <c r="CL1947" s="7">
        <v>7.0275210000000001</v>
      </c>
      <c r="CM1947" s="7">
        <v>7.0275210000000001</v>
      </c>
      <c r="CS1947" s="12">
        <v>3.6405483903727021</v>
      </c>
      <c r="CU1947" s="7">
        <v>33.103448275862071</v>
      </c>
    </row>
    <row r="1948" spans="1:99" x14ac:dyDescent="0.15">
      <c r="B1948" s="5" t="s">
        <v>47</v>
      </c>
      <c r="C1948" s="6">
        <v>18</v>
      </c>
      <c r="D1948" s="14">
        <v>327081</v>
      </c>
      <c r="E1948" s="14">
        <v>5371872</v>
      </c>
      <c r="F1948" s="2">
        <v>-77.339778999999993</v>
      </c>
      <c r="G1948" s="2">
        <v>48.476180999999997</v>
      </c>
      <c r="H1948" s="5" t="s">
        <v>1</v>
      </c>
      <c r="I1948" s="1" t="s">
        <v>46</v>
      </c>
      <c r="J1948" s="3" t="s">
        <v>15</v>
      </c>
      <c r="K1948" s="3" t="s">
        <v>41</v>
      </c>
      <c r="L1948" s="7">
        <v>58.507463000000001</v>
      </c>
      <c r="M1948" s="7">
        <v>15.769429000000001</v>
      </c>
      <c r="N1948" s="7">
        <v>0.18528</v>
      </c>
      <c r="O1948" s="7">
        <v>8.9758110000000002</v>
      </c>
      <c r="P1948" s="7">
        <v>3.5409160000000002</v>
      </c>
      <c r="Q1948" s="7">
        <v>8.3376219999999996</v>
      </c>
      <c r="R1948" s="7">
        <v>2.5630470000000001</v>
      </c>
      <c r="S1948" s="7">
        <v>8.2347000000000004E-2</v>
      </c>
      <c r="T1948" s="7">
        <v>1.6881109999999999</v>
      </c>
      <c r="U1948" s="7">
        <v>0.34997400000000001</v>
      </c>
      <c r="V1948" s="7">
        <v>1.8</v>
      </c>
      <c r="W1948" s="7">
        <v>98.95</v>
      </c>
      <c r="X1948" s="7">
        <v>0.08</v>
      </c>
      <c r="Y1948" s="7">
        <v>0.59</v>
      </c>
      <c r="Z1948" s="7"/>
      <c r="AA1948" s="7"/>
      <c r="AB1948" s="7"/>
      <c r="AC1948" s="8"/>
      <c r="AD1948" s="9"/>
      <c r="AE1948" s="7"/>
      <c r="AF1948" s="9">
        <v>22.9</v>
      </c>
      <c r="AG1948" s="8">
        <v>496.7</v>
      </c>
      <c r="AH1948" s="9">
        <v>247</v>
      </c>
      <c r="AI1948" s="9">
        <v>8.6999999999999993</v>
      </c>
      <c r="AJ1948" s="9">
        <v>181.3</v>
      </c>
      <c r="AK1948" s="7"/>
      <c r="AL1948" s="7">
        <v>0.6</v>
      </c>
      <c r="AM1948" s="7">
        <v>1.7</v>
      </c>
      <c r="AN1948" s="7">
        <v>0.5</v>
      </c>
      <c r="AO1948" s="9">
        <v>21</v>
      </c>
      <c r="AP1948" s="8">
        <v>201</v>
      </c>
      <c r="AQ1948" s="8">
        <v>205.29</v>
      </c>
      <c r="AR1948" s="8">
        <v>114</v>
      </c>
      <c r="AS1948" s="8">
        <v>35.9</v>
      </c>
      <c r="AT1948" s="7">
        <v>47</v>
      </c>
      <c r="AU1948" s="8">
        <v>114</v>
      </c>
      <c r="AV1948" s="7">
        <v>11</v>
      </c>
      <c r="AW1948" s="8"/>
      <c r="AX1948" s="7"/>
      <c r="AY1948" s="7"/>
      <c r="AZ1948" s="7"/>
      <c r="BA1948" s="7"/>
      <c r="BB1948" s="9">
        <v>28.1</v>
      </c>
      <c r="BC1948" s="7">
        <v>24.3</v>
      </c>
      <c r="BD1948" s="7">
        <v>57.1</v>
      </c>
      <c r="BE1948" s="7">
        <v>7.22</v>
      </c>
      <c r="BF1948" s="7">
        <v>31.1</v>
      </c>
      <c r="BG1948" s="7">
        <v>6.4</v>
      </c>
      <c r="BH1948" s="7">
        <v>2.02</v>
      </c>
      <c r="BI1948" s="7">
        <v>5.59</v>
      </c>
      <c r="BJ1948" s="7">
        <v>0.87</v>
      </c>
      <c r="BK1948" s="7">
        <v>5.45</v>
      </c>
      <c r="BL1948" s="7">
        <v>1.1200000000000001</v>
      </c>
      <c r="BM1948" s="7">
        <v>3.13</v>
      </c>
      <c r="BN1948" s="7">
        <v>0.4</v>
      </c>
      <c r="BO1948" s="7">
        <v>2.94</v>
      </c>
      <c r="BP1948" s="7">
        <v>0.41</v>
      </c>
      <c r="BQ1948" s="6" t="s">
        <v>29</v>
      </c>
      <c r="BR1948" s="10">
        <v>31.124959014900359</v>
      </c>
      <c r="BS1948" s="10">
        <v>25.012866700977867</v>
      </c>
      <c r="BT1948" s="10">
        <v>3.6447925887802368</v>
      </c>
      <c r="BU1948" s="10">
        <v>60.223842511580024</v>
      </c>
      <c r="BV1948" s="7">
        <v>0.35368772107124807</v>
      </c>
      <c r="BW1948" s="11">
        <v>940.89174123282203</v>
      </c>
      <c r="BX1948" s="7">
        <v>8.2653061224489797</v>
      </c>
      <c r="BY1948" s="7">
        <v>17.676156583629894</v>
      </c>
      <c r="BZ1948" s="7">
        <f t="shared" si="135"/>
        <v>9.5714285714285712</v>
      </c>
      <c r="CA1948" s="9">
        <v>5.6148281694897806</v>
      </c>
      <c r="CB1948" s="12">
        <v>3.6447925887802368</v>
      </c>
      <c r="CC1948" s="7">
        <v>47</v>
      </c>
      <c r="CD1948" s="7">
        <v>47</v>
      </c>
      <c r="CJ1948" s="2">
        <v>3.6447925887802368</v>
      </c>
      <c r="CK1948" s="12">
        <v>3.6447925887802368</v>
      </c>
      <c r="CL1948" s="7">
        <v>8.9758110000000002</v>
      </c>
      <c r="CM1948" s="7">
        <v>8.9758110000000002</v>
      </c>
      <c r="CS1948" s="12">
        <v>3.6447925887802368</v>
      </c>
      <c r="CU1948" s="7">
        <v>8.2653061224489797</v>
      </c>
    </row>
    <row r="1949" spans="1:99" x14ac:dyDescent="0.15">
      <c r="B1949" s="5" t="s">
        <v>57</v>
      </c>
      <c r="C1949" s="6">
        <v>18</v>
      </c>
      <c r="D1949" s="14">
        <v>313102</v>
      </c>
      <c r="E1949" s="14">
        <v>5523998</v>
      </c>
      <c r="F1949" s="2">
        <v>-77.599356999999998</v>
      </c>
      <c r="G1949" s="2">
        <v>49.839239999999997</v>
      </c>
      <c r="H1949" s="5" t="s">
        <v>1</v>
      </c>
      <c r="I1949" s="1" t="s">
        <v>46</v>
      </c>
      <c r="J1949" s="3" t="s">
        <v>48</v>
      </c>
      <c r="K1949" s="3" t="s">
        <v>52</v>
      </c>
      <c r="L1949" s="7">
        <v>63.859081000000003</v>
      </c>
      <c r="M1949" s="7">
        <v>14.618344</v>
      </c>
      <c r="N1949" s="7">
        <v>8.0988000000000004E-2</v>
      </c>
      <c r="O1949" s="7">
        <v>4.4948370000000004</v>
      </c>
      <c r="P1949" s="7">
        <v>3.6039680000000001</v>
      </c>
      <c r="Q1949" s="7">
        <v>5.1528650000000003</v>
      </c>
      <c r="R1949" s="7">
        <v>5.6286699999999996</v>
      </c>
      <c r="S1949" s="7">
        <v>1.953837</v>
      </c>
      <c r="T1949" s="7">
        <v>0.41506399999999999</v>
      </c>
      <c r="U1949" s="7">
        <v>0.19234699999999999</v>
      </c>
      <c r="V1949" s="7">
        <v>0.9</v>
      </c>
      <c r="W1949" s="7">
        <v>99.68</v>
      </c>
      <c r="X1949" s="7">
        <v>0.16</v>
      </c>
      <c r="Y1949" s="7">
        <v>0.26</v>
      </c>
      <c r="Z1949" s="7"/>
      <c r="AA1949" s="7"/>
      <c r="AB1949" s="7"/>
      <c r="AC1949" s="8"/>
      <c r="AD1949" s="9">
        <v>1</v>
      </c>
      <c r="AE1949" s="7">
        <v>1.5</v>
      </c>
      <c r="AF1949" s="9">
        <v>40.6</v>
      </c>
      <c r="AG1949" s="8">
        <v>829.8</v>
      </c>
      <c r="AH1949" s="9">
        <v>736</v>
      </c>
      <c r="AI1949" s="9">
        <v>4</v>
      </c>
      <c r="AJ1949" s="9">
        <v>115.9</v>
      </c>
      <c r="AK1949" s="7">
        <v>3.6</v>
      </c>
      <c r="AL1949" s="7">
        <v>0.3</v>
      </c>
      <c r="AM1949" s="7">
        <v>3.5</v>
      </c>
      <c r="AN1949" s="7">
        <v>0.8</v>
      </c>
      <c r="AO1949" s="9">
        <v>10</v>
      </c>
      <c r="AP1949" s="8">
        <v>77</v>
      </c>
      <c r="AQ1949" s="8">
        <v>205.26060000000001</v>
      </c>
      <c r="AR1949" s="8">
        <v>28</v>
      </c>
      <c r="AS1949" s="8">
        <v>16.5</v>
      </c>
      <c r="AT1949" s="7">
        <v>28.6</v>
      </c>
      <c r="AU1949" s="8">
        <v>38</v>
      </c>
      <c r="AV1949" s="7">
        <v>4.2</v>
      </c>
      <c r="AW1949" s="8">
        <v>0.6</v>
      </c>
      <c r="AX1949" s="7"/>
      <c r="AY1949" s="7"/>
      <c r="AZ1949" s="7"/>
      <c r="BA1949" s="7"/>
      <c r="BB1949" s="9">
        <v>9</v>
      </c>
      <c r="BC1949" s="7">
        <v>25.8</v>
      </c>
      <c r="BD1949" s="7">
        <v>62</v>
      </c>
      <c r="BE1949" s="7">
        <v>7.63</v>
      </c>
      <c r="BF1949" s="7">
        <v>29.3</v>
      </c>
      <c r="BG1949" s="7">
        <v>4.9800000000000004</v>
      </c>
      <c r="BH1949" s="7">
        <v>1.31</v>
      </c>
      <c r="BI1949" s="7">
        <v>3.49</v>
      </c>
      <c r="BJ1949" s="7">
        <v>0.4</v>
      </c>
      <c r="BK1949" s="7">
        <v>2.0699999999999998</v>
      </c>
      <c r="BL1949" s="7">
        <v>0.34</v>
      </c>
      <c r="BM1949" s="7">
        <v>0.84</v>
      </c>
      <c r="BN1949" s="7">
        <v>0.12</v>
      </c>
      <c r="BO1949" s="7">
        <v>0.77</v>
      </c>
      <c r="BP1949" s="7">
        <v>0.12</v>
      </c>
      <c r="BQ1949" s="6" t="s">
        <v>29</v>
      </c>
      <c r="BR1949" s="10">
        <v>2.8808288511272946</v>
      </c>
      <c r="BS1949" s="10">
        <v>26.118647499493825</v>
      </c>
      <c r="BT1949" s="10">
        <v>3.6484794492812309</v>
      </c>
      <c r="BU1949" s="10">
        <v>64.64778396436526</v>
      </c>
      <c r="BV1949" s="7">
        <v>0.19296448635634028</v>
      </c>
      <c r="BW1949" s="11">
        <v>918.19887254822459</v>
      </c>
      <c r="BX1949" s="7">
        <v>33.506493506493506</v>
      </c>
      <c r="BY1949" s="7">
        <v>92.199999999999989</v>
      </c>
      <c r="BZ1949" s="7">
        <f t="shared" si="135"/>
        <v>7.7</v>
      </c>
      <c r="CA1949" s="9">
        <v>22.761795003588201</v>
      </c>
      <c r="CB1949" s="12">
        <v>3.6484794492812309</v>
      </c>
      <c r="CC1949" s="7">
        <v>28.6</v>
      </c>
      <c r="CD1949" s="7">
        <v>28.6</v>
      </c>
      <c r="CJ1949" s="2">
        <v>3.6484794492812309</v>
      </c>
      <c r="CK1949" s="12"/>
      <c r="CL1949" s="7">
        <v>4.4948370000000004</v>
      </c>
      <c r="CM1949" s="7"/>
      <c r="CS1949" s="12"/>
      <c r="CU1949" s="7"/>
    </row>
    <row r="1950" spans="1:99" x14ac:dyDescent="0.15">
      <c r="B1950" s="5" t="s">
        <v>47</v>
      </c>
      <c r="C1950" s="6">
        <v>18</v>
      </c>
      <c r="D1950" s="14">
        <v>564876</v>
      </c>
      <c r="E1950" s="14">
        <v>5530980</v>
      </c>
      <c r="F1950" s="2">
        <v>-74.096108000000001</v>
      </c>
      <c r="G1950" s="2">
        <v>49.927667</v>
      </c>
      <c r="H1950" s="5" t="s">
        <v>1</v>
      </c>
      <c r="I1950" s="1" t="s">
        <v>46</v>
      </c>
      <c r="J1950" s="3" t="s">
        <v>15</v>
      </c>
      <c r="K1950" s="3" t="s">
        <v>45</v>
      </c>
      <c r="L1950" s="7">
        <v>60.851064000000001</v>
      </c>
      <c r="M1950" s="7">
        <v>17.156200999999999</v>
      </c>
      <c r="N1950" s="7">
        <v>0.20757700000000001</v>
      </c>
      <c r="O1950" s="7">
        <v>9.0295799999999993</v>
      </c>
      <c r="P1950" s="7">
        <v>3.5184220000000002</v>
      </c>
      <c r="Q1950" s="7">
        <v>3.3523610000000001</v>
      </c>
      <c r="R1950" s="7">
        <v>4.5355470000000002</v>
      </c>
      <c r="S1950" s="7">
        <v>0.69538100000000003</v>
      </c>
      <c r="T1950" s="7">
        <v>0.55007799999999996</v>
      </c>
      <c r="U1950" s="7">
        <v>0.10378800000000001</v>
      </c>
      <c r="V1950" s="7">
        <v>1.97</v>
      </c>
      <c r="W1950" s="7">
        <v>98.32</v>
      </c>
      <c r="X1950" s="7"/>
      <c r="Y1950" s="7"/>
      <c r="Z1950" s="7"/>
      <c r="AA1950" s="7"/>
      <c r="AB1950" s="7"/>
      <c r="AC1950" s="8"/>
      <c r="AD1950" s="9"/>
      <c r="AE1950" s="7">
        <v>1.1100000000000001</v>
      </c>
      <c r="AF1950" s="9">
        <v>19.899999999999999</v>
      </c>
      <c r="AG1950" s="8">
        <v>150.5</v>
      </c>
      <c r="AH1950" s="9">
        <v>114.5</v>
      </c>
      <c r="AI1950" s="9">
        <v>4.0999999999999996</v>
      </c>
      <c r="AJ1950" s="9">
        <v>107</v>
      </c>
      <c r="AK1950" s="7">
        <v>2.7</v>
      </c>
      <c r="AL1950" s="7">
        <v>0.4</v>
      </c>
      <c r="AM1950" s="7">
        <v>1.52</v>
      </c>
      <c r="AN1950" s="7">
        <v>0.34</v>
      </c>
      <c r="AO1950" s="9"/>
      <c r="AP1950" s="8">
        <v>96</v>
      </c>
      <c r="AQ1950" s="8">
        <v>150</v>
      </c>
      <c r="AR1950" s="8">
        <v>72</v>
      </c>
      <c r="AS1950" s="8">
        <v>19.600000000000001</v>
      </c>
      <c r="AT1950" s="7">
        <v>13</v>
      </c>
      <c r="AU1950" s="8">
        <v>116</v>
      </c>
      <c r="AV1950" s="7">
        <v>5</v>
      </c>
      <c r="AW1950" s="8"/>
      <c r="AX1950" s="7">
        <v>41</v>
      </c>
      <c r="AY1950" s="7"/>
      <c r="AZ1950" s="7"/>
      <c r="BA1950" s="7"/>
      <c r="BB1950" s="9">
        <v>11.5</v>
      </c>
      <c r="BC1950" s="7">
        <v>9.9</v>
      </c>
      <c r="BD1950" s="7">
        <v>21.2</v>
      </c>
      <c r="BE1950" s="7">
        <v>2.68</v>
      </c>
      <c r="BF1950" s="7">
        <v>10.6</v>
      </c>
      <c r="BG1950" s="7">
        <v>2.2599999999999998</v>
      </c>
      <c r="BH1950" s="7">
        <v>0.65</v>
      </c>
      <c r="BI1950" s="7">
        <v>2.31</v>
      </c>
      <c r="BJ1950" s="7">
        <v>0.38</v>
      </c>
      <c r="BK1950" s="7">
        <v>2.23</v>
      </c>
      <c r="BL1950" s="7">
        <v>0.43</v>
      </c>
      <c r="BM1950" s="7">
        <v>1.29</v>
      </c>
      <c r="BN1950" s="7">
        <v>0.18</v>
      </c>
      <c r="BO1950" s="7">
        <v>1.19</v>
      </c>
      <c r="BP1950" s="7">
        <v>0.18</v>
      </c>
      <c r="BQ1950" s="6" t="s">
        <v>29</v>
      </c>
      <c r="BR1950" s="10">
        <v>6.5223913221672722</v>
      </c>
      <c r="BS1950" s="10">
        <v>10.275038920601972</v>
      </c>
      <c r="BT1950" s="10">
        <v>3.6517093928386095</v>
      </c>
      <c r="BU1950" s="10">
        <v>63.156267773741568</v>
      </c>
      <c r="BV1950" s="7">
        <v>0.10556143205858422</v>
      </c>
      <c r="BW1950" s="11">
        <v>834.9455729765665</v>
      </c>
      <c r="BX1950" s="7">
        <v>8.3193277310924376</v>
      </c>
      <c r="BY1950" s="7">
        <v>13.086956521739131</v>
      </c>
      <c r="BZ1950" s="7"/>
      <c r="CA1950" s="9">
        <v>5.651526392819779</v>
      </c>
      <c r="CB1950" s="12">
        <v>3.6517093928386095</v>
      </c>
      <c r="CC1950" s="7">
        <v>13</v>
      </c>
      <c r="CD1950" s="7">
        <v>13</v>
      </c>
      <c r="CJ1950" s="2">
        <v>3.6517093928386095</v>
      </c>
      <c r="CK1950" s="12">
        <v>3.6517093928386095</v>
      </c>
      <c r="CL1950" s="7">
        <v>9.0295799999999993</v>
      </c>
      <c r="CM1950" s="7">
        <v>9.0295799999999993</v>
      </c>
      <c r="CS1950" s="12">
        <v>3.6517093928386095</v>
      </c>
      <c r="CU1950" s="7">
        <v>8.3193277310924376</v>
      </c>
    </row>
    <row r="1951" spans="1:99" x14ac:dyDescent="0.15">
      <c r="B1951" s="5" t="s">
        <v>47</v>
      </c>
      <c r="C1951" s="6">
        <v>18</v>
      </c>
      <c r="D1951" s="14">
        <v>315566</v>
      </c>
      <c r="E1951" s="14">
        <v>5514304</v>
      </c>
      <c r="F1951" s="2">
        <v>-77.560524000000001</v>
      </c>
      <c r="G1951" s="2">
        <v>49.752898999999999</v>
      </c>
      <c r="H1951" s="5" t="s">
        <v>1</v>
      </c>
      <c r="I1951" s="1" t="s">
        <v>46</v>
      </c>
      <c r="J1951" s="3" t="s">
        <v>15</v>
      </c>
      <c r="K1951" s="3" t="s">
        <v>9</v>
      </c>
      <c r="L1951" s="7">
        <v>60.050659000000003</v>
      </c>
      <c r="M1951" s="7">
        <v>12.107396</v>
      </c>
      <c r="N1951" s="7">
        <v>5.0659000000000003E-2</v>
      </c>
      <c r="O1951" s="7">
        <v>14.599797000000001</v>
      </c>
      <c r="P1951" s="7">
        <v>3.6068899999999999</v>
      </c>
      <c r="Q1951" s="7">
        <v>2.593718</v>
      </c>
      <c r="R1951" s="7">
        <v>3.951368</v>
      </c>
      <c r="S1951" s="7">
        <v>1.3981760000000001</v>
      </c>
      <c r="T1951" s="7">
        <v>1.3272539999999999</v>
      </c>
      <c r="U1951" s="7">
        <v>0.314083</v>
      </c>
      <c r="V1951" s="7">
        <v>1.1000000000000001</v>
      </c>
      <c r="W1951" s="7">
        <v>99.8</v>
      </c>
      <c r="X1951" s="7">
        <v>0.27</v>
      </c>
      <c r="Y1951" s="7"/>
      <c r="Z1951" s="7"/>
      <c r="AA1951" s="7"/>
      <c r="AB1951" s="7"/>
      <c r="AC1951" s="8"/>
      <c r="AD1951" s="9">
        <v>1</v>
      </c>
      <c r="AE1951" s="7">
        <v>2.2000000000000002</v>
      </c>
      <c r="AF1951" s="9">
        <v>34</v>
      </c>
      <c r="AG1951" s="8">
        <v>92.8</v>
      </c>
      <c r="AH1951" s="9">
        <v>132</v>
      </c>
      <c r="AI1951" s="9">
        <v>10.9</v>
      </c>
      <c r="AJ1951" s="9">
        <v>234</v>
      </c>
      <c r="AK1951" s="7">
        <v>5.8</v>
      </c>
      <c r="AL1951" s="7">
        <v>0.6</v>
      </c>
      <c r="AM1951" s="7">
        <v>1.8</v>
      </c>
      <c r="AN1951" s="7">
        <v>0.8</v>
      </c>
      <c r="AO1951" s="9">
        <v>27</v>
      </c>
      <c r="AP1951" s="8">
        <v>120</v>
      </c>
      <c r="AQ1951" s="8"/>
      <c r="AR1951" s="8">
        <v>1</v>
      </c>
      <c r="AS1951" s="8">
        <v>15.4</v>
      </c>
      <c r="AT1951" s="7">
        <v>100.3</v>
      </c>
      <c r="AU1951" s="8">
        <v>43</v>
      </c>
      <c r="AV1951" s="7">
        <v>0.7</v>
      </c>
      <c r="AW1951" s="8"/>
      <c r="AX1951" s="7"/>
      <c r="AY1951" s="7">
        <v>1</v>
      </c>
      <c r="AZ1951" s="7"/>
      <c r="BA1951" s="7"/>
      <c r="BB1951" s="9">
        <v>68.599999999999994</v>
      </c>
      <c r="BC1951" s="7">
        <v>28.5</v>
      </c>
      <c r="BD1951" s="7">
        <v>70.7</v>
      </c>
      <c r="BE1951" s="7">
        <v>9.31</v>
      </c>
      <c r="BF1951" s="7">
        <v>42.5</v>
      </c>
      <c r="BG1951" s="7">
        <v>10.44</v>
      </c>
      <c r="BH1951" s="7">
        <v>2.31</v>
      </c>
      <c r="BI1951" s="7">
        <v>12.19</v>
      </c>
      <c r="BJ1951" s="7">
        <v>2.09</v>
      </c>
      <c r="BK1951" s="7">
        <v>12.09</v>
      </c>
      <c r="BL1951" s="7">
        <v>2.46</v>
      </c>
      <c r="BM1951" s="7">
        <v>7.3</v>
      </c>
      <c r="BN1951" s="7">
        <v>1.06</v>
      </c>
      <c r="BO1951" s="7">
        <v>6.81</v>
      </c>
      <c r="BP1951" s="7">
        <v>1.06</v>
      </c>
      <c r="BQ1951" s="6" t="s">
        <v>29</v>
      </c>
      <c r="BR1951" s="10">
        <v>2.8260877028356943</v>
      </c>
      <c r="BS1951" s="10">
        <v>28.875379939209726</v>
      </c>
      <c r="BT1951" s="10">
        <v>3.6543971631205667</v>
      </c>
      <c r="BU1951" s="10">
        <v>60.84159979736576</v>
      </c>
      <c r="BV1951" s="7">
        <v>0.31471242484969941</v>
      </c>
      <c r="BW1951" s="11">
        <v>933.21624579040815</v>
      </c>
      <c r="BX1951" s="7">
        <v>4.1850220264317182</v>
      </c>
      <c r="BY1951" s="7">
        <v>1.3527696793002917</v>
      </c>
      <c r="BZ1951" s="7">
        <f t="shared" ref="BZ1951:BZ1958" si="136">AP1951/AO1951</f>
        <v>4.4444444444444446</v>
      </c>
      <c r="CA1951" s="9">
        <v>2.8429896262549548</v>
      </c>
      <c r="CB1951" s="12">
        <v>3.6543971631205667</v>
      </c>
      <c r="CC1951" s="7">
        <v>100.3</v>
      </c>
      <c r="CD1951" s="7">
        <v>100.3</v>
      </c>
      <c r="CJ1951" s="2">
        <v>3.6543971631205667</v>
      </c>
      <c r="CK1951" s="12"/>
      <c r="CL1951" s="7">
        <v>14.599797000000001</v>
      </c>
      <c r="CM1951" s="7"/>
      <c r="CS1951" s="12"/>
      <c r="CU1951" s="7"/>
    </row>
    <row r="1952" spans="1:99" x14ac:dyDescent="0.15">
      <c r="B1952" s="5" t="s">
        <v>57</v>
      </c>
      <c r="C1952" s="6">
        <v>18</v>
      </c>
      <c r="D1952" s="14">
        <v>289714</v>
      </c>
      <c r="E1952" s="14">
        <v>5331628</v>
      </c>
      <c r="F1952" s="2">
        <v>-77.824776999999997</v>
      </c>
      <c r="G1952" s="2">
        <v>48.103177000000002</v>
      </c>
      <c r="H1952" s="5" t="s">
        <v>1</v>
      </c>
      <c r="I1952" s="1" t="s">
        <v>46</v>
      </c>
      <c r="J1952" s="3" t="s">
        <v>48</v>
      </c>
      <c r="K1952" s="3" t="s">
        <v>52</v>
      </c>
      <c r="L1952" s="7">
        <v>57.427554999999998</v>
      </c>
      <c r="M1952" s="7">
        <v>18.342654</v>
      </c>
      <c r="N1952" s="7">
        <v>9.1509999999999994E-2</v>
      </c>
      <c r="O1952" s="7">
        <v>6.5073720000000002</v>
      </c>
      <c r="P1952" s="7">
        <v>3.5993900000000001</v>
      </c>
      <c r="Q1952" s="7">
        <v>6.5073720000000002</v>
      </c>
      <c r="R1952" s="7">
        <v>4.7991869999999999</v>
      </c>
      <c r="S1952" s="7">
        <v>1.718353</v>
      </c>
      <c r="T1952" s="7">
        <v>0.62023399999999995</v>
      </c>
      <c r="U1952" s="7">
        <v>0.38637500000000002</v>
      </c>
      <c r="V1952" s="7">
        <v>1.36</v>
      </c>
      <c r="W1952" s="7">
        <v>99.71</v>
      </c>
      <c r="X1952" s="7">
        <v>0.06</v>
      </c>
      <c r="Y1952" s="7"/>
      <c r="Z1952" s="7"/>
      <c r="AA1952" s="7"/>
      <c r="AB1952" s="7"/>
      <c r="AC1952" s="8"/>
      <c r="AD1952" s="9">
        <v>2</v>
      </c>
      <c r="AE1952" s="7">
        <v>4.8</v>
      </c>
      <c r="AF1952" s="9">
        <v>66</v>
      </c>
      <c r="AG1952" s="8">
        <v>1289</v>
      </c>
      <c r="AH1952" s="9">
        <v>984</v>
      </c>
      <c r="AI1952" s="9">
        <v>4.4000000000000004</v>
      </c>
      <c r="AJ1952" s="9">
        <v>173</v>
      </c>
      <c r="AK1952" s="7">
        <v>4.3</v>
      </c>
      <c r="AL1952" s="7">
        <v>0.23</v>
      </c>
      <c r="AM1952" s="7">
        <v>2.42</v>
      </c>
      <c r="AN1952" s="7">
        <v>0.65</v>
      </c>
      <c r="AO1952" s="9">
        <v>11.8</v>
      </c>
      <c r="AP1952" s="8">
        <v>126</v>
      </c>
      <c r="AQ1952" s="8">
        <v>85</v>
      </c>
      <c r="AR1952" s="8">
        <v>35</v>
      </c>
      <c r="AS1952" s="8">
        <v>18</v>
      </c>
      <c r="AT1952" s="7">
        <v>11</v>
      </c>
      <c r="AU1952" s="8">
        <v>74</v>
      </c>
      <c r="AV1952" s="7">
        <v>9</v>
      </c>
      <c r="AW1952" s="8">
        <v>4.8</v>
      </c>
      <c r="AX1952" s="7"/>
      <c r="AY1952" s="7"/>
      <c r="AZ1952" s="7"/>
      <c r="BA1952" s="7"/>
      <c r="BB1952" s="9">
        <v>19.600000000000001</v>
      </c>
      <c r="BC1952" s="7">
        <v>34.700000000000003</v>
      </c>
      <c r="BD1952" s="7">
        <v>78.099999999999994</v>
      </c>
      <c r="BE1952" s="7">
        <v>11</v>
      </c>
      <c r="BF1952" s="7">
        <v>48.3</v>
      </c>
      <c r="BG1952" s="7">
        <v>9.59</v>
      </c>
      <c r="BH1952" s="7">
        <v>2.2799999999999998</v>
      </c>
      <c r="BI1952" s="7">
        <v>7.05</v>
      </c>
      <c r="BJ1952" s="7">
        <v>0.81</v>
      </c>
      <c r="BK1952" s="7">
        <v>4.0199999999999996</v>
      </c>
      <c r="BL1952" s="7">
        <v>0.73</v>
      </c>
      <c r="BM1952" s="7">
        <v>1.97</v>
      </c>
      <c r="BN1952" s="7">
        <v>0.26900000000000002</v>
      </c>
      <c r="BO1952" s="7">
        <v>1.52</v>
      </c>
      <c r="BP1952" s="7">
        <v>0.23300000000000001</v>
      </c>
      <c r="BQ1952" s="6" t="s">
        <v>29</v>
      </c>
      <c r="BR1952" s="10">
        <v>2.7928993635184387</v>
      </c>
      <c r="BS1952" s="10">
        <v>35.282155566853085</v>
      </c>
      <c r="BT1952" s="10">
        <v>3.6597763091001529</v>
      </c>
      <c r="BU1952" s="10">
        <v>58.39100660904932</v>
      </c>
      <c r="BV1952" s="7">
        <v>0.38749874636445697</v>
      </c>
      <c r="BW1952" s="11">
        <v>929.8859766071979</v>
      </c>
      <c r="BX1952" s="7">
        <v>22.828947368421055</v>
      </c>
      <c r="BY1952" s="7">
        <v>65.765306122448976</v>
      </c>
      <c r="BZ1952" s="7">
        <f t="shared" si="136"/>
        <v>10.677966101694915</v>
      </c>
      <c r="CA1952" s="9">
        <v>15.508272151695053</v>
      </c>
      <c r="CB1952" s="12">
        <v>3.6597763091001529</v>
      </c>
      <c r="CC1952" s="7">
        <v>11</v>
      </c>
      <c r="CD1952" s="7">
        <v>11</v>
      </c>
      <c r="CJ1952" s="2">
        <v>3.6597763091001529</v>
      </c>
      <c r="CK1952" s="12">
        <v>3.6597763091001529</v>
      </c>
      <c r="CL1952" s="7">
        <v>6.5073720000000002</v>
      </c>
      <c r="CM1952" s="7">
        <v>6.5073720000000002</v>
      </c>
      <c r="CS1952" s="12">
        <v>3.6597763091001529</v>
      </c>
      <c r="CU1952" s="7">
        <v>22.828947368421055</v>
      </c>
    </row>
    <row r="1953" spans="1:99" x14ac:dyDescent="0.15">
      <c r="B1953" s="5" t="s">
        <v>57</v>
      </c>
      <c r="C1953" s="6">
        <v>17</v>
      </c>
      <c r="D1953" s="14">
        <v>711026</v>
      </c>
      <c r="E1953" s="14">
        <v>5357060</v>
      </c>
      <c r="F1953" s="2">
        <v>-78.152642</v>
      </c>
      <c r="G1953" s="2">
        <v>48.331457999999998</v>
      </c>
      <c r="H1953" s="5" t="s">
        <v>1</v>
      </c>
      <c r="I1953" s="1" t="s">
        <v>46</v>
      </c>
      <c r="J1953" s="3" t="s">
        <v>48</v>
      </c>
      <c r="K1953" s="3" t="s">
        <v>49</v>
      </c>
      <c r="L1953" s="7">
        <v>62.580905999999999</v>
      </c>
      <c r="M1953" s="7">
        <v>15.301375</v>
      </c>
      <c r="N1953" s="7">
        <v>7.0792999999999995E-2</v>
      </c>
      <c r="O1953" s="7">
        <v>5.1173140000000004</v>
      </c>
      <c r="P1953" s="7">
        <v>3.6205500000000002</v>
      </c>
      <c r="Q1953" s="7">
        <v>4.76335</v>
      </c>
      <c r="R1953" s="7">
        <v>6.1488670000000001</v>
      </c>
      <c r="S1953" s="7">
        <v>1.4360839999999999</v>
      </c>
      <c r="T1953" s="7">
        <v>0.61690900000000004</v>
      </c>
      <c r="U1953" s="7">
        <v>0.34385100000000002</v>
      </c>
      <c r="V1953" s="7">
        <v>1.02</v>
      </c>
      <c r="W1953" s="7">
        <v>99.9</v>
      </c>
      <c r="X1953" s="7">
        <v>0.08</v>
      </c>
      <c r="Y1953" s="7"/>
      <c r="Z1953" s="7"/>
      <c r="AA1953" s="7"/>
      <c r="AB1953" s="7"/>
      <c r="AC1953" s="8"/>
      <c r="AD1953" s="9">
        <v>2</v>
      </c>
      <c r="AE1953" s="7">
        <v>0.9</v>
      </c>
      <c r="AF1953" s="9">
        <v>29</v>
      </c>
      <c r="AG1953" s="8">
        <v>1227</v>
      </c>
      <c r="AH1953" s="9">
        <v>1340</v>
      </c>
      <c r="AI1953" s="9">
        <v>6.7</v>
      </c>
      <c r="AJ1953" s="9">
        <v>134</v>
      </c>
      <c r="AK1953" s="7">
        <v>3.5</v>
      </c>
      <c r="AL1953" s="7">
        <v>0.35</v>
      </c>
      <c r="AM1953" s="7">
        <v>5.0999999999999996</v>
      </c>
      <c r="AN1953" s="7">
        <v>1.29</v>
      </c>
      <c r="AO1953" s="9">
        <v>8.5</v>
      </c>
      <c r="AP1953" s="8">
        <v>93</v>
      </c>
      <c r="AQ1953" s="8">
        <v>109</v>
      </c>
      <c r="AR1953" s="8">
        <v>96</v>
      </c>
      <c r="AS1953" s="8">
        <v>18</v>
      </c>
      <c r="AT1953" s="7">
        <v>8</v>
      </c>
      <c r="AU1953" s="8">
        <v>66</v>
      </c>
      <c r="AV1953" s="7">
        <v>9</v>
      </c>
      <c r="AW1953" s="8"/>
      <c r="AX1953" s="7"/>
      <c r="AY1953" s="7"/>
      <c r="AZ1953" s="7"/>
      <c r="BA1953" s="7"/>
      <c r="BB1953" s="9">
        <v>11.1</v>
      </c>
      <c r="BC1953" s="7">
        <v>44.8</v>
      </c>
      <c r="BD1953" s="7">
        <v>107</v>
      </c>
      <c r="BE1953" s="7">
        <v>13.4</v>
      </c>
      <c r="BF1953" s="7">
        <v>54.4</v>
      </c>
      <c r="BG1953" s="7">
        <v>9.83</v>
      </c>
      <c r="BH1953" s="7">
        <v>2.19</v>
      </c>
      <c r="BI1953" s="7">
        <v>5.23</v>
      </c>
      <c r="BJ1953" s="7">
        <v>0.54</v>
      </c>
      <c r="BK1953" s="7">
        <v>2.41</v>
      </c>
      <c r="BL1953" s="7">
        <v>0.35</v>
      </c>
      <c r="BM1953" s="7">
        <v>0.89</v>
      </c>
      <c r="BN1953" s="7">
        <v>0.126</v>
      </c>
      <c r="BO1953" s="7">
        <v>0.83</v>
      </c>
      <c r="BP1953" s="7">
        <v>0.13</v>
      </c>
      <c r="BQ1953" s="6" t="s">
        <v>29</v>
      </c>
      <c r="BR1953" s="10">
        <v>4.2816903468042264</v>
      </c>
      <c r="BS1953" s="10">
        <v>45.307443365695789</v>
      </c>
      <c r="BT1953" s="10">
        <v>3.6615594660194173</v>
      </c>
      <c r="BU1953" s="10">
        <v>63.289751213592226</v>
      </c>
      <c r="BV1953" s="7">
        <v>0.3441951951951952</v>
      </c>
      <c r="BW1953" s="11">
        <v>973.85902060348542</v>
      </c>
      <c r="BX1953" s="7">
        <v>53.975903614457827</v>
      </c>
      <c r="BY1953" s="7">
        <v>110.54054054054055</v>
      </c>
      <c r="BZ1953" s="7">
        <f t="shared" si="136"/>
        <v>10.941176470588236</v>
      </c>
      <c r="CA1953" s="9">
        <v>36.667174766217357</v>
      </c>
      <c r="CB1953" s="12">
        <v>3.6615594660194173</v>
      </c>
      <c r="CC1953" s="7">
        <v>8</v>
      </c>
      <c r="CD1953" s="7">
        <v>8</v>
      </c>
      <c r="CJ1953" s="2">
        <v>3.6615594660194173</v>
      </c>
      <c r="CK1953" s="12">
        <v>3.6615594660194173</v>
      </c>
      <c r="CL1953" s="7">
        <v>5.1173140000000004</v>
      </c>
      <c r="CM1953" s="7">
        <v>5.1173140000000004</v>
      </c>
      <c r="CS1953" s="12"/>
      <c r="CU1953" s="7"/>
    </row>
    <row r="1954" spans="1:99" x14ac:dyDescent="0.15">
      <c r="B1954" s="5" t="s">
        <v>47</v>
      </c>
      <c r="C1954" s="6">
        <v>17</v>
      </c>
      <c r="D1954" s="14">
        <v>669313</v>
      </c>
      <c r="E1954" s="14">
        <v>5349112</v>
      </c>
      <c r="F1954" s="2">
        <v>-78.718138999999994</v>
      </c>
      <c r="G1954" s="2">
        <v>48.272562000000001</v>
      </c>
      <c r="H1954" s="5" t="s">
        <v>1</v>
      </c>
      <c r="I1954" s="1" t="s">
        <v>46</v>
      </c>
      <c r="J1954" s="3" t="s">
        <v>15</v>
      </c>
      <c r="K1954" s="3" t="s">
        <v>39</v>
      </c>
      <c r="L1954" s="7">
        <v>59.652155999999998</v>
      </c>
      <c r="M1954" s="7">
        <v>12.866151</v>
      </c>
      <c r="N1954" s="7">
        <v>0.18307599999999999</v>
      </c>
      <c r="O1954" s="7">
        <v>12.144019999999999</v>
      </c>
      <c r="P1954" s="7">
        <v>3.6004879999999999</v>
      </c>
      <c r="Q1954" s="7">
        <v>4.8006510000000002</v>
      </c>
      <c r="R1954" s="7">
        <v>4.3734739999999999</v>
      </c>
      <c r="S1954" s="7">
        <v>0.98657399999999995</v>
      </c>
      <c r="T1954" s="7">
        <v>1.261188</v>
      </c>
      <c r="U1954" s="7">
        <v>0.13222100000000001</v>
      </c>
      <c r="V1954" s="7">
        <v>1.1000000000000001</v>
      </c>
      <c r="W1954" s="7">
        <v>99.42</v>
      </c>
      <c r="X1954" s="7">
        <v>0.04</v>
      </c>
      <c r="Y1954" s="7">
        <v>0.33</v>
      </c>
      <c r="Z1954" s="7"/>
      <c r="AA1954" s="7"/>
      <c r="AB1954" s="7"/>
      <c r="AC1954" s="8"/>
      <c r="AD1954" s="9"/>
      <c r="AE1954" s="7">
        <v>2.5</v>
      </c>
      <c r="AF1954" s="9">
        <v>23.5</v>
      </c>
      <c r="AG1954" s="8">
        <v>82.4</v>
      </c>
      <c r="AH1954" s="9">
        <v>286</v>
      </c>
      <c r="AI1954" s="9">
        <v>17.399999999999999</v>
      </c>
      <c r="AJ1954" s="9">
        <v>169.2</v>
      </c>
      <c r="AK1954" s="7">
        <v>7.1</v>
      </c>
      <c r="AL1954" s="7">
        <v>1.2</v>
      </c>
      <c r="AM1954" s="7">
        <v>2.7</v>
      </c>
      <c r="AN1954" s="7">
        <v>0.7</v>
      </c>
      <c r="AO1954" s="9">
        <v>37</v>
      </c>
      <c r="AP1954" s="8">
        <v>323</v>
      </c>
      <c r="AQ1954" s="8"/>
      <c r="AR1954" s="8">
        <v>16.3</v>
      </c>
      <c r="AS1954" s="8">
        <v>41.1</v>
      </c>
      <c r="AT1954" s="7">
        <v>61.1</v>
      </c>
      <c r="AU1954" s="8">
        <v>71</v>
      </c>
      <c r="AV1954" s="7">
        <v>0.7</v>
      </c>
      <c r="AW1954" s="8"/>
      <c r="AX1954" s="7"/>
      <c r="AY1954" s="7">
        <v>0.9</v>
      </c>
      <c r="AZ1954" s="7"/>
      <c r="BA1954" s="7"/>
      <c r="BB1954" s="9">
        <v>120.3</v>
      </c>
      <c r="BC1954" s="7">
        <v>20.7</v>
      </c>
      <c r="BD1954" s="7">
        <v>52.4</v>
      </c>
      <c r="BE1954" s="7">
        <v>7.81</v>
      </c>
      <c r="BF1954" s="7">
        <v>38.4</v>
      </c>
      <c r="BG1954" s="7">
        <v>11.8</v>
      </c>
      <c r="BH1954" s="7">
        <v>2.11</v>
      </c>
      <c r="BI1954" s="7">
        <v>14.69</v>
      </c>
      <c r="BJ1954" s="7">
        <v>3.08</v>
      </c>
      <c r="BK1954" s="7">
        <v>17.86</v>
      </c>
      <c r="BL1954" s="7">
        <v>4.12</v>
      </c>
      <c r="BM1954" s="7">
        <v>12.25</v>
      </c>
      <c r="BN1954" s="7">
        <v>1.94</v>
      </c>
      <c r="BO1954" s="7">
        <v>12.79</v>
      </c>
      <c r="BP1954" s="7">
        <v>1.96</v>
      </c>
      <c r="BQ1954" s="6" t="s">
        <v>29</v>
      </c>
      <c r="BR1954" s="10">
        <v>4.4329913417543949</v>
      </c>
      <c r="BS1954" s="10">
        <v>21.053702196908052</v>
      </c>
      <c r="BT1954" s="10">
        <v>3.6620097640358007</v>
      </c>
      <c r="BU1954" s="10">
        <v>60.671436126932456</v>
      </c>
      <c r="BV1954" s="7">
        <v>0.13299235566284451</v>
      </c>
      <c r="BW1954" s="11">
        <v>829.18670463110004</v>
      </c>
      <c r="BX1954" s="7">
        <v>1.6184519155590305</v>
      </c>
      <c r="BY1954" s="7">
        <v>0.68495428096425603</v>
      </c>
      <c r="BZ1954" s="7">
        <f t="shared" si="136"/>
        <v>8.7297297297297298</v>
      </c>
      <c r="CA1954" s="9">
        <v>1.0994546689279787</v>
      </c>
      <c r="CB1954" s="12">
        <v>3.6620097640358007</v>
      </c>
      <c r="CC1954" s="7">
        <v>61.1</v>
      </c>
      <c r="CD1954" s="7">
        <v>61.1</v>
      </c>
      <c r="CJ1954" s="2">
        <v>3.6620097640358007</v>
      </c>
      <c r="CK1954" s="12">
        <v>3.6620097640358007</v>
      </c>
      <c r="CL1954" s="7">
        <v>12.144019999999999</v>
      </c>
      <c r="CM1954" s="7">
        <v>12.144019999999999</v>
      </c>
      <c r="CS1954" s="12"/>
      <c r="CU1954" s="7"/>
    </row>
    <row r="1955" spans="1:99" x14ac:dyDescent="0.15">
      <c r="B1955" s="5" t="s">
        <v>47</v>
      </c>
      <c r="C1955" s="6">
        <v>17</v>
      </c>
      <c r="D1955" s="14">
        <v>635156</v>
      </c>
      <c r="E1955" s="14">
        <v>5459591</v>
      </c>
      <c r="F1955" s="2">
        <v>-79.141889000000006</v>
      </c>
      <c r="G1955" s="2">
        <v>49.274127</v>
      </c>
      <c r="H1955" s="5" t="s">
        <v>1</v>
      </c>
      <c r="I1955" s="1" t="s">
        <v>46</v>
      </c>
      <c r="J1955" s="3" t="s">
        <v>48</v>
      </c>
      <c r="K1955" s="3" t="s">
        <v>52</v>
      </c>
      <c r="L1955" s="7">
        <v>57.145758999999998</v>
      </c>
      <c r="M1955" s="7">
        <v>17.653631000000001</v>
      </c>
      <c r="N1955" s="7">
        <v>0.121889</v>
      </c>
      <c r="O1955" s="7">
        <v>8.034535</v>
      </c>
      <c r="P1955" s="7">
        <v>3.6058910000000002</v>
      </c>
      <c r="Q1955" s="7">
        <v>7.7298119999999999</v>
      </c>
      <c r="R1955" s="7">
        <v>3.7480950000000002</v>
      </c>
      <c r="S1955" s="7">
        <v>0.77196500000000001</v>
      </c>
      <c r="T1955" s="7">
        <v>0.93448500000000001</v>
      </c>
      <c r="U1955" s="7">
        <v>0.253936</v>
      </c>
      <c r="V1955" s="7">
        <v>1.1599999999999999</v>
      </c>
      <c r="W1955" s="7">
        <v>99.61</v>
      </c>
      <c r="X1955" s="7"/>
      <c r="Y1955" s="7"/>
      <c r="Z1955" s="7"/>
      <c r="AA1955" s="7"/>
      <c r="AB1955" s="7"/>
      <c r="AC1955" s="8">
        <v>23</v>
      </c>
      <c r="AD1955" s="9">
        <v>1</v>
      </c>
      <c r="AE1955" s="7">
        <v>1.1000000000000001</v>
      </c>
      <c r="AF1955" s="9">
        <v>27</v>
      </c>
      <c r="AG1955" s="8">
        <v>260</v>
      </c>
      <c r="AH1955" s="9">
        <v>128</v>
      </c>
      <c r="AI1955" s="9">
        <v>10</v>
      </c>
      <c r="AJ1955" s="9">
        <v>260</v>
      </c>
      <c r="AK1955" s="7">
        <v>6</v>
      </c>
      <c r="AL1955" s="7">
        <v>0.6</v>
      </c>
      <c r="AM1955" s="7">
        <v>0.4</v>
      </c>
      <c r="AN1955" s="7">
        <v>0.5</v>
      </c>
      <c r="AO1955" s="9">
        <v>18</v>
      </c>
      <c r="AP1955" s="8">
        <v>108</v>
      </c>
      <c r="AQ1955" s="8">
        <v>73</v>
      </c>
      <c r="AR1955" s="8">
        <v>52</v>
      </c>
      <c r="AS1955" s="8">
        <v>22</v>
      </c>
      <c r="AT1955" s="7">
        <v>29</v>
      </c>
      <c r="AU1955" s="8">
        <v>90</v>
      </c>
      <c r="AV1955" s="7">
        <v>12</v>
      </c>
      <c r="AW1955" s="8"/>
      <c r="AX1955" s="7"/>
      <c r="AY1955" s="7"/>
      <c r="AZ1955" s="7"/>
      <c r="BA1955" s="7"/>
      <c r="BB1955" s="9">
        <v>37</v>
      </c>
      <c r="BC1955" s="7">
        <v>14</v>
      </c>
      <c r="BD1955" s="7">
        <v>35</v>
      </c>
      <c r="BE1955" s="7">
        <v>10</v>
      </c>
      <c r="BF1955" s="7">
        <v>26</v>
      </c>
      <c r="BG1955" s="7">
        <v>6.6</v>
      </c>
      <c r="BH1955" s="7">
        <v>1.6</v>
      </c>
      <c r="BI1955" s="7">
        <v>7</v>
      </c>
      <c r="BJ1955" s="7">
        <v>1</v>
      </c>
      <c r="BK1955" s="7">
        <v>1</v>
      </c>
      <c r="BL1955" s="7">
        <v>1.4</v>
      </c>
      <c r="BM1955" s="7"/>
      <c r="BN1955" s="7">
        <v>0.7</v>
      </c>
      <c r="BO1955" s="7">
        <v>3.2</v>
      </c>
      <c r="BP1955" s="7">
        <v>0.48</v>
      </c>
      <c r="BQ1955" s="6" t="s">
        <v>29</v>
      </c>
      <c r="BR1955" s="10">
        <v>4.8552654589262465</v>
      </c>
      <c r="BS1955" s="10">
        <v>14.220416455053327</v>
      </c>
      <c r="BT1955" s="10">
        <v>3.6626622651091929</v>
      </c>
      <c r="BU1955" s="10">
        <v>58.045463687150836</v>
      </c>
      <c r="BV1955" s="7">
        <v>0.25493022788876618</v>
      </c>
      <c r="BW1955" s="11">
        <v>870.81639199078666</v>
      </c>
      <c r="BX1955" s="7">
        <v>4.375</v>
      </c>
      <c r="BY1955" s="7">
        <v>7.0270270270270272</v>
      </c>
      <c r="BZ1955" s="7">
        <f t="shared" si="136"/>
        <v>6</v>
      </c>
      <c r="CA1955" s="9">
        <v>2.9720463921836338</v>
      </c>
      <c r="CB1955" s="12">
        <v>3.6626622651091929</v>
      </c>
      <c r="CC1955" s="7">
        <v>29</v>
      </c>
      <c r="CD1955" s="7">
        <v>29</v>
      </c>
      <c r="CJ1955" s="2">
        <v>3.6626622651091929</v>
      </c>
      <c r="CK1955" s="12">
        <v>3.6626622651091929</v>
      </c>
      <c r="CL1955" s="7">
        <v>8.034535</v>
      </c>
      <c r="CM1955" s="7">
        <v>8.034535</v>
      </c>
      <c r="CS1955" s="12">
        <v>3.6626622651091929</v>
      </c>
      <c r="CU1955" s="7">
        <v>4.375</v>
      </c>
    </row>
    <row r="1956" spans="1:99" x14ac:dyDescent="0.15">
      <c r="B1956" s="5" t="s">
        <v>47</v>
      </c>
      <c r="C1956" s="6">
        <v>17</v>
      </c>
      <c r="D1956" s="14">
        <v>623373</v>
      </c>
      <c r="E1956" s="14">
        <v>5350449</v>
      </c>
      <c r="F1956" s="2">
        <v>-79.336568</v>
      </c>
      <c r="G1956" s="2">
        <v>48.295203999999998</v>
      </c>
      <c r="H1956" s="5" t="s">
        <v>1</v>
      </c>
      <c r="I1956" s="1" t="s">
        <v>46</v>
      </c>
      <c r="J1956" s="3" t="s">
        <v>15</v>
      </c>
      <c r="K1956" s="3" t="s">
        <v>45</v>
      </c>
      <c r="L1956" s="7">
        <v>60.908723000000002</v>
      </c>
      <c r="M1956" s="7">
        <v>13.630844</v>
      </c>
      <c r="N1956" s="7">
        <v>0.17202999999999999</v>
      </c>
      <c r="O1956" s="7">
        <v>8.7937659999999997</v>
      </c>
      <c r="P1956" s="7">
        <v>3.6227480000000001</v>
      </c>
      <c r="Q1956" s="7">
        <v>6.0918840000000003</v>
      </c>
      <c r="R1956" s="7">
        <v>4.5739729999999996</v>
      </c>
      <c r="S1956" s="7">
        <v>0.77919400000000005</v>
      </c>
      <c r="T1956" s="7">
        <v>1.254807</v>
      </c>
      <c r="U1956" s="7">
        <v>0.17202999999999999</v>
      </c>
      <c r="V1956" s="7">
        <v>1</v>
      </c>
      <c r="W1956" s="7">
        <v>99.82</v>
      </c>
      <c r="X1956" s="7"/>
      <c r="Y1956" s="7"/>
      <c r="Z1956" s="7"/>
      <c r="AA1956" s="7"/>
      <c r="AB1956" s="7"/>
      <c r="AC1956" s="8"/>
      <c r="AD1956" s="9"/>
      <c r="AE1956" s="7">
        <v>0.3</v>
      </c>
      <c r="AF1956" s="9">
        <v>16.399999999999999</v>
      </c>
      <c r="AG1956" s="8">
        <v>88.2</v>
      </c>
      <c r="AH1956" s="9">
        <v>362</v>
      </c>
      <c r="AI1956" s="9">
        <v>3.9</v>
      </c>
      <c r="AJ1956" s="9">
        <v>72.3</v>
      </c>
      <c r="AK1956" s="7">
        <v>2.1</v>
      </c>
      <c r="AL1956" s="7">
        <v>0.2</v>
      </c>
      <c r="AM1956" s="7">
        <v>0.5</v>
      </c>
      <c r="AN1956" s="7">
        <v>0.2</v>
      </c>
      <c r="AO1956" s="9">
        <v>29</v>
      </c>
      <c r="AP1956" s="8">
        <v>303</v>
      </c>
      <c r="AQ1956" s="8"/>
      <c r="AR1956" s="8">
        <v>13.1</v>
      </c>
      <c r="AS1956" s="8">
        <v>18.899999999999999</v>
      </c>
      <c r="AT1956" s="7">
        <v>44.8</v>
      </c>
      <c r="AU1956" s="8">
        <v>46</v>
      </c>
      <c r="AV1956" s="7">
        <v>0.8</v>
      </c>
      <c r="AW1956" s="8">
        <v>0.6</v>
      </c>
      <c r="AX1956" s="7"/>
      <c r="AY1956" s="7">
        <v>0.8</v>
      </c>
      <c r="AZ1956" s="7"/>
      <c r="BA1956" s="7"/>
      <c r="BB1956" s="9">
        <v>22.9</v>
      </c>
      <c r="BC1956" s="7">
        <v>6.7</v>
      </c>
      <c r="BD1956" s="7">
        <v>16.7</v>
      </c>
      <c r="BE1956" s="7">
        <v>2.44</v>
      </c>
      <c r="BF1956" s="7">
        <v>10.7</v>
      </c>
      <c r="BG1956" s="7">
        <v>2.76</v>
      </c>
      <c r="BH1956" s="7">
        <v>0.75</v>
      </c>
      <c r="BI1956" s="7">
        <v>3.16</v>
      </c>
      <c r="BJ1956" s="7">
        <v>0.62</v>
      </c>
      <c r="BK1956" s="7">
        <v>3.69</v>
      </c>
      <c r="BL1956" s="7">
        <v>0.76</v>
      </c>
      <c r="BM1956" s="7">
        <v>2.2799999999999998</v>
      </c>
      <c r="BN1956" s="7">
        <v>0.36</v>
      </c>
      <c r="BO1956" s="7">
        <v>2.33</v>
      </c>
      <c r="BP1956" s="7">
        <v>0.35</v>
      </c>
      <c r="BQ1956" s="6" t="s">
        <v>29</v>
      </c>
      <c r="BR1956" s="10">
        <v>5.8701337535966642</v>
      </c>
      <c r="BS1956" s="10">
        <v>6.7800040477636108</v>
      </c>
      <c r="BT1956" s="10">
        <v>3.6660068811981388</v>
      </c>
      <c r="BU1956" s="10">
        <v>61.636028131957097</v>
      </c>
      <c r="BV1956" s="7">
        <v>0.17234021238228814</v>
      </c>
      <c r="BW1956" s="11">
        <v>869.88934360846849</v>
      </c>
      <c r="BX1956" s="7">
        <v>2.8755364806866952</v>
      </c>
      <c r="BY1956" s="7">
        <v>3.8515283842794763</v>
      </c>
      <c r="BZ1956" s="7">
        <f t="shared" si="136"/>
        <v>10.448275862068966</v>
      </c>
      <c r="CA1956" s="9">
        <v>1.9534235024039579</v>
      </c>
      <c r="CB1956" s="12">
        <v>3.6660068811981388</v>
      </c>
      <c r="CC1956" s="7">
        <v>44.8</v>
      </c>
      <c r="CD1956" s="7">
        <v>44.8</v>
      </c>
      <c r="CJ1956" s="2">
        <v>3.6660068811981388</v>
      </c>
      <c r="CK1956" s="12">
        <v>3.6660068811981388</v>
      </c>
      <c r="CL1956" s="7">
        <v>8.7937659999999997</v>
      </c>
      <c r="CM1956" s="7">
        <v>8.7937659999999997</v>
      </c>
      <c r="CS1956" s="12">
        <v>3.6660068811981388</v>
      </c>
      <c r="CU1956" s="7">
        <v>2.8755364806866952</v>
      </c>
    </row>
    <row r="1957" spans="1:99" x14ac:dyDescent="0.15">
      <c r="B1957" s="5" t="s">
        <v>47</v>
      </c>
      <c r="C1957" s="6">
        <v>18</v>
      </c>
      <c r="D1957" s="14">
        <v>581437</v>
      </c>
      <c r="E1957" s="14">
        <v>5537304</v>
      </c>
      <c r="F1957" s="2">
        <v>-73.864075999999997</v>
      </c>
      <c r="G1957" s="2">
        <v>49.982506999999998</v>
      </c>
      <c r="H1957" s="5" t="s">
        <v>1</v>
      </c>
      <c r="I1957" s="1" t="s">
        <v>46</v>
      </c>
      <c r="J1957" s="3" t="s">
        <v>48</v>
      </c>
      <c r="K1957" s="3" t="s">
        <v>49</v>
      </c>
      <c r="L1957" s="7">
        <v>57.008209000000001</v>
      </c>
      <c r="M1957" s="7">
        <v>18.617614</v>
      </c>
      <c r="N1957" s="7">
        <v>0.10134799999999999</v>
      </c>
      <c r="O1957" s="7">
        <v>7.7936560000000004</v>
      </c>
      <c r="P1957" s="7">
        <v>3.6181209999999999</v>
      </c>
      <c r="Q1957" s="7">
        <v>8.1281040000000004</v>
      </c>
      <c r="R1957" s="7">
        <v>3.6383909999999999</v>
      </c>
      <c r="S1957" s="7">
        <v>0.36485299999999998</v>
      </c>
      <c r="T1957" s="7">
        <v>0.62835700000000005</v>
      </c>
      <c r="U1957" s="7">
        <v>0.10134799999999999</v>
      </c>
      <c r="V1957" s="7">
        <v>1.2</v>
      </c>
      <c r="W1957" s="7">
        <v>99.87</v>
      </c>
      <c r="X1957" s="7">
        <v>0.01</v>
      </c>
      <c r="Y1957" s="7">
        <v>0.22</v>
      </c>
      <c r="Z1957" s="7"/>
      <c r="AA1957" s="7"/>
      <c r="AB1957" s="7"/>
      <c r="AC1957" s="8"/>
      <c r="AD1957" s="9"/>
      <c r="AE1957" s="7"/>
      <c r="AF1957" s="9">
        <v>5.7</v>
      </c>
      <c r="AG1957" s="8">
        <v>298.3</v>
      </c>
      <c r="AH1957" s="9">
        <v>115</v>
      </c>
      <c r="AI1957" s="9">
        <v>2.6</v>
      </c>
      <c r="AJ1957" s="9">
        <v>86.6</v>
      </c>
      <c r="AK1957" s="7">
        <v>2.6</v>
      </c>
      <c r="AL1957" s="7">
        <v>0.2</v>
      </c>
      <c r="AM1957" s="7">
        <v>0.3</v>
      </c>
      <c r="AN1957" s="7"/>
      <c r="AO1957" s="9">
        <v>16</v>
      </c>
      <c r="AP1957" s="8">
        <v>113</v>
      </c>
      <c r="AQ1957" s="8"/>
      <c r="AR1957" s="8">
        <v>24.3</v>
      </c>
      <c r="AS1957" s="8">
        <v>23.9</v>
      </c>
      <c r="AT1957" s="7">
        <v>18.7</v>
      </c>
      <c r="AU1957" s="8">
        <v>29</v>
      </c>
      <c r="AV1957" s="7">
        <v>0.3</v>
      </c>
      <c r="AW1957" s="8"/>
      <c r="AX1957" s="7"/>
      <c r="AY1957" s="7"/>
      <c r="AZ1957" s="7"/>
      <c r="BA1957" s="7"/>
      <c r="BB1957" s="9">
        <v>12.7</v>
      </c>
      <c r="BC1957" s="7">
        <v>7.3</v>
      </c>
      <c r="BD1957" s="7">
        <v>16.8</v>
      </c>
      <c r="BE1957" s="7">
        <v>2.19</v>
      </c>
      <c r="BF1957" s="7">
        <v>10</v>
      </c>
      <c r="BG1957" s="7">
        <v>2.2999999999999998</v>
      </c>
      <c r="BH1957" s="7">
        <v>0.77</v>
      </c>
      <c r="BI1957" s="7">
        <v>2.35</v>
      </c>
      <c r="BJ1957" s="7">
        <v>0.38</v>
      </c>
      <c r="BK1957" s="7">
        <v>2.06</v>
      </c>
      <c r="BL1957" s="7">
        <v>0.41</v>
      </c>
      <c r="BM1957" s="7">
        <v>1.1599999999999999</v>
      </c>
      <c r="BN1957" s="7">
        <v>0.19</v>
      </c>
      <c r="BO1957" s="7">
        <v>1.26</v>
      </c>
      <c r="BP1957" s="7">
        <v>0.19</v>
      </c>
      <c r="BQ1957" s="6" t="s">
        <v>29</v>
      </c>
      <c r="BR1957" s="10">
        <v>9.9722107259636079</v>
      </c>
      <c r="BS1957" s="10">
        <v>7.3983987027465288</v>
      </c>
      <c r="BT1957" s="10">
        <v>3.6668906455862977</v>
      </c>
      <c r="BU1957" s="10">
        <v>57.776638289246982</v>
      </c>
      <c r="BV1957" s="7">
        <v>0.10147992390107137</v>
      </c>
      <c r="BW1957" s="11">
        <v>763.09978228704233</v>
      </c>
      <c r="BX1957" s="7">
        <v>5.7936507936507935</v>
      </c>
      <c r="BY1957" s="7">
        <v>23.488188976377955</v>
      </c>
      <c r="BZ1957" s="7">
        <f t="shared" si="136"/>
        <v>7.0625</v>
      </c>
      <c r="CA1957" s="9">
        <v>3.9357711860209568</v>
      </c>
      <c r="CB1957" s="12">
        <v>3.6668906455862977</v>
      </c>
      <c r="CC1957" s="7">
        <v>18.7</v>
      </c>
      <c r="CD1957" s="7">
        <v>18.7</v>
      </c>
      <c r="CJ1957" s="2">
        <v>3.6668906455862977</v>
      </c>
      <c r="CK1957" s="12">
        <v>3.6668906455862977</v>
      </c>
      <c r="CL1957" s="7">
        <v>7.7936560000000004</v>
      </c>
      <c r="CM1957" s="7">
        <v>7.7936560000000004</v>
      </c>
      <c r="CS1957" s="12">
        <v>3.6668906455862977</v>
      </c>
      <c r="CU1957" s="7">
        <v>5.7936507936507935</v>
      </c>
    </row>
    <row r="1958" spans="1:99" x14ac:dyDescent="0.15">
      <c r="B1958" s="5" t="s">
        <v>47</v>
      </c>
      <c r="C1958" s="6">
        <v>18</v>
      </c>
      <c r="D1958" s="14">
        <v>542872</v>
      </c>
      <c r="E1958" s="14">
        <v>5501470</v>
      </c>
      <c r="F1958" s="2">
        <v>-74.405914999999993</v>
      </c>
      <c r="G1958" s="2">
        <v>49.664240999999997</v>
      </c>
      <c r="H1958" s="5" t="s">
        <v>1</v>
      </c>
      <c r="I1958" s="1" t="s">
        <v>46</v>
      </c>
      <c r="J1958" s="3" t="s">
        <v>15</v>
      </c>
      <c r="K1958" s="3" t="s">
        <v>39</v>
      </c>
      <c r="L1958" s="7">
        <v>64.701065</v>
      </c>
      <c r="M1958" s="7">
        <v>15.458640000000001</v>
      </c>
      <c r="N1958" s="7">
        <v>8.1900000000000001E-2</v>
      </c>
      <c r="O1958" s="7">
        <v>5.9684679999999997</v>
      </c>
      <c r="P1958" s="7">
        <v>3.583129</v>
      </c>
      <c r="Q1958" s="7">
        <v>5.4258800000000003</v>
      </c>
      <c r="R1958" s="7">
        <v>3.511466</v>
      </c>
      <c r="S1958" s="7">
        <v>0.4914</v>
      </c>
      <c r="T1958" s="7">
        <v>0.60401300000000002</v>
      </c>
      <c r="U1958" s="7">
        <v>0.174038</v>
      </c>
      <c r="V1958" s="7">
        <v>2</v>
      </c>
      <c r="W1958" s="7">
        <v>99.68</v>
      </c>
      <c r="X1958" s="7">
        <v>0.01</v>
      </c>
      <c r="Y1958" s="7">
        <v>0.18</v>
      </c>
      <c r="Z1958" s="7"/>
      <c r="AA1958" s="7"/>
      <c r="AB1958" s="7"/>
      <c r="AC1958" s="8"/>
      <c r="AD1958" s="9"/>
      <c r="AE1958" s="7">
        <v>0.3</v>
      </c>
      <c r="AF1958" s="9">
        <v>14</v>
      </c>
      <c r="AG1958" s="8">
        <v>297.2</v>
      </c>
      <c r="AH1958" s="9">
        <v>159</v>
      </c>
      <c r="AI1958" s="9">
        <v>3.9</v>
      </c>
      <c r="AJ1958" s="9">
        <v>107.6</v>
      </c>
      <c r="AK1958" s="7">
        <v>2.8</v>
      </c>
      <c r="AL1958" s="7">
        <v>0.3</v>
      </c>
      <c r="AM1958" s="7">
        <v>2.2000000000000002</v>
      </c>
      <c r="AN1958" s="7">
        <v>0.7</v>
      </c>
      <c r="AO1958" s="9">
        <v>12</v>
      </c>
      <c r="AP1958" s="8">
        <v>93</v>
      </c>
      <c r="AQ1958" s="8">
        <v>68.420199999999994</v>
      </c>
      <c r="AR1958" s="8">
        <v>54.5</v>
      </c>
      <c r="AS1958" s="8">
        <v>16.5</v>
      </c>
      <c r="AT1958" s="7">
        <v>30.3</v>
      </c>
      <c r="AU1958" s="8">
        <v>53</v>
      </c>
      <c r="AV1958" s="7">
        <v>0.9</v>
      </c>
      <c r="AW1958" s="8"/>
      <c r="AX1958" s="7"/>
      <c r="AY1958" s="7"/>
      <c r="AZ1958" s="7"/>
      <c r="BA1958" s="7"/>
      <c r="BB1958" s="9">
        <v>9.9</v>
      </c>
      <c r="BC1958" s="7">
        <v>16.2</v>
      </c>
      <c r="BD1958" s="7">
        <v>32.4</v>
      </c>
      <c r="BE1958" s="7">
        <v>3.86</v>
      </c>
      <c r="BF1958" s="7">
        <v>16.600000000000001</v>
      </c>
      <c r="BG1958" s="7">
        <v>2.9</v>
      </c>
      <c r="BH1958" s="7">
        <v>0.83</v>
      </c>
      <c r="BI1958" s="7">
        <v>2.34</v>
      </c>
      <c r="BJ1958" s="7">
        <v>0.35</v>
      </c>
      <c r="BK1958" s="7">
        <v>1.8</v>
      </c>
      <c r="BL1958" s="7">
        <v>0.36</v>
      </c>
      <c r="BM1958" s="7">
        <v>0.88</v>
      </c>
      <c r="BN1958" s="7">
        <v>0.13</v>
      </c>
      <c r="BO1958" s="7">
        <v>0.9</v>
      </c>
      <c r="BP1958" s="7">
        <v>0.13</v>
      </c>
      <c r="BQ1958" s="6" t="s">
        <v>29</v>
      </c>
      <c r="BR1958" s="10">
        <v>7.1458404558404558</v>
      </c>
      <c r="BS1958" s="10">
        <v>16.584766584766584</v>
      </c>
      <c r="BT1958" s="10">
        <v>3.668231981981982</v>
      </c>
      <c r="BU1958" s="10">
        <v>66.237781531531525</v>
      </c>
      <c r="BV1958" s="7">
        <v>0.17459670947030498</v>
      </c>
      <c r="BW1958" s="11">
        <v>924.40109151005015</v>
      </c>
      <c r="BX1958" s="7">
        <v>18</v>
      </c>
      <c r="BY1958" s="7">
        <v>30.020202020202017</v>
      </c>
      <c r="BZ1958" s="7">
        <f t="shared" si="136"/>
        <v>7.75</v>
      </c>
      <c r="CA1958" s="9">
        <v>12.227848013555521</v>
      </c>
      <c r="CB1958" s="12">
        <v>3.668231981981982</v>
      </c>
      <c r="CC1958" s="7">
        <v>30.3</v>
      </c>
      <c r="CD1958" s="7">
        <v>30.3</v>
      </c>
      <c r="CJ1958" s="2">
        <v>3.668231981981982</v>
      </c>
      <c r="CK1958" s="12">
        <v>3.668231981981982</v>
      </c>
      <c r="CL1958" s="7">
        <v>5.9684679999999997</v>
      </c>
      <c r="CM1958" s="7">
        <v>5.9684679999999997</v>
      </c>
      <c r="CS1958" s="12">
        <v>3.668231981981982</v>
      </c>
      <c r="CU1958" s="7">
        <v>18</v>
      </c>
    </row>
    <row r="1959" spans="1:99" x14ac:dyDescent="0.15">
      <c r="A1959" s="3" t="s">
        <v>563</v>
      </c>
      <c r="B1959" s="5" t="s">
        <v>57</v>
      </c>
      <c r="C1959" s="6">
        <v>17</v>
      </c>
      <c r="D1959" s="14">
        <v>519250</v>
      </c>
      <c r="E1959" s="14">
        <v>5282972</v>
      </c>
      <c r="F1959" s="2">
        <v>-80.743425999999999</v>
      </c>
      <c r="G1959" s="2">
        <v>47.699845000000003</v>
      </c>
      <c r="H1959" s="5" t="s">
        <v>1</v>
      </c>
      <c r="I1959" s="1" t="s">
        <v>46</v>
      </c>
      <c r="J1959" s="3" t="s">
        <v>48</v>
      </c>
      <c r="K1959" s="3" t="s">
        <v>52</v>
      </c>
      <c r="L1959" s="7">
        <v>61.9998</v>
      </c>
      <c r="M1959" s="7">
        <v>16.225926000000001</v>
      </c>
      <c r="N1959" s="7">
        <v>7.9832E-2</v>
      </c>
      <c r="O1959" s="7">
        <v>4.9595849999999997</v>
      </c>
      <c r="P1959" s="7">
        <v>3.682267</v>
      </c>
      <c r="Q1959" s="7">
        <v>4.7101090000000001</v>
      </c>
      <c r="R1959" s="7">
        <v>5.1791239999999998</v>
      </c>
      <c r="S1959" s="7">
        <v>2.4149289999999999</v>
      </c>
      <c r="T1959" s="7">
        <v>0.46901500000000002</v>
      </c>
      <c r="U1959" s="7">
        <v>0.27941300000000002</v>
      </c>
      <c r="V1959" s="7">
        <v>1.1200000000000001</v>
      </c>
      <c r="W1959" s="7">
        <v>101.33</v>
      </c>
      <c r="X1959" s="7"/>
      <c r="Y1959" s="7">
        <v>0.31</v>
      </c>
      <c r="Z1959" s="7"/>
      <c r="AA1959" s="7">
        <v>0.11</v>
      </c>
      <c r="AB1959" s="7">
        <v>1.1499999999999999</v>
      </c>
      <c r="AC1959" s="8">
        <v>18</v>
      </c>
      <c r="AD1959" s="9"/>
      <c r="AE1959" s="7">
        <v>0.54600000000000004</v>
      </c>
      <c r="AF1959" s="9">
        <v>49.51</v>
      </c>
      <c r="AG1959" s="8">
        <v>871.6</v>
      </c>
      <c r="AH1959" s="9">
        <v>963</v>
      </c>
      <c r="AI1959" s="9">
        <v>3.5</v>
      </c>
      <c r="AJ1959" s="9">
        <v>103</v>
      </c>
      <c r="AK1959" s="7">
        <v>3.3</v>
      </c>
      <c r="AL1959" s="7">
        <v>0.17</v>
      </c>
      <c r="AM1959" s="7">
        <v>5.56</v>
      </c>
      <c r="AN1959" s="7">
        <v>1.2869999999999999</v>
      </c>
      <c r="AO1959" s="9"/>
      <c r="AP1959" s="8"/>
      <c r="AQ1959" s="8">
        <v>89</v>
      </c>
      <c r="AR1959" s="8"/>
      <c r="AS1959" s="8"/>
      <c r="AT1959" s="7"/>
      <c r="AU1959" s="8"/>
      <c r="AV1959" s="7">
        <v>10</v>
      </c>
      <c r="AW1959" s="8"/>
      <c r="AX1959" s="7">
        <v>2</v>
      </c>
      <c r="AY1959" s="7"/>
      <c r="AZ1959" s="7"/>
      <c r="BA1959" s="7"/>
      <c r="BB1959" s="9">
        <v>11.3</v>
      </c>
      <c r="BC1959" s="7">
        <v>47.12</v>
      </c>
      <c r="BD1959" s="7">
        <v>103.67</v>
      </c>
      <c r="BE1959" s="7">
        <v>12.602</v>
      </c>
      <c r="BF1959" s="7">
        <v>49.9</v>
      </c>
      <c r="BG1959" s="7">
        <v>8.24</v>
      </c>
      <c r="BH1959" s="7">
        <v>2.153</v>
      </c>
      <c r="BI1959" s="7">
        <v>5.0730000000000004</v>
      </c>
      <c r="BJ1959" s="7">
        <v>0.54300000000000004</v>
      </c>
      <c r="BK1959" s="7">
        <v>2.5270000000000001</v>
      </c>
      <c r="BL1959" s="7">
        <v>0.41699999999999998</v>
      </c>
      <c r="BM1959" s="7">
        <v>1.038</v>
      </c>
      <c r="BN1959" s="7">
        <v>0.13300000000000001</v>
      </c>
      <c r="BO1959" s="7">
        <v>0.85</v>
      </c>
      <c r="BP1959" s="7">
        <v>0.122</v>
      </c>
      <c r="BQ1959" s="6" t="s">
        <v>58</v>
      </c>
      <c r="BR1959" s="10">
        <v>2.1446278544835065</v>
      </c>
      <c r="BS1959" s="10">
        <v>47.021255363736159</v>
      </c>
      <c r="BT1959" s="10">
        <v>3.6745504440674583</v>
      </c>
      <c r="BU1959" s="10">
        <v>61.869873266141113</v>
      </c>
      <c r="BV1959" s="7">
        <v>0.27574558373630714</v>
      </c>
      <c r="BW1959" s="11">
        <v>928.85860744703712</v>
      </c>
      <c r="BX1959" s="7">
        <v>55.435294117647054</v>
      </c>
      <c r="BY1959" s="7">
        <v>77.13274336283186</v>
      </c>
      <c r="BZ1959" s="7"/>
      <c r="CA1959" s="9">
        <v>37.658575058740922</v>
      </c>
      <c r="CB1959" s="12">
        <v>3.6745504440674583</v>
      </c>
      <c r="CC1959" s="7"/>
      <c r="CD1959" s="7"/>
      <c r="CJ1959" s="2">
        <v>3.6745504440674583</v>
      </c>
      <c r="CK1959" s="12">
        <v>3.6745504440674583</v>
      </c>
      <c r="CL1959" s="7">
        <v>4.9595849999999997</v>
      </c>
      <c r="CM1959" s="7">
        <v>4.9595849999999997</v>
      </c>
      <c r="CS1959" s="12">
        <v>3.6745504440674583</v>
      </c>
      <c r="CU1959" s="7">
        <v>55.435294117647054</v>
      </c>
    </row>
    <row r="1960" spans="1:99" x14ac:dyDescent="0.15">
      <c r="B1960" s="5" t="s">
        <v>47</v>
      </c>
      <c r="C1960" s="6">
        <v>17</v>
      </c>
      <c r="D1960" s="14">
        <v>674265</v>
      </c>
      <c r="E1960" s="14">
        <v>5348814</v>
      </c>
      <c r="F1960" s="2">
        <v>-78.651579999999996</v>
      </c>
      <c r="G1960" s="2">
        <v>48.268540000000002</v>
      </c>
      <c r="H1960" s="5" t="s">
        <v>1</v>
      </c>
      <c r="I1960" s="1" t="s">
        <v>46</v>
      </c>
      <c r="J1960" s="3" t="s">
        <v>15</v>
      </c>
      <c r="K1960" s="3" t="s">
        <v>45</v>
      </c>
      <c r="L1960" s="7">
        <v>61.462729000000003</v>
      </c>
      <c r="M1960" s="7">
        <v>14.496684999999999</v>
      </c>
      <c r="N1960" s="7">
        <v>0.110508</v>
      </c>
      <c r="O1960" s="7">
        <v>8.7502510000000004</v>
      </c>
      <c r="P1960" s="7">
        <v>3.666868</v>
      </c>
      <c r="Q1960" s="7">
        <v>4.4705649999999997</v>
      </c>
      <c r="R1960" s="7">
        <v>4.1792239999999996</v>
      </c>
      <c r="S1960" s="7">
        <v>1.24573</v>
      </c>
      <c r="T1960" s="7">
        <v>1.225638</v>
      </c>
      <c r="U1960" s="7">
        <v>0.39180199999999998</v>
      </c>
      <c r="V1960" s="7">
        <v>1</v>
      </c>
      <c r="W1960" s="7">
        <v>100.54</v>
      </c>
      <c r="X1960" s="7">
        <v>0.2</v>
      </c>
      <c r="Y1960" s="7">
        <v>0.11</v>
      </c>
      <c r="Z1960" s="7"/>
      <c r="AA1960" s="7"/>
      <c r="AB1960" s="7"/>
      <c r="AC1960" s="8"/>
      <c r="AD1960" s="9"/>
      <c r="AE1960" s="7">
        <v>2.4</v>
      </c>
      <c r="AF1960" s="9">
        <v>32.700000000000003</v>
      </c>
      <c r="AG1960" s="8">
        <v>143.9</v>
      </c>
      <c r="AH1960" s="9">
        <v>368</v>
      </c>
      <c r="AI1960" s="9">
        <v>9.3000000000000007</v>
      </c>
      <c r="AJ1960" s="9">
        <v>191.7</v>
      </c>
      <c r="AK1960" s="7">
        <v>5</v>
      </c>
      <c r="AL1960" s="7">
        <v>0.6</v>
      </c>
      <c r="AM1960" s="7">
        <v>2</v>
      </c>
      <c r="AN1960" s="7">
        <v>0.4</v>
      </c>
      <c r="AO1960" s="9">
        <v>28</v>
      </c>
      <c r="AP1960" s="8">
        <v>105</v>
      </c>
      <c r="AQ1960" s="8"/>
      <c r="AR1960" s="8">
        <v>22.3</v>
      </c>
      <c r="AS1960" s="8">
        <v>31.6</v>
      </c>
      <c r="AT1960" s="7">
        <v>38.299999999999997</v>
      </c>
      <c r="AU1960" s="8">
        <v>76</v>
      </c>
      <c r="AV1960" s="7">
        <v>0.6</v>
      </c>
      <c r="AW1960" s="8">
        <v>0.7</v>
      </c>
      <c r="AX1960" s="7"/>
      <c r="AY1960" s="7">
        <v>0.7</v>
      </c>
      <c r="AZ1960" s="7"/>
      <c r="BA1960" s="7"/>
      <c r="BB1960" s="9">
        <v>57.1</v>
      </c>
      <c r="BC1960" s="7">
        <v>15.9</v>
      </c>
      <c r="BD1960" s="7">
        <v>40.6</v>
      </c>
      <c r="BE1960" s="7">
        <v>5.56</v>
      </c>
      <c r="BF1960" s="7">
        <v>25.1</v>
      </c>
      <c r="BG1960" s="7">
        <v>7.1</v>
      </c>
      <c r="BH1960" s="7">
        <v>1.98</v>
      </c>
      <c r="BI1960" s="7">
        <v>8.84</v>
      </c>
      <c r="BJ1960" s="7">
        <v>1.46</v>
      </c>
      <c r="BK1960" s="7">
        <v>9.68</v>
      </c>
      <c r="BL1960" s="7">
        <v>1.9</v>
      </c>
      <c r="BM1960" s="7">
        <v>5.82</v>
      </c>
      <c r="BN1960" s="7">
        <v>0.91</v>
      </c>
      <c r="BO1960" s="7">
        <v>6.14</v>
      </c>
      <c r="BP1960" s="7">
        <v>0.79</v>
      </c>
      <c r="BQ1960" s="6" t="s">
        <v>29</v>
      </c>
      <c r="BR1960" s="10">
        <v>3.354839331155226</v>
      </c>
      <c r="BS1960" s="10">
        <v>15.973477998794454</v>
      </c>
      <c r="BT1960" s="10">
        <v>3.6838135422945548</v>
      </c>
      <c r="BU1960" s="10">
        <v>61.746764114928666</v>
      </c>
      <c r="BV1960" s="7">
        <v>0.38969763278297193</v>
      </c>
      <c r="BW1960" s="11">
        <v>972.35087376669446</v>
      </c>
      <c r="BX1960" s="7">
        <v>2.5895765472312706</v>
      </c>
      <c r="BY1960" s="7">
        <v>2.5201401050788093</v>
      </c>
      <c r="BZ1960" s="7">
        <f t="shared" ref="BZ1960:BZ1968" si="137">AP1960/AO1960</f>
        <v>3.75</v>
      </c>
      <c r="CA1960" s="9">
        <v>1.7591638021673255</v>
      </c>
      <c r="CB1960" s="12">
        <v>3.6838135422945548</v>
      </c>
      <c r="CC1960" s="7">
        <v>38.299999999999997</v>
      </c>
      <c r="CD1960" s="7">
        <v>38.299999999999997</v>
      </c>
      <c r="CJ1960" s="2">
        <v>3.6838135422945548</v>
      </c>
      <c r="CK1960" s="12">
        <v>3.6838135422945548</v>
      </c>
      <c r="CL1960" s="7">
        <v>8.7502510000000004</v>
      </c>
      <c r="CM1960" s="7">
        <v>8.7502510000000004</v>
      </c>
      <c r="CS1960" s="12">
        <v>3.6838135422945548</v>
      </c>
      <c r="CU1960" s="7">
        <v>2.5895765472312706</v>
      </c>
    </row>
    <row r="1961" spans="1:99" x14ac:dyDescent="0.15">
      <c r="B1961" s="5" t="s">
        <v>47</v>
      </c>
      <c r="C1961" s="6">
        <v>17</v>
      </c>
      <c r="D1961" s="14">
        <v>707985</v>
      </c>
      <c r="E1961" s="14">
        <v>5358686</v>
      </c>
      <c r="F1961" s="2">
        <v>-78.192819</v>
      </c>
      <c r="G1961" s="2">
        <v>48.347076999999999</v>
      </c>
      <c r="H1961" s="5" t="s">
        <v>1</v>
      </c>
      <c r="I1961" s="1" t="s">
        <v>46</v>
      </c>
      <c r="J1961" s="3" t="s">
        <v>15</v>
      </c>
      <c r="K1961" s="3" t="s">
        <v>45</v>
      </c>
      <c r="L1961" s="7">
        <v>63.466720000000002</v>
      </c>
      <c r="M1961" s="7">
        <v>15.287895000000001</v>
      </c>
      <c r="N1961" s="7">
        <v>4.9895000000000002E-2</v>
      </c>
      <c r="O1961" s="7">
        <v>6.8057080000000001</v>
      </c>
      <c r="P1961" s="7">
        <v>3.7122039999999998</v>
      </c>
      <c r="Q1961" s="7">
        <v>4.9196689999999998</v>
      </c>
      <c r="R1961" s="7">
        <v>4.0614710000000001</v>
      </c>
      <c r="S1961" s="7">
        <v>0.48897299999999999</v>
      </c>
      <c r="T1961" s="7">
        <v>0.95798799999999995</v>
      </c>
      <c r="U1961" s="7">
        <v>0.249476</v>
      </c>
      <c r="V1961" s="7">
        <v>0.78</v>
      </c>
      <c r="W1961" s="7">
        <v>100.99</v>
      </c>
      <c r="X1961" s="7">
        <v>0.02</v>
      </c>
      <c r="Y1961" s="7"/>
      <c r="Z1961" s="7"/>
      <c r="AA1961" s="7"/>
      <c r="AB1961" s="7"/>
      <c r="AC1961" s="8"/>
      <c r="AD1961" s="9">
        <v>1</v>
      </c>
      <c r="AE1961" s="7">
        <v>1</v>
      </c>
      <c r="AF1961" s="9">
        <v>20</v>
      </c>
      <c r="AG1961" s="8">
        <v>246</v>
      </c>
      <c r="AH1961" s="9">
        <v>92</v>
      </c>
      <c r="AI1961" s="9">
        <v>8.6999999999999993</v>
      </c>
      <c r="AJ1961" s="9">
        <v>182</v>
      </c>
      <c r="AK1961" s="7">
        <v>4.5999999999999996</v>
      </c>
      <c r="AL1961" s="7">
        <v>0.57999999999999996</v>
      </c>
      <c r="AM1961" s="7">
        <v>1.61</v>
      </c>
      <c r="AN1961" s="7">
        <v>0.42</v>
      </c>
      <c r="AO1961" s="9">
        <v>13.9</v>
      </c>
      <c r="AP1961" s="8">
        <v>122</v>
      </c>
      <c r="AQ1961" s="8">
        <v>96</v>
      </c>
      <c r="AR1961" s="8">
        <v>54</v>
      </c>
      <c r="AS1961" s="8">
        <v>26</v>
      </c>
      <c r="AT1961" s="7">
        <v>6</v>
      </c>
      <c r="AU1961" s="8">
        <v>35</v>
      </c>
      <c r="AV1961" s="7"/>
      <c r="AW1961" s="8"/>
      <c r="AX1961" s="7"/>
      <c r="AY1961" s="7"/>
      <c r="AZ1961" s="7"/>
      <c r="BA1961" s="7"/>
      <c r="BB1961" s="9">
        <v>24.6</v>
      </c>
      <c r="BC1961" s="7">
        <v>18.100000000000001</v>
      </c>
      <c r="BD1961" s="7">
        <v>41.2</v>
      </c>
      <c r="BE1961" s="7">
        <v>5.57</v>
      </c>
      <c r="BF1961" s="7">
        <v>23.3</v>
      </c>
      <c r="BG1961" s="7">
        <v>5.04</v>
      </c>
      <c r="BH1961" s="7">
        <v>1.35</v>
      </c>
      <c r="BI1961" s="7">
        <v>4.82</v>
      </c>
      <c r="BJ1961" s="7">
        <v>0.78</v>
      </c>
      <c r="BK1961" s="7">
        <v>4.38</v>
      </c>
      <c r="BL1961" s="7">
        <v>0.83</v>
      </c>
      <c r="BM1961" s="7">
        <v>2.5499999999999998</v>
      </c>
      <c r="BN1961" s="7">
        <v>0.36699999999999999</v>
      </c>
      <c r="BO1961" s="7">
        <v>2.37</v>
      </c>
      <c r="BP1961" s="7">
        <v>0.38800000000000001</v>
      </c>
      <c r="BQ1961" s="6" t="s">
        <v>29</v>
      </c>
      <c r="BR1961" s="10">
        <v>8.3061252870812918</v>
      </c>
      <c r="BS1961" s="10">
        <v>18.062069653727175</v>
      </c>
      <c r="BT1961" s="10">
        <v>3.7044247081129629</v>
      </c>
      <c r="BU1961" s="10">
        <v>63.333719189701633</v>
      </c>
      <c r="BV1961" s="7">
        <v>0.24703039904941085</v>
      </c>
      <c r="BW1961" s="11">
        <v>932.50881803693085</v>
      </c>
      <c r="BX1961" s="7">
        <v>7.6371308016877641</v>
      </c>
      <c r="BY1961" s="7">
        <v>10</v>
      </c>
      <c r="BZ1961" s="7">
        <f t="shared" si="137"/>
        <v>8.7769784172661875</v>
      </c>
      <c r="CA1961" s="9">
        <v>5.1880930390378559</v>
      </c>
      <c r="CB1961" s="12">
        <v>3.7044247081129629</v>
      </c>
      <c r="CC1961" s="7">
        <v>6</v>
      </c>
      <c r="CD1961" s="7">
        <v>6</v>
      </c>
      <c r="CJ1961" s="2">
        <v>3.7044247081129629</v>
      </c>
      <c r="CK1961" s="12">
        <v>3.7044247081129629</v>
      </c>
      <c r="CL1961" s="7">
        <v>6.8057080000000001</v>
      </c>
      <c r="CM1961" s="7">
        <v>6.8057080000000001</v>
      </c>
      <c r="CS1961" s="12">
        <v>3.7044247081129629</v>
      </c>
      <c r="CU1961" s="7">
        <v>7.6371308016877641</v>
      </c>
    </row>
    <row r="1962" spans="1:99" x14ac:dyDescent="0.15">
      <c r="B1962" s="5" t="s">
        <v>47</v>
      </c>
      <c r="C1962" s="6">
        <v>17</v>
      </c>
      <c r="D1962" s="14">
        <v>621138</v>
      </c>
      <c r="E1962" s="14">
        <v>5352269</v>
      </c>
      <c r="F1962" s="2">
        <v>-79.366167000000004</v>
      </c>
      <c r="G1962" s="2">
        <v>48.312002999999997</v>
      </c>
      <c r="H1962" s="5" t="s">
        <v>1</v>
      </c>
      <c r="I1962" s="1" t="s">
        <v>46</v>
      </c>
      <c r="J1962" s="3" t="s">
        <v>15</v>
      </c>
      <c r="K1962" s="3" t="s">
        <v>45</v>
      </c>
      <c r="L1962" s="7">
        <v>59.767794000000002</v>
      </c>
      <c r="M1962" s="7">
        <v>14.396769000000001</v>
      </c>
      <c r="N1962" s="7">
        <v>0.34326099999999998</v>
      </c>
      <c r="O1962" s="7">
        <v>9.1468959999999999</v>
      </c>
      <c r="P1962" s="7">
        <v>3.674912</v>
      </c>
      <c r="Q1962" s="7">
        <v>6.1887939999999997</v>
      </c>
      <c r="R1962" s="7">
        <v>3.7960630000000002</v>
      </c>
      <c r="S1962" s="7">
        <v>0.72690600000000005</v>
      </c>
      <c r="T1962" s="7">
        <v>1.7566889999999999</v>
      </c>
      <c r="U1962" s="7">
        <v>0.20191799999999999</v>
      </c>
      <c r="V1962" s="7">
        <v>0.7</v>
      </c>
      <c r="W1962" s="7">
        <v>99.75</v>
      </c>
      <c r="X1962" s="7">
        <v>0.06</v>
      </c>
      <c r="Y1962" s="7"/>
      <c r="Z1962" s="7"/>
      <c r="AA1962" s="7"/>
      <c r="AB1962" s="7"/>
      <c r="AC1962" s="8"/>
      <c r="AD1962" s="9"/>
      <c r="AE1962" s="7">
        <v>0.2</v>
      </c>
      <c r="AF1962" s="9">
        <v>17.100000000000001</v>
      </c>
      <c r="AG1962" s="8">
        <v>166.7</v>
      </c>
      <c r="AH1962" s="9">
        <v>196</v>
      </c>
      <c r="AI1962" s="9">
        <v>5.3</v>
      </c>
      <c r="AJ1962" s="9">
        <v>79.400000000000006</v>
      </c>
      <c r="AK1962" s="7">
        <v>2.2999999999999998</v>
      </c>
      <c r="AL1962" s="7">
        <v>0.3</v>
      </c>
      <c r="AM1962" s="7">
        <v>0.7</v>
      </c>
      <c r="AN1962" s="7">
        <v>0.2</v>
      </c>
      <c r="AO1962" s="9">
        <v>34</v>
      </c>
      <c r="AP1962" s="8">
        <v>329</v>
      </c>
      <c r="AQ1962" s="8">
        <v>68.420199999999994</v>
      </c>
      <c r="AR1962" s="8">
        <v>27.5</v>
      </c>
      <c r="AS1962" s="8">
        <v>22.3</v>
      </c>
      <c r="AT1962" s="7">
        <v>31</v>
      </c>
      <c r="AU1962" s="8">
        <v>172</v>
      </c>
      <c r="AV1962" s="7">
        <v>2.2000000000000002</v>
      </c>
      <c r="AW1962" s="8"/>
      <c r="AX1962" s="7"/>
      <c r="AY1962" s="7">
        <v>0.6</v>
      </c>
      <c r="AZ1962" s="7"/>
      <c r="BA1962" s="7"/>
      <c r="BB1962" s="9">
        <v>17.8</v>
      </c>
      <c r="BC1962" s="7">
        <v>7.8</v>
      </c>
      <c r="BD1962" s="7">
        <v>19.399999999999999</v>
      </c>
      <c r="BE1962" s="7">
        <v>2.85</v>
      </c>
      <c r="BF1962" s="7">
        <v>13.2</v>
      </c>
      <c r="BG1962" s="7">
        <v>2.79</v>
      </c>
      <c r="BH1962" s="7">
        <v>0.92</v>
      </c>
      <c r="BI1962" s="7">
        <v>2.83</v>
      </c>
      <c r="BJ1962" s="7">
        <v>0.51</v>
      </c>
      <c r="BK1962" s="7">
        <v>2.89</v>
      </c>
      <c r="BL1962" s="7">
        <v>0.57999999999999996</v>
      </c>
      <c r="BM1962" s="7">
        <v>1.67</v>
      </c>
      <c r="BN1962" s="7">
        <v>0.28000000000000003</v>
      </c>
      <c r="BO1962" s="7">
        <v>1.66</v>
      </c>
      <c r="BP1962" s="7">
        <v>0.26</v>
      </c>
      <c r="BQ1962" s="6" t="s">
        <v>29</v>
      </c>
      <c r="BR1962" s="10">
        <v>5.2222199293993992</v>
      </c>
      <c r="BS1962" s="10">
        <v>7.874810701665826</v>
      </c>
      <c r="BT1962" s="10">
        <v>3.7101585058051487</v>
      </c>
      <c r="BU1962" s="10">
        <v>60.341033821302375</v>
      </c>
      <c r="BV1962" s="7">
        <v>0.20242406015037592</v>
      </c>
      <c r="BW1962" s="11">
        <v>872.52226890091777</v>
      </c>
      <c r="BX1962" s="7">
        <v>4.6987951807228914</v>
      </c>
      <c r="BY1962" s="7">
        <v>9.3651685393258415</v>
      </c>
      <c r="BZ1962" s="7">
        <f t="shared" si="137"/>
        <v>9.6764705882352935</v>
      </c>
      <c r="CA1962" s="9">
        <v>3.1920085175948145</v>
      </c>
      <c r="CB1962" s="12">
        <v>3.7101585058051487</v>
      </c>
      <c r="CC1962" s="7">
        <v>31</v>
      </c>
      <c r="CD1962" s="7">
        <v>31</v>
      </c>
      <c r="CJ1962" s="2">
        <v>3.7101585058051487</v>
      </c>
      <c r="CK1962" s="12">
        <v>3.7101585058051487</v>
      </c>
      <c r="CL1962" s="7">
        <v>9.1468959999999999</v>
      </c>
      <c r="CM1962" s="7">
        <v>9.1468959999999999</v>
      </c>
      <c r="CS1962" s="12">
        <v>3.7101585058051487</v>
      </c>
      <c r="CU1962" s="7">
        <v>4.6987951807228914</v>
      </c>
    </row>
    <row r="1963" spans="1:99" x14ac:dyDescent="0.15">
      <c r="A1963" s="3" t="s">
        <v>121</v>
      </c>
      <c r="B1963" s="5" t="s">
        <v>47</v>
      </c>
      <c r="C1963" s="6">
        <v>17</v>
      </c>
      <c r="D1963" s="14">
        <v>550909</v>
      </c>
      <c r="E1963" s="14">
        <v>5319575</v>
      </c>
      <c r="F1963" s="2">
        <v>-80.317169000000007</v>
      </c>
      <c r="G1963" s="2">
        <v>48.027434</v>
      </c>
      <c r="H1963" s="5" t="s">
        <v>1</v>
      </c>
      <c r="I1963" s="1" t="s">
        <v>46</v>
      </c>
      <c r="J1963" s="3" t="s">
        <v>15</v>
      </c>
      <c r="K1963" s="3" t="s">
        <v>45</v>
      </c>
      <c r="L1963" s="7">
        <v>59.283124999999998</v>
      </c>
      <c r="M1963" s="7">
        <v>16.482078000000001</v>
      </c>
      <c r="N1963" s="7">
        <v>0.110753</v>
      </c>
      <c r="O1963" s="7">
        <v>8.0749089999999999</v>
      </c>
      <c r="P1963" s="7">
        <v>3.6850580000000002</v>
      </c>
      <c r="Q1963" s="7">
        <v>5.9806689999999998</v>
      </c>
      <c r="R1963" s="7">
        <v>5.215465</v>
      </c>
      <c r="S1963" s="7">
        <v>0.22150600000000001</v>
      </c>
      <c r="T1963" s="7">
        <v>0.82561399999999996</v>
      </c>
      <c r="U1963" s="7">
        <v>0.120822</v>
      </c>
      <c r="V1963" s="7">
        <v>0.56000000000000005</v>
      </c>
      <c r="W1963" s="7">
        <v>99.88</v>
      </c>
      <c r="X1963" s="7"/>
      <c r="Y1963" s="7"/>
      <c r="Z1963" s="7"/>
      <c r="AA1963" s="7"/>
      <c r="AB1963" s="7"/>
      <c r="AC1963" s="8">
        <v>10</v>
      </c>
      <c r="AD1963" s="9">
        <v>0.45</v>
      </c>
      <c r="AE1963" s="7">
        <v>0.17</v>
      </c>
      <c r="AF1963" s="9">
        <v>3</v>
      </c>
      <c r="AG1963" s="8">
        <v>324</v>
      </c>
      <c r="AH1963" s="9">
        <v>90</v>
      </c>
      <c r="AI1963" s="9">
        <v>4.7</v>
      </c>
      <c r="AJ1963" s="9">
        <v>124</v>
      </c>
      <c r="AK1963" s="7">
        <v>3.1</v>
      </c>
      <c r="AL1963" s="7">
        <v>0.52</v>
      </c>
      <c r="AM1963" s="7">
        <v>1.4</v>
      </c>
      <c r="AN1963" s="7">
        <v>0.372</v>
      </c>
      <c r="AO1963" s="9">
        <v>18.96</v>
      </c>
      <c r="AP1963" s="8">
        <v>141.58000000000001</v>
      </c>
      <c r="AQ1963" s="8">
        <v>54</v>
      </c>
      <c r="AR1963" s="8">
        <v>62</v>
      </c>
      <c r="AS1963" s="8">
        <v>36.520000000000003</v>
      </c>
      <c r="AT1963" s="7">
        <v>9</v>
      </c>
      <c r="AU1963" s="8">
        <v>82</v>
      </c>
      <c r="AV1963" s="7"/>
      <c r="AW1963" s="8"/>
      <c r="AX1963" s="7">
        <v>2</v>
      </c>
      <c r="AY1963" s="7"/>
      <c r="AZ1963" s="7"/>
      <c r="BA1963" s="7"/>
      <c r="BB1963" s="9">
        <v>14.67</v>
      </c>
      <c r="BC1963" s="7">
        <v>13.1</v>
      </c>
      <c r="BD1963" s="7">
        <v>29.64</v>
      </c>
      <c r="BE1963" s="7">
        <v>3.86</v>
      </c>
      <c r="BF1963" s="7">
        <v>15.07</v>
      </c>
      <c r="BG1963" s="7">
        <v>3.2</v>
      </c>
      <c r="BH1963" s="7">
        <v>1.0960000000000001</v>
      </c>
      <c r="BI1963" s="7">
        <v>3.1339999999999999</v>
      </c>
      <c r="BJ1963" s="7">
        <v>0.49299999999999999</v>
      </c>
      <c r="BK1963" s="7">
        <v>2.8050000000000002</v>
      </c>
      <c r="BL1963" s="7">
        <v>0.60499999999999998</v>
      </c>
      <c r="BM1963" s="7">
        <v>1.7869999999999999</v>
      </c>
      <c r="BN1963" s="7">
        <v>0.26500000000000001</v>
      </c>
      <c r="BO1963" s="7">
        <v>1.53</v>
      </c>
      <c r="BP1963" s="7">
        <v>0.25600000000000001</v>
      </c>
      <c r="BQ1963" s="6" t="s">
        <v>36</v>
      </c>
      <c r="BR1963" s="10">
        <v>23.545479580688557</v>
      </c>
      <c r="BS1963" s="10">
        <v>13.189689891260572</v>
      </c>
      <c r="BT1963" s="10">
        <v>3.7102879581151837</v>
      </c>
      <c r="BU1963" s="10">
        <v>59.689010269834881</v>
      </c>
      <c r="BV1963" s="7">
        <v>0.12096716059271126</v>
      </c>
      <c r="BW1963" s="11">
        <v>806.56894247513503</v>
      </c>
      <c r="BX1963" s="7">
        <v>8.5620915032679736</v>
      </c>
      <c r="BY1963" s="7">
        <v>22.085889570552148</v>
      </c>
      <c r="BZ1963" s="7">
        <f t="shared" si="137"/>
        <v>7.4672995780590723</v>
      </c>
      <c r="CA1963" s="9">
        <v>5.8164418655619947</v>
      </c>
      <c r="CB1963" s="12">
        <v>3.7102879581151837</v>
      </c>
      <c r="CC1963" s="7">
        <v>9</v>
      </c>
      <c r="CD1963" s="7">
        <v>9</v>
      </c>
      <c r="CJ1963" s="2">
        <v>3.7102879581151837</v>
      </c>
      <c r="CK1963" s="12">
        <v>3.7102879581151837</v>
      </c>
      <c r="CL1963" s="7">
        <v>8.0749089999999999</v>
      </c>
      <c r="CM1963" s="7">
        <v>8.0749089999999999</v>
      </c>
      <c r="CS1963" s="12">
        <v>3.7102879581151837</v>
      </c>
      <c r="CU1963" s="7">
        <v>8.5620915032679736</v>
      </c>
    </row>
    <row r="1964" spans="1:99" x14ac:dyDescent="0.15">
      <c r="B1964" s="5" t="s">
        <v>47</v>
      </c>
      <c r="C1964" s="6">
        <v>17</v>
      </c>
      <c r="D1964" s="14">
        <v>612631</v>
      </c>
      <c r="E1964" s="14">
        <v>5347629</v>
      </c>
      <c r="F1964" s="2">
        <v>-79.482099000000005</v>
      </c>
      <c r="G1964" s="2">
        <v>48.271844999999999</v>
      </c>
      <c r="H1964" s="5" t="s">
        <v>1</v>
      </c>
      <c r="I1964" s="1" t="s">
        <v>46</v>
      </c>
      <c r="J1964" s="3" t="s">
        <v>15</v>
      </c>
      <c r="K1964" s="3" t="s">
        <v>45</v>
      </c>
      <c r="L1964" s="7">
        <v>58.298692000000003</v>
      </c>
      <c r="M1964" s="7">
        <v>13.788907999999999</v>
      </c>
      <c r="N1964" s="7">
        <v>0.17236099999999999</v>
      </c>
      <c r="O1964" s="7">
        <v>10.108485999999999</v>
      </c>
      <c r="P1964" s="7">
        <v>3.6601439999999998</v>
      </c>
      <c r="Q1964" s="7">
        <v>9.1452899999999993</v>
      </c>
      <c r="R1964" s="7">
        <v>3.2343099999999998</v>
      </c>
      <c r="S1964" s="7">
        <v>7.0971999999999993E-2</v>
      </c>
      <c r="T1964" s="7">
        <v>1.4498629999999999</v>
      </c>
      <c r="U1964" s="7">
        <v>7.0971999999999993E-2</v>
      </c>
      <c r="V1964" s="7">
        <v>1.95</v>
      </c>
      <c r="W1964" s="7">
        <v>100.58</v>
      </c>
      <c r="X1964" s="7">
        <v>0.17</v>
      </c>
      <c r="Y1964" s="7"/>
      <c r="Z1964" s="7"/>
      <c r="AA1964" s="7"/>
      <c r="AB1964" s="7"/>
      <c r="AC1964" s="8">
        <v>6</v>
      </c>
      <c r="AD1964" s="9"/>
      <c r="AE1964" s="7">
        <v>0.1</v>
      </c>
      <c r="AF1964" s="9">
        <v>4</v>
      </c>
      <c r="AG1964" s="8">
        <v>104.8</v>
      </c>
      <c r="AH1964" s="9">
        <v>65</v>
      </c>
      <c r="AI1964" s="9">
        <v>3</v>
      </c>
      <c r="AJ1964" s="9">
        <v>45.5</v>
      </c>
      <c r="AK1964" s="7">
        <v>1.3</v>
      </c>
      <c r="AL1964" s="7">
        <v>0.2</v>
      </c>
      <c r="AM1964" s="7">
        <v>0.7</v>
      </c>
      <c r="AN1964" s="7">
        <v>0.3</v>
      </c>
      <c r="AO1964" s="9">
        <v>45</v>
      </c>
      <c r="AP1964" s="8">
        <v>744</v>
      </c>
      <c r="AQ1964" s="8">
        <v>11</v>
      </c>
      <c r="AR1964" s="8">
        <v>10.6</v>
      </c>
      <c r="AS1964" s="8">
        <v>34.6</v>
      </c>
      <c r="AT1964" s="7">
        <v>138</v>
      </c>
      <c r="AU1964" s="8">
        <v>55</v>
      </c>
      <c r="AV1964" s="7">
        <v>2.7</v>
      </c>
      <c r="AW1964" s="8">
        <v>0.9</v>
      </c>
      <c r="AX1964" s="7"/>
      <c r="AY1964" s="7"/>
      <c r="AZ1964" s="7"/>
      <c r="BA1964" s="7"/>
      <c r="BB1964" s="9">
        <v>17.7</v>
      </c>
      <c r="BC1964" s="7">
        <v>10.199999999999999</v>
      </c>
      <c r="BD1964" s="7">
        <v>19</v>
      </c>
      <c r="BE1964" s="7">
        <v>2.7</v>
      </c>
      <c r="BF1964" s="7">
        <v>12</v>
      </c>
      <c r="BG1964" s="7">
        <v>2.38</v>
      </c>
      <c r="BH1964" s="7">
        <v>0.96</v>
      </c>
      <c r="BI1964" s="7">
        <v>2.7</v>
      </c>
      <c r="BJ1964" s="7">
        <v>0.49</v>
      </c>
      <c r="BK1964" s="7">
        <v>2.81</v>
      </c>
      <c r="BL1964" s="7">
        <v>0.64</v>
      </c>
      <c r="BM1964" s="7">
        <v>1.84</v>
      </c>
      <c r="BN1964" s="7">
        <v>0.31</v>
      </c>
      <c r="BO1964" s="7">
        <v>1.78</v>
      </c>
      <c r="BP1964" s="7">
        <v>0.3</v>
      </c>
      <c r="BQ1964" s="6" t="s">
        <v>29</v>
      </c>
      <c r="BR1964" s="10">
        <v>45.571633883785154</v>
      </c>
      <c r="BS1964" s="10">
        <v>10.341681030112541</v>
      </c>
      <c r="BT1964" s="10">
        <v>3.7109844874784548</v>
      </c>
      <c r="BU1964" s="10">
        <v>59.108478150664105</v>
      </c>
      <c r="BV1964" s="7">
        <v>7.0562736130443421E-2</v>
      </c>
      <c r="BW1964" s="11">
        <v>744.63126363785091</v>
      </c>
      <c r="BX1964" s="7">
        <v>5.7303370786516847</v>
      </c>
      <c r="BY1964" s="7">
        <v>5.9209039548022604</v>
      </c>
      <c r="BZ1964" s="7">
        <f t="shared" si="137"/>
        <v>16.533333333333335</v>
      </c>
      <c r="CA1964" s="9">
        <v>3.892760603566364</v>
      </c>
      <c r="CB1964" s="12">
        <v>3.7109844874784548</v>
      </c>
      <c r="CC1964" s="7">
        <v>138</v>
      </c>
      <c r="CD1964" s="7">
        <v>138</v>
      </c>
      <c r="CJ1964" s="2">
        <v>3.7109844874784548</v>
      </c>
      <c r="CK1964" s="12">
        <v>3.7109844874784548</v>
      </c>
      <c r="CL1964" s="7">
        <v>10.108485999999999</v>
      </c>
      <c r="CM1964" s="7">
        <v>10.108485999999999</v>
      </c>
      <c r="CS1964" s="12">
        <v>3.7109844874784548</v>
      </c>
      <c r="CU1964" s="7">
        <v>5.7303370786516847</v>
      </c>
    </row>
    <row r="1965" spans="1:99" x14ac:dyDescent="0.15">
      <c r="A1965" s="3" t="s">
        <v>122</v>
      </c>
      <c r="B1965" s="5" t="s">
        <v>47</v>
      </c>
      <c r="C1965" s="6">
        <v>18</v>
      </c>
      <c r="D1965" s="14">
        <v>302292</v>
      </c>
      <c r="E1965" s="14">
        <v>5362665</v>
      </c>
      <c r="F1965" s="2">
        <v>-77.670501999999999</v>
      </c>
      <c r="G1965" s="2">
        <v>48.386136</v>
      </c>
      <c r="H1965" s="5" t="s">
        <v>1</v>
      </c>
      <c r="I1965" s="1" t="s">
        <v>46</v>
      </c>
      <c r="J1965" s="3" t="s">
        <v>15</v>
      </c>
      <c r="K1965" s="3" t="s">
        <v>39</v>
      </c>
      <c r="L1965" s="7">
        <v>59.559345999999998</v>
      </c>
      <c r="M1965" s="7">
        <v>14.011575000000001</v>
      </c>
      <c r="N1965" s="7">
        <v>0.16245299999999999</v>
      </c>
      <c r="O1965" s="7">
        <v>10.8742</v>
      </c>
      <c r="P1965" s="7">
        <v>3.6551930000000001</v>
      </c>
      <c r="Q1965" s="7">
        <v>7.1783939999999999</v>
      </c>
      <c r="R1965" s="7">
        <v>2.6297090000000001</v>
      </c>
      <c r="S1965" s="7">
        <v>0.81226500000000001</v>
      </c>
      <c r="T1965" s="7">
        <v>0.96456500000000001</v>
      </c>
      <c r="U1965" s="7">
        <v>0.15229999999999999</v>
      </c>
      <c r="V1965" s="7">
        <v>1.1000000000000001</v>
      </c>
      <c r="W1965" s="7">
        <v>99.59</v>
      </c>
      <c r="X1965" s="7"/>
      <c r="Y1965" s="7"/>
      <c r="Z1965" s="7"/>
      <c r="AA1965" s="7"/>
      <c r="AB1965" s="7"/>
      <c r="AC1965" s="8"/>
      <c r="AD1965" s="9"/>
      <c r="AE1965" s="7">
        <v>0.4</v>
      </c>
      <c r="AF1965" s="9">
        <v>23</v>
      </c>
      <c r="AG1965" s="8">
        <v>172</v>
      </c>
      <c r="AH1965" s="9">
        <v>248</v>
      </c>
      <c r="AI1965" s="9">
        <v>5.6</v>
      </c>
      <c r="AJ1965" s="9">
        <v>135</v>
      </c>
      <c r="AK1965" s="7">
        <v>3.4</v>
      </c>
      <c r="AL1965" s="7">
        <v>0.42</v>
      </c>
      <c r="AM1965" s="7">
        <v>1.3</v>
      </c>
      <c r="AN1965" s="7">
        <v>0.28999999999999998</v>
      </c>
      <c r="AO1965" s="9">
        <v>26.3</v>
      </c>
      <c r="AP1965" s="8">
        <v>209</v>
      </c>
      <c r="AQ1965" s="8">
        <v>24</v>
      </c>
      <c r="AR1965" s="8">
        <v>14</v>
      </c>
      <c r="AS1965" s="8">
        <v>27</v>
      </c>
      <c r="AT1965" s="7">
        <v>56</v>
      </c>
      <c r="AU1965" s="8">
        <v>90</v>
      </c>
      <c r="AV1965" s="7"/>
      <c r="AW1965" s="8">
        <v>2.7</v>
      </c>
      <c r="AX1965" s="7"/>
      <c r="AY1965" s="7"/>
      <c r="AZ1965" s="7"/>
      <c r="BA1965" s="7"/>
      <c r="BB1965" s="9">
        <v>29.2</v>
      </c>
      <c r="BC1965" s="7">
        <v>15.4</v>
      </c>
      <c r="BD1965" s="7">
        <v>33.200000000000003</v>
      </c>
      <c r="BE1965" s="7">
        <v>4.51</v>
      </c>
      <c r="BF1965" s="7">
        <v>19.5</v>
      </c>
      <c r="BG1965" s="7">
        <v>4.6900000000000004</v>
      </c>
      <c r="BH1965" s="7">
        <v>1.19</v>
      </c>
      <c r="BI1965" s="7">
        <v>4.66</v>
      </c>
      <c r="BJ1965" s="7">
        <v>0.75</v>
      </c>
      <c r="BK1965" s="7">
        <v>5.03</v>
      </c>
      <c r="BL1965" s="7">
        <v>0.98</v>
      </c>
      <c r="BM1965" s="7">
        <v>2.93</v>
      </c>
      <c r="BN1965" s="7">
        <v>0.46</v>
      </c>
      <c r="BO1965" s="7">
        <v>3.24</v>
      </c>
      <c r="BP1965" s="7">
        <v>0.52700000000000002</v>
      </c>
      <c r="BQ1965" s="6" t="s">
        <v>29</v>
      </c>
      <c r="BR1965" s="10">
        <v>3.2375013080706418</v>
      </c>
      <c r="BS1965" s="10">
        <v>15.636105188343993</v>
      </c>
      <c r="BT1965" s="10">
        <v>3.7112326124479638</v>
      </c>
      <c r="BU1965" s="10">
        <v>60.472480454868503</v>
      </c>
      <c r="BV1965" s="7">
        <v>0.15292700070288179</v>
      </c>
      <c r="BW1965" s="11">
        <v>842.03518267171</v>
      </c>
      <c r="BX1965" s="7">
        <v>4.7530864197530862</v>
      </c>
      <c r="BY1965" s="7">
        <v>5.89041095890411</v>
      </c>
      <c r="BZ1965" s="7">
        <f t="shared" si="137"/>
        <v>7.9467680608365017</v>
      </c>
      <c r="CA1965" s="9">
        <v>3.2288899075575279</v>
      </c>
      <c r="CB1965" s="12">
        <v>3.7112326124479638</v>
      </c>
      <c r="CC1965" s="7">
        <v>56</v>
      </c>
      <c r="CD1965" s="7">
        <v>56</v>
      </c>
      <c r="CJ1965" s="2">
        <v>3.7112326124479638</v>
      </c>
      <c r="CK1965" s="12">
        <v>3.7112326124479638</v>
      </c>
      <c r="CL1965" s="7">
        <v>10.8742</v>
      </c>
      <c r="CM1965" s="7">
        <v>10.8742</v>
      </c>
      <c r="CS1965" s="12">
        <v>3.7112326124479638</v>
      </c>
      <c r="CU1965" s="7">
        <v>4.7530864197530862</v>
      </c>
    </row>
    <row r="1966" spans="1:99" x14ac:dyDescent="0.15">
      <c r="B1966" s="5" t="s">
        <v>47</v>
      </c>
      <c r="C1966" s="6">
        <v>17</v>
      </c>
      <c r="D1966" s="14">
        <v>723203</v>
      </c>
      <c r="E1966" s="14">
        <v>5335718</v>
      </c>
      <c r="F1966" s="2">
        <v>-77.999808000000002</v>
      </c>
      <c r="G1966" s="2">
        <v>48.135531</v>
      </c>
      <c r="H1966" s="5" t="s">
        <v>1</v>
      </c>
      <c r="I1966" s="1" t="s">
        <v>46</v>
      </c>
      <c r="J1966" s="3" t="s">
        <v>48</v>
      </c>
      <c r="K1966" s="3" t="s">
        <v>49</v>
      </c>
      <c r="L1966" s="7">
        <v>60.674619</v>
      </c>
      <c r="M1966" s="7">
        <v>13.204442999999999</v>
      </c>
      <c r="N1966" s="7">
        <v>0.13369</v>
      </c>
      <c r="O1966" s="7">
        <v>11.569312999999999</v>
      </c>
      <c r="P1966" s="7">
        <v>3.609626</v>
      </c>
      <c r="Q1966" s="7">
        <v>5.4812830000000003</v>
      </c>
      <c r="R1966" s="7">
        <v>3.9284249999999998</v>
      </c>
      <c r="S1966" s="7">
        <v>0.185109</v>
      </c>
      <c r="T1966" s="7">
        <v>1.1003700000000001</v>
      </c>
      <c r="U1966" s="7">
        <v>0.113122</v>
      </c>
      <c r="V1966" s="7">
        <v>1.1200000000000001</v>
      </c>
      <c r="W1966" s="7">
        <v>98.36</v>
      </c>
      <c r="X1966" s="7">
        <v>0.03</v>
      </c>
      <c r="Y1966" s="7"/>
      <c r="Z1966" s="7"/>
      <c r="AA1966" s="7"/>
      <c r="AB1966" s="7"/>
      <c r="AC1966" s="8"/>
      <c r="AD1966" s="9"/>
      <c r="AE1966" s="7">
        <v>0.2</v>
      </c>
      <c r="AF1966" s="9">
        <v>1</v>
      </c>
      <c r="AG1966" s="8">
        <v>88</v>
      </c>
      <c r="AH1966" s="9">
        <v>55</v>
      </c>
      <c r="AI1966" s="9">
        <v>6.5</v>
      </c>
      <c r="AJ1966" s="9">
        <v>178</v>
      </c>
      <c r="AK1966" s="7">
        <v>4.8</v>
      </c>
      <c r="AL1966" s="7">
        <v>0.48</v>
      </c>
      <c r="AM1966" s="7">
        <v>0.64</v>
      </c>
      <c r="AN1966" s="7">
        <v>0.25</v>
      </c>
      <c r="AO1966" s="9">
        <v>28.1</v>
      </c>
      <c r="AP1966" s="8">
        <v>214</v>
      </c>
      <c r="AQ1966" s="8">
        <v>38</v>
      </c>
      <c r="AR1966" s="8">
        <v>29</v>
      </c>
      <c r="AS1966" s="8">
        <v>27</v>
      </c>
      <c r="AT1966" s="7">
        <v>14</v>
      </c>
      <c r="AU1966" s="8">
        <v>105</v>
      </c>
      <c r="AV1966" s="7"/>
      <c r="AW1966" s="8">
        <v>11.5</v>
      </c>
      <c r="AX1966" s="7"/>
      <c r="AY1966" s="7"/>
      <c r="AZ1966" s="7"/>
      <c r="BA1966" s="7"/>
      <c r="BB1966" s="9">
        <v>55.5</v>
      </c>
      <c r="BC1966" s="7">
        <v>9.4499999999999993</v>
      </c>
      <c r="BD1966" s="7">
        <v>24</v>
      </c>
      <c r="BE1966" s="7">
        <v>3.8</v>
      </c>
      <c r="BF1966" s="7">
        <v>19.5</v>
      </c>
      <c r="BG1966" s="7">
        <v>6.02</v>
      </c>
      <c r="BH1966" s="7">
        <v>1.73</v>
      </c>
      <c r="BI1966" s="7">
        <v>8.26</v>
      </c>
      <c r="BJ1966" s="7">
        <v>1.55</v>
      </c>
      <c r="BK1966" s="7">
        <v>10.6</v>
      </c>
      <c r="BL1966" s="7">
        <v>2.25</v>
      </c>
      <c r="BM1966" s="7">
        <v>6.73</v>
      </c>
      <c r="BN1966" s="7">
        <v>1.05</v>
      </c>
      <c r="BO1966" s="7">
        <v>6.96</v>
      </c>
      <c r="BP1966" s="7">
        <v>1.19</v>
      </c>
      <c r="BQ1966" s="6" t="s">
        <v>29</v>
      </c>
      <c r="BR1966" s="10">
        <v>21.222225823703873</v>
      </c>
      <c r="BS1966" s="10">
        <v>9.7182229535170706</v>
      </c>
      <c r="BT1966" s="10">
        <v>3.7120793911970384</v>
      </c>
      <c r="BU1966" s="10">
        <v>62.396769847799263</v>
      </c>
      <c r="BV1966" s="7">
        <v>0.11500813338755593</v>
      </c>
      <c r="BW1966" s="11">
        <v>834.83405149753469</v>
      </c>
      <c r="BX1966" s="7">
        <v>1.357758620689655</v>
      </c>
      <c r="BY1966" s="7">
        <v>1.5855855855855856</v>
      </c>
      <c r="BZ1966" s="7">
        <f t="shared" si="137"/>
        <v>7.6156583629893237</v>
      </c>
      <c r="CA1966" s="9">
        <v>0.92235922516043789</v>
      </c>
      <c r="CB1966" s="12">
        <v>3.7120793911970384</v>
      </c>
      <c r="CC1966" s="7">
        <v>14</v>
      </c>
      <c r="CD1966" s="7">
        <v>14</v>
      </c>
      <c r="CJ1966" s="2">
        <v>3.7120793911970384</v>
      </c>
      <c r="CK1966" s="12">
        <v>3.7120793911970384</v>
      </c>
      <c r="CL1966" s="7">
        <v>11.569312999999999</v>
      </c>
      <c r="CM1966" s="7">
        <v>11.569312999999999</v>
      </c>
      <c r="CS1966" s="12">
        <v>3.7120793911970384</v>
      </c>
      <c r="CU1966" s="7">
        <v>1.357758620689655</v>
      </c>
    </row>
    <row r="1967" spans="1:99" x14ac:dyDescent="0.15">
      <c r="B1967" s="5" t="s">
        <v>47</v>
      </c>
      <c r="C1967" s="6">
        <v>17</v>
      </c>
      <c r="D1967" s="14">
        <v>668849</v>
      </c>
      <c r="E1967" s="14">
        <v>5348622</v>
      </c>
      <c r="F1967" s="2">
        <v>-78.724582999999996</v>
      </c>
      <c r="G1967" s="2">
        <v>48.268281000000002</v>
      </c>
      <c r="H1967" s="5" t="s">
        <v>1</v>
      </c>
      <c r="I1967" s="1" t="s">
        <v>46</v>
      </c>
      <c r="J1967" s="3" t="s">
        <v>15</v>
      </c>
      <c r="K1967" s="3" t="s">
        <v>45</v>
      </c>
      <c r="L1967" s="7">
        <v>59.088586999999997</v>
      </c>
      <c r="M1967" s="7">
        <v>16.297129000000002</v>
      </c>
      <c r="N1967" s="7">
        <v>0.102176</v>
      </c>
      <c r="O1967" s="7">
        <v>7.0297330000000002</v>
      </c>
      <c r="P1967" s="7">
        <v>3.6374780000000002</v>
      </c>
      <c r="Q1967" s="7">
        <v>8.0412789999999994</v>
      </c>
      <c r="R1967" s="7">
        <v>4.0053130000000001</v>
      </c>
      <c r="S1967" s="7">
        <v>0.316747</v>
      </c>
      <c r="T1967" s="7">
        <v>1.256769</v>
      </c>
      <c r="U1967" s="7">
        <v>0.22478799999999999</v>
      </c>
      <c r="V1967" s="7">
        <v>1.6</v>
      </c>
      <c r="W1967" s="7">
        <v>99.47</v>
      </c>
      <c r="X1967" s="7"/>
      <c r="Y1967" s="7">
        <v>0.77</v>
      </c>
      <c r="Z1967" s="7"/>
      <c r="AA1967" s="7"/>
      <c r="AB1967" s="7"/>
      <c r="AC1967" s="8"/>
      <c r="AD1967" s="9"/>
      <c r="AE1967" s="7">
        <v>0.7</v>
      </c>
      <c r="AF1967" s="9">
        <v>9.3000000000000007</v>
      </c>
      <c r="AG1967" s="8">
        <v>186.4</v>
      </c>
      <c r="AH1967" s="9">
        <v>171</v>
      </c>
      <c r="AI1967" s="9">
        <v>6.4</v>
      </c>
      <c r="AJ1967" s="9">
        <v>135.9</v>
      </c>
      <c r="AK1967" s="7">
        <v>3.2</v>
      </c>
      <c r="AL1967" s="7">
        <v>0.4</v>
      </c>
      <c r="AM1967" s="7">
        <v>1.7</v>
      </c>
      <c r="AN1967" s="7">
        <v>0.3</v>
      </c>
      <c r="AO1967" s="9">
        <v>27</v>
      </c>
      <c r="AP1967" s="8">
        <v>247</v>
      </c>
      <c r="AQ1967" s="8"/>
      <c r="AR1967" s="8">
        <v>11.7</v>
      </c>
      <c r="AS1967" s="8">
        <v>23.1</v>
      </c>
      <c r="AT1967" s="7">
        <v>27.9</v>
      </c>
      <c r="AU1967" s="8">
        <v>47</v>
      </c>
      <c r="AV1967" s="7">
        <v>0.4</v>
      </c>
      <c r="AW1967" s="8">
        <v>7.3</v>
      </c>
      <c r="AX1967" s="7"/>
      <c r="AY1967" s="7">
        <v>0.5</v>
      </c>
      <c r="AZ1967" s="7"/>
      <c r="BA1967" s="7"/>
      <c r="BB1967" s="9">
        <v>28.6</v>
      </c>
      <c r="BC1967" s="7">
        <v>12.7</v>
      </c>
      <c r="BD1967" s="7">
        <v>31.1</v>
      </c>
      <c r="BE1967" s="7">
        <v>3.97</v>
      </c>
      <c r="BF1967" s="7">
        <v>17.7</v>
      </c>
      <c r="BG1967" s="7">
        <v>4.5</v>
      </c>
      <c r="BH1967" s="7">
        <v>1.28</v>
      </c>
      <c r="BI1967" s="7">
        <v>4.41</v>
      </c>
      <c r="BJ1967" s="7">
        <v>0.84</v>
      </c>
      <c r="BK1967" s="7">
        <v>4.53</v>
      </c>
      <c r="BL1967" s="7">
        <v>0.9</v>
      </c>
      <c r="BM1967" s="7">
        <v>2.96</v>
      </c>
      <c r="BN1967" s="7">
        <v>0.44</v>
      </c>
      <c r="BO1967" s="7">
        <v>2.79</v>
      </c>
      <c r="BP1967" s="7">
        <v>0.41</v>
      </c>
      <c r="BQ1967" s="6" t="s">
        <v>29</v>
      </c>
      <c r="BR1967" s="10">
        <v>12.645148967472462</v>
      </c>
      <c r="BS1967" s="10">
        <v>12.976397261673648</v>
      </c>
      <c r="BT1967" s="10">
        <v>3.7166424849289879</v>
      </c>
      <c r="BU1967" s="10">
        <v>60.374565239603548</v>
      </c>
      <c r="BV1967" s="7">
        <v>0.22598572433899669</v>
      </c>
      <c r="BW1967" s="11">
        <v>886.07587841989709</v>
      </c>
      <c r="BX1967" s="7">
        <v>4.5519713261648747</v>
      </c>
      <c r="BY1967" s="7">
        <v>6.5174825174825175</v>
      </c>
      <c r="BZ1967" s="7">
        <f t="shared" si="137"/>
        <v>9.1481481481481488</v>
      </c>
      <c r="CA1967" s="9">
        <v>3.0922674188003807</v>
      </c>
      <c r="CB1967" s="12">
        <v>3.7166424849289879</v>
      </c>
      <c r="CC1967" s="7">
        <v>27.9</v>
      </c>
      <c r="CD1967" s="7">
        <v>27.9</v>
      </c>
      <c r="CJ1967" s="2">
        <v>3.7166424849289879</v>
      </c>
      <c r="CK1967" s="12">
        <v>3.7166424849289879</v>
      </c>
      <c r="CL1967" s="7">
        <v>7.0297330000000002</v>
      </c>
      <c r="CM1967" s="7">
        <v>7.0297330000000002</v>
      </c>
      <c r="CS1967" s="12">
        <v>3.7166424849289879</v>
      </c>
      <c r="CU1967" s="7">
        <v>4.5519713261648747</v>
      </c>
    </row>
    <row r="1968" spans="1:99" x14ac:dyDescent="0.15">
      <c r="B1968" s="5" t="s">
        <v>47</v>
      </c>
      <c r="C1968" s="6">
        <v>17</v>
      </c>
      <c r="D1968" s="14">
        <v>627522</v>
      </c>
      <c r="E1968" s="14">
        <v>5347607</v>
      </c>
      <c r="F1968" s="2">
        <v>-79.281510999999995</v>
      </c>
      <c r="G1968" s="2">
        <v>48.268824000000002</v>
      </c>
      <c r="H1968" s="5" t="s">
        <v>1</v>
      </c>
      <c r="I1968" s="1" t="s">
        <v>46</v>
      </c>
      <c r="J1968" s="3" t="s">
        <v>15</v>
      </c>
      <c r="K1968" s="3" t="s">
        <v>45</v>
      </c>
      <c r="L1968" s="7">
        <v>58.349290000000003</v>
      </c>
      <c r="M1968" s="7">
        <v>16.285398000000001</v>
      </c>
      <c r="N1968" s="7">
        <v>0.120931</v>
      </c>
      <c r="O1968" s="7">
        <v>7.2054819999999999</v>
      </c>
      <c r="P1968" s="7">
        <v>3.6884009999999998</v>
      </c>
      <c r="Q1968" s="7">
        <v>6.5403609999999999</v>
      </c>
      <c r="R1968" s="7">
        <v>6.107024</v>
      </c>
      <c r="S1968" s="7">
        <v>0.69535400000000003</v>
      </c>
      <c r="T1968" s="7">
        <v>0.83644099999999999</v>
      </c>
      <c r="U1968" s="7">
        <v>0.171319</v>
      </c>
      <c r="V1968" s="7">
        <v>0.7</v>
      </c>
      <c r="W1968" s="7">
        <v>99.93</v>
      </c>
      <c r="X1968" s="7">
        <v>0.03</v>
      </c>
      <c r="Y1968" s="7">
        <v>0.04</v>
      </c>
      <c r="Z1968" s="7"/>
      <c r="AA1968" s="7"/>
      <c r="AB1968" s="7"/>
      <c r="AC1968" s="8"/>
      <c r="AD1968" s="9"/>
      <c r="AE1968" s="7">
        <v>0.4</v>
      </c>
      <c r="AF1968" s="9">
        <v>17.600000000000001</v>
      </c>
      <c r="AG1968" s="8">
        <v>177.6</v>
      </c>
      <c r="AH1968" s="9">
        <v>494</v>
      </c>
      <c r="AI1968" s="9">
        <v>9.6999999999999993</v>
      </c>
      <c r="AJ1968" s="9">
        <v>136.69999999999999</v>
      </c>
      <c r="AK1968" s="7">
        <v>3.9</v>
      </c>
      <c r="AL1968" s="7">
        <v>0.5</v>
      </c>
      <c r="AM1968" s="7">
        <v>1.5</v>
      </c>
      <c r="AN1968" s="7">
        <v>0.6</v>
      </c>
      <c r="AO1968" s="9">
        <v>20</v>
      </c>
      <c r="AP1968" s="8">
        <v>152</v>
      </c>
      <c r="AQ1968" s="8">
        <v>68.420199999999994</v>
      </c>
      <c r="AR1968" s="8">
        <v>10.9</v>
      </c>
      <c r="AS1968" s="8">
        <v>18.8</v>
      </c>
      <c r="AT1968" s="7">
        <v>1.3</v>
      </c>
      <c r="AU1968" s="8">
        <v>15</v>
      </c>
      <c r="AV1968" s="7">
        <v>1.2</v>
      </c>
      <c r="AW1968" s="8"/>
      <c r="AX1968" s="7"/>
      <c r="AY1968" s="7">
        <v>0.9</v>
      </c>
      <c r="AZ1968" s="7"/>
      <c r="BA1968" s="7"/>
      <c r="BB1968" s="9">
        <v>25.9</v>
      </c>
      <c r="BC1968" s="7">
        <v>13.1</v>
      </c>
      <c r="BD1968" s="7">
        <v>31.9</v>
      </c>
      <c r="BE1968" s="7">
        <v>3.87</v>
      </c>
      <c r="BF1968" s="7">
        <v>17.2</v>
      </c>
      <c r="BG1968" s="7">
        <v>3.8</v>
      </c>
      <c r="BH1968" s="7">
        <v>1.1499999999999999</v>
      </c>
      <c r="BI1968" s="7">
        <v>4.32</v>
      </c>
      <c r="BJ1968" s="7">
        <v>0.71</v>
      </c>
      <c r="BK1968" s="7">
        <v>4.3600000000000003</v>
      </c>
      <c r="BL1968" s="7">
        <v>0.93</v>
      </c>
      <c r="BM1968" s="7">
        <v>2.67</v>
      </c>
      <c r="BN1968" s="7">
        <v>0.45</v>
      </c>
      <c r="BO1968" s="7">
        <v>2.56</v>
      </c>
      <c r="BP1968" s="7">
        <v>0.39</v>
      </c>
      <c r="BQ1968" s="6" t="s">
        <v>29</v>
      </c>
      <c r="BR1968" s="10">
        <v>8.7826114468313978</v>
      </c>
      <c r="BS1968" s="10">
        <v>13.201652725990124</v>
      </c>
      <c r="BT1968" s="10">
        <v>3.7170220699385266</v>
      </c>
      <c r="BU1968" s="10">
        <v>58.802065907487652</v>
      </c>
      <c r="BV1968" s="7">
        <v>0.17143900730511358</v>
      </c>
      <c r="BW1968" s="11">
        <v>833.51407517496534</v>
      </c>
      <c r="BX1968" s="7">
        <v>5.1171875</v>
      </c>
      <c r="BY1968" s="7">
        <v>6.8571428571428577</v>
      </c>
      <c r="BZ1968" s="7">
        <f t="shared" si="137"/>
        <v>7.6</v>
      </c>
      <c r="CA1968" s="9">
        <v>3.4762328337147856</v>
      </c>
      <c r="CB1968" s="12"/>
      <c r="CC1968" s="7">
        <v>1.3</v>
      </c>
      <c r="CD1968" s="7"/>
      <c r="CJ1968" s="2">
        <v>3.7170220699385266</v>
      </c>
      <c r="CK1968" s="12">
        <v>3.7170220699385266</v>
      </c>
      <c r="CL1968" s="7">
        <v>7.2054819999999999</v>
      </c>
      <c r="CM1968" s="7">
        <v>7.2054819999999999</v>
      </c>
      <c r="CS1968" s="12">
        <v>3.7170220699385266</v>
      </c>
      <c r="CU1968" s="7">
        <v>5.1171875</v>
      </c>
    </row>
    <row r="1969" spans="1:99" x14ac:dyDescent="0.15">
      <c r="B1969" s="5" t="s">
        <v>47</v>
      </c>
      <c r="C1969" s="6">
        <v>18</v>
      </c>
      <c r="D1969" s="14">
        <v>564876</v>
      </c>
      <c r="E1969" s="14">
        <v>5530967</v>
      </c>
      <c r="F1969" s="2">
        <v>-74.096109999999996</v>
      </c>
      <c r="G1969" s="2">
        <v>49.927549999999997</v>
      </c>
      <c r="H1969" s="5" t="s">
        <v>1</v>
      </c>
      <c r="I1969" s="1" t="s">
        <v>46</v>
      </c>
      <c r="J1969" s="3" t="s">
        <v>15</v>
      </c>
      <c r="K1969" s="3" t="s">
        <v>45</v>
      </c>
      <c r="L1969" s="7">
        <v>56.604737</v>
      </c>
      <c r="M1969" s="7">
        <v>16.088198999999999</v>
      </c>
      <c r="N1969" s="7">
        <v>0.36749700000000002</v>
      </c>
      <c r="O1969" s="7">
        <v>12.025316</v>
      </c>
      <c r="P1969" s="7">
        <v>3.6443449999999999</v>
      </c>
      <c r="Q1969" s="7">
        <v>6.7068190000000003</v>
      </c>
      <c r="R1969" s="7">
        <v>2.8072680000000001</v>
      </c>
      <c r="S1969" s="7">
        <v>1.0922829999999999</v>
      </c>
      <c r="T1969" s="7">
        <v>0.56145400000000001</v>
      </c>
      <c r="U1969" s="7">
        <v>0.10208200000000001</v>
      </c>
      <c r="V1969" s="7">
        <v>1.52</v>
      </c>
      <c r="W1969" s="7">
        <v>99.48</v>
      </c>
      <c r="X1969" s="7"/>
      <c r="Y1969" s="7"/>
      <c r="Z1969" s="7"/>
      <c r="AA1969" s="7"/>
      <c r="AB1969" s="7"/>
      <c r="AC1969" s="8"/>
      <c r="AD1969" s="9"/>
      <c r="AE1969" s="7">
        <v>0.61</v>
      </c>
      <c r="AF1969" s="9">
        <v>23</v>
      </c>
      <c r="AG1969" s="8">
        <v>191.5</v>
      </c>
      <c r="AH1969" s="9">
        <v>277</v>
      </c>
      <c r="AI1969" s="9">
        <v>3.9</v>
      </c>
      <c r="AJ1969" s="9">
        <v>99</v>
      </c>
      <c r="AK1969" s="7">
        <v>2.5</v>
      </c>
      <c r="AL1969" s="7">
        <v>0.4</v>
      </c>
      <c r="AM1969" s="7">
        <v>1.43</v>
      </c>
      <c r="AN1969" s="7">
        <v>0.33</v>
      </c>
      <c r="AO1969" s="9"/>
      <c r="AP1969" s="8">
        <v>103</v>
      </c>
      <c r="AQ1969" s="8">
        <v>160</v>
      </c>
      <c r="AR1969" s="8">
        <v>47</v>
      </c>
      <c r="AS1969" s="8">
        <v>19.600000000000001</v>
      </c>
      <c r="AT1969" s="7">
        <v>13</v>
      </c>
      <c r="AU1969" s="8">
        <v>96</v>
      </c>
      <c r="AV1969" s="7"/>
      <c r="AW1969" s="8"/>
      <c r="AX1969" s="7"/>
      <c r="AY1969" s="7"/>
      <c r="AZ1969" s="7"/>
      <c r="BA1969" s="7"/>
      <c r="BB1969" s="9">
        <v>12.3</v>
      </c>
      <c r="BC1969" s="7">
        <v>11.3</v>
      </c>
      <c r="BD1969" s="7">
        <v>23.7</v>
      </c>
      <c r="BE1969" s="7">
        <v>2.94</v>
      </c>
      <c r="BF1969" s="7">
        <v>11.9</v>
      </c>
      <c r="BG1969" s="7">
        <v>2.5499999999999998</v>
      </c>
      <c r="BH1969" s="7">
        <v>0.76</v>
      </c>
      <c r="BI1969" s="7">
        <v>2.54</v>
      </c>
      <c r="BJ1969" s="7">
        <v>0.39</v>
      </c>
      <c r="BK1969" s="7">
        <v>2.2799999999999998</v>
      </c>
      <c r="BL1969" s="7">
        <v>0.44</v>
      </c>
      <c r="BM1969" s="7">
        <v>1.37</v>
      </c>
      <c r="BN1969" s="7">
        <v>0.21</v>
      </c>
      <c r="BO1969" s="7">
        <v>1.32</v>
      </c>
      <c r="BP1969" s="7">
        <v>0.2</v>
      </c>
      <c r="BQ1969" s="6" t="s">
        <v>29</v>
      </c>
      <c r="BR1969" s="10">
        <v>2.5700921830697725</v>
      </c>
      <c r="BS1969" s="10">
        <v>11.535320538995508</v>
      </c>
      <c r="BT1969" s="10">
        <v>3.7202378521845652</v>
      </c>
      <c r="BU1969" s="10">
        <v>57.783520824826461</v>
      </c>
      <c r="BV1969" s="7">
        <v>0.10261560112585445</v>
      </c>
      <c r="BW1969" s="11">
        <v>764.33674983601452</v>
      </c>
      <c r="BX1969" s="7">
        <v>8.5606060606060606</v>
      </c>
      <c r="BY1969" s="7">
        <v>15.56910569105691</v>
      </c>
      <c r="BZ1969" s="7"/>
      <c r="CA1969" s="9">
        <v>5.8154327673896207</v>
      </c>
      <c r="CB1969" s="12">
        <v>3.7202378521845652</v>
      </c>
      <c r="CC1969" s="7">
        <v>13</v>
      </c>
      <c r="CD1969" s="7">
        <v>13</v>
      </c>
      <c r="CJ1969" s="2">
        <v>3.7202378521845652</v>
      </c>
      <c r="CK1969" s="12">
        <v>3.7202378521845652</v>
      </c>
      <c r="CL1969" s="7">
        <v>12.025316</v>
      </c>
      <c r="CM1969" s="7">
        <v>12.025316</v>
      </c>
      <c r="CS1969" s="12">
        <v>3.7202378521845652</v>
      </c>
      <c r="CU1969" s="7">
        <v>8.5606060606060606</v>
      </c>
    </row>
    <row r="1970" spans="1:99" x14ac:dyDescent="0.15">
      <c r="B1970" s="5" t="s">
        <v>47</v>
      </c>
      <c r="C1970" s="6">
        <v>17</v>
      </c>
      <c r="D1970" s="14">
        <v>630576</v>
      </c>
      <c r="E1970" s="14">
        <v>5354626</v>
      </c>
      <c r="F1970" s="2">
        <v>-79.238203999999996</v>
      </c>
      <c r="G1970" s="2">
        <v>48.331319999999998</v>
      </c>
      <c r="H1970" s="5" t="s">
        <v>1</v>
      </c>
      <c r="I1970" s="1" t="s">
        <v>46</v>
      </c>
      <c r="J1970" s="3" t="s">
        <v>15</v>
      </c>
      <c r="K1970" s="3" t="s">
        <v>45</v>
      </c>
      <c r="L1970" s="7">
        <v>55.309507000000004</v>
      </c>
      <c r="M1970" s="7">
        <v>14.986095000000001</v>
      </c>
      <c r="N1970" s="7">
        <v>0.175095</v>
      </c>
      <c r="O1970" s="7">
        <v>12.514162000000001</v>
      </c>
      <c r="P1970" s="7">
        <v>3.625502</v>
      </c>
      <c r="Q1970" s="7">
        <v>8.1882789999999996</v>
      </c>
      <c r="R1970" s="7">
        <v>3.3062109999999998</v>
      </c>
      <c r="S1970" s="7">
        <v>0.25749300000000003</v>
      </c>
      <c r="T1970" s="7">
        <v>1.524359</v>
      </c>
      <c r="U1970" s="7">
        <v>0.11329699999999999</v>
      </c>
      <c r="V1970" s="7">
        <v>1.01</v>
      </c>
      <c r="W1970" s="7">
        <v>98.1</v>
      </c>
      <c r="X1970" s="7">
        <v>0.03</v>
      </c>
      <c r="Y1970" s="7"/>
      <c r="Z1970" s="7"/>
      <c r="AA1970" s="7"/>
      <c r="AB1970" s="7"/>
      <c r="AC1970" s="8">
        <v>6</v>
      </c>
      <c r="AD1970" s="9"/>
      <c r="AE1970" s="7"/>
      <c r="AF1970" s="9">
        <v>5</v>
      </c>
      <c r="AG1970" s="8">
        <v>168</v>
      </c>
      <c r="AH1970" s="9">
        <v>91</v>
      </c>
      <c r="AI1970" s="9">
        <v>6</v>
      </c>
      <c r="AJ1970" s="9">
        <v>111</v>
      </c>
      <c r="AK1970" s="7">
        <v>2.7</v>
      </c>
      <c r="AL1970" s="7">
        <v>0.37</v>
      </c>
      <c r="AM1970" s="7">
        <v>0.83</v>
      </c>
      <c r="AN1970" s="7">
        <v>0.24</v>
      </c>
      <c r="AO1970" s="9">
        <v>32.5</v>
      </c>
      <c r="AP1970" s="8">
        <v>365</v>
      </c>
      <c r="AQ1970" s="8">
        <v>26</v>
      </c>
      <c r="AR1970" s="8">
        <v>13</v>
      </c>
      <c r="AS1970" s="8">
        <v>29</v>
      </c>
      <c r="AT1970" s="7">
        <v>83</v>
      </c>
      <c r="AU1970" s="8">
        <v>79</v>
      </c>
      <c r="AV1970" s="7"/>
      <c r="AW1970" s="8"/>
      <c r="AX1970" s="7">
        <v>0.7</v>
      </c>
      <c r="AY1970" s="7"/>
      <c r="AZ1970" s="7"/>
      <c r="BA1970" s="7"/>
      <c r="BB1970" s="9">
        <v>32.1</v>
      </c>
      <c r="BC1970" s="7">
        <v>8.24</v>
      </c>
      <c r="BD1970" s="7">
        <v>21</v>
      </c>
      <c r="BE1970" s="7">
        <v>2.92</v>
      </c>
      <c r="BF1970" s="7">
        <v>14.8</v>
      </c>
      <c r="BG1970" s="7">
        <v>3.94</v>
      </c>
      <c r="BH1970" s="7">
        <v>1.28</v>
      </c>
      <c r="BI1970" s="7">
        <v>4.75</v>
      </c>
      <c r="BJ1970" s="7">
        <v>0.85</v>
      </c>
      <c r="BK1970" s="7">
        <v>5.37</v>
      </c>
      <c r="BL1970" s="7">
        <v>1.08</v>
      </c>
      <c r="BM1970" s="7">
        <v>3.29</v>
      </c>
      <c r="BN1970" s="7">
        <v>0.499</v>
      </c>
      <c r="BO1970" s="7">
        <v>3.37</v>
      </c>
      <c r="BP1970" s="7">
        <v>0.5</v>
      </c>
      <c r="BQ1970" s="6" t="s">
        <v>29</v>
      </c>
      <c r="BR1970" s="10">
        <v>12.840003417568632</v>
      </c>
      <c r="BS1970" s="10">
        <v>8.4869708517870031</v>
      </c>
      <c r="BT1970" s="10">
        <v>3.7341662375115878</v>
      </c>
      <c r="BU1970" s="10">
        <v>56.96725409413947</v>
      </c>
      <c r="BV1970" s="7">
        <v>0.11549133537206932</v>
      </c>
      <c r="BW1970" s="11">
        <v>765.56966069977432</v>
      </c>
      <c r="BX1970" s="7">
        <v>2.4451038575667656</v>
      </c>
      <c r="BY1970" s="7">
        <v>5.2336448598130838</v>
      </c>
      <c r="BZ1970" s="7">
        <f t="shared" ref="BZ1970:BZ1975" si="138">AP1970/AO1970</f>
        <v>11.23076923076923</v>
      </c>
      <c r="CA1970" s="9">
        <v>1.6610199082047066</v>
      </c>
      <c r="CB1970" s="12">
        <v>3.7341662375115878</v>
      </c>
      <c r="CC1970" s="7">
        <v>83</v>
      </c>
      <c r="CD1970" s="7">
        <v>83</v>
      </c>
      <c r="CJ1970" s="2">
        <v>3.7341662375115878</v>
      </c>
      <c r="CK1970" s="12">
        <v>3.7341662375115878</v>
      </c>
      <c r="CL1970" s="7">
        <v>12.514162000000001</v>
      </c>
      <c r="CM1970" s="7">
        <v>12.514162000000001</v>
      </c>
      <c r="CS1970" s="12">
        <v>3.7341662375115878</v>
      </c>
      <c r="CU1970" s="7">
        <v>2.4451038575667656</v>
      </c>
    </row>
    <row r="1971" spans="1:99" x14ac:dyDescent="0.15">
      <c r="B1971" s="5" t="s">
        <v>47</v>
      </c>
      <c r="C1971" s="6">
        <v>17</v>
      </c>
      <c r="D1971" s="14">
        <v>667196</v>
      </c>
      <c r="E1971" s="14">
        <v>5442086</v>
      </c>
      <c r="F1971" s="2">
        <v>-78.709023000000002</v>
      </c>
      <c r="G1971" s="2">
        <v>49.108870000000003</v>
      </c>
      <c r="H1971" s="5" t="s">
        <v>1</v>
      </c>
      <c r="I1971" s="1" t="s">
        <v>46</v>
      </c>
      <c r="J1971" s="3" t="s">
        <v>48</v>
      </c>
      <c r="K1971" s="3" t="s">
        <v>52</v>
      </c>
      <c r="L1971" s="7">
        <v>56.561732999999997</v>
      </c>
      <c r="M1971" s="7">
        <v>14.922321999999999</v>
      </c>
      <c r="N1971" s="7">
        <v>0.112428</v>
      </c>
      <c r="O1971" s="7">
        <v>11.702780000000001</v>
      </c>
      <c r="P1971" s="7">
        <v>3.6590349999999998</v>
      </c>
      <c r="Q1971" s="7">
        <v>7.9619790000000004</v>
      </c>
      <c r="R1971" s="7">
        <v>3.117334</v>
      </c>
      <c r="S1971" s="7">
        <v>0.47015499999999999</v>
      </c>
      <c r="T1971" s="7">
        <v>1.400245</v>
      </c>
      <c r="U1971" s="7">
        <v>9.1986999999999999E-2</v>
      </c>
      <c r="V1971" s="7">
        <v>2</v>
      </c>
      <c r="W1971" s="7">
        <v>99.84</v>
      </c>
      <c r="X1971" s="7">
        <v>0.12</v>
      </c>
      <c r="Y1971" s="7">
        <v>0.22</v>
      </c>
      <c r="Z1971" s="7"/>
      <c r="AA1971" s="7"/>
      <c r="AB1971" s="7"/>
      <c r="AC1971" s="8"/>
      <c r="AD1971" s="9"/>
      <c r="AE1971" s="7">
        <v>0.4</v>
      </c>
      <c r="AF1971" s="9">
        <v>8.4</v>
      </c>
      <c r="AG1971" s="8">
        <v>164.4</v>
      </c>
      <c r="AH1971" s="9">
        <v>118</v>
      </c>
      <c r="AI1971" s="9">
        <v>5.8</v>
      </c>
      <c r="AJ1971" s="9">
        <v>82.7</v>
      </c>
      <c r="AK1971" s="7">
        <v>2.7</v>
      </c>
      <c r="AL1971" s="7">
        <v>0.3</v>
      </c>
      <c r="AM1971" s="7">
        <v>1.5</v>
      </c>
      <c r="AN1971" s="7">
        <v>0.4</v>
      </c>
      <c r="AO1971" s="9">
        <v>23</v>
      </c>
      <c r="AP1971" s="8">
        <v>380</v>
      </c>
      <c r="AQ1971" s="8"/>
      <c r="AR1971" s="8">
        <v>41.7</v>
      </c>
      <c r="AS1971" s="8">
        <v>36.9</v>
      </c>
      <c r="AT1971" s="7">
        <v>112.6</v>
      </c>
      <c r="AU1971" s="8">
        <v>41</v>
      </c>
      <c r="AV1971" s="7">
        <v>0.8</v>
      </c>
      <c r="AW1971" s="8"/>
      <c r="AX1971" s="7">
        <v>0.1</v>
      </c>
      <c r="AY1971" s="7">
        <v>2.7</v>
      </c>
      <c r="AZ1971" s="7"/>
      <c r="BA1971" s="7"/>
      <c r="BB1971" s="9">
        <v>18.5</v>
      </c>
      <c r="BC1971" s="7">
        <v>12.1</v>
      </c>
      <c r="BD1971" s="7">
        <v>27</v>
      </c>
      <c r="BE1971" s="7">
        <v>3.09</v>
      </c>
      <c r="BF1971" s="7">
        <v>13.1</v>
      </c>
      <c r="BG1971" s="7">
        <v>3.02</v>
      </c>
      <c r="BH1971" s="7">
        <v>0.77</v>
      </c>
      <c r="BI1971" s="7">
        <v>3.1</v>
      </c>
      <c r="BJ1971" s="7">
        <v>0.55000000000000004</v>
      </c>
      <c r="BK1971" s="7">
        <v>3.3</v>
      </c>
      <c r="BL1971" s="7">
        <v>0.69</v>
      </c>
      <c r="BM1971" s="7">
        <v>2.2400000000000002</v>
      </c>
      <c r="BN1971" s="7">
        <v>0.33</v>
      </c>
      <c r="BO1971" s="7">
        <v>2.14</v>
      </c>
      <c r="BP1971" s="7">
        <v>0.31</v>
      </c>
      <c r="BQ1971" s="6" t="s">
        <v>29</v>
      </c>
      <c r="BR1971" s="10">
        <v>6.630438897810297</v>
      </c>
      <c r="BS1971" s="10">
        <v>12.367130008176614</v>
      </c>
      <c r="BT1971" s="10">
        <v>3.7398150040883076</v>
      </c>
      <c r="BU1971" s="10">
        <v>57.810438470973011</v>
      </c>
      <c r="BV1971" s="7">
        <v>9.2134415064102568E-2</v>
      </c>
      <c r="BW1971" s="11">
        <v>753.72277797183494</v>
      </c>
      <c r="BX1971" s="7">
        <v>5.6542056074766354</v>
      </c>
      <c r="BY1971" s="7">
        <v>8.8864864864864863</v>
      </c>
      <c r="BZ1971" s="7">
        <f t="shared" si="138"/>
        <v>16.521739130434781</v>
      </c>
      <c r="CA1971" s="9">
        <v>3.8410426003120923</v>
      </c>
      <c r="CB1971" s="12">
        <v>3.7398150040883076</v>
      </c>
      <c r="CC1971" s="7">
        <v>112.6</v>
      </c>
      <c r="CD1971" s="7">
        <v>112.6</v>
      </c>
      <c r="CJ1971" s="2">
        <v>3.7398150040883076</v>
      </c>
      <c r="CK1971" s="12">
        <v>3.7398150040883076</v>
      </c>
      <c r="CL1971" s="7">
        <v>11.702780000000001</v>
      </c>
      <c r="CM1971" s="7">
        <v>11.702780000000001</v>
      </c>
      <c r="CS1971" s="12">
        <v>3.7398150040883076</v>
      </c>
      <c r="CU1971" s="7">
        <v>5.6542056074766354</v>
      </c>
    </row>
    <row r="1972" spans="1:99" x14ac:dyDescent="0.15">
      <c r="B1972" s="5" t="s">
        <v>47</v>
      </c>
      <c r="C1972" s="6">
        <v>17</v>
      </c>
      <c r="D1972" s="14">
        <v>626662</v>
      </c>
      <c r="E1972" s="14">
        <v>5346454</v>
      </c>
      <c r="F1972" s="2">
        <v>-79.293440000000004</v>
      </c>
      <c r="G1972" s="2">
        <v>48.258628000000002</v>
      </c>
      <c r="H1972" s="5" t="s">
        <v>1</v>
      </c>
      <c r="I1972" s="1" t="s">
        <v>46</v>
      </c>
      <c r="J1972" s="3" t="s">
        <v>15</v>
      </c>
      <c r="K1972" s="3" t="s">
        <v>45</v>
      </c>
      <c r="L1972" s="7">
        <v>57.262256999999998</v>
      </c>
      <c r="M1972" s="7">
        <v>17.358066999999998</v>
      </c>
      <c r="N1972" s="7">
        <v>0.13250400000000001</v>
      </c>
      <c r="O1972" s="7">
        <v>7.6139029999999996</v>
      </c>
      <c r="P1972" s="7">
        <v>3.6693509999999998</v>
      </c>
      <c r="Q1972" s="7">
        <v>8.3070020000000007</v>
      </c>
      <c r="R1972" s="7">
        <v>4.0566709999999997</v>
      </c>
      <c r="S1972" s="7">
        <v>0.64213600000000004</v>
      </c>
      <c r="T1972" s="7">
        <v>0.83579700000000001</v>
      </c>
      <c r="U1972" s="7">
        <v>0.122312</v>
      </c>
      <c r="V1972" s="7">
        <v>1.8</v>
      </c>
      <c r="W1972" s="7">
        <v>99.91</v>
      </c>
      <c r="X1972" s="7">
        <v>1.1299999999999999</v>
      </c>
      <c r="Y1972" s="7">
        <v>0.33</v>
      </c>
      <c r="Z1972" s="7"/>
      <c r="AA1972" s="7"/>
      <c r="AB1972" s="7"/>
      <c r="AC1972" s="8"/>
      <c r="AD1972" s="9"/>
      <c r="AE1972" s="7">
        <v>0.3</v>
      </c>
      <c r="AF1972" s="9">
        <v>17.399999999999999</v>
      </c>
      <c r="AG1972" s="8">
        <v>182</v>
      </c>
      <c r="AH1972" s="9">
        <v>162</v>
      </c>
      <c r="AI1972" s="9">
        <v>3.1</v>
      </c>
      <c r="AJ1972" s="9">
        <v>67.5</v>
      </c>
      <c r="AK1972" s="7">
        <v>2.2000000000000002</v>
      </c>
      <c r="AL1972" s="7">
        <v>0.3</v>
      </c>
      <c r="AM1972" s="7">
        <v>0.9</v>
      </c>
      <c r="AN1972" s="7">
        <v>0.3</v>
      </c>
      <c r="AO1972" s="9">
        <v>25</v>
      </c>
      <c r="AP1972" s="8">
        <v>208</v>
      </c>
      <c r="AQ1972" s="8">
        <v>273.68079999999998</v>
      </c>
      <c r="AR1972" s="8">
        <v>154.80000000000001</v>
      </c>
      <c r="AS1972" s="8">
        <v>29.7</v>
      </c>
      <c r="AT1972" s="7">
        <v>56.7</v>
      </c>
      <c r="AU1972" s="8">
        <v>66</v>
      </c>
      <c r="AV1972" s="7">
        <v>0.7</v>
      </c>
      <c r="AW1972" s="8"/>
      <c r="AX1972" s="7"/>
      <c r="AY1972" s="7">
        <v>1.7</v>
      </c>
      <c r="AZ1972" s="7"/>
      <c r="BA1972" s="7"/>
      <c r="BB1972" s="9">
        <v>16.8</v>
      </c>
      <c r="BC1972" s="7">
        <v>6.7</v>
      </c>
      <c r="BD1972" s="7">
        <v>16.100000000000001</v>
      </c>
      <c r="BE1972" s="7">
        <v>2.06</v>
      </c>
      <c r="BF1972" s="7">
        <v>9.6999999999999993</v>
      </c>
      <c r="BG1972" s="7">
        <v>2.4</v>
      </c>
      <c r="BH1972" s="7">
        <v>0.86</v>
      </c>
      <c r="BI1972" s="7">
        <v>2.66</v>
      </c>
      <c r="BJ1972" s="7">
        <v>0.46</v>
      </c>
      <c r="BK1972" s="7">
        <v>2.67</v>
      </c>
      <c r="BL1972" s="7">
        <v>0.59</v>
      </c>
      <c r="BM1972" s="7">
        <v>1.78</v>
      </c>
      <c r="BN1972" s="7">
        <v>0.26</v>
      </c>
      <c r="BO1972" s="7">
        <v>1.64</v>
      </c>
      <c r="BP1972" s="7">
        <v>0.28999999999999998</v>
      </c>
      <c r="BQ1972" s="6" t="s">
        <v>29</v>
      </c>
      <c r="BR1972" s="10">
        <v>6.3174639017279821</v>
      </c>
      <c r="BS1972" s="10">
        <v>6.8290694118846194</v>
      </c>
      <c r="BT1972" s="10">
        <v>3.7400377127713789</v>
      </c>
      <c r="BU1972" s="10">
        <v>58.365362348384465</v>
      </c>
      <c r="BV1972" s="7">
        <v>0.12242217996196579</v>
      </c>
      <c r="BW1972" s="11">
        <v>790.59375354730707</v>
      </c>
      <c r="BX1972" s="7">
        <v>4.0853658536585371</v>
      </c>
      <c r="BY1972" s="7">
        <v>10.833333333333332</v>
      </c>
      <c r="BZ1972" s="7">
        <f t="shared" si="138"/>
        <v>8.32</v>
      </c>
      <c r="CA1972" s="9">
        <v>2.7752907076836721</v>
      </c>
      <c r="CB1972" s="12">
        <v>3.7400377127713789</v>
      </c>
      <c r="CC1972" s="7">
        <v>56.7</v>
      </c>
      <c r="CD1972" s="7">
        <v>56.7</v>
      </c>
      <c r="CJ1972" s="2">
        <v>3.7400377127713789</v>
      </c>
      <c r="CK1972" s="12">
        <v>3.7400377127713789</v>
      </c>
      <c r="CL1972" s="7">
        <v>7.6139029999999996</v>
      </c>
      <c r="CM1972" s="7">
        <v>7.6139029999999996</v>
      </c>
      <c r="CS1972" s="12">
        <v>3.7400377127713789</v>
      </c>
      <c r="CU1972" s="7">
        <v>4.0853658536585371</v>
      </c>
    </row>
    <row r="1973" spans="1:99" x14ac:dyDescent="0.15">
      <c r="B1973" s="5" t="s">
        <v>57</v>
      </c>
      <c r="C1973" s="6">
        <v>17</v>
      </c>
      <c r="D1973" s="14">
        <v>628683</v>
      </c>
      <c r="E1973" s="14">
        <v>5276245</v>
      </c>
      <c r="F1973" s="2">
        <v>-79.287215000000003</v>
      </c>
      <c r="G1973" s="2">
        <v>47.626817000000003</v>
      </c>
      <c r="H1973" s="5" t="s">
        <v>3</v>
      </c>
      <c r="I1973" s="1" t="s">
        <v>46</v>
      </c>
      <c r="J1973" s="3" t="s">
        <v>48</v>
      </c>
      <c r="K1973" s="3" t="s">
        <v>52</v>
      </c>
      <c r="L1973" s="7">
        <v>61.905726999999999</v>
      </c>
      <c r="M1973" s="7">
        <v>15.114039999999999</v>
      </c>
      <c r="N1973" s="7">
        <v>9.1231999999999994E-2</v>
      </c>
      <c r="O1973" s="7">
        <v>4.8656870000000003</v>
      </c>
      <c r="P1973" s="7">
        <v>3.6898119999999999</v>
      </c>
      <c r="Q1973" s="7">
        <v>3.7303600000000001</v>
      </c>
      <c r="R1973" s="7">
        <v>6.1936140000000002</v>
      </c>
      <c r="S1973" s="7">
        <v>3.6999490000000002</v>
      </c>
      <c r="T1973" s="7">
        <v>0.45615800000000001</v>
      </c>
      <c r="U1973" s="7">
        <v>0.25342100000000001</v>
      </c>
      <c r="V1973" s="7">
        <v>0.62</v>
      </c>
      <c r="W1973" s="7">
        <v>99.27</v>
      </c>
      <c r="X1973" s="7">
        <v>0.05</v>
      </c>
      <c r="Y1973" s="7">
        <v>7.0000000000000007E-2</v>
      </c>
      <c r="Z1973" s="7"/>
      <c r="AA1973" s="7"/>
      <c r="AB1973" s="7"/>
      <c r="AC1973" s="8"/>
      <c r="AD1973" s="9">
        <v>4</v>
      </c>
      <c r="AE1973" s="7">
        <v>20.7</v>
      </c>
      <c r="AF1973" s="9">
        <v>114</v>
      </c>
      <c r="AG1973" s="8">
        <v>1692</v>
      </c>
      <c r="AH1973" s="9">
        <v>2302</v>
      </c>
      <c r="AI1973" s="9">
        <v>6.8</v>
      </c>
      <c r="AJ1973" s="9">
        <v>125</v>
      </c>
      <c r="AK1973" s="7">
        <v>3</v>
      </c>
      <c r="AL1973" s="7">
        <v>0.27</v>
      </c>
      <c r="AM1973" s="7">
        <v>5.29</v>
      </c>
      <c r="AN1973" s="7">
        <v>2.33</v>
      </c>
      <c r="AO1973" s="9">
        <v>9.4</v>
      </c>
      <c r="AP1973" s="8">
        <v>85</v>
      </c>
      <c r="AQ1973" s="8">
        <v>201</v>
      </c>
      <c r="AR1973" s="8">
        <v>72</v>
      </c>
      <c r="AS1973" s="8">
        <v>17</v>
      </c>
      <c r="AT1973" s="7">
        <v>2</v>
      </c>
      <c r="AU1973" s="8">
        <v>74</v>
      </c>
      <c r="AV1973" s="7">
        <v>26</v>
      </c>
      <c r="AW1973" s="8"/>
      <c r="AX1973" s="7">
        <v>1.6</v>
      </c>
      <c r="AY1973" s="7"/>
      <c r="AZ1973" s="7"/>
      <c r="BA1973" s="7"/>
      <c r="BB1973" s="9">
        <v>11.4</v>
      </c>
      <c r="BC1973" s="7">
        <v>29.1</v>
      </c>
      <c r="BD1973" s="7">
        <v>61.6</v>
      </c>
      <c r="BE1973" s="7">
        <v>7.93</v>
      </c>
      <c r="BF1973" s="7">
        <v>32</v>
      </c>
      <c r="BG1973" s="7">
        <v>5.64</v>
      </c>
      <c r="BH1973" s="7">
        <v>1.28</v>
      </c>
      <c r="BI1973" s="7">
        <v>3.81</v>
      </c>
      <c r="BJ1973" s="7">
        <v>0.46</v>
      </c>
      <c r="BK1973" s="7">
        <v>2.2999999999999998</v>
      </c>
      <c r="BL1973" s="7">
        <v>0.39</v>
      </c>
      <c r="BM1973" s="7">
        <v>1.07</v>
      </c>
      <c r="BN1973" s="7">
        <v>0.15</v>
      </c>
      <c r="BO1973" s="7">
        <v>0.97</v>
      </c>
      <c r="BP1973" s="7">
        <v>0.15</v>
      </c>
      <c r="BQ1973" s="6" t="s">
        <v>29</v>
      </c>
      <c r="BR1973" s="10">
        <v>1.6739728034089119</v>
      </c>
      <c r="BS1973" s="10">
        <v>29.498226051697923</v>
      </c>
      <c r="BT1973" s="10">
        <v>3.7403061327927016</v>
      </c>
      <c r="BU1973" s="10">
        <v>62.752891028890019</v>
      </c>
      <c r="BV1973" s="7">
        <v>0.2552845774151305</v>
      </c>
      <c r="BW1973" s="11">
        <v>929.76121042062084</v>
      </c>
      <c r="BX1973" s="7">
        <v>30.000000000000004</v>
      </c>
      <c r="BY1973" s="7">
        <v>148.42105263157893</v>
      </c>
      <c r="BZ1973" s="7">
        <f t="shared" si="138"/>
        <v>9.0425531914893611</v>
      </c>
      <c r="CA1973" s="9">
        <v>20.379746689259203</v>
      </c>
      <c r="CB1973" s="12"/>
      <c r="CC1973" s="7">
        <v>2</v>
      </c>
      <c r="CD1973" s="7"/>
      <c r="CJ1973" s="2">
        <v>3.7403061327927016</v>
      </c>
      <c r="CK1973" s="12"/>
      <c r="CL1973" s="7">
        <v>4.8656870000000003</v>
      </c>
      <c r="CM1973" s="7"/>
      <c r="CS1973" s="12"/>
      <c r="CU1973" s="7"/>
    </row>
    <row r="1974" spans="1:99" x14ac:dyDescent="0.15">
      <c r="B1974" s="5" t="s">
        <v>47</v>
      </c>
      <c r="C1974" s="6">
        <v>18</v>
      </c>
      <c r="D1974" s="14">
        <v>481935</v>
      </c>
      <c r="E1974" s="14">
        <v>5423082</v>
      </c>
      <c r="F1974" s="2">
        <v>-75.246787999999995</v>
      </c>
      <c r="G1974" s="2">
        <v>48.960391000000001</v>
      </c>
      <c r="H1974" s="5" t="s">
        <v>1</v>
      </c>
      <c r="I1974" s="1" t="s">
        <v>46</v>
      </c>
      <c r="J1974" s="3" t="s">
        <v>48</v>
      </c>
      <c r="K1974" s="3" t="s">
        <v>52</v>
      </c>
      <c r="L1974" s="7">
        <v>62.967066000000003</v>
      </c>
      <c r="M1974" s="7">
        <v>15.479907000000001</v>
      </c>
      <c r="N1974" s="7">
        <v>8.0572000000000005E-2</v>
      </c>
      <c r="O1974" s="7">
        <v>6.2745490000000004</v>
      </c>
      <c r="P1974" s="7">
        <v>3.716386</v>
      </c>
      <c r="Q1974" s="7">
        <v>5.8213309999999998</v>
      </c>
      <c r="R1974" s="7">
        <v>3.6358139999999999</v>
      </c>
      <c r="S1974" s="7">
        <v>1.2488669999999999</v>
      </c>
      <c r="T1974" s="7">
        <v>0.61436199999999996</v>
      </c>
      <c r="U1974" s="7">
        <v>0.16114400000000001</v>
      </c>
      <c r="V1974" s="7">
        <v>0.4</v>
      </c>
      <c r="W1974" s="7">
        <v>99.69</v>
      </c>
      <c r="X1974" s="7">
        <v>0.01</v>
      </c>
      <c r="Y1974" s="7">
        <v>0.04</v>
      </c>
      <c r="Z1974" s="7"/>
      <c r="AA1974" s="7"/>
      <c r="AB1974" s="7"/>
      <c r="AC1974" s="8"/>
      <c r="AD1974" s="9"/>
      <c r="AE1974" s="7">
        <v>1.4</v>
      </c>
      <c r="AF1974" s="9">
        <v>33.299999999999997</v>
      </c>
      <c r="AG1974" s="8">
        <v>339</v>
      </c>
      <c r="AH1974" s="9">
        <v>369</v>
      </c>
      <c r="AI1974" s="9">
        <v>5.6</v>
      </c>
      <c r="AJ1974" s="9">
        <v>106.8</v>
      </c>
      <c r="AK1974" s="7">
        <v>3</v>
      </c>
      <c r="AL1974" s="7">
        <v>0.4</v>
      </c>
      <c r="AM1974" s="7">
        <v>3.4</v>
      </c>
      <c r="AN1974" s="7">
        <v>0.8</v>
      </c>
      <c r="AO1974" s="9">
        <v>14</v>
      </c>
      <c r="AP1974" s="8">
        <v>94</v>
      </c>
      <c r="AQ1974" s="8">
        <v>136.84039999999999</v>
      </c>
      <c r="AR1974" s="8">
        <v>60.3</v>
      </c>
      <c r="AS1974" s="8">
        <v>20</v>
      </c>
      <c r="AT1974" s="7">
        <v>33.5</v>
      </c>
      <c r="AU1974" s="8">
        <v>41</v>
      </c>
      <c r="AV1974" s="7">
        <v>1.5</v>
      </c>
      <c r="AW1974" s="8"/>
      <c r="AX1974" s="7"/>
      <c r="AY1974" s="7">
        <v>1.3</v>
      </c>
      <c r="AZ1974" s="7"/>
      <c r="BA1974" s="7"/>
      <c r="BB1974" s="9">
        <v>13.4</v>
      </c>
      <c r="BC1974" s="7">
        <v>17.600000000000001</v>
      </c>
      <c r="BD1974" s="7">
        <v>32</v>
      </c>
      <c r="BE1974" s="7">
        <v>3.95</v>
      </c>
      <c r="BF1974" s="7">
        <v>16.600000000000001</v>
      </c>
      <c r="BG1974" s="7">
        <v>2.8</v>
      </c>
      <c r="BH1974" s="7">
        <v>0.81</v>
      </c>
      <c r="BI1974" s="7">
        <v>2.54</v>
      </c>
      <c r="BJ1974" s="7">
        <v>0.43</v>
      </c>
      <c r="BK1974" s="7">
        <v>2.1800000000000002</v>
      </c>
      <c r="BL1974" s="7">
        <v>0.47</v>
      </c>
      <c r="BM1974" s="7">
        <v>1.29</v>
      </c>
      <c r="BN1974" s="7">
        <v>0.21</v>
      </c>
      <c r="BO1974" s="7">
        <v>1.19</v>
      </c>
      <c r="BP1974" s="7">
        <v>0.18</v>
      </c>
      <c r="BQ1974" s="6" t="s">
        <v>29</v>
      </c>
      <c r="BR1974" s="10">
        <v>2.9112899932498819</v>
      </c>
      <c r="BS1974" s="10">
        <v>17.725853560277976</v>
      </c>
      <c r="BT1974" s="10">
        <v>3.7429610232651829</v>
      </c>
      <c r="BU1974" s="10">
        <v>63.417329036156723</v>
      </c>
      <c r="BV1974" s="7">
        <v>0.16164509980940917</v>
      </c>
      <c r="BW1974" s="11">
        <v>883.89497812256366</v>
      </c>
      <c r="BX1974" s="7">
        <v>14.789915966386557</v>
      </c>
      <c r="BY1974" s="7">
        <v>25.298507462686565</v>
      </c>
      <c r="BZ1974" s="7">
        <f t="shared" si="138"/>
        <v>6.7142857142857144</v>
      </c>
      <c r="CA1974" s="9">
        <v>10.047158031679608</v>
      </c>
      <c r="CB1974" s="12">
        <v>3.7429610232651829</v>
      </c>
      <c r="CC1974" s="7">
        <v>33.5</v>
      </c>
      <c r="CD1974" s="7">
        <v>33.5</v>
      </c>
      <c r="CJ1974" s="2">
        <v>3.7429610232651829</v>
      </c>
      <c r="CK1974" s="12">
        <v>3.7429610232651829</v>
      </c>
      <c r="CL1974" s="7">
        <v>6.2745490000000004</v>
      </c>
      <c r="CM1974" s="7">
        <v>6.2745490000000004</v>
      </c>
      <c r="CS1974" s="12">
        <v>3.7429610232651829</v>
      </c>
      <c r="CU1974" s="7">
        <v>14.789915966386557</v>
      </c>
    </row>
    <row r="1975" spans="1:99" x14ac:dyDescent="0.15">
      <c r="A1975" s="3" t="s">
        <v>120</v>
      </c>
      <c r="B1975" s="5" t="s">
        <v>47</v>
      </c>
      <c r="C1975" s="6">
        <v>18</v>
      </c>
      <c r="D1975" s="14">
        <v>522163</v>
      </c>
      <c r="E1975" s="14">
        <v>5518997</v>
      </c>
      <c r="F1975" s="2">
        <v>-74.691879999999998</v>
      </c>
      <c r="G1975" s="2">
        <v>49.823000999999998</v>
      </c>
      <c r="H1975" s="5" t="s">
        <v>1</v>
      </c>
      <c r="I1975" s="1" t="s">
        <v>46</v>
      </c>
      <c r="J1975" s="3" t="s">
        <v>48</v>
      </c>
      <c r="K1975" s="3" t="s">
        <v>52</v>
      </c>
      <c r="L1975" s="7">
        <v>57.253677000000003</v>
      </c>
      <c r="M1975" s="7">
        <v>15.454362</v>
      </c>
      <c r="N1975" s="7">
        <v>0.130969</v>
      </c>
      <c r="O1975" s="7">
        <v>9.9234329999999993</v>
      </c>
      <c r="P1975" s="7">
        <v>3.7175099999999999</v>
      </c>
      <c r="Q1975" s="7">
        <v>7.7775540000000003</v>
      </c>
      <c r="R1975" s="7">
        <v>3.5764659999999999</v>
      </c>
      <c r="S1975" s="7">
        <v>0.63469699999999996</v>
      </c>
      <c r="T1975" s="7">
        <v>1.1988719999999999</v>
      </c>
      <c r="U1975" s="7">
        <v>0.33245999999999998</v>
      </c>
      <c r="V1975" s="7">
        <v>0.83</v>
      </c>
      <c r="W1975" s="7">
        <v>100.09</v>
      </c>
      <c r="X1975" s="7">
        <v>0.12</v>
      </c>
      <c r="Y1975" s="7"/>
      <c r="Z1975" s="7"/>
      <c r="AA1975" s="7"/>
      <c r="AB1975" s="7"/>
      <c r="AC1975" s="8"/>
      <c r="AD1975" s="9"/>
      <c r="AE1975" s="7">
        <v>0.4</v>
      </c>
      <c r="AF1975" s="9">
        <v>15</v>
      </c>
      <c r="AG1975" s="8">
        <v>344</v>
      </c>
      <c r="AH1975" s="9">
        <v>216</v>
      </c>
      <c r="AI1975" s="9">
        <v>9.1</v>
      </c>
      <c r="AJ1975" s="9">
        <v>152</v>
      </c>
      <c r="AK1975" s="7">
        <v>3.4</v>
      </c>
      <c r="AL1975" s="7">
        <v>0.56000000000000005</v>
      </c>
      <c r="AM1975" s="7">
        <v>2.19</v>
      </c>
      <c r="AN1975" s="7">
        <v>0.55000000000000004</v>
      </c>
      <c r="AO1975" s="9">
        <v>17.100000000000001</v>
      </c>
      <c r="AP1975" s="8">
        <v>171</v>
      </c>
      <c r="AQ1975" s="8">
        <v>33</v>
      </c>
      <c r="AR1975" s="8">
        <v>44</v>
      </c>
      <c r="AS1975" s="8">
        <v>27</v>
      </c>
      <c r="AT1975" s="7">
        <v>85</v>
      </c>
      <c r="AU1975" s="8">
        <v>75</v>
      </c>
      <c r="AV1975" s="7"/>
      <c r="AW1975" s="8"/>
      <c r="AX1975" s="7"/>
      <c r="AY1975" s="7"/>
      <c r="AZ1975" s="7"/>
      <c r="BA1975" s="7"/>
      <c r="BB1975" s="9">
        <v>21.4</v>
      </c>
      <c r="BC1975" s="7">
        <v>27.3</v>
      </c>
      <c r="BD1975" s="7">
        <v>63.8</v>
      </c>
      <c r="BE1975" s="7">
        <v>7.99</v>
      </c>
      <c r="BF1975" s="7">
        <v>33.9</v>
      </c>
      <c r="BG1975" s="7">
        <v>6.13</v>
      </c>
      <c r="BH1975" s="7">
        <v>1.79</v>
      </c>
      <c r="BI1975" s="7">
        <v>4.58</v>
      </c>
      <c r="BJ1975" s="7">
        <v>0.69</v>
      </c>
      <c r="BK1975" s="7">
        <v>3.95</v>
      </c>
      <c r="BL1975" s="7">
        <v>0.76</v>
      </c>
      <c r="BM1975" s="7">
        <v>2.0499999999999998</v>
      </c>
      <c r="BN1975" s="7">
        <v>0.29599999999999999</v>
      </c>
      <c r="BO1975" s="7">
        <v>2.0699999999999998</v>
      </c>
      <c r="BP1975" s="7">
        <v>0.314</v>
      </c>
      <c r="BQ1975" s="6" t="s">
        <v>29</v>
      </c>
      <c r="BR1975" s="10">
        <v>5.6349187092423634</v>
      </c>
      <c r="BS1975" s="10">
        <v>27.503526093088855</v>
      </c>
      <c r="BT1975" s="10">
        <v>3.7452246625025181</v>
      </c>
      <c r="BU1975" s="10">
        <v>57.680512794680638</v>
      </c>
      <c r="BV1975" s="7">
        <v>0.33216105505045451</v>
      </c>
      <c r="BW1975" s="11">
        <v>899.85563234273138</v>
      </c>
      <c r="BX1975" s="7">
        <v>13.188405797101451</v>
      </c>
      <c r="BY1975" s="7">
        <v>16.074766355140188</v>
      </c>
      <c r="BZ1975" s="7">
        <f t="shared" si="138"/>
        <v>10</v>
      </c>
      <c r="CA1975" s="9">
        <v>8.9592123126695054</v>
      </c>
      <c r="CB1975" s="12">
        <v>3.7452246625025181</v>
      </c>
      <c r="CC1975" s="7">
        <v>85</v>
      </c>
      <c r="CD1975" s="7">
        <v>85</v>
      </c>
      <c r="CJ1975" s="2">
        <v>3.7452246625025181</v>
      </c>
      <c r="CK1975" s="12">
        <v>3.7452246625025181</v>
      </c>
      <c r="CL1975" s="7">
        <v>9.9234329999999993</v>
      </c>
      <c r="CM1975" s="7">
        <v>9.9234329999999993</v>
      </c>
      <c r="CS1975" s="12">
        <v>3.7452246625025181</v>
      </c>
      <c r="CU1975" s="7">
        <v>13.188405797101451</v>
      </c>
    </row>
    <row r="1976" spans="1:99" x14ac:dyDescent="0.15">
      <c r="B1976" s="5" t="s">
        <v>57</v>
      </c>
      <c r="C1976" s="6">
        <v>17</v>
      </c>
      <c r="D1976" s="14">
        <v>612995</v>
      </c>
      <c r="E1976" s="14">
        <v>5294369</v>
      </c>
      <c r="F1976" s="2">
        <v>-79.491246000000004</v>
      </c>
      <c r="G1976" s="2">
        <v>47.792760999999999</v>
      </c>
      <c r="H1976" s="5" t="s">
        <v>3</v>
      </c>
      <c r="I1976" s="1" t="s">
        <v>46</v>
      </c>
      <c r="J1976" s="3" t="s">
        <v>15</v>
      </c>
      <c r="K1976" s="3" t="s">
        <v>41</v>
      </c>
      <c r="L1976" s="7">
        <v>60.789960999999998</v>
      </c>
      <c r="M1976" s="7">
        <v>17.074676</v>
      </c>
      <c r="N1976" s="7">
        <v>7.2001999999999997E-2</v>
      </c>
      <c r="O1976" s="7">
        <v>7.5293150000000004</v>
      </c>
      <c r="P1976" s="7">
        <v>3.6412260000000001</v>
      </c>
      <c r="Q1976" s="7">
        <v>2.3966259999999999</v>
      </c>
      <c r="R1976" s="7">
        <v>5.1121169999999996</v>
      </c>
      <c r="S1976" s="7">
        <v>2.6023450000000001</v>
      </c>
      <c r="T1976" s="7">
        <v>0.64801500000000001</v>
      </c>
      <c r="U1976" s="7">
        <v>0.133717</v>
      </c>
      <c r="V1976" s="7">
        <v>1.1599999999999999</v>
      </c>
      <c r="W1976" s="7">
        <v>98.38</v>
      </c>
      <c r="X1976" s="7"/>
      <c r="Y1976" s="7"/>
      <c r="Z1976" s="7"/>
      <c r="AA1976" s="7"/>
      <c r="AB1976" s="7"/>
      <c r="AC1976" s="8"/>
      <c r="AD1976" s="9"/>
      <c r="AE1976" s="7">
        <v>3.15</v>
      </c>
      <c r="AF1976" s="9">
        <v>99</v>
      </c>
      <c r="AG1976" s="8">
        <v>581</v>
      </c>
      <c r="AH1976" s="9">
        <v>1060</v>
      </c>
      <c r="AI1976" s="9">
        <v>6.7</v>
      </c>
      <c r="AJ1976" s="9">
        <v>151</v>
      </c>
      <c r="AK1976" s="7">
        <v>3.5</v>
      </c>
      <c r="AL1976" s="7">
        <v>0.5</v>
      </c>
      <c r="AM1976" s="7">
        <v>7.02</v>
      </c>
      <c r="AN1976" s="7">
        <v>2.08</v>
      </c>
      <c r="AO1976" s="9"/>
      <c r="AP1976" s="8">
        <v>147</v>
      </c>
      <c r="AQ1976" s="8">
        <v>398</v>
      </c>
      <c r="AR1976" s="8">
        <v>103</v>
      </c>
      <c r="AS1976" s="8">
        <v>25.2</v>
      </c>
      <c r="AT1976" s="7">
        <v>28</v>
      </c>
      <c r="AU1976" s="8">
        <v>95</v>
      </c>
      <c r="AV1976" s="7">
        <v>26</v>
      </c>
      <c r="AW1976" s="8"/>
      <c r="AX1976" s="7"/>
      <c r="AY1976" s="7"/>
      <c r="AZ1976" s="7"/>
      <c r="BA1976" s="7"/>
      <c r="BB1976" s="9">
        <v>14.4</v>
      </c>
      <c r="BC1976" s="7">
        <v>24.9</v>
      </c>
      <c r="BD1976" s="7">
        <v>51.4</v>
      </c>
      <c r="BE1976" s="7">
        <v>6.14</v>
      </c>
      <c r="BF1976" s="7">
        <v>26.7</v>
      </c>
      <c r="BG1976" s="7">
        <v>4.51</v>
      </c>
      <c r="BH1976" s="7">
        <v>1.2</v>
      </c>
      <c r="BI1976" s="7">
        <v>3.62</v>
      </c>
      <c r="BJ1976" s="7">
        <v>0.49</v>
      </c>
      <c r="BK1976" s="7">
        <v>2.59</v>
      </c>
      <c r="BL1976" s="7">
        <v>0.49</v>
      </c>
      <c r="BM1976" s="7">
        <v>1.43</v>
      </c>
      <c r="BN1976" s="7">
        <v>0.19</v>
      </c>
      <c r="BO1976" s="7">
        <v>1.33</v>
      </c>
      <c r="BP1976" s="7">
        <v>0.19</v>
      </c>
      <c r="BQ1976" s="6" t="s">
        <v>29</v>
      </c>
      <c r="BR1976" s="10">
        <v>1.9644270840338232</v>
      </c>
      <c r="BS1976" s="10">
        <v>25.612013988891174</v>
      </c>
      <c r="BT1976" s="10">
        <v>3.7453466364945487</v>
      </c>
      <c r="BU1976" s="10">
        <v>62.528246245628466</v>
      </c>
      <c r="BV1976" s="7">
        <v>0.13591888595242937</v>
      </c>
      <c r="BW1976" s="11">
        <v>854.26141988136408</v>
      </c>
      <c r="BX1976" s="7">
        <v>18.721804511278194</v>
      </c>
      <c r="BY1976" s="7">
        <v>40.347222222222221</v>
      </c>
      <c r="BZ1976" s="7"/>
      <c r="CA1976" s="9">
        <v>12.718187783522659</v>
      </c>
      <c r="CB1976" s="12">
        <v>3.7453466364945487</v>
      </c>
      <c r="CC1976" s="7">
        <v>28</v>
      </c>
      <c r="CD1976" s="7">
        <v>28</v>
      </c>
      <c r="CJ1976" s="2">
        <v>3.7453466364945487</v>
      </c>
      <c r="CK1976" s="12">
        <v>3.7453466364945487</v>
      </c>
      <c r="CL1976" s="7">
        <v>7.5293150000000004</v>
      </c>
      <c r="CM1976" s="7">
        <v>7.5293150000000004</v>
      </c>
      <c r="CS1976" s="12">
        <v>3.7453466364945487</v>
      </c>
      <c r="CU1976" s="7">
        <v>18.721804511278194</v>
      </c>
    </row>
    <row r="1977" spans="1:99" x14ac:dyDescent="0.15">
      <c r="B1977" s="5" t="s">
        <v>47</v>
      </c>
      <c r="C1977" s="6">
        <v>17</v>
      </c>
      <c r="D1977" s="14">
        <v>628128</v>
      </c>
      <c r="E1977" s="14">
        <v>5346099</v>
      </c>
      <c r="F1977" s="2">
        <v>-79.273804999999996</v>
      </c>
      <c r="G1977" s="2">
        <v>48.255141000000002</v>
      </c>
      <c r="H1977" s="5" t="s">
        <v>1</v>
      </c>
      <c r="I1977" s="1" t="s">
        <v>46</v>
      </c>
      <c r="J1977" s="3" t="s">
        <v>15</v>
      </c>
      <c r="K1977" s="3" t="s">
        <v>41</v>
      </c>
      <c r="L1977" s="7">
        <v>55.245683999999997</v>
      </c>
      <c r="M1977" s="7">
        <v>16.937379</v>
      </c>
      <c r="N1977" s="7">
        <v>0.102155</v>
      </c>
      <c r="O1977" s="7">
        <v>7.6923079999999997</v>
      </c>
      <c r="P1977" s="7">
        <v>3.6673819999999999</v>
      </c>
      <c r="Q1977" s="7">
        <v>11.043006999999999</v>
      </c>
      <c r="R1977" s="7">
        <v>3.5958730000000001</v>
      </c>
      <c r="S1977" s="7">
        <v>0.75595100000000004</v>
      </c>
      <c r="T1977" s="7">
        <v>0.81724399999999997</v>
      </c>
      <c r="U1977" s="7">
        <v>0.14301800000000001</v>
      </c>
      <c r="V1977" s="7">
        <v>1.9</v>
      </c>
      <c r="W1977" s="7">
        <v>99.79</v>
      </c>
      <c r="X1977" s="7">
        <v>0.03</v>
      </c>
      <c r="Y1977" s="7">
        <v>0.28999999999999998</v>
      </c>
      <c r="Z1977" s="7"/>
      <c r="AA1977" s="7"/>
      <c r="AB1977" s="7"/>
      <c r="AC1977" s="8"/>
      <c r="AD1977" s="9"/>
      <c r="AE1977" s="7">
        <v>0.2</v>
      </c>
      <c r="AF1977" s="9">
        <v>19.5</v>
      </c>
      <c r="AG1977" s="8">
        <v>400.2</v>
      </c>
      <c r="AH1977" s="9">
        <v>437</v>
      </c>
      <c r="AI1977" s="9">
        <v>4.5</v>
      </c>
      <c r="AJ1977" s="9">
        <v>107.9</v>
      </c>
      <c r="AK1977" s="7">
        <v>2.9</v>
      </c>
      <c r="AL1977" s="7">
        <v>0.4</v>
      </c>
      <c r="AM1977" s="7">
        <v>2.1</v>
      </c>
      <c r="AN1977" s="7">
        <v>0.6</v>
      </c>
      <c r="AO1977" s="9">
        <v>18</v>
      </c>
      <c r="AP1977" s="8">
        <v>176</v>
      </c>
      <c r="AQ1977" s="8">
        <v>205.26060000000001</v>
      </c>
      <c r="AR1977" s="8">
        <v>24.5</v>
      </c>
      <c r="AS1977" s="8">
        <v>17.100000000000001</v>
      </c>
      <c r="AT1977" s="7">
        <v>7.3</v>
      </c>
      <c r="AU1977" s="8">
        <v>18</v>
      </c>
      <c r="AV1977" s="7">
        <v>3.8</v>
      </c>
      <c r="AW1977" s="8"/>
      <c r="AX1977" s="7"/>
      <c r="AY1977" s="7"/>
      <c r="AZ1977" s="7"/>
      <c r="BA1977" s="7"/>
      <c r="BB1977" s="9">
        <v>19.8</v>
      </c>
      <c r="BC1977" s="7">
        <v>13.2</v>
      </c>
      <c r="BD1977" s="7">
        <v>24.9</v>
      </c>
      <c r="BE1977" s="7">
        <v>3.15</v>
      </c>
      <c r="BF1977" s="7">
        <v>13.4</v>
      </c>
      <c r="BG1977" s="7">
        <v>3.12</v>
      </c>
      <c r="BH1977" s="7">
        <v>1.1499999999999999</v>
      </c>
      <c r="BI1977" s="7">
        <v>3.34</v>
      </c>
      <c r="BJ1977" s="7">
        <v>0.57999999999999996</v>
      </c>
      <c r="BK1977" s="7">
        <v>3.33</v>
      </c>
      <c r="BL1977" s="7">
        <v>0.68</v>
      </c>
      <c r="BM1977" s="7">
        <v>2.0299999999999998</v>
      </c>
      <c r="BN1977" s="7">
        <v>0.3</v>
      </c>
      <c r="BO1977" s="7">
        <v>2.0299999999999998</v>
      </c>
      <c r="BP1977" s="7">
        <v>0.28000000000000003</v>
      </c>
      <c r="BQ1977" s="6" t="s">
        <v>29</v>
      </c>
      <c r="BR1977" s="10">
        <v>4.7567540753302788</v>
      </c>
      <c r="BS1977" s="10">
        <v>13.484523444682807</v>
      </c>
      <c r="BT1977" s="10">
        <v>3.7464317090611914</v>
      </c>
      <c r="BU1977" s="10">
        <v>56.43649402390438</v>
      </c>
      <c r="BV1977" s="7">
        <v>0.14331896983665698</v>
      </c>
      <c r="BW1977" s="11">
        <v>781.49260693515373</v>
      </c>
      <c r="BX1977" s="7">
        <v>6.5024630541871922</v>
      </c>
      <c r="BY1977" s="7">
        <v>20.212121212121211</v>
      </c>
      <c r="BZ1977" s="7">
        <f>AP1977/AO1977</f>
        <v>9.7777777777777786</v>
      </c>
      <c r="CA1977" s="9">
        <v>4.4172849966867238</v>
      </c>
      <c r="CB1977" s="12">
        <v>3.7464317090611914</v>
      </c>
      <c r="CC1977" s="7">
        <v>7.3</v>
      </c>
      <c r="CD1977" s="7">
        <v>7.3</v>
      </c>
      <c r="CJ1977" s="2">
        <v>3.7464317090611914</v>
      </c>
      <c r="CK1977" s="12">
        <v>3.7464317090611914</v>
      </c>
      <c r="CL1977" s="7">
        <v>7.6923079999999997</v>
      </c>
      <c r="CM1977" s="7">
        <v>7.6923079999999997</v>
      </c>
      <c r="CS1977" s="12">
        <v>3.7464317090611914</v>
      </c>
      <c r="CU1977" s="7">
        <v>6.5024630541871922</v>
      </c>
    </row>
    <row r="1978" spans="1:99" x14ac:dyDescent="0.15">
      <c r="B1978" s="5" t="s">
        <v>47</v>
      </c>
      <c r="C1978" s="6">
        <v>17</v>
      </c>
      <c r="D1978" s="14">
        <v>670287</v>
      </c>
      <c r="E1978" s="14">
        <v>5348871</v>
      </c>
      <c r="F1978" s="2">
        <v>-78.705119999999994</v>
      </c>
      <c r="G1978" s="2">
        <v>48.270135000000003</v>
      </c>
      <c r="H1978" s="5" t="s">
        <v>1</v>
      </c>
      <c r="I1978" s="1" t="s">
        <v>46</v>
      </c>
      <c r="J1978" s="3" t="s">
        <v>15</v>
      </c>
      <c r="K1978" s="3" t="s">
        <v>45</v>
      </c>
      <c r="L1978" s="7">
        <v>58.652965999999999</v>
      </c>
      <c r="M1978" s="7">
        <v>14.752264</v>
      </c>
      <c r="N1978" s="7">
        <v>0.172958</v>
      </c>
      <c r="O1978" s="7">
        <v>10.153627</v>
      </c>
      <c r="P1978" s="7">
        <v>3.682979</v>
      </c>
      <c r="Q1978" s="7">
        <v>6.3282119999999997</v>
      </c>
      <c r="R1978" s="7">
        <v>4.0187200000000001</v>
      </c>
      <c r="S1978" s="7">
        <v>0.40695900000000002</v>
      </c>
      <c r="T1978" s="7">
        <v>1.4040090000000001</v>
      </c>
      <c r="U1978" s="7">
        <v>0.42730699999999999</v>
      </c>
      <c r="V1978" s="7">
        <v>1.7</v>
      </c>
      <c r="W1978" s="7">
        <v>99.99</v>
      </c>
      <c r="X1978" s="7"/>
      <c r="Y1978" s="7">
        <v>0.28999999999999998</v>
      </c>
      <c r="Z1978" s="7"/>
      <c r="AA1978" s="7"/>
      <c r="AB1978" s="7"/>
      <c r="AC1978" s="8"/>
      <c r="AD1978" s="9"/>
      <c r="AE1978" s="7">
        <v>0.2</v>
      </c>
      <c r="AF1978" s="9">
        <v>6.9</v>
      </c>
      <c r="AG1978" s="8">
        <v>192.9</v>
      </c>
      <c r="AH1978" s="9">
        <v>127</v>
      </c>
      <c r="AI1978" s="9">
        <v>10.7</v>
      </c>
      <c r="AJ1978" s="9">
        <v>208.2</v>
      </c>
      <c r="AK1978" s="7">
        <v>6</v>
      </c>
      <c r="AL1978" s="7">
        <v>0.8</v>
      </c>
      <c r="AM1978" s="7">
        <v>1.8</v>
      </c>
      <c r="AN1978" s="7">
        <v>0.4</v>
      </c>
      <c r="AO1978" s="9">
        <v>31</v>
      </c>
      <c r="AP1978" s="8">
        <v>114</v>
      </c>
      <c r="AQ1978" s="8"/>
      <c r="AR1978" s="8">
        <v>11.7</v>
      </c>
      <c r="AS1978" s="8">
        <v>29</v>
      </c>
      <c r="AT1978" s="7">
        <v>37.299999999999997</v>
      </c>
      <c r="AU1978" s="8">
        <v>64</v>
      </c>
      <c r="AV1978" s="7">
        <v>0.5</v>
      </c>
      <c r="AW1978" s="8"/>
      <c r="AX1978" s="7"/>
      <c r="AY1978" s="7"/>
      <c r="AZ1978" s="7"/>
      <c r="BA1978" s="7"/>
      <c r="BB1978" s="9">
        <v>61.2</v>
      </c>
      <c r="BC1978" s="7">
        <v>18.100000000000001</v>
      </c>
      <c r="BD1978" s="7">
        <v>42.5</v>
      </c>
      <c r="BE1978" s="7">
        <v>5.87</v>
      </c>
      <c r="BF1978" s="7">
        <v>27.6</v>
      </c>
      <c r="BG1978" s="7">
        <v>7.8</v>
      </c>
      <c r="BH1978" s="7">
        <v>2.12</v>
      </c>
      <c r="BI1978" s="7">
        <v>9.4700000000000006</v>
      </c>
      <c r="BJ1978" s="7">
        <v>1.72</v>
      </c>
      <c r="BK1978" s="7">
        <v>10.220000000000001</v>
      </c>
      <c r="BL1978" s="7">
        <v>2.17</v>
      </c>
      <c r="BM1978" s="7">
        <v>6.69</v>
      </c>
      <c r="BN1978" s="7">
        <v>1.07</v>
      </c>
      <c r="BO1978" s="7">
        <v>6.62</v>
      </c>
      <c r="BP1978" s="7">
        <v>1.05</v>
      </c>
      <c r="BQ1978" s="6" t="s">
        <v>29</v>
      </c>
      <c r="BR1978" s="10">
        <v>9.8749996928437511</v>
      </c>
      <c r="BS1978" s="10">
        <v>18.414894699359042</v>
      </c>
      <c r="BT1978" s="10">
        <v>3.747053616848103</v>
      </c>
      <c r="BU1978" s="10">
        <v>59.673380811883206</v>
      </c>
      <c r="BV1978" s="7">
        <v>0.42734973497349737</v>
      </c>
      <c r="BW1978" s="11">
        <v>959.71348205324909</v>
      </c>
      <c r="BX1978" s="7">
        <v>2.7341389728096677</v>
      </c>
      <c r="BY1978" s="7">
        <v>3.1519607843137254</v>
      </c>
      <c r="BZ1978" s="7">
        <f>AP1978/AO1978</f>
        <v>3.6774193548387095</v>
      </c>
      <c r="CA1978" s="9">
        <v>1.857368655969746</v>
      </c>
      <c r="CB1978" s="12">
        <v>3.747053616848103</v>
      </c>
      <c r="CC1978" s="7">
        <v>37.299999999999997</v>
      </c>
      <c r="CD1978" s="7">
        <v>37.299999999999997</v>
      </c>
      <c r="CJ1978" s="2">
        <v>3.747053616848103</v>
      </c>
      <c r="CK1978" s="12">
        <v>3.747053616848103</v>
      </c>
      <c r="CL1978" s="7">
        <v>10.153627</v>
      </c>
      <c r="CM1978" s="7">
        <v>10.153627</v>
      </c>
      <c r="CS1978" s="12">
        <v>3.747053616848103</v>
      </c>
      <c r="CU1978" s="7">
        <v>2.7341389728096677</v>
      </c>
    </row>
    <row r="1979" spans="1:99" x14ac:dyDescent="0.15">
      <c r="B1979" s="5" t="s">
        <v>47</v>
      </c>
      <c r="C1979" s="6">
        <v>17</v>
      </c>
      <c r="D1979" s="14">
        <v>627347</v>
      </c>
      <c r="E1979" s="14">
        <v>5355502</v>
      </c>
      <c r="F1979" s="2">
        <v>-79.281486000000001</v>
      </c>
      <c r="G1979" s="2">
        <v>48.339855999999997</v>
      </c>
      <c r="H1979" s="5" t="s">
        <v>1</v>
      </c>
      <c r="I1979" s="1" t="s">
        <v>46</v>
      </c>
      <c r="J1979" s="3" t="s">
        <v>15</v>
      </c>
      <c r="K1979" s="3" t="s">
        <v>45</v>
      </c>
      <c r="L1979" s="7">
        <v>60.469388000000002</v>
      </c>
      <c r="M1979" s="7">
        <v>14.459184</v>
      </c>
      <c r="N1979" s="7">
        <v>0.153061</v>
      </c>
      <c r="O1979" s="7">
        <v>9</v>
      </c>
      <c r="P1979" s="7">
        <v>3.6734689999999999</v>
      </c>
      <c r="Q1979" s="7">
        <v>5.5714290000000002</v>
      </c>
      <c r="R1979" s="7">
        <v>4.4795920000000002</v>
      </c>
      <c r="S1979" s="7">
        <v>0.33673500000000001</v>
      </c>
      <c r="T1979" s="7">
        <v>1.5510200000000001</v>
      </c>
      <c r="U1979" s="7">
        <v>0.30612200000000001</v>
      </c>
      <c r="V1979" s="7">
        <v>1.86</v>
      </c>
      <c r="W1979" s="7">
        <v>99.86</v>
      </c>
      <c r="X1979" s="7">
        <v>0.05</v>
      </c>
      <c r="Y1979" s="7">
        <v>0.11</v>
      </c>
      <c r="Z1979" s="7"/>
      <c r="AA1979" s="7"/>
      <c r="AB1979" s="7"/>
      <c r="AC1979" s="8">
        <v>6</v>
      </c>
      <c r="AD1979" s="9"/>
      <c r="AE1979" s="7">
        <v>0.1</v>
      </c>
      <c r="AF1979" s="9">
        <v>8</v>
      </c>
      <c r="AG1979" s="8">
        <v>110</v>
      </c>
      <c r="AH1979" s="9">
        <v>74</v>
      </c>
      <c r="AI1979" s="9">
        <v>6.7</v>
      </c>
      <c r="AJ1979" s="9">
        <v>109</v>
      </c>
      <c r="AK1979" s="7">
        <v>2.8</v>
      </c>
      <c r="AL1979" s="7">
        <v>0.52</v>
      </c>
      <c r="AM1979" s="7">
        <v>1.04</v>
      </c>
      <c r="AN1979" s="7">
        <v>0.3</v>
      </c>
      <c r="AO1979" s="9">
        <v>30.6</v>
      </c>
      <c r="AP1979" s="8">
        <v>252</v>
      </c>
      <c r="AQ1979" s="8">
        <v>25</v>
      </c>
      <c r="AR1979" s="8">
        <v>20</v>
      </c>
      <c r="AS1979" s="8">
        <v>22</v>
      </c>
      <c r="AT1979" s="7">
        <v>53</v>
      </c>
      <c r="AU1979" s="8">
        <v>77</v>
      </c>
      <c r="AV1979" s="7"/>
      <c r="AW1979" s="8"/>
      <c r="AX1979" s="7">
        <v>0.8</v>
      </c>
      <c r="AY1979" s="7"/>
      <c r="AZ1979" s="7"/>
      <c r="BA1979" s="7"/>
      <c r="BB1979" s="9">
        <v>29.6</v>
      </c>
      <c r="BC1979" s="7">
        <v>9.42</v>
      </c>
      <c r="BD1979" s="7">
        <v>23.8</v>
      </c>
      <c r="BE1979" s="7">
        <v>3.33</v>
      </c>
      <c r="BF1979" s="7">
        <v>15.6</v>
      </c>
      <c r="BG1979" s="7">
        <v>4.0999999999999996</v>
      </c>
      <c r="BH1979" s="7">
        <v>1.32</v>
      </c>
      <c r="BI1979" s="7">
        <v>4.59</v>
      </c>
      <c r="BJ1979" s="7">
        <v>0.8</v>
      </c>
      <c r="BK1979" s="7">
        <v>5.13</v>
      </c>
      <c r="BL1979" s="7">
        <v>1.07</v>
      </c>
      <c r="BM1979" s="7">
        <v>3.13</v>
      </c>
      <c r="BN1979" s="7">
        <v>0.47199999999999998</v>
      </c>
      <c r="BO1979" s="7">
        <v>3.27</v>
      </c>
      <c r="BP1979" s="7">
        <v>0.495</v>
      </c>
      <c r="BQ1979" s="6" t="s">
        <v>29</v>
      </c>
      <c r="BR1979" s="10">
        <v>13.303018694225431</v>
      </c>
      <c r="BS1979" s="10">
        <v>9.612244897959183</v>
      </c>
      <c r="BT1979" s="10">
        <v>3.7484377551020409</v>
      </c>
      <c r="BU1979" s="10">
        <v>61.70345714285714</v>
      </c>
      <c r="BV1979" s="7">
        <v>0.30655117164029644</v>
      </c>
      <c r="BW1979" s="11">
        <v>940.28250999725731</v>
      </c>
      <c r="BX1979" s="7">
        <v>2.8807339449541285</v>
      </c>
      <c r="BY1979" s="7">
        <v>3.7162162162162162</v>
      </c>
      <c r="BZ1979" s="7">
        <f>AP1979/AO1979</f>
        <v>8.235294117647058</v>
      </c>
      <c r="CA1979" s="9">
        <v>1.95695426924385</v>
      </c>
      <c r="CB1979" s="12">
        <v>3.7484377551020409</v>
      </c>
      <c r="CC1979" s="7">
        <v>53</v>
      </c>
      <c r="CD1979" s="7">
        <v>53</v>
      </c>
      <c r="CJ1979" s="2">
        <v>3.7484377551020409</v>
      </c>
      <c r="CK1979" s="12">
        <v>3.7484377551020409</v>
      </c>
      <c r="CL1979" s="7">
        <v>9</v>
      </c>
      <c r="CM1979" s="7">
        <v>9</v>
      </c>
      <c r="CS1979" s="12">
        <v>3.7484377551020409</v>
      </c>
      <c r="CU1979" s="7">
        <v>2.8807339449541285</v>
      </c>
    </row>
    <row r="1980" spans="1:99" x14ac:dyDescent="0.15">
      <c r="B1980" s="5" t="s">
        <v>47</v>
      </c>
      <c r="C1980" s="6">
        <v>17</v>
      </c>
      <c r="D1980" s="14">
        <v>625161</v>
      </c>
      <c r="E1980" s="14">
        <v>5350254</v>
      </c>
      <c r="F1980" s="2">
        <v>-79.312528999999998</v>
      </c>
      <c r="G1980" s="2">
        <v>48.293098999999998</v>
      </c>
      <c r="H1980" s="5" t="s">
        <v>1</v>
      </c>
      <c r="I1980" s="1" t="s">
        <v>46</v>
      </c>
      <c r="J1980" s="3" t="s">
        <v>15</v>
      </c>
      <c r="K1980" s="3" t="s">
        <v>41</v>
      </c>
      <c r="L1980" s="7">
        <v>55.233719999999998</v>
      </c>
      <c r="M1980" s="7">
        <v>15.081901999999999</v>
      </c>
      <c r="N1980" s="7">
        <v>0.14982000000000001</v>
      </c>
      <c r="O1980" s="7">
        <v>14.682380999999999</v>
      </c>
      <c r="P1980" s="7">
        <v>3.755493</v>
      </c>
      <c r="Q1980" s="7">
        <v>3.845386</v>
      </c>
      <c r="R1980" s="7">
        <v>4.514583</v>
      </c>
      <c r="S1980" s="7">
        <v>0.38953300000000002</v>
      </c>
      <c r="T1980" s="7">
        <v>2.0675189999999999</v>
      </c>
      <c r="U1980" s="7">
        <v>0.27966400000000002</v>
      </c>
      <c r="V1980" s="7">
        <v>0.24</v>
      </c>
      <c r="W1980" s="7">
        <v>100.36</v>
      </c>
      <c r="X1980" s="7">
        <v>0.09</v>
      </c>
      <c r="Y1980" s="7">
        <v>0.28999999999999998</v>
      </c>
      <c r="Z1980" s="7"/>
      <c r="AA1980" s="7"/>
      <c r="AB1980" s="7">
        <v>1.6</v>
      </c>
      <c r="AC1980" s="8"/>
      <c r="AD1980" s="9"/>
      <c r="AE1980" s="7">
        <v>1</v>
      </c>
      <c r="AF1980" s="9">
        <v>11.9</v>
      </c>
      <c r="AG1980" s="8">
        <v>50.1</v>
      </c>
      <c r="AH1980" s="9">
        <v>72</v>
      </c>
      <c r="AI1980" s="9">
        <v>4.0999999999999996</v>
      </c>
      <c r="AJ1980" s="9">
        <v>63.7</v>
      </c>
      <c r="AK1980" s="7">
        <v>1.9</v>
      </c>
      <c r="AL1980" s="7">
        <v>1</v>
      </c>
      <c r="AM1980" s="7">
        <v>0.7</v>
      </c>
      <c r="AN1980" s="7">
        <v>0.2</v>
      </c>
      <c r="AO1980" s="9"/>
      <c r="AP1980" s="8">
        <v>93</v>
      </c>
      <c r="AQ1980" s="8"/>
      <c r="AR1980" s="8">
        <v>0.6</v>
      </c>
      <c r="AS1980" s="8">
        <v>51.1</v>
      </c>
      <c r="AT1980" s="7">
        <v>608.79999999999995</v>
      </c>
      <c r="AU1980" s="8">
        <v>22</v>
      </c>
      <c r="AV1980" s="7">
        <v>0.4</v>
      </c>
      <c r="AW1980" s="8"/>
      <c r="AX1980" s="7">
        <v>0.2</v>
      </c>
      <c r="AY1980" s="7">
        <v>6.5</v>
      </c>
      <c r="AZ1980" s="7"/>
      <c r="BA1980" s="7"/>
      <c r="BB1980" s="9">
        <v>23.1</v>
      </c>
      <c r="BC1980" s="7">
        <v>11.5</v>
      </c>
      <c r="BD1980" s="7">
        <v>25.3</v>
      </c>
      <c r="BE1980" s="7">
        <v>3.37</v>
      </c>
      <c r="BF1980" s="7">
        <v>16.600000000000001</v>
      </c>
      <c r="BG1980" s="7">
        <v>3.29</v>
      </c>
      <c r="BH1980" s="7">
        <v>1.56</v>
      </c>
      <c r="BI1980" s="7">
        <v>3.81</v>
      </c>
      <c r="BJ1980" s="7">
        <v>0.64</v>
      </c>
      <c r="BK1980" s="7">
        <v>3.95</v>
      </c>
      <c r="BL1980" s="7">
        <v>0.78</v>
      </c>
      <c r="BM1980" s="7">
        <v>2.5</v>
      </c>
      <c r="BN1980" s="7">
        <v>0.36</v>
      </c>
      <c r="BO1980" s="7">
        <v>2.58</v>
      </c>
      <c r="BP1980" s="7">
        <v>0.39</v>
      </c>
      <c r="BQ1980" s="6" t="s">
        <v>29</v>
      </c>
      <c r="BR1980" s="10">
        <v>11.589731807061275</v>
      </c>
      <c r="BS1980" s="10">
        <v>11.486216540151817</v>
      </c>
      <c r="BT1980" s="10">
        <v>3.7509918098282062</v>
      </c>
      <c r="BU1980" s="10">
        <v>55.167518977227317</v>
      </c>
      <c r="BV1980" s="7">
        <v>0.27866082104424078</v>
      </c>
      <c r="BW1980" s="11">
        <v>842.28944316871332</v>
      </c>
      <c r="BX1980" s="7">
        <v>4.4573643410852712</v>
      </c>
      <c r="BY1980" s="7">
        <v>2.1688311688311686</v>
      </c>
      <c r="BZ1980" s="7"/>
      <c r="CA1980" s="9">
        <v>3.0279985391018194</v>
      </c>
      <c r="CB1980" s="12"/>
      <c r="CC1980" s="7">
        <v>608.79999999999995</v>
      </c>
      <c r="CD1980" s="7"/>
      <c r="CJ1980" s="2">
        <v>3.7509918098282062</v>
      </c>
      <c r="CK1980" s="12"/>
      <c r="CL1980" s="7">
        <v>14.682380999999999</v>
      </c>
      <c r="CM1980" s="7"/>
      <c r="CS1980" s="12">
        <v>3.7509918098282062</v>
      </c>
      <c r="CU1980" s="7">
        <v>4.4573643410852712</v>
      </c>
    </row>
    <row r="1981" spans="1:99" x14ac:dyDescent="0.15">
      <c r="B1981" s="5" t="s">
        <v>47</v>
      </c>
      <c r="C1981" s="6">
        <v>17</v>
      </c>
      <c r="D1981" s="14">
        <v>669330</v>
      </c>
      <c r="E1981" s="14">
        <v>5348754</v>
      </c>
      <c r="F1981" s="2">
        <v>-78.718052999999998</v>
      </c>
      <c r="G1981" s="2">
        <v>48.26934</v>
      </c>
      <c r="H1981" s="5" t="s">
        <v>1</v>
      </c>
      <c r="I1981" s="1" t="s">
        <v>46</v>
      </c>
      <c r="J1981" s="3" t="s">
        <v>15</v>
      </c>
      <c r="K1981" s="3" t="s">
        <v>45</v>
      </c>
      <c r="L1981" s="7">
        <v>58.707270000000001</v>
      </c>
      <c r="M1981" s="7">
        <v>14.500353</v>
      </c>
      <c r="N1981" s="7">
        <v>0.17142299999999999</v>
      </c>
      <c r="O1981" s="7">
        <v>10.224866</v>
      </c>
      <c r="P1981" s="7">
        <v>3.7208830000000002</v>
      </c>
      <c r="Q1981" s="7">
        <v>5.3846930000000004</v>
      </c>
      <c r="R1981" s="7">
        <v>5.435111</v>
      </c>
      <c r="S1981" s="7">
        <v>0.211758</v>
      </c>
      <c r="T1981" s="7">
        <v>1.300797</v>
      </c>
      <c r="U1981" s="7">
        <v>0.34284599999999998</v>
      </c>
      <c r="V1981" s="7">
        <v>0.8</v>
      </c>
      <c r="W1981" s="7">
        <v>99.97</v>
      </c>
      <c r="X1981" s="7">
        <v>0.01</v>
      </c>
      <c r="Y1981" s="7"/>
      <c r="Z1981" s="7"/>
      <c r="AA1981" s="7"/>
      <c r="AB1981" s="7"/>
      <c r="AC1981" s="8"/>
      <c r="AD1981" s="9"/>
      <c r="AE1981" s="7">
        <v>0.4</v>
      </c>
      <c r="AF1981" s="9">
        <v>4.2</v>
      </c>
      <c r="AG1981" s="8">
        <v>76.5</v>
      </c>
      <c r="AH1981" s="9">
        <v>75</v>
      </c>
      <c r="AI1981" s="9">
        <v>9.6</v>
      </c>
      <c r="AJ1981" s="9">
        <v>147</v>
      </c>
      <c r="AK1981" s="7">
        <v>4</v>
      </c>
      <c r="AL1981" s="7">
        <v>0.6</v>
      </c>
      <c r="AM1981" s="7">
        <v>4</v>
      </c>
      <c r="AN1981" s="7">
        <v>0.7</v>
      </c>
      <c r="AO1981" s="9">
        <v>30</v>
      </c>
      <c r="AP1981" s="8">
        <v>213</v>
      </c>
      <c r="AQ1981" s="8"/>
      <c r="AR1981" s="8">
        <v>7</v>
      </c>
      <c r="AS1981" s="8">
        <v>23.8</v>
      </c>
      <c r="AT1981" s="7">
        <v>6.6</v>
      </c>
      <c r="AU1981" s="8">
        <v>37</v>
      </c>
      <c r="AV1981" s="7">
        <v>1</v>
      </c>
      <c r="AW1981" s="8">
        <v>0.8</v>
      </c>
      <c r="AX1981" s="7"/>
      <c r="AY1981" s="7">
        <v>2.2999999999999998</v>
      </c>
      <c r="AZ1981" s="7"/>
      <c r="BA1981" s="7"/>
      <c r="BB1981" s="9">
        <v>41.7</v>
      </c>
      <c r="BC1981" s="7">
        <v>21.2</v>
      </c>
      <c r="BD1981" s="7">
        <v>44.2</v>
      </c>
      <c r="BE1981" s="7">
        <v>5.57</v>
      </c>
      <c r="BF1981" s="7">
        <v>22.6</v>
      </c>
      <c r="BG1981" s="7">
        <v>5.6</v>
      </c>
      <c r="BH1981" s="7">
        <v>1.53</v>
      </c>
      <c r="BI1981" s="7">
        <v>6.62</v>
      </c>
      <c r="BJ1981" s="7">
        <v>1.04</v>
      </c>
      <c r="BK1981" s="7">
        <v>6.6</v>
      </c>
      <c r="BL1981" s="7">
        <v>1.47</v>
      </c>
      <c r="BM1981" s="7">
        <v>3.94</v>
      </c>
      <c r="BN1981" s="7">
        <v>0.68</v>
      </c>
      <c r="BO1981" s="7">
        <v>4.6100000000000003</v>
      </c>
      <c r="BP1981" s="7">
        <v>0.65</v>
      </c>
      <c r="BQ1981" s="6" t="s">
        <v>29</v>
      </c>
      <c r="BR1981" s="10">
        <v>25.666614720577261</v>
      </c>
      <c r="BS1981" s="10">
        <v>21.377432691338107</v>
      </c>
      <c r="BT1981" s="10">
        <v>3.7520248058888779</v>
      </c>
      <c r="BU1981" s="10">
        <v>59.198618533830796</v>
      </c>
      <c r="BV1981" s="7">
        <v>0.34294888466539958</v>
      </c>
      <c r="BW1981" s="11">
        <v>923.89487184654502</v>
      </c>
      <c r="BX1981" s="7">
        <v>4.5986984815618213</v>
      </c>
      <c r="BY1981" s="7">
        <v>1.8345323741007193</v>
      </c>
      <c r="BZ1981" s="7">
        <f t="shared" ref="BZ1981:BZ1986" si="139">AP1981/AO1981</f>
        <v>7.1</v>
      </c>
      <c r="CA1981" s="9">
        <v>3.124010338483695</v>
      </c>
      <c r="CB1981" s="12">
        <v>3.7520248058888779</v>
      </c>
      <c r="CC1981" s="7">
        <v>6.6</v>
      </c>
      <c r="CD1981" s="7">
        <v>6.6</v>
      </c>
      <c r="CJ1981" s="2">
        <v>3.7520248058888779</v>
      </c>
      <c r="CK1981" s="12">
        <v>3.7520248058888779</v>
      </c>
      <c r="CL1981" s="7">
        <v>10.224866</v>
      </c>
      <c r="CM1981" s="7">
        <v>10.224866</v>
      </c>
      <c r="CS1981" s="12">
        <v>3.7520248058888779</v>
      </c>
      <c r="CU1981" s="7">
        <v>4.5986984815618213</v>
      </c>
    </row>
    <row r="1982" spans="1:99" x14ac:dyDescent="0.15">
      <c r="B1982" s="5" t="s">
        <v>47</v>
      </c>
      <c r="C1982" s="6">
        <v>17</v>
      </c>
      <c r="D1982" s="14">
        <v>642886</v>
      </c>
      <c r="E1982" s="14">
        <v>5352578</v>
      </c>
      <c r="F1982" s="2">
        <v>-79.072899000000007</v>
      </c>
      <c r="G1982" s="2">
        <v>48.310242000000002</v>
      </c>
      <c r="H1982" s="5" t="s">
        <v>1</v>
      </c>
      <c r="I1982" s="1" t="s">
        <v>46</v>
      </c>
      <c r="J1982" s="3" t="s">
        <v>15</v>
      </c>
      <c r="K1982" s="3" t="s">
        <v>45</v>
      </c>
      <c r="L1982" s="7">
        <v>64.316692000000003</v>
      </c>
      <c r="M1982" s="7">
        <v>14.644477999999999</v>
      </c>
      <c r="N1982" s="7">
        <v>9.0772000000000005E-2</v>
      </c>
      <c r="O1982" s="7">
        <v>7.1507820000000004</v>
      </c>
      <c r="P1982" s="7">
        <v>3.7216339999999999</v>
      </c>
      <c r="Q1982" s="7">
        <v>2.985376</v>
      </c>
      <c r="R1982" s="7">
        <v>4.528492</v>
      </c>
      <c r="S1982" s="7">
        <v>1.391831</v>
      </c>
      <c r="T1982" s="7">
        <v>1.0085729999999999</v>
      </c>
      <c r="U1982" s="7">
        <v>0.16137199999999999</v>
      </c>
      <c r="V1982" s="7">
        <v>0.7</v>
      </c>
      <c r="W1982" s="7">
        <v>99.85</v>
      </c>
      <c r="X1982" s="7">
        <v>0.04</v>
      </c>
      <c r="Y1982" s="7"/>
      <c r="Z1982" s="7"/>
      <c r="AA1982" s="7"/>
      <c r="AB1982" s="7"/>
      <c r="AC1982" s="8"/>
      <c r="AD1982" s="9"/>
      <c r="AE1982" s="7">
        <v>0.3</v>
      </c>
      <c r="AF1982" s="9">
        <v>28.8</v>
      </c>
      <c r="AG1982" s="8">
        <v>114.1</v>
      </c>
      <c r="AH1982" s="9">
        <v>350</v>
      </c>
      <c r="AI1982" s="9">
        <v>8.4</v>
      </c>
      <c r="AJ1982" s="9">
        <v>192.3</v>
      </c>
      <c r="AK1982" s="7">
        <v>5.6</v>
      </c>
      <c r="AL1982" s="7">
        <v>0.6</v>
      </c>
      <c r="AM1982" s="7">
        <v>2.4</v>
      </c>
      <c r="AN1982" s="7">
        <v>0.7</v>
      </c>
      <c r="AO1982" s="9">
        <v>18</v>
      </c>
      <c r="AP1982" s="8">
        <v>163</v>
      </c>
      <c r="AQ1982" s="8"/>
      <c r="AR1982" s="8">
        <v>13</v>
      </c>
      <c r="AS1982" s="8">
        <v>12.3</v>
      </c>
      <c r="AT1982" s="7">
        <v>8.6</v>
      </c>
      <c r="AU1982" s="8">
        <v>61</v>
      </c>
      <c r="AV1982" s="7">
        <v>1.2</v>
      </c>
      <c r="AW1982" s="8"/>
      <c r="AX1982" s="7"/>
      <c r="AY1982" s="7"/>
      <c r="AZ1982" s="7"/>
      <c r="BA1982" s="7"/>
      <c r="BB1982" s="9">
        <v>27.7</v>
      </c>
      <c r="BC1982" s="7">
        <v>16</v>
      </c>
      <c r="BD1982" s="7">
        <v>36.1</v>
      </c>
      <c r="BE1982" s="7">
        <v>4.71</v>
      </c>
      <c r="BF1982" s="7">
        <v>19.600000000000001</v>
      </c>
      <c r="BG1982" s="7">
        <v>4.34</v>
      </c>
      <c r="BH1982" s="7">
        <v>1.23</v>
      </c>
      <c r="BI1982" s="7">
        <v>4.54</v>
      </c>
      <c r="BJ1982" s="7">
        <v>0.79</v>
      </c>
      <c r="BK1982" s="7">
        <v>4.74</v>
      </c>
      <c r="BL1982" s="7">
        <v>1.04</v>
      </c>
      <c r="BM1982" s="7">
        <v>2.98</v>
      </c>
      <c r="BN1982" s="7">
        <v>0.51</v>
      </c>
      <c r="BO1982" s="7">
        <v>3.17</v>
      </c>
      <c r="BP1982" s="7">
        <v>0.48</v>
      </c>
      <c r="BQ1982" s="6" t="s">
        <v>29</v>
      </c>
      <c r="BR1982" s="10">
        <v>3.2536220273869456</v>
      </c>
      <c r="BS1982" s="10">
        <v>16.137165910237016</v>
      </c>
      <c r="BT1982" s="10">
        <v>3.7535390821986887</v>
      </c>
      <c r="BU1982" s="10">
        <v>64.868070600100864</v>
      </c>
      <c r="BV1982" s="7">
        <v>0.16161442163244868</v>
      </c>
      <c r="BW1982" s="11">
        <v>900.52455723721835</v>
      </c>
      <c r="BX1982" s="7">
        <v>5.0473186119873814</v>
      </c>
      <c r="BY1982" s="7">
        <v>4.1191335740072201</v>
      </c>
      <c r="BZ1982" s="7">
        <f t="shared" si="139"/>
        <v>9.0555555555555554</v>
      </c>
      <c r="CA1982" s="9">
        <v>3.4287691590762064</v>
      </c>
      <c r="CB1982" s="12">
        <v>3.7535390821986887</v>
      </c>
      <c r="CC1982" s="7">
        <v>8.6</v>
      </c>
      <c r="CD1982" s="7">
        <v>8.6</v>
      </c>
      <c r="CJ1982" s="2">
        <v>3.7535390821986887</v>
      </c>
      <c r="CK1982" s="12">
        <v>3.7535390821986887</v>
      </c>
      <c r="CL1982" s="7">
        <v>7.1507820000000004</v>
      </c>
      <c r="CM1982" s="7">
        <v>7.1507820000000004</v>
      </c>
      <c r="CS1982" s="12">
        <v>3.7535390821986887</v>
      </c>
      <c r="CU1982" s="7">
        <v>5.0473186119873814</v>
      </c>
    </row>
    <row r="1983" spans="1:99" x14ac:dyDescent="0.15">
      <c r="B1983" s="5" t="s">
        <v>47</v>
      </c>
      <c r="C1983" s="6">
        <v>17</v>
      </c>
      <c r="D1983" s="14">
        <v>628271</v>
      </c>
      <c r="E1983" s="14">
        <v>5346192</v>
      </c>
      <c r="F1983" s="2">
        <v>-79.271850999999998</v>
      </c>
      <c r="G1983" s="2">
        <v>48.255947999999997</v>
      </c>
      <c r="H1983" s="5" t="s">
        <v>1</v>
      </c>
      <c r="I1983" s="1" t="s">
        <v>46</v>
      </c>
      <c r="J1983" s="3" t="s">
        <v>15</v>
      </c>
      <c r="K1983" s="3" t="s">
        <v>41</v>
      </c>
      <c r="L1983" s="7">
        <v>56.506220999999996</v>
      </c>
      <c r="M1983" s="7">
        <v>17.264939999999999</v>
      </c>
      <c r="N1983" s="7">
        <v>8.1583000000000003E-2</v>
      </c>
      <c r="O1983" s="7">
        <v>7.0976949999999999</v>
      </c>
      <c r="P1983" s="7">
        <v>3.6814200000000001</v>
      </c>
      <c r="Q1983" s="7">
        <v>6.5878030000000001</v>
      </c>
      <c r="R1983" s="7">
        <v>5.9657349999999996</v>
      </c>
      <c r="S1983" s="7">
        <v>1.7948189999999999</v>
      </c>
      <c r="T1983" s="7">
        <v>0.87701399999999996</v>
      </c>
      <c r="U1983" s="7">
        <v>0.14277000000000001</v>
      </c>
      <c r="V1983" s="7">
        <v>1.7</v>
      </c>
      <c r="W1983" s="7">
        <v>99.76</v>
      </c>
      <c r="X1983" s="7">
        <v>0.86</v>
      </c>
      <c r="Y1983" s="7">
        <v>0.11</v>
      </c>
      <c r="Z1983" s="7"/>
      <c r="AA1983" s="7"/>
      <c r="AB1983" s="7"/>
      <c r="AC1983" s="8"/>
      <c r="AD1983" s="9"/>
      <c r="AE1983" s="7">
        <v>1.6</v>
      </c>
      <c r="AF1983" s="9">
        <v>55.8</v>
      </c>
      <c r="AG1983" s="8">
        <v>308.10000000000002</v>
      </c>
      <c r="AH1983" s="9">
        <v>542</v>
      </c>
      <c r="AI1983" s="9">
        <v>5.0999999999999996</v>
      </c>
      <c r="AJ1983" s="9">
        <v>112.5</v>
      </c>
      <c r="AK1983" s="7">
        <v>3.3</v>
      </c>
      <c r="AL1983" s="7">
        <v>0.4</v>
      </c>
      <c r="AM1983" s="7">
        <v>1.9</v>
      </c>
      <c r="AN1983" s="7">
        <v>0.6</v>
      </c>
      <c r="AO1983" s="9">
        <v>20</v>
      </c>
      <c r="AP1983" s="8">
        <v>166</v>
      </c>
      <c r="AQ1983" s="8">
        <v>68.420199999999994</v>
      </c>
      <c r="AR1983" s="8">
        <v>37.9</v>
      </c>
      <c r="AS1983" s="8">
        <v>23.1</v>
      </c>
      <c r="AT1983" s="7">
        <v>38.700000000000003</v>
      </c>
      <c r="AU1983" s="8">
        <v>43</v>
      </c>
      <c r="AV1983" s="7">
        <v>5.8</v>
      </c>
      <c r="AW1983" s="8"/>
      <c r="AX1983" s="7"/>
      <c r="AY1983" s="7"/>
      <c r="AZ1983" s="7"/>
      <c r="BA1983" s="7"/>
      <c r="BB1983" s="9">
        <v>20.100000000000001</v>
      </c>
      <c r="BC1983" s="7">
        <v>12.6</v>
      </c>
      <c r="BD1983" s="7">
        <v>26.4</v>
      </c>
      <c r="BE1983" s="7">
        <v>3.37</v>
      </c>
      <c r="BF1983" s="7">
        <v>14.9</v>
      </c>
      <c r="BG1983" s="7">
        <v>3.55</v>
      </c>
      <c r="BH1983" s="7">
        <v>1.31</v>
      </c>
      <c r="BI1983" s="7">
        <v>3.39</v>
      </c>
      <c r="BJ1983" s="7">
        <v>0.6</v>
      </c>
      <c r="BK1983" s="7">
        <v>3.62</v>
      </c>
      <c r="BL1983" s="7">
        <v>0.71</v>
      </c>
      <c r="BM1983" s="7">
        <v>2.0099999999999998</v>
      </c>
      <c r="BN1983" s="7">
        <v>0.32</v>
      </c>
      <c r="BO1983" s="7">
        <v>2.13</v>
      </c>
      <c r="BP1983" s="7">
        <v>0.3</v>
      </c>
      <c r="BQ1983" s="6" t="s">
        <v>29</v>
      </c>
      <c r="BR1983" s="10">
        <v>3.3238644119546317</v>
      </c>
      <c r="BS1983" s="10">
        <v>12.849275953497859</v>
      </c>
      <c r="BT1983" s="10">
        <v>3.7542524984703243</v>
      </c>
      <c r="BU1983" s="10">
        <v>57.624129104629816</v>
      </c>
      <c r="BV1983" s="7">
        <v>0.14311347233360064</v>
      </c>
      <c r="BW1983" s="11">
        <v>797.60713166673747</v>
      </c>
      <c r="BX1983" s="7">
        <v>5.915492957746479</v>
      </c>
      <c r="BY1983" s="7">
        <v>15.328358208955224</v>
      </c>
      <c r="BZ1983" s="7">
        <f t="shared" si="139"/>
        <v>8.3000000000000007</v>
      </c>
      <c r="CA1983" s="9">
        <v>4.018541600698998</v>
      </c>
      <c r="CB1983" s="12">
        <v>3.7542524984703243</v>
      </c>
      <c r="CC1983" s="7">
        <v>38.700000000000003</v>
      </c>
      <c r="CD1983" s="7">
        <v>38.700000000000003</v>
      </c>
      <c r="CJ1983" s="2">
        <v>3.7542524984703243</v>
      </c>
      <c r="CK1983" s="12">
        <v>3.7542524984703243</v>
      </c>
      <c r="CL1983" s="7">
        <v>7.0976949999999999</v>
      </c>
      <c r="CM1983" s="7">
        <v>7.0976949999999999</v>
      </c>
      <c r="CS1983" s="12">
        <v>3.7542524984703243</v>
      </c>
      <c r="CU1983" s="7">
        <v>5.915492957746479</v>
      </c>
    </row>
    <row r="1984" spans="1:99" x14ac:dyDescent="0.15">
      <c r="A1984" s="3" t="s">
        <v>119</v>
      </c>
      <c r="B1984" s="5" t="s">
        <v>47</v>
      </c>
      <c r="C1984" s="6">
        <v>18</v>
      </c>
      <c r="D1984" s="14">
        <v>305526</v>
      </c>
      <c r="E1984" s="14">
        <v>5355778</v>
      </c>
      <c r="F1984" s="2">
        <v>-77.623686000000006</v>
      </c>
      <c r="G1984" s="2">
        <v>48.325246999999997</v>
      </c>
      <c r="H1984" s="5" t="s">
        <v>1</v>
      </c>
      <c r="I1984" s="1" t="s">
        <v>46</v>
      </c>
      <c r="J1984" s="3" t="s">
        <v>15</v>
      </c>
      <c r="K1984" s="3" t="s">
        <v>39</v>
      </c>
      <c r="L1984" s="7">
        <v>60.004035999999999</v>
      </c>
      <c r="M1984" s="7">
        <v>17.021491000000001</v>
      </c>
      <c r="N1984" s="7">
        <v>0.13116700000000001</v>
      </c>
      <c r="O1984" s="7">
        <v>9.3532440000000001</v>
      </c>
      <c r="P1984" s="7">
        <v>3.7231359999999998</v>
      </c>
      <c r="Q1984" s="7">
        <v>2.572899</v>
      </c>
      <c r="R1984" s="7">
        <v>5.5594789999999996</v>
      </c>
      <c r="S1984" s="7">
        <v>0.433861</v>
      </c>
      <c r="T1984" s="7">
        <v>0.99888999999999994</v>
      </c>
      <c r="U1984" s="7">
        <v>0.201796</v>
      </c>
      <c r="V1984" s="7">
        <v>1.51</v>
      </c>
      <c r="W1984" s="7">
        <v>100.62</v>
      </c>
      <c r="X1984" s="7">
        <v>0.01</v>
      </c>
      <c r="Y1984" s="7"/>
      <c r="Z1984" s="7"/>
      <c r="AA1984" s="7"/>
      <c r="AB1984" s="7"/>
      <c r="AC1984" s="8"/>
      <c r="AD1984" s="9"/>
      <c r="AE1984" s="7">
        <v>0.9</v>
      </c>
      <c r="AF1984" s="9">
        <v>8</v>
      </c>
      <c r="AG1984" s="8">
        <v>214</v>
      </c>
      <c r="AH1984" s="9">
        <v>170</v>
      </c>
      <c r="AI1984" s="9">
        <v>4.7</v>
      </c>
      <c r="AJ1984" s="9">
        <v>141</v>
      </c>
      <c r="AK1984" s="7">
        <v>3.2</v>
      </c>
      <c r="AL1984" s="7">
        <v>0.39</v>
      </c>
      <c r="AM1984" s="7">
        <v>1.69</v>
      </c>
      <c r="AN1984" s="7">
        <v>0.4</v>
      </c>
      <c r="AO1984" s="9">
        <v>18.2</v>
      </c>
      <c r="AP1984" s="8">
        <v>169</v>
      </c>
      <c r="AQ1984" s="8">
        <v>13</v>
      </c>
      <c r="AR1984" s="8">
        <v>26</v>
      </c>
      <c r="AS1984" s="8">
        <v>25</v>
      </c>
      <c r="AT1984" s="7">
        <v>169</v>
      </c>
      <c r="AU1984" s="8">
        <v>83</v>
      </c>
      <c r="AV1984" s="7"/>
      <c r="AW1984" s="8"/>
      <c r="AX1984" s="7"/>
      <c r="AY1984" s="7">
        <v>5</v>
      </c>
      <c r="AZ1984" s="7"/>
      <c r="BA1984" s="7"/>
      <c r="BB1984" s="9">
        <v>19.100000000000001</v>
      </c>
      <c r="BC1984" s="7">
        <v>10.1</v>
      </c>
      <c r="BD1984" s="7">
        <v>25.8</v>
      </c>
      <c r="BE1984" s="7">
        <v>3.57</v>
      </c>
      <c r="BF1984" s="7">
        <v>15.4</v>
      </c>
      <c r="BG1984" s="7">
        <v>3.63</v>
      </c>
      <c r="BH1984" s="7">
        <v>1.1100000000000001</v>
      </c>
      <c r="BI1984" s="7">
        <v>3.56</v>
      </c>
      <c r="BJ1984" s="7">
        <v>0.56000000000000005</v>
      </c>
      <c r="BK1984" s="7">
        <v>3.57</v>
      </c>
      <c r="BL1984" s="7">
        <v>0.71</v>
      </c>
      <c r="BM1984" s="7">
        <v>2.0699999999999998</v>
      </c>
      <c r="BN1984" s="7">
        <v>0.30199999999999999</v>
      </c>
      <c r="BO1984" s="7">
        <v>2.04</v>
      </c>
      <c r="BP1984" s="7">
        <v>0.34100000000000003</v>
      </c>
      <c r="BQ1984" s="6" t="s">
        <v>29</v>
      </c>
      <c r="BR1984" s="10">
        <v>12.813963458342648</v>
      </c>
      <c r="BS1984" s="10">
        <v>10.190697205125618</v>
      </c>
      <c r="BT1984" s="10">
        <v>3.756569468267581</v>
      </c>
      <c r="BU1984" s="10">
        <v>60.542867520936333</v>
      </c>
      <c r="BV1984" s="7">
        <v>0.20055257404094612</v>
      </c>
      <c r="BW1984" s="11">
        <v>873.95515949799062</v>
      </c>
      <c r="BX1984" s="7">
        <v>4.9509803921568629</v>
      </c>
      <c r="BY1984" s="7">
        <v>11.204188481675391</v>
      </c>
      <c r="BZ1984" s="7">
        <f t="shared" si="139"/>
        <v>9.2857142857142865</v>
      </c>
      <c r="CA1984" s="9">
        <v>3.3633242085215351</v>
      </c>
      <c r="CB1984" s="12"/>
      <c r="CC1984" s="7">
        <v>169</v>
      </c>
      <c r="CD1984" s="7"/>
      <c r="CJ1984" s="2">
        <v>3.756569468267581</v>
      </c>
      <c r="CK1984" s="12">
        <v>3.756569468267581</v>
      </c>
      <c r="CL1984" s="7">
        <v>9.3532440000000001</v>
      </c>
      <c r="CM1984" s="7">
        <v>9.3532440000000001</v>
      </c>
      <c r="CS1984" s="12">
        <v>3.756569468267581</v>
      </c>
      <c r="CU1984" s="7">
        <v>4.9509803921568629</v>
      </c>
    </row>
    <row r="1985" spans="1:99" x14ac:dyDescent="0.15">
      <c r="B1985" s="5" t="s">
        <v>47</v>
      </c>
      <c r="C1985" s="6">
        <v>17</v>
      </c>
      <c r="D1985" s="14">
        <v>632193</v>
      </c>
      <c r="E1985" s="14">
        <v>5351046</v>
      </c>
      <c r="F1985" s="2">
        <v>-79.217519999999993</v>
      </c>
      <c r="G1985" s="2">
        <v>48.298791000000001</v>
      </c>
      <c r="H1985" s="5" t="s">
        <v>1</v>
      </c>
      <c r="I1985" s="1" t="s">
        <v>46</v>
      </c>
      <c r="J1985" s="3" t="s">
        <v>15</v>
      </c>
      <c r="K1985" s="3" t="s">
        <v>45</v>
      </c>
      <c r="L1985" s="7">
        <v>58.156747000000003</v>
      </c>
      <c r="M1985" s="7">
        <v>14.366826</v>
      </c>
      <c r="N1985" s="7">
        <v>0.17236099999999999</v>
      </c>
      <c r="O1985" s="7">
        <v>10.797931999999999</v>
      </c>
      <c r="P1985" s="7">
        <v>3.7108379999999999</v>
      </c>
      <c r="Q1985" s="7">
        <v>5.3432019999999998</v>
      </c>
      <c r="R1985" s="7">
        <v>4.7450070000000002</v>
      </c>
      <c r="S1985" s="7">
        <v>0.47652800000000001</v>
      </c>
      <c r="T1985" s="7">
        <v>1.916253</v>
      </c>
      <c r="U1985" s="7">
        <v>0.31430599999999997</v>
      </c>
      <c r="V1985" s="7">
        <v>1.3</v>
      </c>
      <c r="W1985" s="7">
        <v>99.93</v>
      </c>
      <c r="X1985" s="7">
        <v>0.01</v>
      </c>
      <c r="Y1985" s="7">
        <v>0.11</v>
      </c>
      <c r="Z1985" s="7"/>
      <c r="AA1985" s="7"/>
      <c r="AB1985" s="7"/>
      <c r="AC1985" s="8"/>
      <c r="AD1985" s="9"/>
      <c r="AE1985" s="7">
        <v>0.3</v>
      </c>
      <c r="AF1985" s="9">
        <v>11.7</v>
      </c>
      <c r="AG1985" s="8">
        <v>154.4</v>
      </c>
      <c r="AH1985" s="9">
        <v>191</v>
      </c>
      <c r="AI1985" s="9">
        <v>6.5</v>
      </c>
      <c r="AJ1985" s="9">
        <v>119.9</v>
      </c>
      <c r="AK1985" s="7">
        <v>3.1</v>
      </c>
      <c r="AL1985" s="7">
        <v>0.4</v>
      </c>
      <c r="AM1985" s="7">
        <v>0.9</v>
      </c>
      <c r="AN1985" s="7">
        <v>0.3</v>
      </c>
      <c r="AO1985" s="9">
        <v>34</v>
      </c>
      <c r="AP1985" s="8">
        <v>191</v>
      </c>
      <c r="AQ1985" s="8"/>
      <c r="AR1985" s="8">
        <v>3.5</v>
      </c>
      <c r="AS1985" s="8">
        <v>12.2</v>
      </c>
      <c r="AT1985" s="7">
        <v>5.4</v>
      </c>
      <c r="AU1985" s="8">
        <v>26</v>
      </c>
      <c r="AV1985" s="7">
        <v>0.9</v>
      </c>
      <c r="AW1985" s="8"/>
      <c r="AX1985" s="7"/>
      <c r="AY1985" s="7"/>
      <c r="AZ1985" s="7"/>
      <c r="BA1985" s="7"/>
      <c r="BB1985" s="9">
        <v>35.6</v>
      </c>
      <c r="BC1985" s="7">
        <v>11.3</v>
      </c>
      <c r="BD1985" s="7">
        <v>27.8</v>
      </c>
      <c r="BE1985" s="7">
        <v>3.78</v>
      </c>
      <c r="BF1985" s="7">
        <v>17.7</v>
      </c>
      <c r="BG1985" s="7">
        <v>5.0999999999999996</v>
      </c>
      <c r="BH1985" s="7">
        <v>1.65</v>
      </c>
      <c r="BI1985" s="7">
        <v>5.15</v>
      </c>
      <c r="BJ1985" s="7">
        <v>1.05</v>
      </c>
      <c r="BK1985" s="7">
        <v>5.86</v>
      </c>
      <c r="BL1985" s="7">
        <v>1.29</v>
      </c>
      <c r="BM1985" s="7">
        <v>3.8</v>
      </c>
      <c r="BN1985" s="7">
        <v>0.53</v>
      </c>
      <c r="BO1985" s="7">
        <v>3.51</v>
      </c>
      <c r="BP1985" s="7">
        <v>0.49</v>
      </c>
      <c r="BQ1985" s="6" t="s">
        <v>29</v>
      </c>
      <c r="BR1985" s="10">
        <v>9.9574568545814728</v>
      </c>
      <c r="BS1985" s="10">
        <v>11.456960356889384</v>
      </c>
      <c r="BT1985" s="10">
        <v>3.7623826421981139</v>
      </c>
      <c r="BU1985" s="10">
        <v>58.964561492446514</v>
      </c>
      <c r="BV1985" s="7">
        <v>0.31452616831782243</v>
      </c>
      <c r="BW1985" s="11">
        <v>909.54753768810599</v>
      </c>
      <c r="BX1985" s="7">
        <v>3.2193732193732196</v>
      </c>
      <c r="BY1985" s="7">
        <v>4.3370786516853936</v>
      </c>
      <c r="BZ1985" s="7">
        <f t="shared" si="139"/>
        <v>5.617647058823529</v>
      </c>
      <c r="CA1985" s="9">
        <v>2.1870003569670371</v>
      </c>
      <c r="CB1985" s="12">
        <v>3.7623826421981139</v>
      </c>
      <c r="CC1985" s="7">
        <v>5.4</v>
      </c>
      <c r="CD1985" s="7">
        <v>5.4</v>
      </c>
      <c r="CJ1985" s="2">
        <v>3.7623826421981139</v>
      </c>
      <c r="CK1985" s="12">
        <v>3.7623826421981139</v>
      </c>
      <c r="CL1985" s="7">
        <v>10.797931999999999</v>
      </c>
      <c r="CM1985" s="7">
        <v>10.797931999999999</v>
      </c>
      <c r="CS1985" s="12">
        <v>3.7623826421981139</v>
      </c>
      <c r="CU1985" s="7">
        <v>3.2193732193732196</v>
      </c>
    </row>
    <row r="1986" spans="1:99" x14ac:dyDescent="0.15">
      <c r="B1986" s="5" t="s">
        <v>47</v>
      </c>
      <c r="C1986" s="6">
        <v>17</v>
      </c>
      <c r="D1986" s="14">
        <v>665368</v>
      </c>
      <c r="E1986" s="14">
        <v>5444103</v>
      </c>
      <c r="F1986" s="2">
        <v>-78.733224000000007</v>
      </c>
      <c r="G1986" s="2">
        <v>49.127493999999999</v>
      </c>
      <c r="H1986" s="5" t="s">
        <v>1</v>
      </c>
      <c r="I1986" s="1" t="s">
        <v>46</v>
      </c>
      <c r="J1986" s="3" t="s">
        <v>15</v>
      </c>
      <c r="K1986" s="3" t="s">
        <v>45</v>
      </c>
      <c r="L1986" s="7">
        <v>58.253697000000003</v>
      </c>
      <c r="M1986" s="7">
        <v>16.869530000000001</v>
      </c>
      <c r="N1986" s="7">
        <v>0.120712</v>
      </c>
      <c r="O1986" s="7">
        <v>8.1883110000000006</v>
      </c>
      <c r="P1986" s="7">
        <v>3.7420779999999998</v>
      </c>
      <c r="Q1986" s="7">
        <v>7.826174</v>
      </c>
      <c r="R1986" s="7">
        <v>3.611307</v>
      </c>
      <c r="S1986" s="7">
        <v>0.60356100000000001</v>
      </c>
      <c r="T1986" s="7">
        <v>0.68403599999999998</v>
      </c>
      <c r="U1986" s="7">
        <v>0.100594</v>
      </c>
      <c r="V1986" s="7">
        <v>1.37</v>
      </c>
      <c r="W1986" s="7">
        <v>100.78</v>
      </c>
      <c r="X1986" s="7">
        <v>0.03</v>
      </c>
      <c r="Y1986" s="7"/>
      <c r="Z1986" s="7"/>
      <c r="AA1986" s="7"/>
      <c r="AB1986" s="7"/>
      <c r="AC1986" s="8"/>
      <c r="AD1986" s="9"/>
      <c r="AE1986" s="7">
        <v>1.1000000000000001</v>
      </c>
      <c r="AF1986" s="9">
        <v>14</v>
      </c>
      <c r="AG1986" s="8">
        <v>189</v>
      </c>
      <c r="AH1986" s="9">
        <v>130</v>
      </c>
      <c r="AI1986" s="9">
        <v>5</v>
      </c>
      <c r="AJ1986" s="9">
        <v>118</v>
      </c>
      <c r="AK1986" s="7">
        <v>2.6</v>
      </c>
      <c r="AL1986" s="7">
        <v>0.61</v>
      </c>
      <c r="AM1986" s="7">
        <v>2.6</v>
      </c>
      <c r="AN1986" s="7">
        <v>0.74</v>
      </c>
      <c r="AO1986" s="9">
        <v>19.3</v>
      </c>
      <c r="AP1986" s="8">
        <v>166</v>
      </c>
      <c r="AQ1986" s="8">
        <v>23</v>
      </c>
      <c r="AR1986" s="8">
        <v>55</v>
      </c>
      <c r="AS1986" s="8">
        <v>31</v>
      </c>
      <c r="AT1986" s="7">
        <v>27</v>
      </c>
      <c r="AU1986" s="8">
        <v>65</v>
      </c>
      <c r="AV1986" s="7">
        <v>4</v>
      </c>
      <c r="AW1986" s="8"/>
      <c r="AX1986" s="7"/>
      <c r="AY1986" s="7"/>
      <c r="AZ1986" s="7"/>
      <c r="BA1986" s="7"/>
      <c r="BB1986" s="9">
        <v>15.7</v>
      </c>
      <c r="BC1986" s="7">
        <v>12.9</v>
      </c>
      <c r="BD1986" s="7">
        <v>25.1</v>
      </c>
      <c r="BE1986" s="7">
        <v>2.98</v>
      </c>
      <c r="BF1986" s="7">
        <v>12</v>
      </c>
      <c r="BG1986" s="7">
        <v>2.8</v>
      </c>
      <c r="BH1986" s="7">
        <v>1.03</v>
      </c>
      <c r="BI1986" s="7">
        <v>2.95</v>
      </c>
      <c r="BJ1986" s="7">
        <v>0.5</v>
      </c>
      <c r="BK1986" s="7">
        <v>2.9</v>
      </c>
      <c r="BL1986" s="7">
        <v>0.57999999999999996</v>
      </c>
      <c r="BM1986" s="7">
        <v>1.69</v>
      </c>
      <c r="BN1986" s="7">
        <v>0.25800000000000001</v>
      </c>
      <c r="BO1986" s="7">
        <v>1.75</v>
      </c>
      <c r="BP1986" s="7">
        <v>0.28199999999999997</v>
      </c>
      <c r="BQ1986" s="6" t="s">
        <v>29</v>
      </c>
      <c r="BR1986" s="10">
        <v>5.9833339132250094</v>
      </c>
      <c r="BS1986" s="10">
        <v>12.976561714113268</v>
      </c>
      <c r="BT1986" s="10">
        <v>3.7642872950407402</v>
      </c>
      <c r="BU1986" s="10">
        <v>58.59943365858566</v>
      </c>
      <c r="BV1986" s="7">
        <v>9.981543957134352E-2</v>
      </c>
      <c r="BW1986" s="11">
        <v>772.34492464096854</v>
      </c>
      <c r="BX1986" s="7">
        <v>7.3714285714285719</v>
      </c>
      <c r="BY1986" s="7">
        <v>12.038216560509555</v>
      </c>
      <c r="BZ1986" s="7">
        <f t="shared" si="139"/>
        <v>8.6010362694300522</v>
      </c>
      <c r="CA1986" s="9">
        <v>5.0075949007894041</v>
      </c>
      <c r="CB1986" s="12">
        <v>3.7642872950407402</v>
      </c>
      <c r="CC1986" s="7">
        <v>27</v>
      </c>
      <c r="CD1986" s="7">
        <v>27</v>
      </c>
      <c r="CJ1986" s="2">
        <v>3.7642872950407402</v>
      </c>
      <c r="CK1986" s="12">
        <v>3.7642872950407402</v>
      </c>
      <c r="CL1986" s="7">
        <v>8.1883110000000006</v>
      </c>
      <c r="CM1986" s="7">
        <v>8.1883110000000006</v>
      </c>
      <c r="CS1986" s="12">
        <v>3.7642872950407402</v>
      </c>
      <c r="CU1986" s="7">
        <v>7.3714285714285719</v>
      </c>
    </row>
    <row r="1987" spans="1:99" x14ac:dyDescent="0.15">
      <c r="B1987" s="5" t="s">
        <v>47</v>
      </c>
      <c r="C1987" s="6">
        <v>18</v>
      </c>
      <c r="D1987" s="14">
        <v>564876</v>
      </c>
      <c r="E1987" s="14">
        <v>5530938</v>
      </c>
      <c r="F1987" s="2">
        <v>-74.096114999999998</v>
      </c>
      <c r="G1987" s="2">
        <v>49.927289000000002</v>
      </c>
      <c r="H1987" s="5" t="s">
        <v>1</v>
      </c>
      <c r="I1987" s="1" t="s">
        <v>46</v>
      </c>
      <c r="J1987" s="3" t="s">
        <v>15</v>
      </c>
      <c r="K1987" s="3" t="s">
        <v>45</v>
      </c>
      <c r="L1987" s="7">
        <v>55.890687999999997</v>
      </c>
      <c r="M1987" s="7">
        <v>16.578946999999999</v>
      </c>
      <c r="N1987" s="7">
        <v>0.28340100000000001</v>
      </c>
      <c r="O1987" s="7">
        <v>11.174089</v>
      </c>
      <c r="P1987" s="7">
        <v>3.7246959999999998</v>
      </c>
      <c r="Q1987" s="7">
        <v>6.6801620000000002</v>
      </c>
      <c r="R1987" s="7">
        <v>3.1174089999999999</v>
      </c>
      <c r="S1987" s="7">
        <v>1.4170039999999999</v>
      </c>
      <c r="T1987" s="7">
        <v>0.961538</v>
      </c>
      <c r="U1987" s="7">
        <v>0.172065</v>
      </c>
      <c r="V1987" s="7">
        <v>0.98</v>
      </c>
      <c r="W1987" s="7">
        <v>99.78</v>
      </c>
      <c r="X1987" s="7"/>
      <c r="Y1987" s="7"/>
      <c r="Z1987" s="7"/>
      <c r="AA1987" s="7"/>
      <c r="AB1987" s="7"/>
      <c r="AC1987" s="8"/>
      <c r="AD1987" s="9"/>
      <c r="AE1987" s="7">
        <v>1.24</v>
      </c>
      <c r="AF1987" s="9">
        <v>40.6</v>
      </c>
      <c r="AG1987" s="8">
        <v>167.5</v>
      </c>
      <c r="AH1987" s="9">
        <v>300</v>
      </c>
      <c r="AI1987" s="9">
        <v>7.7</v>
      </c>
      <c r="AJ1987" s="9">
        <v>170</v>
      </c>
      <c r="AK1987" s="7">
        <v>4.4000000000000004</v>
      </c>
      <c r="AL1987" s="7">
        <v>0.6</v>
      </c>
      <c r="AM1987" s="7">
        <v>1.56</v>
      </c>
      <c r="AN1987" s="7">
        <v>0.34</v>
      </c>
      <c r="AO1987" s="9"/>
      <c r="AP1987" s="8">
        <v>173</v>
      </c>
      <c r="AQ1987" s="8">
        <v>150</v>
      </c>
      <c r="AR1987" s="8">
        <v>34</v>
      </c>
      <c r="AS1987" s="8">
        <v>27.3</v>
      </c>
      <c r="AT1987" s="7">
        <v>18</v>
      </c>
      <c r="AU1987" s="8">
        <v>85</v>
      </c>
      <c r="AV1987" s="7">
        <v>15</v>
      </c>
      <c r="AW1987" s="8"/>
      <c r="AX1987" s="7"/>
      <c r="AY1987" s="7"/>
      <c r="AZ1987" s="7"/>
      <c r="BA1987" s="7"/>
      <c r="BB1987" s="9">
        <v>28.6</v>
      </c>
      <c r="BC1987" s="7">
        <v>15.2</v>
      </c>
      <c r="BD1987" s="7">
        <v>35.200000000000003</v>
      </c>
      <c r="BE1987" s="7">
        <v>4.88</v>
      </c>
      <c r="BF1987" s="7">
        <v>20.8</v>
      </c>
      <c r="BG1987" s="7">
        <v>4.93</v>
      </c>
      <c r="BH1987" s="7">
        <v>1.42</v>
      </c>
      <c r="BI1987" s="7">
        <v>5.31</v>
      </c>
      <c r="BJ1987" s="7">
        <v>0.67</v>
      </c>
      <c r="BK1987" s="7">
        <v>5.43</v>
      </c>
      <c r="BL1987" s="7">
        <v>1.1000000000000001</v>
      </c>
      <c r="BM1987" s="7">
        <v>3.34</v>
      </c>
      <c r="BN1987" s="7">
        <v>0.51</v>
      </c>
      <c r="BO1987" s="7">
        <v>3.4</v>
      </c>
      <c r="BP1987" s="7">
        <v>0.5</v>
      </c>
      <c r="BQ1987" s="6" t="s">
        <v>29</v>
      </c>
      <c r="BR1987" s="10">
        <v>2.200000141142862</v>
      </c>
      <c r="BS1987" s="10">
        <v>15.384615384615385</v>
      </c>
      <c r="BT1987" s="10">
        <v>3.7699352226720646</v>
      </c>
      <c r="BU1987" s="10">
        <v>56.56952226720648</v>
      </c>
      <c r="BV1987" s="7">
        <v>0.17244437763078771</v>
      </c>
      <c r="BW1987" s="11">
        <v>804.11649920294815</v>
      </c>
      <c r="BX1987" s="7">
        <v>4.4705882352941178</v>
      </c>
      <c r="BY1987" s="7">
        <v>5.8566433566433567</v>
      </c>
      <c r="BZ1987" s="7"/>
      <c r="CA1987" s="9">
        <v>3.0369818595758811</v>
      </c>
      <c r="CB1987" s="12">
        <v>3.7699352226720646</v>
      </c>
      <c r="CC1987" s="7">
        <v>18</v>
      </c>
      <c r="CD1987" s="7">
        <v>18</v>
      </c>
      <c r="CJ1987" s="2">
        <v>3.7699352226720646</v>
      </c>
      <c r="CK1987" s="12">
        <v>3.7699352226720646</v>
      </c>
      <c r="CL1987" s="7">
        <v>11.174089</v>
      </c>
      <c r="CM1987" s="7">
        <v>11.174089</v>
      </c>
      <c r="CS1987" s="12">
        <v>3.7699352226720646</v>
      </c>
      <c r="CU1987" s="7">
        <v>4.4705882352941178</v>
      </c>
    </row>
    <row r="1988" spans="1:99" x14ac:dyDescent="0.15">
      <c r="B1988" s="5" t="s">
        <v>47</v>
      </c>
      <c r="C1988" s="6">
        <v>18</v>
      </c>
      <c r="D1988" s="14">
        <v>554406</v>
      </c>
      <c r="E1988" s="14">
        <v>5551154</v>
      </c>
      <c r="F1988" s="2">
        <v>-74.239107000000004</v>
      </c>
      <c r="G1988" s="2">
        <v>50.110140999999999</v>
      </c>
      <c r="H1988" s="5" t="s">
        <v>1</v>
      </c>
      <c r="I1988" s="1" t="s">
        <v>46</v>
      </c>
      <c r="J1988" s="3" t="s">
        <v>48</v>
      </c>
      <c r="K1988" s="3" t="s">
        <v>49</v>
      </c>
      <c r="L1988" s="7">
        <v>56.603774000000001</v>
      </c>
      <c r="M1988" s="7">
        <v>16.493883</v>
      </c>
      <c r="N1988" s="7">
        <v>0.228074</v>
      </c>
      <c r="O1988" s="7">
        <v>10.09745</v>
      </c>
      <c r="P1988" s="7">
        <v>3.638814</v>
      </c>
      <c r="Q1988" s="7">
        <v>8.0966199999999997</v>
      </c>
      <c r="R1988" s="7">
        <v>3.2448679999999999</v>
      </c>
      <c r="S1988" s="7">
        <v>0.73605600000000004</v>
      </c>
      <c r="T1988" s="7">
        <v>0.76715699999999998</v>
      </c>
      <c r="U1988" s="7">
        <v>9.3302999999999997E-2</v>
      </c>
      <c r="V1988" s="7">
        <v>2</v>
      </c>
      <c r="W1988" s="7">
        <v>98.46</v>
      </c>
      <c r="X1988" s="7">
        <v>0.28000000000000003</v>
      </c>
      <c r="Y1988" s="7"/>
      <c r="Z1988" s="7"/>
      <c r="AA1988" s="7"/>
      <c r="AB1988" s="7"/>
      <c r="AC1988" s="8"/>
      <c r="AD1988" s="9"/>
      <c r="AE1988" s="7">
        <v>1</v>
      </c>
      <c r="AF1988" s="9">
        <v>27</v>
      </c>
      <c r="AG1988" s="8">
        <v>115</v>
      </c>
      <c r="AH1988" s="9">
        <v>150</v>
      </c>
      <c r="AI1988" s="9">
        <v>1.9</v>
      </c>
      <c r="AJ1988" s="9">
        <v>34</v>
      </c>
      <c r="AK1988" s="7">
        <v>1</v>
      </c>
      <c r="AL1988" s="7">
        <v>0.13</v>
      </c>
      <c r="AM1988" s="7">
        <v>0.28000000000000003</v>
      </c>
      <c r="AN1988" s="7">
        <v>0.09</v>
      </c>
      <c r="AO1988" s="9">
        <v>29.4</v>
      </c>
      <c r="AP1988" s="8">
        <v>236</v>
      </c>
      <c r="AQ1988" s="8">
        <v>305</v>
      </c>
      <c r="AR1988" s="8">
        <v>96</v>
      </c>
      <c r="AS1988" s="8">
        <v>45</v>
      </c>
      <c r="AT1988" s="7">
        <v>110</v>
      </c>
      <c r="AU1988" s="8">
        <v>80</v>
      </c>
      <c r="AV1988" s="7"/>
      <c r="AW1988" s="8"/>
      <c r="AX1988" s="7"/>
      <c r="AY1988" s="7"/>
      <c r="AZ1988" s="7"/>
      <c r="BA1988" s="7"/>
      <c r="BB1988" s="9">
        <v>14.1</v>
      </c>
      <c r="BC1988" s="7">
        <v>3.39</v>
      </c>
      <c r="BD1988" s="7">
        <v>8.0399999999999991</v>
      </c>
      <c r="BE1988" s="7">
        <v>1.1299999999999999</v>
      </c>
      <c r="BF1988" s="7">
        <v>5.39</v>
      </c>
      <c r="BG1988" s="7">
        <v>1.62</v>
      </c>
      <c r="BH1988" s="7">
        <v>0.61599999999999999</v>
      </c>
      <c r="BI1988" s="7">
        <v>2.09</v>
      </c>
      <c r="BJ1988" s="7">
        <v>0.36</v>
      </c>
      <c r="BK1988" s="7">
        <v>2.41</v>
      </c>
      <c r="BL1988" s="7">
        <v>0.52</v>
      </c>
      <c r="BM1988" s="7">
        <v>1.55</v>
      </c>
      <c r="BN1988" s="7">
        <v>0.24299999999999999</v>
      </c>
      <c r="BO1988" s="7">
        <v>1.46</v>
      </c>
      <c r="BP1988" s="7">
        <v>0.222</v>
      </c>
      <c r="BQ1988" s="6" t="s">
        <v>29</v>
      </c>
      <c r="BR1988" s="10">
        <v>4.4084526177356063</v>
      </c>
      <c r="BS1988" s="10">
        <v>3.5144101181837035</v>
      </c>
      <c r="BT1988" s="10">
        <v>3.7723553804685883</v>
      </c>
      <c r="BU1988" s="10">
        <v>58.681084387310811</v>
      </c>
      <c r="BV1988" s="7">
        <v>9.4762340036563072E-2</v>
      </c>
      <c r="BW1988" s="11">
        <v>768.1236753366278</v>
      </c>
      <c r="BX1988" s="7">
        <v>2.3219178082191783</v>
      </c>
      <c r="BY1988" s="7">
        <v>8.1560283687943258</v>
      </c>
      <c r="BZ1988" s="7">
        <f t="shared" ref="BZ1988:BZ2027" si="140">AP1988/AO1988</f>
        <v>8.0272108843537424</v>
      </c>
      <c r="CA1988" s="9">
        <v>1.577336558826226</v>
      </c>
      <c r="CB1988" s="12">
        <v>3.7723553804685883</v>
      </c>
      <c r="CC1988" s="7">
        <v>110</v>
      </c>
      <c r="CD1988" s="7">
        <v>110</v>
      </c>
      <c r="CJ1988" s="2">
        <v>3.7723553804685883</v>
      </c>
      <c r="CK1988" s="12">
        <v>3.7723553804685883</v>
      </c>
      <c r="CL1988" s="7">
        <v>10.09745</v>
      </c>
      <c r="CM1988" s="7">
        <v>10.09745</v>
      </c>
      <c r="CS1988" s="12">
        <v>3.7723553804685883</v>
      </c>
      <c r="CU1988" s="7">
        <v>2.3219178082191783</v>
      </c>
    </row>
    <row r="1989" spans="1:99" x14ac:dyDescent="0.15">
      <c r="A1989" s="3" t="s">
        <v>104</v>
      </c>
      <c r="B1989" s="5" t="s">
        <v>67</v>
      </c>
      <c r="C1989" s="6">
        <v>17</v>
      </c>
      <c r="D1989" s="14">
        <v>498534.62727699999</v>
      </c>
      <c r="E1989" s="14">
        <v>5279668.2884299997</v>
      </c>
      <c r="F1989" s="2">
        <v>-81.01952</v>
      </c>
      <c r="G1989" s="2">
        <v>47.670403999999998</v>
      </c>
      <c r="H1989" s="5" t="s">
        <v>1</v>
      </c>
      <c r="I1989" s="1" t="s">
        <v>46</v>
      </c>
      <c r="J1989" s="3" t="s">
        <v>15</v>
      </c>
      <c r="K1989" s="3" t="s">
        <v>45</v>
      </c>
      <c r="L1989" s="7">
        <v>62.880346000000003</v>
      </c>
      <c r="M1989" s="7">
        <v>15.912827999999999</v>
      </c>
      <c r="N1989" s="7">
        <v>0.102796</v>
      </c>
      <c r="O1989" s="7">
        <v>5.9518909999999998</v>
      </c>
      <c r="P1989" s="7">
        <v>3.7726150000000001</v>
      </c>
      <c r="Q1989" s="7">
        <v>5.1089630000000001</v>
      </c>
      <c r="R1989" s="7">
        <v>4.6258229999999996</v>
      </c>
      <c r="S1989" s="7">
        <v>0.93544400000000005</v>
      </c>
      <c r="T1989" s="7">
        <v>0.54481900000000005</v>
      </c>
      <c r="U1989" s="7">
        <v>0.16447400000000001</v>
      </c>
      <c r="V1989" s="7">
        <v>1.48</v>
      </c>
      <c r="W1989" s="7">
        <v>101.47999799999999</v>
      </c>
      <c r="X1989" s="7"/>
      <c r="Y1989" s="7"/>
      <c r="Z1989" s="7"/>
      <c r="AA1989" s="7"/>
      <c r="AB1989" s="7"/>
      <c r="AC1989" s="8"/>
      <c r="AD1989" s="9"/>
      <c r="AE1989" s="7">
        <v>1.1299999999999999</v>
      </c>
      <c r="AF1989" s="9">
        <v>48.9</v>
      </c>
      <c r="AG1989" s="8">
        <v>805.9</v>
      </c>
      <c r="AH1989" s="9">
        <v>943</v>
      </c>
      <c r="AI1989" s="9">
        <v>3.34</v>
      </c>
      <c r="AJ1989" s="9">
        <v>75.19</v>
      </c>
      <c r="AK1989" s="7">
        <v>2.5</v>
      </c>
      <c r="AL1989" s="7">
        <v>0.51</v>
      </c>
      <c r="AM1989" s="7">
        <v>2.2400000000000002</v>
      </c>
      <c r="AN1989" s="7">
        <v>0.54</v>
      </c>
      <c r="AO1989" s="9">
        <v>12.335526</v>
      </c>
      <c r="AP1989" s="8">
        <v>120.271385</v>
      </c>
      <c r="AQ1989" s="8">
        <v>107</v>
      </c>
      <c r="AR1989" s="8">
        <v>78.125</v>
      </c>
      <c r="AS1989" s="8"/>
      <c r="AT1989" s="7">
        <v>21</v>
      </c>
      <c r="AU1989" s="8">
        <v>74.013160999999997</v>
      </c>
      <c r="AV1989" s="7"/>
      <c r="AW1989" s="8"/>
      <c r="AX1989" s="7"/>
      <c r="AY1989" s="7"/>
      <c r="AZ1989" s="7"/>
      <c r="BA1989" s="7"/>
      <c r="BB1989" s="9">
        <v>10.279605999999999</v>
      </c>
      <c r="BC1989" s="7">
        <v>15.77</v>
      </c>
      <c r="BD1989" s="7">
        <v>33.299999999999997</v>
      </c>
      <c r="BE1989" s="7">
        <v>4.54</v>
      </c>
      <c r="BF1989" s="7">
        <v>18.66</v>
      </c>
      <c r="BG1989" s="7">
        <v>3.64</v>
      </c>
      <c r="BH1989" s="7">
        <v>1.18</v>
      </c>
      <c r="BI1989" s="7">
        <v>2.71</v>
      </c>
      <c r="BJ1989" s="7">
        <v>0.36</v>
      </c>
      <c r="BK1989" s="7">
        <v>1.96</v>
      </c>
      <c r="BL1989" s="7">
        <v>0.34</v>
      </c>
      <c r="BM1989" s="7">
        <v>1</v>
      </c>
      <c r="BN1989" s="7">
        <v>0.13</v>
      </c>
      <c r="BO1989" s="7">
        <v>0.88</v>
      </c>
      <c r="BP1989" s="7">
        <v>0.14000000000000001</v>
      </c>
      <c r="BQ1989" s="6" t="s">
        <v>27</v>
      </c>
      <c r="BR1989" s="10">
        <v>4.9450560375607724</v>
      </c>
      <c r="BS1989" s="10">
        <v>15.770000315400008</v>
      </c>
      <c r="BT1989" s="10">
        <v>3.7726150754523018</v>
      </c>
      <c r="BU1989" s="10">
        <v>62.88034725760695</v>
      </c>
      <c r="BV1989" s="7">
        <v>0.16207528896482637</v>
      </c>
      <c r="BW1989" s="11">
        <v>877.8819902446445</v>
      </c>
      <c r="BX1989" s="7">
        <v>17.920454545454543</v>
      </c>
      <c r="BY1989" s="7">
        <v>78.397946380435201</v>
      </c>
      <c r="BZ1989" s="7">
        <f t="shared" si="140"/>
        <v>9.7500005269333467</v>
      </c>
      <c r="CA1989" s="9">
        <v>12.173810806424909</v>
      </c>
      <c r="CB1989" s="12">
        <v>3.7726150754523018</v>
      </c>
      <c r="CC1989" s="7">
        <v>21</v>
      </c>
      <c r="CD1989" s="7">
        <v>21</v>
      </c>
      <c r="CJ1989" s="2">
        <v>3.7726150754523018</v>
      </c>
      <c r="CK1989" s="12">
        <v>3.7726150754523018</v>
      </c>
      <c r="CL1989" s="7">
        <v>5.9518909999999998</v>
      </c>
      <c r="CM1989" s="7">
        <v>5.9518909999999998</v>
      </c>
      <c r="CS1989" s="12">
        <v>3.7726150754523018</v>
      </c>
      <c r="CU1989" s="7">
        <v>17.920454545454543</v>
      </c>
    </row>
    <row r="1990" spans="1:99" x14ac:dyDescent="0.15">
      <c r="A1990" s="3" t="s">
        <v>116</v>
      </c>
      <c r="B1990" s="5" t="s">
        <v>47</v>
      </c>
      <c r="C1990" s="6">
        <v>17</v>
      </c>
      <c r="D1990" s="14">
        <v>486026.746537</v>
      </c>
      <c r="E1990" s="14">
        <v>5279999.1500700004</v>
      </c>
      <c r="F1990" s="2">
        <v>-81.186148000000003</v>
      </c>
      <c r="G1990" s="2">
        <v>47.673231999999999</v>
      </c>
      <c r="H1990" s="5" t="s">
        <v>1</v>
      </c>
      <c r="I1990" s="1" t="s">
        <v>46</v>
      </c>
      <c r="J1990" s="3" t="s">
        <v>15</v>
      </c>
      <c r="K1990" s="3" t="s">
        <v>39</v>
      </c>
      <c r="L1990" s="7">
        <v>63.566828000000001</v>
      </c>
      <c r="M1990" s="7">
        <v>15.307971</v>
      </c>
      <c r="N1990" s="7">
        <v>9.0579999999999994E-2</v>
      </c>
      <c r="O1990" s="7">
        <v>4.88124</v>
      </c>
      <c r="P1990" s="7">
        <v>3.7741549999999999</v>
      </c>
      <c r="Q1990" s="7">
        <v>4.4484700000000004</v>
      </c>
      <c r="R1990" s="7">
        <v>5.6260070000000004</v>
      </c>
      <c r="S1990" s="7">
        <v>1.590177</v>
      </c>
      <c r="T1990" s="7">
        <v>0.53341400000000005</v>
      </c>
      <c r="U1990" s="7">
        <v>0.18115899999999999</v>
      </c>
      <c r="V1990" s="7">
        <v>1.88</v>
      </c>
      <c r="W1990" s="7">
        <v>101.880002</v>
      </c>
      <c r="X1990" s="7"/>
      <c r="Y1990" s="7"/>
      <c r="Z1990" s="7"/>
      <c r="AA1990" s="7"/>
      <c r="AB1990" s="7"/>
      <c r="AC1990" s="8"/>
      <c r="AD1990" s="9"/>
      <c r="AE1990" s="7">
        <v>1.42</v>
      </c>
      <c r="AF1990" s="9">
        <v>21.75</v>
      </c>
      <c r="AG1990" s="8">
        <v>225.9</v>
      </c>
      <c r="AH1990" s="9">
        <v>652</v>
      </c>
      <c r="AI1990" s="9">
        <v>8.7200000000000006</v>
      </c>
      <c r="AJ1990" s="9">
        <v>76.56</v>
      </c>
      <c r="AK1990" s="7">
        <v>2.68</v>
      </c>
      <c r="AL1990" s="7">
        <v>0.67</v>
      </c>
      <c r="AM1990" s="7">
        <v>2.2599999999999998</v>
      </c>
      <c r="AN1990" s="7">
        <v>0.72</v>
      </c>
      <c r="AO1990" s="9">
        <v>14.090178</v>
      </c>
      <c r="AP1990" s="8">
        <v>108.695656</v>
      </c>
      <c r="AQ1990" s="8">
        <v>165</v>
      </c>
      <c r="AR1990" s="8"/>
      <c r="AS1990" s="8"/>
      <c r="AT1990" s="7">
        <v>33</v>
      </c>
      <c r="AU1990" s="8">
        <v>70.450890000000001</v>
      </c>
      <c r="AV1990" s="7"/>
      <c r="AW1990" s="8"/>
      <c r="AX1990" s="7"/>
      <c r="AY1990" s="7"/>
      <c r="AZ1990" s="7"/>
      <c r="BA1990" s="7"/>
      <c r="BB1990" s="9">
        <v>21.63</v>
      </c>
      <c r="BC1990" s="7">
        <v>13.93</v>
      </c>
      <c r="BD1990" s="7">
        <v>34.9</v>
      </c>
      <c r="BE1990" s="7">
        <v>5.0199999999999996</v>
      </c>
      <c r="BF1990" s="7">
        <v>20.04</v>
      </c>
      <c r="BG1990" s="7">
        <v>4.3099999999999996</v>
      </c>
      <c r="BH1990" s="7">
        <v>1.08</v>
      </c>
      <c r="BI1990" s="7">
        <v>3.68</v>
      </c>
      <c r="BJ1990" s="7">
        <v>0.56999999999999995</v>
      </c>
      <c r="BK1990" s="7">
        <v>3.63</v>
      </c>
      <c r="BL1990" s="7">
        <v>0.75</v>
      </c>
      <c r="BM1990" s="7">
        <v>2.12</v>
      </c>
      <c r="BN1990" s="7">
        <v>0.31</v>
      </c>
      <c r="BO1990" s="7">
        <v>2.09</v>
      </c>
      <c r="BP1990" s="7">
        <v>0.34</v>
      </c>
      <c r="BQ1990" s="6" t="s">
        <v>27</v>
      </c>
      <c r="BR1990" s="10">
        <v>3.5379753323057752</v>
      </c>
      <c r="BS1990" s="10">
        <v>13.929999721400005</v>
      </c>
      <c r="BT1990" s="10">
        <v>3.774154924516901</v>
      </c>
      <c r="BU1990" s="10">
        <v>63.566826728663465</v>
      </c>
      <c r="BV1990" s="7">
        <v>0.17781605461688152</v>
      </c>
      <c r="BW1990" s="11">
        <v>896.42257786585139</v>
      </c>
      <c r="BX1990" s="7">
        <v>6.6650717703349285</v>
      </c>
      <c r="BY1990" s="7">
        <v>10.443828016643552</v>
      </c>
      <c r="BZ1990" s="7">
        <f t="shared" si="140"/>
        <v>7.7142855115102167</v>
      </c>
      <c r="CA1990" s="9">
        <v>4.5277491448386078</v>
      </c>
      <c r="CB1990" s="12">
        <v>3.774154924516901</v>
      </c>
      <c r="CC1990" s="7">
        <v>33</v>
      </c>
      <c r="CD1990" s="7">
        <v>33</v>
      </c>
      <c r="CJ1990" s="2">
        <v>3.774154924516901</v>
      </c>
      <c r="CK1990" s="12">
        <v>3.774154924516901</v>
      </c>
      <c r="CL1990" s="7">
        <v>4.88124</v>
      </c>
      <c r="CM1990" s="7">
        <v>4.88124</v>
      </c>
      <c r="CS1990" s="12">
        <v>3.774154924516901</v>
      </c>
      <c r="CU1990" s="7">
        <v>6.6650717703349285</v>
      </c>
    </row>
    <row r="1991" spans="1:99" x14ac:dyDescent="0.15">
      <c r="B1991" s="5" t="s">
        <v>47</v>
      </c>
      <c r="C1991" s="6">
        <v>17</v>
      </c>
      <c r="D1991" s="14">
        <v>642336</v>
      </c>
      <c r="E1991" s="14">
        <v>5351480</v>
      </c>
      <c r="F1991" s="2">
        <v>-79.080682999999993</v>
      </c>
      <c r="G1991" s="2">
        <v>48.300493000000003</v>
      </c>
      <c r="H1991" s="5" t="s">
        <v>1</v>
      </c>
      <c r="I1991" s="1" t="s">
        <v>46</v>
      </c>
      <c r="J1991" s="3" t="s">
        <v>15</v>
      </c>
      <c r="K1991" s="3" t="s">
        <v>45</v>
      </c>
      <c r="L1991" s="7">
        <v>58.416854000000001</v>
      </c>
      <c r="M1991" s="7">
        <v>15.268971000000001</v>
      </c>
      <c r="N1991" s="7">
        <v>0.17385999999999999</v>
      </c>
      <c r="O1991" s="7">
        <v>10.094089</v>
      </c>
      <c r="P1991" s="7">
        <v>3.6919620000000002</v>
      </c>
      <c r="Q1991" s="7">
        <v>6.463489</v>
      </c>
      <c r="R1991" s="7">
        <v>3.9885459999999999</v>
      </c>
      <c r="S1991" s="7">
        <v>0.43976300000000001</v>
      </c>
      <c r="T1991" s="7">
        <v>1.298834</v>
      </c>
      <c r="U1991" s="7">
        <v>0.163633</v>
      </c>
      <c r="V1991" s="7">
        <v>1.98</v>
      </c>
      <c r="W1991" s="7">
        <v>99.76</v>
      </c>
      <c r="X1991" s="7"/>
      <c r="Y1991" s="7"/>
      <c r="Z1991" s="7"/>
      <c r="AA1991" s="7"/>
      <c r="AB1991" s="7"/>
      <c r="AC1991" s="8"/>
      <c r="AD1991" s="9"/>
      <c r="AE1991" s="7">
        <v>0.2</v>
      </c>
      <c r="AF1991" s="9">
        <v>7</v>
      </c>
      <c r="AG1991" s="8">
        <v>140</v>
      </c>
      <c r="AH1991" s="9"/>
      <c r="AI1991" s="9">
        <v>7</v>
      </c>
      <c r="AJ1991" s="9">
        <v>160</v>
      </c>
      <c r="AK1991" s="7">
        <v>4.0999999999999996</v>
      </c>
      <c r="AL1991" s="7">
        <v>0.5</v>
      </c>
      <c r="AM1991" s="7">
        <v>1.2</v>
      </c>
      <c r="AN1991" s="7">
        <v>1.1000000000000001</v>
      </c>
      <c r="AO1991" s="9">
        <v>30</v>
      </c>
      <c r="AP1991" s="8"/>
      <c r="AQ1991" s="8"/>
      <c r="AR1991" s="8"/>
      <c r="AS1991" s="8"/>
      <c r="AT1991" s="7"/>
      <c r="AU1991" s="8"/>
      <c r="AV1991" s="7"/>
      <c r="AW1991" s="8"/>
      <c r="AX1991" s="7"/>
      <c r="AY1991" s="7"/>
      <c r="AZ1991" s="7"/>
      <c r="BA1991" s="7"/>
      <c r="BB1991" s="9">
        <v>37</v>
      </c>
      <c r="BC1991" s="7">
        <v>12</v>
      </c>
      <c r="BD1991" s="7">
        <v>30</v>
      </c>
      <c r="BE1991" s="7"/>
      <c r="BF1991" s="7">
        <v>20</v>
      </c>
      <c r="BG1991" s="7">
        <v>5.3</v>
      </c>
      <c r="BH1991" s="7">
        <v>1.5</v>
      </c>
      <c r="BI1991" s="7">
        <v>7</v>
      </c>
      <c r="BJ1991" s="7">
        <v>1</v>
      </c>
      <c r="BK1991" s="7"/>
      <c r="BL1991" s="7">
        <v>1.8</v>
      </c>
      <c r="BM1991" s="7"/>
      <c r="BN1991" s="7">
        <v>0.3</v>
      </c>
      <c r="BO1991" s="7">
        <v>3.8</v>
      </c>
      <c r="BP1991" s="7">
        <v>0.59</v>
      </c>
      <c r="BQ1991" s="6" t="s">
        <v>29</v>
      </c>
      <c r="BR1991" s="10">
        <v>9.0697625766606098</v>
      </c>
      <c r="BS1991" s="10">
        <v>12.272448353446512</v>
      </c>
      <c r="BT1991" s="10">
        <v>3.7757844139905914</v>
      </c>
      <c r="BU1991" s="10">
        <v>59.743151973818776</v>
      </c>
      <c r="BV1991" s="7">
        <v>0.16402666399358459</v>
      </c>
      <c r="BW1991" s="11">
        <v>840.65970733799634</v>
      </c>
      <c r="BX1991" s="7">
        <v>3.1578947368421053</v>
      </c>
      <c r="BY1991" s="7">
        <v>3.7837837837837838</v>
      </c>
      <c r="BZ1991" s="7">
        <f t="shared" si="140"/>
        <v>0</v>
      </c>
      <c r="CA1991" s="9">
        <v>2.145236493606232</v>
      </c>
      <c r="CB1991" s="12">
        <v>3.7757844139905914</v>
      </c>
      <c r="CC1991" s="7"/>
      <c r="CD1991" s="7"/>
      <c r="CJ1991" s="2">
        <v>3.7757844139905914</v>
      </c>
      <c r="CK1991" s="12">
        <v>3.7757844139905914</v>
      </c>
      <c r="CL1991" s="7">
        <v>10.094089</v>
      </c>
      <c r="CM1991" s="7">
        <v>10.094089</v>
      </c>
      <c r="CS1991" s="12">
        <v>3.7757844139905914</v>
      </c>
      <c r="CU1991" s="7">
        <v>3.1578947368421053</v>
      </c>
    </row>
    <row r="1992" spans="1:99" x14ac:dyDescent="0.15">
      <c r="B1992" s="5" t="s">
        <v>47</v>
      </c>
      <c r="C1992" s="6">
        <v>17</v>
      </c>
      <c r="D1992" s="14">
        <v>669599</v>
      </c>
      <c r="E1992" s="14">
        <v>5349121</v>
      </c>
      <c r="F1992" s="2">
        <v>-78.714284000000006</v>
      </c>
      <c r="G1992" s="2">
        <v>48.272567000000002</v>
      </c>
      <c r="H1992" s="5" t="s">
        <v>1</v>
      </c>
      <c r="I1992" s="1" t="s">
        <v>46</v>
      </c>
      <c r="J1992" s="3" t="s">
        <v>15</v>
      </c>
      <c r="K1992" s="3" t="s">
        <v>41</v>
      </c>
      <c r="L1992" s="7">
        <v>57.118319</v>
      </c>
      <c r="M1992" s="7">
        <v>11.983428999999999</v>
      </c>
      <c r="N1992" s="7">
        <v>0.262706</v>
      </c>
      <c r="O1992" s="7">
        <v>14.822673999999999</v>
      </c>
      <c r="P1992" s="7">
        <v>3.7385069999999998</v>
      </c>
      <c r="Q1992" s="7">
        <v>6.8404569999999998</v>
      </c>
      <c r="R1992" s="7">
        <v>3.3646560000000001</v>
      </c>
      <c r="S1992" s="7">
        <v>0.23239399999999999</v>
      </c>
      <c r="T1992" s="7">
        <v>1.5055069999999999</v>
      </c>
      <c r="U1992" s="7">
        <v>0.131353</v>
      </c>
      <c r="V1992" s="7">
        <v>0.9</v>
      </c>
      <c r="W1992" s="7">
        <v>99.87</v>
      </c>
      <c r="X1992" s="7">
        <v>7.0000000000000007E-2</v>
      </c>
      <c r="Y1992" s="7">
        <v>0.37</v>
      </c>
      <c r="Z1992" s="7"/>
      <c r="AA1992" s="7"/>
      <c r="AB1992" s="7"/>
      <c r="AC1992" s="8"/>
      <c r="AD1992" s="9"/>
      <c r="AE1992" s="7"/>
      <c r="AF1992" s="9">
        <v>0.8</v>
      </c>
      <c r="AG1992" s="8">
        <v>83.3</v>
      </c>
      <c r="AH1992" s="9">
        <v>22</v>
      </c>
      <c r="AI1992" s="9">
        <v>7.7</v>
      </c>
      <c r="AJ1992" s="9">
        <v>121.6</v>
      </c>
      <c r="AK1992" s="7">
        <v>3.7</v>
      </c>
      <c r="AL1992" s="7">
        <v>0.5</v>
      </c>
      <c r="AM1992" s="7">
        <v>1.8</v>
      </c>
      <c r="AN1992" s="7">
        <v>0.3</v>
      </c>
      <c r="AO1992" s="9">
        <v>42</v>
      </c>
      <c r="AP1992" s="8">
        <v>419</v>
      </c>
      <c r="AQ1992" s="8"/>
      <c r="AR1992" s="8">
        <v>4.7</v>
      </c>
      <c r="AS1992" s="8">
        <v>41</v>
      </c>
      <c r="AT1992" s="7">
        <v>26.6</v>
      </c>
      <c r="AU1992" s="8">
        <v>43</v>
      </c>
      <c r="AV1992" s="7">
        <v>0.9</v>
      </c>
      <c r="AW1992" s="8">
        <v>4.9000000000000004</v>
      </c>
      <c r="AX1992" s="7"/>
      <c r="AY1992" s="7">
        <v>1.5</v>
      </c>
      <c r="AZ1992" s="7"/>
      <c r="BA1992" s="7"/>
      <c r="BB1992" s="9">
        <v>45.6</v>
      </c>
      <c r="BC1992" s="7">
        <v>12</v>
      </c>
      <c r="BD1992" s="7">
        <v>29.7</v>
      </c>
      <c r="BE1992" s="7">
        <v>3.92</v>
      </c>
      <c r="BF1992" s="7">
        <v>18.3</v>
      </c>
      <c r="BG1992" s="7">
        <v>5.3</v>
      </c>
      <c r="BH1992" s="7">
        <v>1.24</v>
      </c>
      <c r="BI1992" s="7">
        <v>6.55</v>
      </c>
      <c r="BJ1992" s="7">
        <v>1.1599999999999999</v>
      </c>
      <c r="BK1992" s="7">
        <v>7.15</v>
      </c>
      <c r="BL1992" s="7">
        <v>1.65</v>
      </c>
      <c r="BM1992" s="7">
        <v>5.0199999999999996</v>
      </c>
      <c r="BN1992" s="7">
        <v>0.72</v>
      </c>
      <c r="BO1992" s="7">
        <v>4.95</v>
      </c>
      <c r="BP1992" s="7">
        <v>0.69</v>
      </c>
      <c r="BQ1992" s="6" t="s">
        <v>29</v>
      </c>
      <c r="BR1992" s="10">
        <v>14.478239541468369</v>
      </c>
      <c r="BS1992" s="10">
        <v>12.124886329190664</v>
      </c>
      <c r="BT1992" s="10">
        <v>3.7774143679902998</v>
      </c>
      <c r="BU1992" s="10">
        <v>57.712760432454282</v>
      </c>
      <c r="BV1992" s="7">
        <v>0.13152398117552816</v>
      </c>
      <c r="BW1992" s="11">
        <v>789.58347855495083</v>
      </c>
      <c r="BX1992" s="7">
        <v>2.4242424242424243</v>
      </c>
      <c r="BY1992" s="7">
        <v>1.8267543859649122</v>
      </c>
      <c r="BZ1992" s="7">
        <f t="shared" si="140"/>
        <v>9.9761904761904763</v>
      </c>
      <c r="CA1992" s="9">
        <v>1.646848217313875</v>
      </c>
      <c r="CB1992" s="12">
        <v>3.7774143679902998</v>
      </c>
      <c r="CC1992" s="7">
        <v>26.6</v>
      </c>
      <c r="CD1992" s="7">
        <v>26.6</v>
      </c>
      <c r="CJ1992" s="2">
        <v>3.7774143679902998</v>
      </c>
      <c r="CK1992" s="12"/>
      <c r="CL1992" s="7">
        <v>14.822673999999999</v>
      </c>
      <c r="CM1992" s="7"/>
      <c r="CS1992" s="12">
        <v>3.7774143679902998</v>
      </c>
      <c r="CU1992" s="7">
        <v>2.4242424242424243</v>
      </c>
    </row>
    <row r="1993" spans="1:99" x14ac:dyDescent="0.15">
      <c r="B1993" s="5" t="s">
        <v>47</v>
      </c>
      <c r="C1993" s="6">
        <v>17</v>
      </c>
      <c r="D1993" s="14">
        <v>632311</v>
      </c>
      <c r="E1993" s="14">
        <v>5345579</v>
      </c>
      <c r="F1993" s="2">
        <v>-79.217640000000003</v>
      </c>
      <c r="G1993" s="2">
        <v>48.249605000000003</v>
      </c>
      <c r="H1993" s="5" t="s">
        <v>1</v>
      </c>
      <c r="I1993" s="1" t="s">
        <v>46</v>
      </c>
      <c r="J1993" s="3" t="s">
        <v>15</v>
      </c>
      <c r="K1993" s="3" t="s">
        <v>41</v>
      </c>
      <c r="L1993" s="7">
        <v>57.606388000000003</v>
      </c>
      <c r="M1993" s="7">
        <v>15.465481</v>
      </c>
      <c r="N1993" s="7">
        <v>0.15162200000000001</v>
      </c>
      <c r="O1993" s="7">
        <v>9.5926410000000004</v>
      </c>
      <c r="P1993" s="7">
        <v>3.7400180000000001</v>
      </c>
      <c r="Q1993" s="7">
        <v>6.4388959999999997</v>
      </c>
      <c r="R1993" s="7">
        <v>5.1753770000000001</v>
      </c>
      <c r="S1993" s="7">
        <v>0.58627300000000004</v>
      </c>
      <c r="T1993" s="7">
        <v>1.1321140000000001</v>
      </c>
      <c r="U1993" s="7">
        <v>0.11119</v>
      </c>
      <c r="V1993" s="7">
        <v>1.4</v>
      </c>
      <c r="W1993" s="7">
        <v>100.33</v>
      </c>
      <c r="X1993" s="7">
        <v>0.05</v>
      </c>
      <c r="Y1993" s="7"/>
      <c r="Z1993" s="7"/>
      <c r="AA1993" s="7"/>
      <c r="AB1993" s="7"/>
      <c r="AC1993" s="8">
        <v>6</v>
      </c>
      <c r="AD1993" s="9"/>
      <c r="AE1993" s="7">
        <v>0.4</v>
      </c>
      <c r="AF1993" s="9">
        <v>15.3</v>
      </c>
      <c r="AG1993" s="8">
        <v>127.8</v>
      </c>
      <c r="AH1993" s="9">
        <v>1817</v>
      </c>
      <c r="AI1993" s="9">
        <v>3.2</v>
      </c>
      <c r="AJ1993" s="9">
        <v>70.7</v>
      </c>
      <c r="AK1993" s="7">
        <v>2</v>
      </c>
      <c r="AL1993" s="7">
        <v>0.2</v>
      </c>
      <c r="AM1993" s="7">
        <v>1</v>
      </c>
      <c r="AN1993" s="7">
        <v>0.3</v>
      </c>
      <c r="AO1993" s="9">
        <v>41</v>
      </c>
      <c r="AP1993" s="8">
        <v>311</v>
      </c>
      <c r="AQ1993" s="8">
        <v>56</v>
      </c>
      <c r="AR1993" s="8">
        <v>10.4</v>
      </c>
      <c r="AS1993" s="8">
        <v>25.8</v>
      </c>
      <c r="AT1993" s="7">
        <v>56.5</v>
      </c>
      <c r="AU1993" s="8">
        <v>34</v>
      </c>
      <c r="AV1993" s="7">
        <v>1.7</v>
      </c>
      <c r="AW1993" s="8"/>
      <c r="AX1993" s="7"/>
      <c r="AY1993" s="7">
        <v>1.1000000000000001</v>
      </c>
      <c r="AZ1993" s="7"/>
      <c r="BA1993" s="7"/>
      <c r="BB1993" s="9">
        <v>14.5</v>
      </c>
      <c r="BC1993" s="7">
        <v>18.3</v>
      </c>
      <c r="BD1993" s="7">
        <v>45.3</v>
      </c>
      <c r="BE1993" s="7">
        <v>5.81</v>
      </c>
      <c r="BF1993" s="7">
        <v>21.3</v>
      </c>
      <c r="BG1993" s="7">
        <v>3.61</v>
      </c>
      <c r="BH1993" s="7">
        <v>0.98</v>
      </c>
      <c r="BI1993" s="7">
        <v>3.13</v>
      </c>
      <c r="BJ1993" s="7">
        <v>0.47</v>
      </c>
      <c r="BK1993" s="7">
        <v>2.63</v>
      </c>
      <c r="BL1993" s="7">
        <v>0.53</v>
      </c>
      <c r="BM1993" s="7">
        <v>1.55</v>
      </c>
      <c r="BN1993" s="7">
        <v>0.24</v>
      </c>
      <c r="BO1993" s="7">
        <v>1.57</v>
      </c>
      <c r="BP1993" s="7">
        <v>0.26</v>
      </c>
      <c r="BQ1993" s="6" t="s">
        <v>29</v>
      </c>
      <c r="BR1993" s="10">
        <v>8.8275888536569145</v>
      </c>
      <c r="BS1993" s="10">
        <v>18.497927827757</v>
      </c>
      <c r="BT1993" s="10">
        <v>3.7804690184979282</v>
      </c>
      <c r="BU1993" s="10">
        <v>58.229443040533724</v>
      </c>
      <c r="BV1993" s="7">
        <v>0.11082427987640785</v>
      </c>
      <c r="BW1993" s="11">
        <v>778.2791697885242</v>
      </c>
      <c r="BX1993" s="7">
        <v>11.656050955414013</v>
      </c>
      <c r="BY1993" s="7">
        <v>8.8137931034482762</v>
      </c>
      <c r="BZ1993" s="7">
        <f t="shared" si="140"/>
        <v>7.5853658536585362</v>
      </c>
      <c r="CA1993" s="9">
        <v>7.9182455289478435</v>
      </c>
      <c r="CB1993" s="12">
        <v>3.7804690184979282</v>
      </c>
      <c r="CC1993" s="7">
        <v>56.5</v>
      </c>
      <c r="CD1993" s="7">
        <v>56.5</v>
      </c>
      <c r="CJ1993" s="2">
        <v>3.7804690184979282</v>
      </c>
      <c r="CK1993" s="12">
        <v>3.7804690184979282</v>
      </c>
      <c r="CL1993" s="7">
        <v>9.5926410000000004</v>
      </c>
      <c r="CM1993" s="7">
        <v>9.5926410000000004</v>
      </c>
      <c r="CS1993" s="12">
        <v>3.7804690184979282</v>
      </c>
      <c r="CU1993" s="7">
        <v>11.656050955414013</v>
      </c>
    </row>
    <row r="1994" spans="1:99" x14ac:dyDescent="0.15">
      <c r="B1994" s="5" t="s">
        <v>47</v>
      </c>
      <c r="C1994" s="6">
        <v>17</v>
      </c>
      <c r="D1994" s="14">
        <v>630030</v>
      </c>
      <c r="E1994" s="14">
        <v>5350897</v>
      </c>
      <c r="F1994" s="2">
        <v>-79.246717000000004</v>
      </c>
      <c r="G1994" s="2">
        <v>48.297899999999998</v>
      </c>
      <c r="H1994" s="5" t="s">
        <v>1</v>
      </c>
      <c r="I1994" s="1" t="s">
        <v>46</v>
      </c>
      <c r="J1994" s="3" t="s">
        <v>15</v>
      </c>
      <c r="K1994" s="3" t="s">
        <v>45</v>
      </c>
      <c r="L1994" s="7">
        <v>58.303671000000001</v>
      </c>
      <c r="M1994" s="7">
        <v>16.017492000000001</v>
      </c>
      <c r="N1994" s="7">
        <v>0.111868</v>
      </c>
      <c r="O1994" s="7">
        <v>8.0036609999999992</v>
      </c>
      <c r="P1994" s="7">
        <v>3.7221600000000001</v>
      </c>
      <c r="Q1994" s="7">
        <v>4.0984439999999998</v>
      </c>
      <c r="R1994" s="7">
        <v>6.8849790000000004</v>
      </c>
      <c r="S1994" s="7">
        <v>1.678023</v>
      </c>
      <c r="T1994" s="7">
        <v>1.037323</v>
      </c>
      <c r="U1994" s="7">
        <v>0.142378</v>
      </c>
      <c r="V1994" s="7">
        <v>1.5</v>
      </c>
      <c r="W1994" s="7">
        <v>99.83</v>
      </c>
      <c r="X1994" s="7">
        <v>0.17</v>
      </c>
      <c r="Y1994" s="7">
        <v>0.62</v>
      </c>
      <c r="Z1994" s="7"/>
      <c r="AA1994" s="7"/>
      <c r="AB1994" s="7"/>
      <c r="AC1994" s="8"/>
      <c r="AD1994" s="9"/>
      <c r="AE1994" s="7">
        <v>0.2</v>
      </c>
      <c r="AF1994" s="9">
        <v>33.299999999999997</v>
      </c>
      <c r="AG1994" s="8">
        <v>106.5</v>
      </c>
      <c r="AH1994" s="9">
        <v>301</v>
      </c>
      <c r="AI1994" s="9">
        <v>5.2</v>
      </c>
      <c r="AJ1994" s="9">
        <v>123.4</v>
      </c>
      <c r="AK1994" s="7">
        <v>3.6</v>
      </c>
      <c r="AL1994" s="7">
        <v>0.5</v>
      </c>
      <c r="AM1994" s="7">
        <v>2.4</v>
      </c>
      <c r="AN1994" s="7">
        <v>0.6</v>
      </c>
      <c r="AO1994" s="9">
        <v>22</v>
      </c>
      <c r="AP1994" s="8">
        <v>253</v>
      </c>
      <c r="AQ1994" s="8">
        <v>68.420199999999994</v>
      </c>
      <c r="AR1994" s="8">
        <v>41.2</v>
      </c>
      <c r="AS1994" s="8">
        <v>20.100000000000001</v>
      </c>
      <c r="AT1994" s="7">
        <v>20</v>
      </c>
      <c r="AU1994" s="8">
        <v>51</v>
      </c>
      <c r="AV1994" s="7">
        <v>2.6</v>
      </c>
      <c r="AW1994" s="8"/>
      <c r="AX1994" s="7"/>
      <c r="AY1994" s="7">
        <v>0.8</v>
      </c>
      <c r="AZ1994" s="7"/>
      <c r="BA1994" s="7"/>
      <c r="BB1994" s="9">
        <v>19.899999999999999</v>
      </c>
      <c r="BC1994" s="7">
        <v>14.4</v>
      </c>
      <c r="BD1994" s="7">
        <v>29.6</v>
      </c>
      <c r="BE1994" s="7">
        <v>3.53</v>
      </c>
      <c r="BF1994" s="7">
        <v>14.5</v>
      </c>
      <c r="BG1994" s="7">
        <v>3.4</v>
      </c>
      <c r="BH1994" s="7">
        <v>1.02</v>
      </c>
      <c r="BI1994" s="7">
        <v>3.5</v>
      </c>
      <c r="BJ1994" s="7">
        <v>0.63</v>
      </c>
      <c r="BK1994" s="7">
        <v>3.44</v>
      </c>
      <c r="BL1994" s="7">
        <v>0.66</v>
      </c>
      <c r="BM1994" s="7">
        <v>1.92</v>
      </c>
      <c r="BN1994" s="7">
        <v>0.31</v>
      </c>
      <c r="BO1994" s="7">
        <v>1.82</v>
      </c>
      <c r="BP1994" s="7">
        <v>0.3</v>
      </c>
      <c r="BQ1994" s="6" t="s">
        <v>29</v>
      </c>
      <c r="BR1994" s="10">
        <v>4.1030301730071637</v>
      </c>
      <c r="BS1994" s="10">
        <v>14.644564222516017</v>
      </c>
      <c r="BT1994" s="10">
        <v>3.7853757754500155</v>
      </c>
      <c r="BU1994" s="10">
        <v>59.293878775551718</v>
      </c>
      <c r="BV1994" s="7">
        <v>0.1426204547731143</v>
      </c>
      <c r="BW1994" s="11">
        <v>819.28964877299916</v>
      </c>
      <c r="BX1994" s="7">
        <v>7.9120879120879124</v>
      </c>
      <c r="BY1994" s="7">
        <v>5.3517587939698492</v>
      </c>
      <c r="BZ1994" s="7">
        <f t="shared" si="140"/>
        <v>11.5</v>
      </c>
      <c r="CA1994" s="9">
        <v>5.3748782477167127</v>
      </c>
      <c r="CB1994" s="12">
        <v>3.7853757754500155</v>
      </c>
      <c r="CC1994" s="7">
        <v>20</v>
      </c>
      <c r="CD1994" s="7">
        <v>20</v>
      </c>
      <c r="CJ1994" s="2">
        <v>3.7853757754500155</v>
      </c>
      <c r="CK1994" s="12">
        <v>3.7853757754500155</v>
      </c>
      <c r="CL1994" s="7">
        <v>8.0036609999999992</v>
      </c>
      <c r="CM1994" s="7">
        <v>8.0036609999999992</v>
      </c>
      <c r="CS1994" s="12">
        <v>3.7853757754500155</v>
      </c>
      <c r="CU1994" s="7">
        <v>7.9120879120879124</v>
      </c>
    </row>
    <row r="1995" spans="1:99" x14ac:dyDescent="0.15">
      <c r="B1995" s="5" t="s">
        <v>47</v>
      </c>
      <c r="C1995" s="6">
        <v>17</v>
      </c>
      <c r="D1995" s="14">
        <v>617085</v>
      </c>
      <c r="E1995" s="14">
        <v>5351289</v>
      </c>
      <c r="F1995" s="2">
        <v>-79.421081999999998</v>
      </c>
      <c r="G1995" s="2">
        <v>48.303953</v>
      </c>
      <c r="H1995" s="5" t="s">
        <v>1</v>
      </c>
      <c r="I1995" s="1" t="s">
        <v>46</v>
      </c>
      <c r="J1995" s="3" t="s">
        <v>15</v>
      </c>
      <c r="K1995" s="3" t="s">
        <v>41</v>
      </c>
      <c r="L1995" s="7">
        <v>55.761895000000003</v>
      </c>
      <c r="M1995" s="7">
        <v>14.725959</v>
      </c>
      <c r="N1995" s="7">
        <v>0.18068699999999999</v>
      </c>
      <c r="O1995" s="7">
        <v>12.286689000000001</v>
      </c>
      <c r="P1995" s="7">
        <v>3.7843810000000002</v>
      </c>
      <c r="Q1995" s="7">
        <v>7.5085319999999998</v>
      </c>
      <c r="R1995" s="7">
        <v>3.834571</v>
      </c>
      <c r="S1995" s="7">
        <v>0.391488</v>
      </c>
      <c r="T1995" s="7">
        <v>1.4254169999999999</v>
      </c>
      <c r="U1995" s="7">
        <v>0.100381</v>
      </c>
      <c r="V1995" s="7">
        <v>0.99</v>
      </c>
      <c r="W1995" s="7">
        <v>100.61</v>
      </c>
      <c r="X1995" s="7">
        <v>0.06</v>
      </c>
      <c r="Y1995" s="7"/>
      <c r="Z1995" s="7"/>
      <c r="AA1995" s="7"/>
      <c r="AB1995" s="7"/>
      <c r="AC1995" s="8"/>
      <c r="AD1995" s="9"/>
      <c r="AE1995" s="7">
        <v>0.3</v>
      </c>
      <c r="AF1995" s="9">
        <v>10</v>
      </c>
      <c r="AG1995" s="8">
        <v>65</v>
      </c>
      <c r="AH1995" s="9">
        <v>51</v>
      </c>
      <c r="AI1995" s="9">
        <v>3</v>
      </c>
      <c r="AJ1995" s="9">
        <v>76</v>
      </c>
      <c r="AK1995" s="7">
        <v>2.2000000000000002</v>
      </c>
      <c r="AL1995" s="7">
        <v>0.21</v>
      </c>
      <c r="AM1995" s="7">
        <v>0.41</v>
      </c>
      <c r="AN1995" s="7">
        <v>0.14000000000000001</v>
      </c>
      <c r="AO1995" s="9">
        <v>33.200000000000003</v>
      </c>
      <c r="AP1995" s="8">
        <v>436</v>
      </c>
      <c r="AQ1995" s="8"/>
      <c r="AR1995" s="8">
        <v>11</v>
      </c>
      <c r="AS1995" s="8">
        <v>25</v>
      </c>
      <c r="AT1995" s="7">
        <v>116</v>
      </c>
      <c r="AU1995" s="8">
        <v>62</v>
      </c>
      <c r="AV1995" s="7"/>
      <c r="AW1995" s="8"/>
      <c r="AX1995" s="7"/>
      <c r="AY1995" s="7"/>
      <c r="AZ1995" s="7"/>
      <c r="BA1995" s="7"/>
      <c r="BB1995" s="9">
        <v>23</v>
      </c>
      <c r="BC1995" s="7">
        <v>5.39</v>
      </c>
      <c r="BD1995" s="7">
        <v>14.4</v>
      </c>
      <c r="BE1995" s="7">
        <v>1.91</v>
      </c>
      <c r="BF1995" s="7">
        <v>9.59</v>
      </c>
      <c r="BG1995" s="7">
        <v>2.9</v>
      </c>
      <c r="BH1995" s="7">
        <v>0.96699999999999997</v>
      </c>
      <c r="BI1995" s="7">
        <v>3.63</v>
      </c>
      <c r="BJ1995" s="7">
        <v>0.67</v>
      </c>
      <c r="BK1995" s="7">
        <v>4.17</v>
      </c>
      <c r="BL1995" s="7">
        <v>0.87</v>
      </c>
      <c r="BM1995" s="7">
        <v>2.62</v>
      </c>
      <c r="BN1995" s="7">
        <v>0.40600000000000003</v>
      </c>
      <c r="BO1995" s="7">
        <v>2.71</v>
      </c>
      <c r="BP1995" s="7">
        <v>0.45500000000000002</v>
      </c>
      <c r="BQ1995" s="6" t="s">
        <v>29</v>
      </c>
      <c r="BR1995" s="10">
        <v>9.7948621669118854</v>
      </c>
      <c r="BS1995" s="10">
        <v>5.410560128488255</v>
      </c>
      <c r="BT1995" s="10">
        <v>3.7988165027102991</v>
      </c>
      <c r="BU1995" s="10">
        <v>55.974598474201969</v>
      </c>
      <c r="BV1995" s="7">
        <v>9.9772388430573497E-2</v>
      </c>
      <c r="BW1995" s="11">
        <v>736.60720345204345</v>
      </c>
      <c r="BX1995" s="7">
        <v>1.9889298892988929</v>
      </c>
      <c r="BY1995" s="7">
        <v>2.8260869565217392</v>
      </c>
      <c r="BZ1995" s="7">
        <f t="shared" si="140"/>
        <v>13.132530120481926</v>
      </c>
      <c r="CA1995" s="9">
        <v>1.3511295775535928</v>
      </c>
      <c r="CB1995" s="12">
        <v>3.7988165027102991</v>
      </c>
      <c r="CC1995" s="7">
        <v>116</v>
      </c>
      <c r="CD1995" s="7">
        <v>116</v>
      </c>
      <c r="CJ1995" s="2">
        <v>3.7988165027102991</v>
      </c>
      <c r="CK1995" s="12">
        <v>3.7988165027102991</v>
      </c>
      <c r="CL1995" s="7">
        <v>12.286689000000001</v>
      </c>
      <c r="CM1995" s="7">
        <v>12.286689000000001</v>
      </c>
      <c r="CS1995" s="12">
        <v>3.7988165027102991</v>
      </c>
      <c r="CU1995" s="7">
        <v>1.9889298892988929</v>
      </c>
    </row>
    <row r="1996" spans="1:99" x14ac:dyDescent="0.15">
      <c r="B1996" s="5" t="s">
        <v>47</v>
      </c>
      <c r="C1996" s="6">
        <v>17</v>
      </c>
      <c r="D1996" s="14">
        <v>631027</v>
      </c>
      <c r="E1996" s="14">
        <v>5351961</v>
      </c>
      <c r="F1996" s="2">
        <v>-79.232950000000002</v>
      </c>
      <c r="G1996" s="2">
        <v>48.307262000000001</v>
      </c>
      <c r="H1996" s="5" t="s">
        <v>1</v>
      </c>
      <c r="I1996" s="1" t="s">
        <v>46</v>
      </c>
      <c r="J1996" s="3" t="s">
        <v>15</v>
      </c>
      <c r="K1996" s="3" t="s">
        <v>9</v>
      </c>
      <c r="L1996" s="7">
        <v>61.092427999999998</v>
      </c>
      <c r="M1996" s="7">
        <v>15.265464</v>
      </c>
      <c r="N1996" s="7">
        <v>0.112096</v>
      </c>
      <c r="O1996" s="7">
        <v>7.7957809999999998</v>
      </c>
      <c r="P1996" s="7">
        <v>3.729746</v>
      </c>
      <c r="Q1996" s="7">
        <v>4.9322330000000001</v>
      </c>
      <c r="R1996" s="7">
        <v>4.7488029999999997</v>
      </c>
      <c r="S1996" s="7">
        <v>0.98848499999999995</v>
      </c>
      <c r="T1996" s="7">
        <v>1.182105</v>
      </c>
      <c r="U1996" s="7">
        <v>0.15285799999999999</v>
      </c>
      <c r="V1996" s="7">
        <v>1.8</v>
      </c>
      <c r="W1996" s="7">
        <v>99.93</v>
      </c>
      <c r="X1996" s="7"/>
      <c r="Y1996" s="7">
        <v>0.26</v>
      </c>
      <c r="Z1996" s="7"/>
      <c r="AA1996" s="7"/>
      <c r="AB1996" s="7"/>
      <c r="AC1996" s="8"/>
      <c r="AD1996" s="9"/>
      <c r="AE1996" s="7">
        <v>0.2</v>
      </c>
      <c r="AF1996" s="9">
        <v>19.2</v>
      </c>
      <c r="AG1996" s="8">
        <v>160.80000000000001</v>
      </c>
      <c r="AH1996" s="9">
        <v>243</v>
      </c>
      <c r="AI1996" s="9">
        <v>6.1</v>
      </c>
      <c r="AJ1996" s="9">
        <v>128.4</v>
      </c>
      <c r="AK1996" s="7">
        <v>3.5</v>
      </c>
      <c r="AL1996" s="7">
        <v>0.4</v>
      </c>
      <c r="AM1996" s="7">
        <v>2.6</v>
      </c>
      <c r="AN1996" s="7">
        <v>0.7</v>
      </c>
      <c r="AO1996" s="9">
        <v>23</v>
      </c>
      <c r="AP1996" s="8">
        <v>232</v>
      </c>
      <c r="AQ1996" s="8"/>
      <c r="AR1996" s="8">
        <v>40.200000000000003</v>
      </c>
      <c r="AS1996" s="8">
        <v>24.5</v>
      </c>
      <c r="AT1996" s="7">
        <v>28.5</v>
      </c>
      <c r="AU1996" s="8">
        <v>47</v>
      </c>
      <c r="AV1996" s="7">
        <v>2.8</v>
      </c>
      <c r="AW1996" s="8"/>
      <c r="AX1996" s="7"/>
      <c r="AY1996" s="7">
        <v>0.9</v>
      </c>
      <c r="AZ1996" s="7"/>
      <c r="BA1996" s="7"/>
      <c r="BB1996" s="9">
        <v>23.2</v>
      </c>
      <c r="BC1996" s="7">
        <v>13.4</v>
      </c>
      <c r="BD1996" s="7">
        <v>32.799999999999997</v>
      </c>
      <c r="BE1996" s="7">
        <v>3.9</v>
      </c>
      <c r="BF1996" s="7">
        <v>16.7</v>
      </c>
      <c r="BG1996" s="7">
        <v>3.6</v>
      </c>
      <c r="BH1996" s="7">
        <v>1.1100000000000001</v>
      </c>
      <c r="BI1996" s="7">
        <v>3.76</v>
      </c>
      <c r="BJ1996" s="7">
        <v>0.63</v>
      </c>
      <c r="BK1996" s="7">
        <v>3.92</v>
      </c>
      <c r="BL1996" s="7">
        <v>0.78</v>
      </c>
      <c r="BM1996" s="7">
        <v>2.35</v>
      </c>
      <c r="BN1996" s="7">
        <v>0.35</v>
      </c>
      <c r="BO1996" s="7">
        <v>2.15</v>
      </c>
      <c r="BP1996" s="7">
        <v>0.33</v>
      </c>
      <c r="BQ1996" s="6" t="s">
        <v>29</v>
      </c>
      <c r="BR1996" s="10">
        <v>4.8041224702448693</v>
      </c>
      <c r="BS1996" s="10">
        <v>13.655355141139303</v>
      </c>
      <c r="BT1996" s="10">
        <v>3.8008213594211755</v>
      </c>
      <c r="BU1996" s="10">
        <v>62.256626923468865</v>
      </c>
      <c r="BV1996" s="7">
        <v>0.15296507555288702</v>
      </c>
      <c r="BW1996" s="11">
        <v>863.98235112489499</v>
      </c>
      <c r="BX1996" s="7">
        <v>6.2325581395348841</v>
      </c>
      <c r="BY1996" s="7">
        <v>6.931034482758621</v>
      </c>
      <c r="BZ1996" s="7">
        <f t="shared" si="140"/>
        <v>10.086956521739131</v>
      </c>
      <c r="CA1996" s="9">
        <v>4.2339318703267184</v>
      </c>
      <c r="CB1996" s="12">
        <v>3.8008213594211755</v>
      </c>
      <c r="CC1996" s="7">
        <v>28.5</v>
      </c>
      <c r="CD1996" s="7">
        <v>28.5</v>
      </c>
      <c r="CJ1996" s="2">
        <v>3.8008213594211755</v>
      </c>
      <c r="CK1996" s="12">
        <v>3.8008213594211755</v>
      </c>
      <c r="CL1996" s="7">
        <v>7.7957809999999998</v>
      </c>
      <c r="CM1996" s="7">
        <v>7.7957809999999998</v>
      </c>
      <c r="CS1996" s="12">
        <v>3.8008213594211755</v>
      </c>
      <c r="CU1996" s="7">
        <v>6.2325581395348841</v>
      </c>
    </row>
    <row r="1997" spans="1:99" x14ac:dyDescent="0.15">
      <c r="A1997" s="3" t="s">
        <v>113</v>
      </c>
      <c r="B1997" s="5" t="s">
        <v>47</v>
      </c>
      <c r="C1997" s="6">
        <v>18</v>
      </c>
      <c r="D1997" s="14">
        <v>299234</v>
      </c>
      <c r="E1997" s="14">
        <v>5378222</v>
      </c>
      <c r="F1997" s="2">
        <v>-77.719221000000005</v>
      </c>
      <c r="G1997" s="2">
        <v>48.524971000000001</v>
      </c>
      <c r="H1997" s="5" t="s">
        <v>1</v>
      </c>
      <c r="I1997" s="1" t="s">
        <v>46</v>
      </c>
      <c r="J1997" s="3" t="s">
        <v>48</v>
      </c>
      <c r="K1997" s="3" t="s">
        <v>49</v>
      </c>
      <c r="L1997" s="7">
        <v>55.001502000000002</v>
      </c>
      <c r="M1997" s="7">
        <v>12.966856999999999</v>
      </c>
      <c r="N1997" s="7">
        <v>0.20025999999999999</v>
      </c>
      <c r="O1997" s="7">
        <v>14.278562000000001</v>
      </c>
      <c r="P1997" s="7">
        <v>3.8049460000000002</v>
      </c>
      <c r="Q1997" s="7">
        <v>6.7287470000000003</v>
      </c>
      <c r="R1997" s="7">
        <v>5.1567040000000004</v>
      </c>
      <c r="S1997" s="7">
        <v>6.0077999999999999E-2</v>
      </c>
      <c r="T1997" s="7">
        <v>1.6421349999999999</v>
      </c>
      <c r="U1997" s="7">
        <v>0.16020799999999999</v>
      </c>
      <c r="V1997" s="7">
        <v>0.9</v>
      </c>
      <c r="W1997" s="7">
        <v>100.77</v>
      </c>
      <c r="X1997" s="7">
        <v>0.02</v>
      </c>
      <c r="Y1997" s="7"/>
      <c r="Z1997" s="7"/>
      <c r="AA1997" s="7"/>
      <c r="AB1997" s="7"/>
      <c r="AC1997" s="8"/>
      <c r="AD1997" s="9"/>
      <c r="AE1997" s="7"/>
      <c r="AF1997" s="9"/>
      <c r="AG1997" s="8">
        <v>155</v>
      </c>
      <c r="AH1997" s="9">
        <v>20</v>
      </c>
      <c r="AI1997" s="9">
        <v>4.5</v>
      </c>
      <c r="AJ1997" s="9">
        <v>108</v>
      </c>
      <c r="AK1997" s="7">
        <v>3.5</v>
      </c>
      <c r="AL1997" s="7">
        <v>0.31</v>
      </c>
      <c r="AM1997" s="7">
        <v>1.03</v>
      </c>
      <c r="AN1997" s="7">
        <v>0.27</v>
      </c>
      <c r="AO1997" s="9">
        <v>31</v>
      </c>
      <c r="AP1997" s="8">
        <v>434</v>
      </c>
      <c r="AQ1997" s="8"/>
      <c r="AR1997" s="8">
        <v>7</v>
      </c>
      <c r="AS1997" s="8">
        <v>36</v>
      </c>
      <c r="AT1997" s="7">
        <v>147</v>
      </c>
      <c r="AU1997" s="8">
        <v>63</v>
      </c>
      <c r="AV1997" s="7"/>
      <c r="AW1997" s="8">
        <v>3.5</v>
      </c>
      <c r="AX1997" s="7"/>
      <c r="AY1997" s="7"/>
      <c r="AZ1997" s="7"/>
      <c r="BA1997" s="7"/>
      <c r="BB1997" s="9">
        <v>25.5</v>
      </c>
      <c r="BC1997" s="7">
        <v>7.32</v>
      </c>
      <c r="BD1997" s="7">
        <v>17.7</v>
      </c>
      <c r="BE1997" s="7">
        <v>2.69</v>
      </c>
      <c r="BF1997" s="7">
        <v>12.1</v>
      </c>
      <c r="BG1997" s="7">
        <v>3.36</v>
      </c>
      <c r="BH1997" s="7">
        <v>0.72699999999999998</v>
      </c>
      <c r="BI1997" s="7">
        <v>4.04</v>
      </c>
      <c r="BJ1997" s="7">
        <v>0.74</v>
      </c>
      <c r="BK1997" s="7">
        <v>4.96</v>
      </c>
      <c r="BL1997" s="7">
        <v>1.06</v>
      </c>
      <c r="BM1997" s="7">
        <v>3.04</v>
      </c>
      <c r="BN1997" s="7">
        <v>0.45100000000000001</v>
      </c>
      <c r="BO1997" s="7">
        <v>2.8</v>
      </c>
      <c r="BP1997" s="7">
        <v>0.42499999999999999</v>
      </c>
      <c r="BQ1997" s="6" t="s">
        <v>29</v>
      </c>
      <c r="BR1997" s="10">
        <v>85.833483138586516</v>
      </c>
      <c r="BS1997" s="10">
        <v>7.3295283869029744</v>
      </c>
      <c r="BT1997" s="10">
        <v>3.8098988685290882</v>
      </c>
      <c r="BU1997" s="10">
        <v>55.073097026133979</v>
      </c>
      <c r="BV1997" s="7">
        <v>0.15898382455095761</v>
      </c>
      <c r="BW1997" s="11">
        <v>773.72754657310327</v>
      </c>
      <c r="BX1997" s="7">
        <v>2.6142857142857148</v>
      </c>
      <c r="BY1997" s="7">
        <v>6.0784313725490193</v>
      </c>
      <c r="BZ1997" s="7">
        <f t="shared" si="140"/>
        <v>14</v>
      </c>
      <c r="CA1997" s="9">
        <v>1.7759493543497309</v>
      </c>
      <c r="CB1997" s="12">
        <v>3.8098988685290882</v>
      </c>
      <c r="CC1997" s="7">
        <v>147</v>
      </c>
      <c r="CD1997" s="7">
        <v>147</v>
      </c>
      <c r="CJ1997" s="2">
        <v>3.8098988685290882</v>
      </c>
      <c r="CK1997" s="12">
        <v>3.8098988685290882</v>
      </c>
      <c r="CL1997" s="7">
        <v>14.278562000000001</v>
      </c>
      <c r="CM1997" s="7">
        <v>14.278562000000001</v>
      </c>
      <c r="CS1997" s="12">
        <v>3.8098988685290882</v>
      </c>
      <c r="CU1997" s="7">
        <v>2.6142857142857148</v>
      </c>
    </row>
    <row r="1998" spans="1:99" x14ac:dyDescent="0.15">
      <c r="B1998" s="5" t="s">
        <v>47</v>
      </c>
      <c r="C1998" s="6">
        <v>17</v>
      </c>
      <c r="D1998" s="14">
        <v>671025</v>
      </c>
      <c r="E1998" s="14">
        <v>5348037</v>
      </c>
      <c r="F1998" s="2">
        <v>-78.695520000000002</v>
      </c>
      <c r="G1998" s="2">
        <v>48.262439000000001</v>
      </c>
      <c r="H1998" s="5" t="s">
        <v>1</v>
      </c>
      <c r="I1998" s="1" t="s">
        <v>46</v>
      </c>
      <c r="J1998" s="3" t="s">
        <v>15</v>
      </c>
      <c r="K1998" s="3" t="s">
        <v>45</v>
      </c>
      <c r="L1998" s="7">
        <v>57.907518000000003</v>
      </c>
      <c r="M1998" s="7">
        <v>12.759283999999999</v>
      </c>
      <c r="N1998" s="7">
        <v>0.192249</v>
      </c>
      <c r="O1998" s="7">
        <v>13.59911</v>
      </c>
      <c r="P1998" s="7">
        <v>3.7741579999999999</v>
      </c>
      <c r="Q1998" s="7">
        <v>4.7151670000000001</v>
      </c>
      <c r="R1998" s="7">
        <v>3.8247499999999999</v>
      </c>
      <c r="S1998" s="7">
        <v>0.98148299999999999</v>
      </c>
      <c r="T1998" s="7">
        <v>1.993322</v>
      </c>
      <c r="U1998" s="7">
        <v>0.25296000000000002</v>
      </c>
      <c r="V1998" s="7">
        <v>0.9</v>
      </c>
      <c r="W1998" s="7">
        <v>99.73</v>
      </c>
      <c r="X1998" s="7">
        <v>0.28999999999999998</v>
      </c>
      <c r="Y1998" s="7">
        <v>0.33</v>
      </c>
      <c r="Z1998" s="7"/>
      <c r="AA1998" s="7"/>
      <c r="AB1998" s="7"/>
      <c r="AC1998" s="8"/>
      <c r="AD1998" s="9"/>
      <c r="AE1998" s="7">
        <v>2.1</v>
      </c>
      <c r="AF1998" s="9">
        <v>21.5</v>
      </c>
      <c r="AG1998" s="8">
        <v>116.2</v>
      </c>
      <c r="AH1998" s="9">
        <v>337</v>
      </c>
      <c r="AI1998" s="9">
        <v>9</v>
      </c>
      <c r="AJ1998" s="9">
        <v>161.4</v>
      </c>
      <c r="AK1998" s="7">
        <v>5.2</v>
      </c>
      <c r="AL1998" s="7">
        <v>0.6</v>
      </c>
      <c r="AM1998" s="7">
        <v>0.7</v>
      </c>
      <c r="AN1998" s="7">
        <v>0.3</v>
      </c>
      <c r="AO1998" s="9">
        <v>41</v>
      </c>
      <c r="AP1998" s="8">
        <v>404</v>
      </c>
      <c r="AQ1998" s="8"/>
      <c r="AR1998" s="8">
        <v>17.7</v>
      </c>
      <c r="AS1998" s="8">
        <v>41.4</v>
      </c>
      <c r="AT1998" s="7">
        <v>102.8</v>
      </c>
      <c r="AU1998" s="8">
        <v>73</v>
      </c>
      <c r="AV1998" s="7">
        <v>0.8</v>
      </c>
      <c r="AW1998" s="8">
        <v>0.6</v>
      </c>
      <c r="AX1998" s="7"/>
      <c r="AY1998" s="7">
        <v>1.7</v>
      </c>
      <c r="AZ1998" s="7"/>
      <c r="BA1998" s="7"/>
      <c r="BB1998" s="9">
        <v>67.400000000000006</v>
      </c>
      <c r="BC1998" s="7">
        <v>12.9</v>
      </c>
      <c r="BD1998" s="7">
        <v>32.700000000000003</v>
      </c>
      <c r="BE1998" s="7">
        <v>4.82</v>
      </c>
      <c r="BF1998" s="7">
        <v>28.4</v>
      </c>
      <c r="BG1998" s="7">
        <v>7.6</v>
      </c>
      <c r="BH1998" s="7">
        <v>2.0299999999999998</v>
      </c>
      <c r="BI1998" s="7">
        <v>9.3000000000000007</v>
      </c>
      <c r="BJ1998" s="7">
        <v>1.91</v>
      </c>
      <c r="BK1998" s="7">
        <v>11.15</v>
      </c>
      <c r="BL1998" s="7">
        <v>2.5299999999999998</v>
      </c>
      <c r="BM1998" s="7">
        <v>7.5</v>
      </c>
      <c r="BN1998" s="7">
        <v>1.06</v>
      </c>
      <c r="BO1998" s="7">
        <v>7.22</v>
      </c>
      <c r="BP1998" s="7">
        <v>1.02</v>
      </c>
      <c r="BQ1998" s="6" t="s">
        <v>29</v>
      </c>
      <c r="BR1998" s="10">
        <v>3.8969090651595595</v>
      </c>
      <c r="BS1998" s="10">
        <v>13.052716786400891</v>
      </c>
      <c r="BT1998" s="10">
        <v>3.8188384093898615</v>
      </c>
      <c r="BU1998" s="10">
        <v>58.593056764140442</v>
      </c>
      <c r="BV1998" s="7">
        <v>0.25364484107089141</v>
      </c>
      <c r="BW1998" s="11">
        <v>877.40627596046386</v>
      </c>
      <c r="BX1998" s="7">
        <v>1.7867036011080333</v>
      </c>
      <c r="BY1998" s="7">
        <v>1.7240356083086052</v>
      </c>
      <c r="BZ1998" s="7">
        <f t="shared" si="140"/>
        <v>9.8536585365853657</v>
      </c>
      <c r="CA1998" s="9">
        <v>1.2137522266456311</v>
      </c>
      <c r="CB1998" s="12">
        <v>3.8188384093898615</v>
      </c>
      <c r="CC1998" s="7">
        <v>102.8</v>
      </c>
      <c r="CD1998" s="7">
        <v>102.8</v>
      </c>
      <c r="CJ1998" s="2">
        <v>3.8188384093898615</v>
      </c>
      <c r="CK1998" s="12">
        <v>3.8188384093898615</v>
      </c>
      <c r="CL1998" s="7">
        <v>13.59911</v>
      </c>
      <c r="CM1998" s="7">
        <v>13.59911</v>
      </c>
      <c r="CS1998" s="12">
        <v>3.8188384093898615</v>
      </c>
      <c r="CU1998" s="7">
        <v>1.7867036011080333</v>
      </c>
    </row>
    <row r="1999" spans="1:99" x14ac:dyDescent="0.15">
      <c r="A1999" s="3" t="s">
        <v>575</v>
      </c>
      <c r="B1999" s="5" t="s">
        <v>57</v>
      </c>
      <c r="C1999" s="6">
        <v>17</v>
      </c>
      <c r="D1999" s="14">
        <v>523858.012452</v>
      </c>
      <c r="E1999" s="14">
        <v>5348378.2321699997</v>
      </c>
      <c r="F1999" s="2">
        <v>-80.678372999999993</v>
      </c>
      <c r="G1999" s="2">
        <v>48.288155000000003</v>
      </c>
      <c r="H1999" s="5" t="s">
        <v>1</v>
      </c>
      <c r="I1999" s="1" t="s">
        <v>46</v>
      </c>
      <c r="J1999" s="3" t="s">
        <v>48</v>
      </c>
      <c r="K1999" s="3" t="s">
        <v>52</v>
      </c>
      <c r="L1999" s="7">
        <v>58.208193000000001</v>
      </c>
      <c r="M1999" s="7">
        <v>17.999796</v>
      </c>
      <c r="N1999" s="7">
        <v>9.1939999999999994E-2</v>
      </c>
      <c r="O1999" s="7">
        <v>5.5368269999999997</v>
      </c>
      <c r="P1999" s="7">
        <v>3.7388910000000002</v>
      </c>
      <c r="Q1999" s="7">
        <v>5.6900599999999999</v>
      </c>
      <c r="R1999" s="7">
        <v>6.6503220000000001</v>
      </c>
      <c r="S1999" s="7">
        <v>1.2258659999999999</v>
      </c>
      <c r="T1999" s="7">
        <v>0.64358000000000004</v>
      </c>
      <c r="U1999" s="7">
        <v>0.214527</v>
      </c>
      <c r="V1999" s="7">
        <v>1.44</v>
      </c>
      <c r="W1999" s="7">
        <v>99.32</v>
      </c>
      <c r="X1999" s="7"/>
      <c r="Y1999" s="7"/>
      <c r="Z1999" s="7"/>
      <c r="AA1999" s="7"/>
      <c r="AB1999" s="7"/>
      <c r="AC1999" s="8">
        <v>11.77</v>
      </c>
      <c r="AD1999" s="9"/>
      <c r="AE1999" s="7">
        <v>1.03</v>
      </c>
      <c r="AF1999" s="9">
        <v>35</v>
      </c>
      <c r="AG1999" s="8">
        <v>681</v>
      </c>
      <c r="AH1999" s="9">
        <v>537</v>
      </c>
      <c r="AI1999" s="9">
        <v>4.55</v>
      </c>
      <c r="AJ1999" s="9">
        <v>146</v>
      </c>
      <c r="AK1999" s="7">
        <v>4.12</v>
      </c>
      <c r="AL1999" s="7">
        <v>0.35</v>
      </c>
      <c r="AM1999" s="7">
        <v>1.82</v>
      </c>
      <c r="AN1999" s="7">
        <v>0.41</v>
      </c>
      <c r="AO1999" s="9">
        <v>10.050000000000001</v>
      </c>
      <c r="AP1999" s="8">
        <v>115.56</v>
      </c>
      <c r="AQ1999" s="8">
        <v>122</v>
      </c>
      <c r="AR1999" s="8">
        <v>62.65</v>
      </c>
      <c r="AS1999" s="8">
        <v>15.84</v>
      </c>
      <c r="AT1999" s="7">
        <v>17</v>
      </c>
      <c r="AU1999" s="8">
        <v>86</v>
      </c>
      <c r="AV1999" s="7">
        <v>2.4</v>
      </c>
      <c r="AW1999" s="8"/>
      <c r="AX1999" s="7"/>
      <c r="AY1999" s="7"/>
      <c r="AZ1999" s="7"/>
      <c r="BA1999" s="7"/>
      <c r="BB1999" s="9">
        <v>12.44</v>
      </c>
      <c r="BC1999" s="7">
        <v>23.36</v>
      </c>
      <c r="BD1999" s="7">
        <v>52.16</v>
      </c>
      <c r="BE1999" s="7">
        <v>7.11</v>
      </c>
      <c r="BF1999" s="7">
        <v>29.42</v>
      </c>
      <c r="BG1999" s="7">
        <v>5.93</v>
      </c>
      <c r="BH1999" s="7">
        <v>1.53</v>
      </c>
      <c r="BI1999" s="7">
        <v>3.9</v>
      </c>
      <c r="BJ1999" s="7">
        <v>0.49</v>
      </c>
      <c r="BK1999" s="7">
        <v>2.2599999999999998</v>
      </c>
      <c r="BL1999" s="7">
        <v>0.42</v>
      </c>
      <c r="BM1999" s="7">
        <v>1.08</v>
      </c>
      <c r="BN1999" s="7">
        <v>0.15</v>
      </c>
      <c r="BO1999" s="7">
        <v>0.9</v>
      </c>
      <c r="BP1999" s="7">
        <v>0.16</v>
      </c>
      <c r="BQ1999" s="6" t="s">
        <v>37</v>
      </c>
      <c r="BR1999" s="10">
        <v>5.4249991434626628</v>
      </c>
      <c r="BS1999" s="10">
        <v>23.865958316305683</v>
      </c>
      <c r="BT1999" s="10">
        <v>3.8198722926031881</v>
      </c>
      <c r="BU1999" s="10">
        <v>59.468934409481001</v>
      </c>
      <c r="BV1999" s="7">
        <v>0.21599577124446237</v>
      </c>
      <c r="BW1999" s="11">
        <v>869.16928130838494</v>
      </c>
      <c r="BX1999" s="7">
        <v>25.955555555555556</v>
      </c>
      <c r="BY1999" s="7">
        <v>54.742765273311896</v>
      </c>
      <c r="BZ1999" s="7">
        <f t="shared" si="140"/>
        <v>11.498507462686566</v>
      </c>
      <c r="CA1999" s="9">
        <v>17.632254913373888</v>
      </c>
      <c r="CB1999" s="12">
        <v>3.8198722926031881</v>
      </c>
      <c r="CC1999" s="7">
        <v>17</v>
      </c>
      <c r="CD1999" s="7">
        <v>17</v>
      </c>
      <c r="CJ1999" s="2">
        <v>3.8198722926031881</v>
      </c>
      <c r="CK1999" s="12">
        <v>3.8198722926031881</v>
      </c>
      <c r="CL1999" s="7">
        <v>5.5368269999999997</v>
      </c>
      <c r="CM1999" s="7">
        <v>5.5368269999999997</v>
      </c>
      <c r="CS1999" s="12">
        <v>3.8198722926031881</v>
      </c>
      <c r="CU1999" s="7">
        <v>25.955555555555556</v>
      </c>
    </row>
    <row r="2000" spans="1:99" x14ac:dyDescent="0.15">
      <c r="A2000" s="3" t="s">
        <v>119</v>
      </c>
      <c r="B2000" s="5" t="s">
        <v>47</v>
      </c>
      <c r="C2000" s="6">
        <v>18</v>
      </c>
      <c r="D2000" s="14">
        <v>305526</v>
      </c>
      <c r="E2000" s="14">
        <v>5355778</v>
      </c>
      <c r="F2000" s="2">
        <v>-77.623686000000006</v>
      </c>
      <c r="G2000" s="2">
        <v>48.325246999999997</v>
      </c>
      <c r="H2000" s="5" t="s">
        <v>1</v>
      </c>
      <c r="I2000" s="1" t="s">
        <v>46</v>
      </c>
      <c r="J2000" s="3" t="s">
        <v>15</v>
      </c>
      <c r="K2000" s="3" t="s">
        <v>39</v>
      </c>
      <c r="L2000" s="7">
        <v>60.374447000000004</v>
      </c>
      <c r="M2000" s="7">
        <v>16.634091000000002</v>
      </c>
      <c r="N2000" s="7">
        <v>0.14401800000000001</v>
      </c>
      <c r="O2000" s="7">
        <v>9.9372489999999996</v>
      </c>
      <c r="P2000" s="7">
        <v>3.7136100000000001</v>
      </c>
      <c r="Q2000" s="7">
        <v>2.6231870000000002</v>
      </c>
      <c r="R2000" s="7">
        <v>5.0303469999999999</v>
      </c>
      <c r="S2000" s="7">
        <v>0.43205399999999999</v>
      </c>
      <c r="T2000" s="7">
        <v>0.92583099999999996</v>
      </c>
      <c r="U2000" s="7">
        <v>0.185166</v>
      </c>
      <c r="V2000" s="7">
        <v>1.38</v>
      </c>
      <c r="W2000" s="7">
        <v>98.59</v>
      </c>
      <c r="X2000" s="7">
        <v>0.03</v>
      </c>
      <c r="Y2000" s="7"/>
      <c r="Z2000" s="7"/>
      <c r="AA2000" s="7"/>
      <c r="AB2000" s="7"/>
      <c r="AC2000" s="8"/>
      <c r="AD2000" s="9"/>
      <c r="AE2000" s="7">
        <v>4.3</v>
      </c>
      <c r="AF2000" s="9">
        <v>13</v>
      </c>
      <c r="AG2000" s="8">
        <v>208</v>
      </c>
      <c r="AH2000" s="9">
        <v>156</v>
      </c>
      <c r="AI2000" s="9">
        <v>4.5999999999999996</v>
      </c>
      <c r="AJ2000" s="9">
        <v>134</v>
      </c>
      <c r="AK2000" s="7">
        <v>3.2</v>
      </c>
      <c r="AL2000" s="7">
        <v>0.37</v>
      </c>
      <c r="AM2000" s="7">
        <v>1.55</v>
      </c>
      <c r="AN2000" s="7">
        <v>0.4</v>
      </c>
      <c r="AO2000" s="9">
        <v>17.899999999999999</v>
      </c>
      <c r="AP2000" s="8">
        <v>156</v>
      </c>
      <c r="AQ2000" s="8">
        <v>17</v>
      </c>
      <c r="AR2000" s="8">
        <v>26</v>
      </c>
      <c r="AS2000" s="8">
        <v>25</v>
      </c>
      <c r="AT2000" s="7">
        <v>191</v>
      </c>
      <c r="AU2000" s="8">
        <v>88</v>
      </c>
      <c r="AV2000" s="7"/>
      <c r="AW2000" s="8"/>
      <c r="AX2000" s="7"/>
      <c r="AY2000" s="7"/>
      <c r="AZ2000" s="7"/>
      <c r="BA2000" s="7"/>
      <c r="BB2000" s="9">
        <v>16.7</v>
      </c>
      <c r="BC2000" s="7">
        <v>10.4</v>
      </c>
      <c r="BD2000" s="7">
        <v>25</v>
      </c>
      <c r="BE2000" s="7">
        <v>3.33</v>
      </c>
      <c r="BF2000" s="7">
        <v>14</v>
      </c>
      <c r="BG2000" s="7">
        <v>3.1</v>
      </c>
      <c r="BH2000" s="7">
        <v>1</v>
      </c>
      <c r="BI2000" s="7">
        <v>3.16</v>
      </c>
      <c r="BJ2000" s="7">
        <v>0.5</v>
      </c>
      <c r="BK2000" s="7">
        <v>3.06</v>
      </c>
      <c r="BL2000" s="7">
        <v>0.61</v>
      </c>
      <c r="BM2000" s="7">
        <v>1.89</v>
      </c>
      <c r="BN2000" s="7">
        <v>0.27900000000000003</v>
      </c>
      <c r="BO2000" s="7">
        <v>1.9</v>
      </c>
      <c r="BP2000" s="7">
        <v>0.32500000000000001</v>
      </c>
      <c r="BQ2000" s="6" t="s">
        <v>29</v>
      </c>
      <c r="BR2000" s="10">
        <v>11.642866400959139</v>
      </c>
      <c r="BS2000" s="10">
        <v>10.6984878098961</v>
      </c>
      <c r="BT2000" s="10">
        <v>3.8201933957411787</v>
      </c>
      <c r="BU2000" s="10">
        <v>62.107238967184443</v>
      </c>
      <c r="BV2000" s="7">
        <v>0.1878141799371133</v>
      </c>
      <c r="BW2000" s="11">
        <v>885.46500019753023</v>
      </c>
      <c r="BX2000" s="7">
        <v>5.4736842105263159</v>
      </c>
      <c r="BY2000" s="7">
        <v>12.455089820359282</v>
      </c>
      <c r="BZ2000" s="7">
        <f t="shared" si="140"/>
        <v>8.7150837988826826</v>
      </c>
      <c r="CA2000" s="9">
        <v>3.7184099222508018</v>
      </c>
      <c r="CB2000" s="12"/>
      <c r="CC2000" s="7">
        <v>191</v>
      </c>
      <c r="CD2000" s="7"/>
      <c r="CJ2000" s="2">
        <v>3.8201933957411787</v>
      </c>
      <c r="CK2000" s="12">
        <v>3.8201933957411787</v>
      </c>
      <c r="CL2000" s="7">
        <v>9.9372489999999996</v>
      </c>
      <c r="CM2000" s="7">
        <v>9.9372489999999996</v>
      </c>
      <c r="CS2000" s="12">
        <v>3.8201933957411787</v>
      </c>
      <c r="CU2000" s="7">
        <v>5.4736842105263159</v>
      </c>
    </row>
    <row r="2001" spans="1:99" x14ac:dyDescent="0.15">
      <c r="B2001" s="5" t="s">
        <v>47</v>
      </c>
      <c r="C2001" s="6">
        <v>17</v>
      </c>
      <c r="D2001" s="14">
        <v>629440</v>
      </c>
      <c r="E2001" s="14">
        <v>5356445</v>
      </c>
      <c r="F2001" s="2">
        <v>-79.252965000000003</v>
      </c>
      <c r="G2001" s="2">
        <v>48.347911000000003</v>
      </c>
      <c r="H2001" s="5" t="s">
        <v>1</v>
      </c>
      <c r="I2001" s="1" t="s">
        <v>46</v>
      </c>
      <c r="J2001" s="3" t="s">
        <v>15</v>
      </c>
      <c r="K2001" s="3" t="s">
        <v>41</v>
      </c>
      <c r="L2001" s="7">
        <v>56.967793999999998</v>
      </c>
      <c r="M2001" s="7">
        <v>15.910472</v>
      </c>
      <c r="N2001" s="7">
        <v>0.17216899999999999</v>
      </c>
      <c r="O2001" s="7">
        <v>10.897306</v>
      </c>
      <c r="P2001" s="7">
        <v>3.7775979999999998</v>
      </c>
      <c r="Q2001" s="7">
        <v>5.3878870000000001</v>
      </c>
      <c r="R2001" s="7">
        <v>4.5169129999999997</v>
      </c>
      <c r="S2001" s="7">
        <v>0.62791200000000003</v>
      </c>
      <c r="T2001" s="7">
        <v>1.5191410000000001</v>
      </c>
      <c r="U2001" s="7">
        <v>0.22280700000000001</v>
      </c>
      <c r="V2001" s="7">
        <v>1.1000000000000001</v>
      </c>
      <c r="W2001" s="7">
        <v>99.84</v>
      </c>
      <c r="X2001" s="7">
        <v>0.05</v>
      </c>
      <c r="Y2001" s="7"/>
      <c r="Z2001" s="7"/>
      <c r="AA2001" s="7"/>
      <c r="AB2001" s="7"/>
      <c r="AC2001" s="8"/>
      <c r="AD2001" s="9"/>
      <c r="AE2001" s="7">
        <v>0.5</v>
      </c>
      <c r="AF2001" s="9">
        <v>15.6</v>
      </c>
      <c r="AG2001" s="8">
        <v>132.4</v>
      </c>
      <c r="AH2001" s="9">
        <v>112</v>
      </c>
      <c r="AI2001" s="9">
        <v>7.4</v>
      </c>
      <c r="AJ2001" s="9">
        <v>133.30000000000001</v>
      </c>
      <c r="AK2001" s="7">
        <v>3.8</v>
      </c>
      <c r="AL2001" s="7">
        <v>0.5</v>
      </c>
      <c r="AM2001" s="7">
        <v>1.1000000000000001</v>
      </c>
      <c r="AN2001" s="7">
        <v>0.4</v>
      </c>
      <c r="AO2001" s="9">
        <v>32</v>
      </c>
      <c r="AP2001" s="8">
        <v>205</v>
      </c>
      <c r="AQ2001" s="8">
        <v>136.84039999999999</v>
      </c>
      <c r="AR2001" s="8">
        <v>2</v>
      </c>
      <c r="AS2001" s="8">
        <v>23</v>
      </c>
      <c r="AT2001" s="7">
        <v>13.2</v>
      </c>
      <c r="AU2001" s="8">
        <v>45</v>
      </c>
      <c r="AV2001" s="7">
        <v>0.8</v>
      </c>
      <c r="AW2001" s="8"/>
      <c r="AX2001" s="7"/>
      <c r="AY2001" s="7"/>
      <c r="AZ2001" s="7"/>
      <c r="BA2001" s="7"/>
      <c r="BB2001" s="9">
        <v>34.700000000000003</v>
      </c>
      <c r="BC2001" s="7">
        <v>10.9</v>
      </c>
      <c r="BD2001" s="7">
        <v>26</v>
      </c>
      <c r="BE2001" s="7">
        <v>3.71</v>
      </c>
      <c r="BF2001" s="7">
        <v>17.100000000000001</v>
      </c>
      <c r="BG2001" s="7">
        <v>4.43</v>
      </c>
      <c r="BH2001" s="7">
        <v>1.34</v>
      </c>
      <c r="BI2001" s="7">
        <v>5.24</v>
      </c>
      <c r="BJ2001" s="7">
        <v>0.97</v>
      </c>
      <c r="BK2001" s="7">
        <v>5.71</v>
      </c>
      <c r="BL2001" s="7">
        <v>1.2</v>
      </c>
      <c r="BM2001" s="7">
        <v>3.57</v>
      </c>
      <c r="BN2001" s="7">
        <v>0.59</v>
      </c>
      <c r="BO2001" s="7">
        <v>3.78</v>
      </c>
      <c r="BP2001" s="7">
        <v>0.56000000000000005</v>
      </c>
      <c r="BQ2001" s="6" t="s">
        <v>29</v>
      </c>
      <c r="BR2001" s="10">
        <v>7.19354463682809</v>
      </c>
      <c r="BS2001" s="10">
        <v>11.03909256633583</v>
      </c>
      <c r="BT2001" s="10">
        <v>3.8258031193032203</v>
      </c>
      <c r="BU2001" s="10">
        <v>57.694747822564302</v>
      </c>
      <c r="BV2001" s="7">
        <v>0.22316406249999998</v>
      </c>
      <c r="BW2001" s="11">
        <v>849.81543263099877</v>
      </c>
      <c r="BX2001" s="7">
        <v>2.8835978835978837</v>
      </c>
      <c r="BY2001" s="7">
        <v>3.8155619596541785</v>
      </c>
      <c r="BZ2001" s="7">
        <f t="shared" si="140"/>
        <v>6.40625</v>
      </c>
      <c r="CA2001" s="9">
        <v>1.9588998140469605</v>
      </c>
      <c r="CB2001" s="12">
        <v>3.8258031193032203</v>
      </c>
      <c r="CC2001" s="7">
        <v>13.2</v>
      </c>
      <c r="CD2001" s="7">
        <v>13.2</v>
      </c>
      <c r="CJ2001" s="2">
        <v>3.8258031193032203</v>
      </c>
      <c r="CK2001" s="12">
        <v>3.8258031193032203</v>
      </c>
      <c r="CL2001" s="7">
        <v>10.897306</v>
      </c>
      <c r="CM2001" s="7">
        <v>10.897306</v>
      </c>
      <c r="CS2001" s="12">
        <v>3.8258031193032203</v>
      </c>
      <c r="CU2001" s="7">
        <v>2.8835978835978837</v>
      </c>
    </row>
    <row r="2002" spans="1:99" x14ac:dyDescent="0.15">
      <c r="B2002" s="5" t="s">
        <v>47</v>
      </c>
      <c r="C2002" s="6">
        <v>17</v>
      </c>
      <c r="D2002" s="14">
        <v>639458</v>
      </c>
      <c r="E2002" s="14">
        <v>5357853</v>
      </c>
      <c r="F2002" s="2">
        <v>-79.117360000000005</v>
      </c>
      <c r="G2002" s="2">
        <v>48.358438999999997</v>
      </c>
      <c r="H2002" s="5" t="s">
        <v>1</v>
      </c>
      <c r="I2002" s="1" t="s">
        <v>46</v>
      </c>
      <c r="J2002" s="3" t="s">
        <v>15</v>
      </c>
      <c r="K2002" s="3" t="s">
        <v>9</v>
      </c>
      <c r="L2002" s="7">
        <v>73.022583999999995</v>
      </c>
      <c r="M2002" s="7">
        <v>13.251521</v>
      </c>
      <c r="N2002" s="7">
        <v>9.2812000000000006E-2</v>
      </c>
      <c r="O2002" s="7">
        <v>2.6399919999999999</v>
      </c>
      <c r="P2002" s="7">
        <v>3.712488</v>
      </c>
      <c r="Q2002" s="7">
        <v>2.5987420000000001</v>
      </c>
      <c r="R2002" s="7">
        <v>3.722801</v>
      </c>
      <c r="S2002" s="7">
        <v>0.54656099999999996</v>
      </c>
      <c r="T2002" s="7">
        <v>0.36093599999999998</v>
      </c>
      <c r="U2002" s="7">
        <v>5.1561999999999997E-2</v>
      </c>
      <c r="V2002" s="7">
        <v>1.74</v>
      </c>
      <c r="W2002" s="7">
        <v>98.71</v>
      </c>
      <c r="X2002" s="7"/>
      <c r="Y2002" s="7"/>
      <c r="Z2002" s="7"/>
      <c r="AA2002" s="7"/>
      <c r="AB2002" s="7"/>
      <c r="AC2002" s="8"/>
      <c r="AD2002" s="9"/>
      <c r="AE2002" s="7">
        <v>0.23</v>
      </c>
      <c r="AF2002" s="9">
        <v>10</v>
      </c>
      <c r="AG2002" s="8">
        <v>160</v>
      </c>
      <c r="AH2002" s="9"/>
      <c r="AI2002" s="9">
        <v>15</v>
      </c>
      <c r="AJ2002" s="9">
        <v>290</v>
      </c>
      <c r="AK2002" s="7">
        <v>7.7</v>
      </c>
      <c r="AL2002" s="7">
        <v>1.3</v>
      </c>
      <c r="AM2002" s="7">
        <v>3.5</v>
      </c>
      <c r="AN2002" s="7">
        <v>0.78</v>
      </c>
      <c r="AO2002" s="9">
        <v>15</v>
      </c>
      <c r="AP2002" s="8"/>
      <c r="AQ2002" s="8"/>
      <c r="AR2002" s="8"/>
      <c r="AS2002" s="8"/>
      <c r="AT2002" s="7"/>
      <c r="AU2002" s="8"/>
      <c r="AV2002" s="7"/>
      <c r="AW2002" s="8"/>
      <c r="AX2002" s="7"/>
      <c r="AY2002" s="7"/>
      <c r="AZ2002" s="7"/>
      <c r="BA2002" s="7"/>
      <c r="BB2002" s="9">
        <v>59</v>
      </c>
      <c r="BC2002" s="7">
        <v>13</v>
      </c>
      <c r="BD2002" s="7">
        <v>31</v>
      </c>
      <c r="BE2002" s="7"/>
      <c r="BF2002" s="7">
        <v>19</v>
      </c>
      <c r="BG2002" s="7">
        <v>4.9000000000000004</v>
      </c>
      <c r="BH2002" s="7">
        <v>0.88</v>
      </c>
      <c r="BI2002" s="7"/>
      <c r="BJ2002" s="7">
        <v>1.3</v>
      </c>
      <c r="BK2002" s="7"/>
      <c r="BL2002" s="7">
        <v>1.9</v>
      </c>
      <c r="BM2002" s="7"/>
      <c r="BN2002" s="7">
        <v>1.2</v>
      </c>
      <c r="BO2002" s="7">
        <v>7</v>
      </c>
      <c r="BP2002" s="7">
        <v>0.99</v>
      </c>
      <c r="BQ2002" s="6" t="s">
        <v>29</v>
      </c>
      <c r="BR2002" s="10">
        <v>6.811318407277505</v>
      </c>
      <c r="BS2002" s="10">
        <v>13.406208105599671</v>
      </c>
      <c r="BT2002" s="10">
        <v>3.8284912859647315</v>
      </c>
      <c r="BU2002" s="10">
        <v>75.304304424048667</v>
      </c>
      <c r="BV2002" s="7">
        <v>5.2235842366528215E-2</v>
      </c>
      <c r="BW2002" s="11">
        <v>893.61706694203338</v>
      </c>
      <c r="BX2002" s="7">
        <v>1.8571428571428572</v>
      </c>
      <c r="BY2002" s="7">
        <v>2.7118644067796609</v>
      </c>
      <c r="BZ2002" s="7">
        <f t="shared" si="140"/>
        <v>0</v>
      </c>
      <c r="CA2002" s="9">
        <v>1.2616033664779507</v>
      </c>
      <c r="CB2002" s="12">
        <v>3.8284912859647315</v>
      </c>
      <c r="CC2002" s="7"/>
      <c r="CD2002" s="7"/>
      <c r="CJ2002" s="2">
        <v>3.8284912859647315</v>
      </c>
      <c r="CK2002" s="12"/>
      <c r="CL2002" s="7">
        <v>2.6399919999999999</v>
      </c>
      <c r="CM2002" s="7"/>
      <c r="CS2002" s="12">
        <v>3.8284912859647315</v>
      </c>
      <c r="CU2002" s="7">
        <v>1.8571428571428572</v>
      </c>
    </row>
    <row r="2003" spans="1:99" x14ac:dyDescent="0.15">
      <c r="B2003" s="5" t="s">
        <v>47</v>
      </c>
      <c r="C2003" s="6">
        <v>17</v>
      </c>
      <c r="D2003" s="14">
        <v>649750</v>
      </c>
      <c r="E2003" s="14">
        <v>5341697</v>
      </c>
      <c r="F2003" s="2">
        <v>-78.984234000000001</v>
      </c>
      <c r="G2003" s="2">
        <v>48.210821000000003</v>
      </c>
      <c r="H2003" s="5" t="s">
        <v>1</v>
      </c>
      <c r="I2003" s="1" t="s">
        <v>46</v>
      </c>
      <c r="J2003" s="3" t="s">
        <v>15</v>
      </c>
      <c r="K2003" s="3" t="s">
        <v>45</v>
      </c>
      <c r="L2003" s="7">
        <v>62.508924</v>
      </c>
      <c r="M2003" s="7">
        <v>14.013259</v>
      </c>
      <c r="N2003" s="7">
        <v>0.15298300000000001</v>
      </c>
      <c r="O2003" s="7">
        <v>9.923508</v>
      </c>
      <c r="P2003" s="7">
        <v>3.7633860000000001</v>
      </c>
      <c r="Q2003" s="7">
        <v>3.4370219999999998</v>
      </c>
      <c r="R2003" s="7">
        <v>3.233044</v>
      </c>
      <c r="S2003" s="7">
        <v>1.7134119999999999</v>
      </c>
      <c r="T2003" s="7">
        <v>1.1524730000000001</v>
      </c>
      <c r="U2003" s="7">
        <v>0.101989</v>
      </c>
      <c r="V2003" s="7">
        <v>1.9</v>
      </c>
      <c r="W2003" s="7">
        <v>99.95</v>
      </c>
      <c r="X2003" s="7">
        <v>0.1</v>
      </c>
      <c r="Y2003" s="7">
        <v>0.15</v>
      </c>
      <c r="Z2003" s="7"/>
      <c r="AA2003" s="7"/>
      <c r="AB2003" s="7"/>
      <c r="AC2003" s="8"/>
      <c r="AD2003" s="9"/>
      <c r="AE2003" s="7">
        <v>2</v>
      </c>
      <c r="AF2003" s="9">
        <v>50.9</v>
      </c>
      <c r="AG2003" s="8">
        <v>100.3</v>
      </c>
      <c r="AH2003" s="9">
        <v>180</v>
      </c>
      <c r="AI2003" s="9">
        <v>8.5</v>
      </c>
      <c r="AJ2003" s="9">
        <v>164.5</v>
      </c>
      <c r="AK2003" s="7">
        <v>5.2</v>
      </c>
      <c r="AL2003" s="7">
        <v>0.4</v>
      </c>
      <c r="AM2003" s="7">
        <v>0.9</v>
      </c>
      <c r="AN2003" s="7">
        <v>0.2</v>
      </c>
      <c r="AO2003" s="9">
        <v>37</v>
      </c>
      <c r="AP2003" s="8">
        <v>288</v>
      </c>
      <c r="AQ2003" s="8">
        <v>136.84039999999999</v>
      </c>
      <c r="AR2003" s="8">
        <v>48.2</v>
      </c>
      <c r="AS2003" s="8">
        <v>35.9</v>
      </c>
      <c r="AT2003" s="7">
        <v>95.4</v>
      </c>
      <c r="AU2003" s="8">
        <v>38</v>
      </c>
      <c r="AV2003" s="7">
        <v>0.6</v>
      </c>
      <c r="AW2003" s="8">
        <v>2.6</v>
      </c>
      <c r="AX2003" s="7"/>
      <c r="AY2003" s="7">
        <v>2.5</v>
      </c>
      <c r="AZ2003" s="7"/>
      <c r="BA2003" s="7"/>
      <c r="BB2003" s="9">
        <v>65</v>
      </c>
      <c r="BC2003" s="7">
        <v>9.1999999999999993</v>
      </c>
      <c r="BD2003" s="7">
        <v>25.9</v>
      </c>
      <c r="BE2003" s="7">
        <v>3.96</v>
      </c>
      <c r="BF2003" s="7">
        <v>21.1</v>
      </c>
      <c r="BG2003" s="7">
        <v>6.68</v>
      </c>
      <c r="BH2003" s="7">
        <v>1.51</v>
      </c>
      <c r="BI2003" s="7">
        <v>8.9499999999999993</v>
      </c>
      <c r="BJ2003" s="7">
        <v>1.74</v>
      </c>
      <c r="BK2003" s="7">
        <v>10.81</v>
      </c>
      <c r="BL2003" s="7">
        <v>2.19</v>
      </c>
      <c r="BM2003" s="7">
        <v>6.56</v>
      </c>
      <c r="BN2003" s="7">
        <v>1.03</v>
      </c>
      <c r="BO2003" s="7">
        <v>6.61</v>
      </c>
      <c r="BP2003" s="7">
        <v>0.93</v>
      </c>
      <c r="BQ2003" s="6" t="s">
        <v>29</v>
      </c>
      <c r="BR2003" s="10">
        <v>1.8869040254182883</v>
      </c>
      <c r="BS2003" s="10">
        <v>9.3829678735339108</v>
      </c>
      <c r="BT2003" s="10">
        <v>3.8382315145334012</v>
      </c>
      <c r="BU2003" s="10">
        <v>63.752089750127482</v>
      </c>
      <c r="BV2003" s="7">
        <v>0.10204002001000501</v>
      </c>
      <c r="BW2003" s="11">
        <v>838.44127147099528</v>
      </c>
      <c r="BX2003" s="7">
        <v>1.3918305597579423</v>
      </c>
      <c r="BY2003" s="7">
        <v>1.543076923076923</v>
      </c>
      <c r="BZ2003" s="7">
        <f t="shared" si="140"/>
        <v>7.7837837837837842</v>
      </c>
      <c r="CA2003" s="9">
        <v>0.94550514140789021</v>
      </c>
      <c r="CB2003" s="12">
        <v>3.8382315145334012</v>
      </c>
      <c r="CC2003" s="7">
        <v>95.4</v>
      </c>
      <c r="CD2003" s="7">
        <v>95.4</v>
      </c>
      <c r="CJ2003" s="2">
        <v>3.8382315145334012</v>
      </c>
      <c r="CK2003" s="12">
        <v>3.8382315145334012</v>
      </c>
      <c r="CL2003" s="7">
        <v>9.923508</v>
      </c>
      <c r="CM2003" s="7">
        <v>9.923508</v>
      </c>
      <c r="CS2003" s="12"/>
      <c r="CU2003" s="7"/>
    </row>
    <row r="2004" spans="1:99" x14ac:dyDescent="0.15">
      <c r="A2004" s="3" t="s">
        <v>114</v>
      </c>
      <c r="B2004" s="5" t="s">
        <v>47</v>
      </c>
      <c r="C2004" s="6">
        <v>18</v>
      </c>
      <c r="D2004" s="14">
        <v>306433.911708</v>
      </c>
      <c r="E2004" s="14">
        <v>5330684.8965530004</v>
      </c>
      <c r="F2004" s="2">
        <v>-77.599999999999994</v>
      </c>
      <c r="G2004" s="2">
        <v>48.1</v>
      </c>
      <c r="H2004" s="5" t="s">
        <v>1</v>
      </c>
      <c r="I2004" s="1" t="s">
        <v>46</v>
      </c>
      <c r="J2004" s="3" t="s">
        <v>48</v>
      </c>
      <c r="K2004" s="3" t="s">
        <v>52</v>
      </c>
      <c r="L2004" s="7">
        <v>55.285817999999999</v>
      </c>
      <c r="M2004" s="7">
        <v>18.091702999999999</v>
      </c>
      <c r="N2004" s="7">
        <v>0.14149900000000001</v>
      </c>
      <c r="O2004" s="7">
        <v>8.884525</v>
      </c>
      <c r="P2004" s="7">
        <v>3.800268</v>
      </c>
      <c r="Q2004" s="7">
        <v>8.2069620000000008</v>
      </c>
      <c r="R2004" s="7">
        <v>3.9619819999999999</v>
      </c>
      <c r="S2004" s="7">
        <v>0.38407000000000002</v>
      </c>
      <c r="T2004" s="7">
        <v>1.01071</v>
      </c>
      <c r="U2004" s="7">
        <v>0.232463</v>
      </c>
      <c r="V2004" s="7">
        <v>1.31</v>
      </c>
      <c r="W2004" s="7">
        <v>100.250383</v>
      </c>
      <c r="X2004" s="7"/>
      <c r="Y2004" s="7"/>
      <c r="Z2004" s="7"/>
      <c r="AA2004" s="7"/>
      <c r="AB2004" s="7"/>
      <c r="AC2004" s="8">
        <v>15</v>
      </c>
      <c r="AD2004" s="9">
        <v>4</v>
      </c>
      <c r="AE2004" s="7">
        <v>0.4</v>
      </c>
      <c r="AF2004" s="9">
        <v>9</v>
      </c>
      <c r="AG2004" s="8">
        <v>237</v>
      </c>
      <c r="AH2004" s="9">
        <v>160</v>
      </c>
      <c r="AI2004" s="9">
        <v>11</v>
      </c>
      <c r="AJ2004" s="9">
        <v>137</v>
      </c>
      <c r="AK2004" s="7">
        <v>3.4</v>
      </c>
      <c r="AL2004" s="7">
        <v>0.2</v>
      </c>
      <c r="AM2004" s="7">
        <v>0.8</v>
      </c>
      <c r="AN2004" s="7">
        <v>0.8</v>
      </c>
      <c r="AO2004" s="9">
        <v>14.7</v>
      </c>
      <c r="AP2004" s="8">
        <v>133</v>
      </c>
      <c r="AQ2004" s="8">
        <v>35</v>
      </c>
      <c r="AR2004" s="8">
        <v>32</v>
      </c>
      <c r="AS2004" s="8">
        <v>19</v>
      </c>
      <c r="AT2004" s="7">
        <v>25.5</v>
      </c>
      <c r="AU2004" s="8">
        <v>73.599999999999994</v>
      </c>
      <c r="AV2004" s="7"/>
      <c r="AW2004" s="8"/>
      <c r="AX2004" s="7"/>
      <c r="AY2004" s="7"/>
      <c r="AZ2004" s="7"/>
      <c r="BA2004" s="7"/>
      <c r="BB2004" s="9">
        <v>23</v>
      </c>
      <c r="BC2004" s="7">
        <v>10</v>
      </c>
      <c r="BD2004" s="7">
        <v>23</v>
      </c>
      <c r="BE2004" s="7"/>
      <c r="BF2004" s="7">
        <v>13</v>
      </c>
      <c r="BG2004" s="7">
        <v>3.1</v>
      </c>
      <c r="BH2004" s="7">
        <v>1.06</v>
      </c>
      <c r="BI2004" s="7"/>
      <c r="BJ2004" s="7">
        <v>0.6</v>
      </c>
      <c r="BK2004" s="7"/>
      <c r="BL2004" s="7"/>
      <c r="BM2004" s="7"/>
      <c r="BN2004" s="7"/>
      <c r="BO2004" s="7">
        <v>2.35</v>
      </c>
      <c r="BP2004" s="7">
        <v>0.38</v>
      </c>
      <c r="BQ2004" s="6" t="s">
        <v>115</v>
      </c>
      <c r="BR2004" s="10">
        <v>10.315780977425989</v>
      </c>
      <c r="BS2004" s="10">
        <v>10.107096512856636</v>
      </c>
      <c r="BT2004" s="10">
        <v>3.8409675450720662</v>
      </c>
      <c r="BU2004" s="10">
        <v>55.877909831822663</v>
      </c>
      <c r="BV2004" s="7">
        <v>0.23188240587569628</v>
      </c>
      <c r="BW2004" s="11">
        <v>829.47107868319142</v>
      </c>
      <c r="BX2004" s="7">
        <v>4.2553191489361701</v>
      </c>
      <c r="BY2004" s="7">
        <v>10.304347826086957</v>
      </c>
      <c r="BZ2004" s="7">
        <f t="shared" si="140"/>
        <v>9.0476190476190474</v>
      </c>
      <c r="CA2004" s="9">
        <v>2.8907442112424402</v>
      </c>
      <c r="CB2004" s="12">
        <v>3.8409675450720662</v>
      </c>
      <c r="CC2004" s="7">
        <v>25.5</v>
      </c>
      <c r="CD2004" s="7">
        <v>25.5</v>
      </c>
      <c r="CJ2004" s="2">
        <v>3.8409675450720662</v>
      </c>
      <c r="CK2004" s="12">
        <v>3.8409675450720662</v>
      </c>
      <c r="CL2004" s="7">
        <v>8.884525</v>
      </c>
      <c r="CM2004" s="7">
        <v>8.884525</v>
      </c>
      <c r="CS2004" s="12">
        <v>3.8409675450720662</v>
      </c>
      <c r="CU2004" s="7">
        <v>4.2553191489361701</v>
      </c>
    </row>
    <row r="2005" spans="1:99" x14ac:dyDescent="0.15">
      <c r="B2005" s="5" t="s">
        <v>47</v>
      </c>
      <c r="C2005" s="6">
        <v>17</v>
      </c>
      <c r="D2005" s="14">
        <v>700476</v>
      </c>
      <c r="E2005" s="14">
        <v>5388703</v>
      </c>
      <c r="F2005" s="2">
        <v>-78.279651000000001</v>
      </c>
      <c r="G2005" s="2">
        <v>48.619247999999999</v>
      </c>
      <c r="H2005" s="5" t="s">
        <v>1</v>
      </c>
      <c r="I2005" s="1" t="s">
        <v>46</v>
      </c>
      <c r="J2005" s="3" t="s">
        <v>48</v>
      </c>
      <c r="K2005" s="3" t="s">
        <v>52</v>
      </c>
      <c r="L2005" s="7">
        <v>60.232295000000001</v>
      </c>
      <c r="M2005" s="7">
        <v>16.342891999999999</v>
      </c>
      <c r="N2005" s="7">
        <v>0.13362099999999999</v>
      </c>
      <c r="O2005" s="7">
        <v>7.318327</v>
      </c>
      <c r="P2005" s="7">
        <v>3.7413919999999998</v>
      </c>
      <c r="Q2005" s="7">
        <v>6.7427279999999996</v>
      </c>
      <c r="R2005" s="7">
        <v>3.2788569999999999</v>
      </c>
      <c r="S2005" s="7">
        <v>1.151197</v>
      </c>
      <c r="T2005" s="7">
        <v>0.85311999999999999</v>
      </c>
      <c r="U2005" s="7">
        <v>0.205571</v>
      </c>
      <c r="V2005" s="7">
        <v>1.74</v>
      </c>
      <c r="W2005" s="7">
        <v>99.03</v>
      </c>
      <c r="X2005" s="7"/>
      <c r="Y2005" s="7"/>
      <c r="Z2005" s="7"/>
      <c r="AA2005" s="7"/>
      <c r="AB2005" s="7"/>
      <c r="AC2005" s="8"/>
      <c r="AD2005" s="9"/>
      <c r="AE2005" s="7">
        <v>0.8</v>
      </c>
      <c r="AF2005" s="9">
        <v>33</v>
      </c>
      <c r="AG2005" s="8">
        <v>152</v>
      </c>
      <c r="AH2005" s="9">
        <v>250</v>
      </c>
      <c r="AI2005" s="9">
        <v>8</v>
      </c>
      <c r="AJ2005" s="9">
        <v>117</v>
      </c>
      <c r="AK2005" s="7">
        <v>3.9</v>
      </c>
      <c r="AL2005" s="7">
        <v>1.7</v>
      </c>
      <c r="AM2005" s="7">
        <v>2.2000000000000002</v>
      </c>
      <c r="AN2005" s="7"/>
      <c r="AO2005" s="9">
        <v>21</v>
      </c>
      <c r="AP2005" s="8"/>
      <c r="AQ2005" s="8">
        <v>84</v>
      </c>
      <c r="AR2005" s="8"/>
      <c r="AS2005" s="8">
        <v>26</v>
      </c>
      <c r="AT2005" s="7"/>
      <c r="AU2005" s="8"/>
      <c r="AV2005" s="7"/>
      <c r="AW2005" s="8"/>
      <c r="AX2005" s="7"/>
      <c r="AY2005" s="7"/>
      <c r="AZ2005" s="7"/>
      <c r="BA2005" s="7"/>
      <c r="BB2005" s="9">
        <v>22</v>
      </c>
      <c r="BC2005" s="7">
        <v>17</v>
      </c>
      <c r="BD2005" s="7">
        <v>29</v>
      </c>
      <c r="BE2005" s="7"/>
      <c r="BF2005" s="7">
        <v>20</v>
      </c>
      <c r="BG2005" s="7">
        <v>4</v>
      </c>
      <c r="BH2005" s="7">
        <v>1.3</v>
      </c>
      <c r="BI2005" s="7"/>
      <c r="BJ2005" s="7"/>
      <c r="BK2005" s="7"/>
      <c r="BL2005" s="7">
        <v>0.7</v>
      </c>
      <c r="BM2005" s="7"/>
      <c r="BN2005" s="7"/>
      <c r="BO2005" s="7">
        <v>2.2000000000000002</v>
      </c>
      <c r="BP2005" s="7">
        <v>0.3</v>
      </c>
      <c r="BQ2005" s="6" t="s">
        <v>29</v>
      </c>
      <c r="BR2005" s="10">
        <v>2.8482153792965059</v>
      </c>
      <c r="BS2005" s="10">
        <v>17.473532737177511</v>
      </c>
      <c r="BT2005" s="10">
        <v>3.8456079761537665</v>
      </c>
      <c r="BU2005" s="10">
        <v>61.910057559872548</v>
      </c>
      <c r="BV2005" s="7">
        <v>0.20758457033222258</v>
      </c>
      <c r="BW2005" s="11">
        <v>894.79639374361602</v>
      </c>
      <c r="BX2005" s="7">
        <v>7.7272727272727266</v>
      </c>
      <c r="BY2005" s="7">
        <v>6.9090909090909092</v>
      </c>
      <c r="BZ2005" s="7">
        <f t="shared" si="140"/>
        <v>0</v>
      </c>
      <c r="CA2005" s="9">
        <v>5.2493286926879756</v>
      </c>
      <c r="CB2005" s="12">
        <v>3.8456079761537665</v>
      </c>
      <c r="CC2005" s="7"/>
      <c r="CD2005" s="7"/>
      <c r="CJ2005" s="2">
        <v>3.8456079761537665</v>
      </c>
      <c r="CK2005" s="12">
        <v>3.8456079761537665</v>
      </c>
      <c r="CL2005" s="7">
        <v>7.318327</v>
      </c>
      <c r="CM2005" s="7">
        <v>7.318327</v>
      </c>
      <c r="CS2005" s="12">
        <v>3.8456079761537665</v>
      </c>
      <c r="CU2005" s="7">
        <v>7.7272727272727266</v>
      </c>
    </row>
    <row r="2006" spans="1:99" x14ac:dyDescent="0.15">
      <c r="B2006" s="5" t="s">
        <v>47</v>
      </c>
      <c r="C2006" s="6">
        <v>17</v>
      </c>
      <c r="D2006" s="14">
        <v>629871</v>
      </c>
      <c r="E2006" s="14">
        <v>5354254</v>
      </c>
      <c r="F2006" s="2">
        <v>-79.247826000000003</v>
      </c>
      <c r="G2006" s="2">
        <v>48.328119999999998</v>
      </c>
      <c r="H2006" s="5" t="s">
        <v>1</v>
      </c>
      <c r="I2006" s="1" t="s">
        <v>46</v>
      </c>
      <c r="J2006" s="3" t="s">
        <v>15</v>
      </c>
      <c r="K2006" s="3" t="s">
        <v>41</v>
      </c>
      <c r="L2006" s="7">
        <v>55.597355999999998</v>
      </c>
      <c r="M2006" s="7">
        <v>14.529741</v>
      </c>
      <c r="N2006" s="7">
        <v>0.17285200000000001</v>
      </c>
      <c r="O2006" s="7">
        <v>11.489578</v>
      </c>
      <c r="P2006" s="7">
        <v>3.78241</v>
      </c>
      <c r="Q2006" s="7">
        <v>7.7275039999999997</v>
      </c>
      <c r="R2006" s="7">
        <v>4.4026439999999996</v>
      </c>
      <c r="S2006" s="7">
        <v>0.48805300000000001</v>
      </c>
      <c r="T2006" s="7">
        <v>1.6065069999999999</v>
      </c>
      <c r="U2006" s="7">
        <v>0.20335500000000001</v>
      </c>
      <c r="V2006" s="7">
        <v>0.9</v>
      </c>
      <c r="W2006" s="7">
        <v>99.25</v>
      </c>
      <c r="X2006" s="7">
        <v>0.08</v>
      </c>
      <c r="Y2006" s="7"/>
      <c r="Z2006" s="7"/>
      <c r="AA2006" s="7"/>
      <c r="AB2006" s="7"/>
      <c r="AC2006" s="8"/>
      <c r="AD2006" s="9"/>
      <c r="AE2006" s="7">
        <v>0.3</v>
      </c>
      <c r="AF2006" s="9">
        <v>12.1</v>
      </c>
      <c r="AG2006" s="8">
        <v>130.9</v>
      </c>
      <c r="AH2006" s="9">
        <v>84</v>
      </c>
      <c r="AI2006" s="9">
        <v>5.7</v>
      </c>
      <c r="AJ2006" s="9">
        <v>112</v>
      </c>
      <c r="AK2006" s="7">
        <v>3.7</v>
      </c>
      <c r="AL2006" s="7">
        <v>0.4</v>
      </c>
      <c r="AM2006" s="7">
        <v>0.8</v>
      </c>
      <c r="AN2006" s="7">
        <v>0.2</v>
      </c>
      <c r="AO2006" s="9">
        <v>34</v>
      </c>
      <c r="AP2006" s="8">
        <v>376</v>
      </c>
      <c r="AQ2006" s="8"/>
      <c r="AR2006" s="8">
        <v>6.2</v>
      </c>
      <c r="AS2006" s="8">
        <v>29.9</v>
      </c>
      <c r="AT2006" s="7">
        <v>39.299999999999997</v>
      </c>
      <c r="AU2006" s="8">
        <v>34</v>
      </c>
      <c r="AV2006" s="7">
        <v>0.5</v>
      </c>
      <c r="AW2006" s="8"/>
      <c r="AX2006" s="7"/>
      <c r="AY2006" s="7">
        <v>0.8</v>
      </c>
      <c r="AZ2006" s="7"/>
      <c r="BA2006" s="7"/>
      <c r="BB2006" s="9">
        <v>36.9</v>
      </c>
      <c r="BC2006" s="7">
        <v>9.1</v>
      </c>
      <c r="BD2006" s="7">
        <v>24.6</v>
      </c>
      <c r="BE2006" s="7">
        <v>3.25</v>
      </c>
      <c r="BF2006" s="7">
        <v>15.2</v>
      </c>
      <c r="BG2006" s="7">
        <v>4.0999999999999996</v>
      </c>
      <c r="BH2006" s="7">
        <v>1.42</v>
      </c>
      <c r="BI2006" s="7">
        <v>5.45</v>
      </c>
      <c r="BJ2006" s="7">
        <v>1.05</v>
      </c>
      <c r="BK2006" s="7">
        <v>5.58</v>
      </c>
      <c r="BL2006" s="7">
        <v>1.26</v>
      </c>
      <c r="BM2006" s="7">
        <v>3.31</v>
      </c>
      <c r="BN2006" s="7">
        <v>0.55000000000000004</v>
      </c>
      <c r="BO2006" s="7">
        <v>3.55</v>
      </c>
      <c r="BP2006" s="7">
        <v>0.53</v>
      </c>
      <c r="BQ2006" s="6" t="s">
        <v>29</v>
      </c>
      <c r="BR2006" s="10">
        <v>9.0208317539283627</v>
      </c>
      <c r="BS2006" s="10">
        <v>9.2526690391459088</v>
      </c>
      <c r="BT2006" s="10">
        <v>3.8458668022369089</v>
      </c>
      <c r="BU2006" s="10">
        <v>56.53010269445857</v>
      </c>
      <c r="BV2006" s="7">
        <v>0.20489168765743074</v>
      </c>
      <c r="BW2006" s="11">
        <v>823.68134209851394</v>
      </c>
      <c r="BX2006" s="7">
        <v>2.563380281690141</v>
      </c>
      <c r="BY2006" s="7">
        <v>3.5474254742547426</v>
      </c>
      <c r="BZ2006" s="7">
        <f t="shared" si="140"/>
        <v>11.058823529411764</v>
      </c>
      <c r="CA2006" s="9">
        <v>1.7413680269695657</v>
      </c>
      <c r="CB2006" s="12">
        <v>3.8458668022369089</v>
      </c>
      <c r="CC2006" s="7">
        <v>39.299999999999997</v>
      </c>
      <c r="CD2006" s="7">
        <v>39.299999999999997</v>
      </c>
      <c r="CJ2006" s="2">
        <v>3.8458668022369089</v>
      </c>
      <c r="CK2006" s="12">
        <v>3.8458668022369089</v>
      </c>
      <c r="CL2006" s="7">
        <v>11.489578</v>
      </c>
      <c r="CM2006" s="7">
        <v>11.489578</v>
      </c>
      <c r="CS2006" s="12">
        <v>3.8458668022369089</v>
      </c>
      <c r="CU2006" s="7">
        <v>2.563380281690141</v>
      </c>
    </row>
    <row r="2007" spans="1:99" x14ac:dyDescent="0.15">
      <c r="B2007" s="5" t="s">
        <v>67</v>
      </c>
      <c r="C2007" s="6">
        <v>18</v>
      </c>
      <c r="D2007" s="14">
        <v>527474</v>
      </c>
      <c r="E2007" s="14">
        <v>5490563</v>
      </c>
      <c r="F2007" s="2">
        <v>-74.620045000000005</v>
      </c>
      <c r="G2007" s="2">
        <v>49.567036999999999</v>
      </c>
      <c r="H2007" s="5" t="s">
        <v>1</v>
      </c>
      <c r="I2007" s="1" t="s">
        <v>46</v>
      </c>
      <c r="J2007" s="3" t="s">
        <v>15</v>
      </c>
      <c r="K2007" s="3" t="s">
        <v>45</v>
      </c>
      <c r="L2007" s="7">
        <v>65.882829999999998</v>
      </c>
      <c r="M2007" s="7">
        <v>13.683357000000001</v>
      </c>
      <c r="N2007" s="7">
        <v>9.1221999999999998E-2</v>
      </c>
      <c r="O2007" s="7">
        <v>5.0577740000000002</v>
      </c>
      <c r="P2007" s="7">
        <v>3.8110680000000001</v>
      </c>
      <c r="Q2007" s="7">
        <v>7.5613219999999997</v>
      </c>
      <c r="R2007" s="7">
        <v>2.7974860000000001</v>
      </c>
      <c r="S2007" s="7">
        <v>0.58787800000000001</v>
      </c>
      <c r="T2007" s="7">
        <v>0.42570400000000003</v>
      </c>
      <c r="U2007" s="7">
        <v>0.101358</v>
      </c>
      <c r="V2007" s="7">
        <v>1.1100000000000001</v>
      </c>
      <c r="W2007" s="7">
        <v>99.77</v>
      </c>
      <c r="X2007" s="7">
        <v>0.03</v>
      </c>
      <c r="Y2007" s="7"/>
      <c r="Z2007" s="7"/>
      <c r="AA2007" s="7"/>
      <c r="AB2007" s="7"/>
      <c r="AC2007" s="8">
        <v>6</v>
      </c>
      <c r="AD2007" s="9"/>
      <c r="AE2007" s="7">
        <v>0.5</v>
      </c>
      <c r="AF2007" s="9">
        <v>13</v>
      </c>
      <c r="AG2007" s="8">
        <v>506</v>
      </c>
      <c r="AH2007" s="9">
        <v>178</v>
      </c>
      <c r="AI2007" s="9">
        <v>1.3</v>
      </c>
      <c r="AJ2007" s="9">
        <v>76</v>
      </c>
      <c r="AK2007" s="7">
        <v>1.9</v>
      </c>
      <c r="AL2007" s="7">
        <v>0.16</v>
      </c>
      <c r="AM2007" s="7">
        <v>1.4</v>
      </c>
      <c r="AN2007" s="7">
        <v>0.48</v>
      </c>
      <c r="AO2007" s="9">
        <v>14</v>
      </c>
      <c r="AP2007" s="8">
        <v>87</v>
      </c>
      <c r="AQ2007" s="8">
        <v>333</v>
      </c>
      <c r="AR2007" s="8">
        <v>129</v>
      </c>
      <c r="AS2007" s="8">
        <v>20</v>
      </c>
      <c r="AT2007" s="7">
        <v>55</v>
      </c>
      <c r="AU2007" s="8">
        <v>49</v>
      </c>
      <c r="AV2007" s="7">
        <v>3</v>
      </c>
      <c r="AW2007" s="8"/>
      <c r="AX2007" s="7">
        <v>0.6</v>
      </c>
      <c r="AY2007" s="7"/>
      <c r="AZ2007" s="7"/>
      <c r="BA2007" s="7"/>
      <c r="BB2007" s="9">
        <v>7</v>
      </c>
      <c r="BC2007" s="7">
        <v>11.4</v>
      </c>
      <c r="BD2007" s="7">
        <v>21.9</v>
      </c>
      <c r="BE2007" s="7">
        <v>2.7</v>
      </c>
      <c r="BF2007" s="7">
        <v>11.1</v>
      </c>
      <c r="BG2007" s="7">
        <v>2.13</v>
      </c>
      <c r="BH2007" s="7">
        <v>0.59</v>
      </c>
      <c r="BI2007" s="7">
        <v>1.72</v>
      </c>
      <c r="BJ2007" s="7">
        <v>0.25</v>
      </c>
      <c r="BK2007" s="7">
        <v>1.3</v>
      </c>
      <c r="BL2007" s="7">
        <v>0.24</v>
      </c>
      <c r="BM2007" s="7">
        <v>0.68</v>
      </c>
      <c r="BN2007" s="7">
        <v>0.10100000000000001</v>
      </c>
      <c r="BO2007" s="7">
        <v>0.69</v>
      </c>
      <c r="BP2007" s="7">
        <v>0.11600000000000001</v>
      </c>
      <c r="BQ2007" s="6" t="s">
        <v>29</v>
      </c>
      <c r="BR2007" s="10">
        <v>4.7586165837129473</v>
      </c>
      <c r="BS2007" s="10">
        <v>11.554834786134199</v>
      </c>
      <c r="BT2007" s="10">
        <v>3.8628299209406043</v>
      </c>
      <c r="BU2007" s="10">
        <v>66.777650516926812</v>
      </c>
      <c r="BV2007" s="7">
        <v>0.10159166081988574</v>
      </c>
      <c r="BW2007" s="11">
        <v>872.07853355603982</v>
      </c>
      <c r="BX2007" s="7">
        <v>16.521739130434785</v>
      </c>
      <c r="BY2007" s="7">
        <v>72.285714285714292</v>
      </c>
      <c r="BZ2007" s="7">
        <f t="shared" si="140"/>
        <v>6.2142857142857144</v>
      </c>
      <c r="CA2007" s="9">
        <v>11.223628611476084</v>
      </c>
      <c r="CB2007" s="12">
        <v>3.8628299209406043</v>
      </c>
      <c r="CC2007" s="7">
        <v>55</v>
      </c>
      <c r="CD2007" s="7">
        <v>55</v>
      </c>
      <c r="CJ2007" s="2">
        <v>3.8628299209406043</v>
      </c>
      <c r="CK2007" s="12">
        <v>3.8628299209406043</v>
      </c>
      <c r="CL2007" s="7">
        <v>5.0577740000000002</v>
      </c>
      <c r="CM2007" s="7">
        <v>5.0577740000000002</v>
      </c>
      <c r="CS2007" s="12">
        <v>3.8628299209406043</v>
      </c>
      <c r="CU2007" s="7">
        <v>16.521739130434785</v>
      </c>
    </row>
    <row r="2008" spans="1:99" x14ac:dyDescent="0.15">
      <c r="B2008" s="5" t="s">
        <v>47</v>
      </c>
      <c r="C2008" s="6">
        <v>17</v>
      </c>
      <c r="D2008" s="14">
        <v>626960</v>
      </c>
      <c r="E2008" s="14">
        <v>5354459</v>
      </c>
      <c r="F2008" s="2">
        <v>-79.287019999999998</v>
      </c>
      <c r="G2008" s="2">
        <v>48.330554999999997</v>
      </c>
      <c r="H2008" s="5" t="s">
        <v>1</v>
      </c>
      <c r="I2008" s="1" t="s">
        <v>46</v>
      </c>
      <c r="J2008" s="3" t="s">
        <v>15</v>
      </c>
      <c r="K2008" s="3" t="s">
        <v>41</v>
      </c>
      <c r="L2008" s="7">
        <v>55.351118999999997</v>
      </c>
      <c r="M2008" s="7">
        <v>16.211796</v>
      </c>
      <c r="N2008" s="7">
        <v>0.17377100000000001</v>
      </c>
      <c r="O2008" s="7">
        <v>8.3409999999999993</v>
      </c>
      <c r="P2008" s="7">
        <v>3.7820710000000002</v>
      </c>
      <c r="Q2008" s="7">
        <v>11.172442</v>
      </c>
      <c r="R2008" s="7">
        <v>2.463457</v>
      </c>
      <c r="S2008" s="7">
        <v>0.61330899999999999</v>
      </c>
      <c r="T2008" s="7">
        <v>1.6457120000000001</v>
      </c>
      <c r="U2008" s="7">
        <v>0.24532399999999999</v>
      </c>
      <c r="V2008" s="7">
        <v>2</v>
      </c>
      <c r="W2008" s="7">
        <v>99.83</v>
      </c>
      <c r="X2008" s="7">
        <v>0.02</v>
      </c>
      <c r="Y2008" s="7">
        <v>0.22</v>
      </c>
      <c r="Z2008" s="7"/>
      <c r="AA2008" s="7"/>
      <c r="AB2008" s="7"/>
      <c r="AC2008" s="8"/>
      <c r="AD2008" s="9"/>
      <c r="AE2008" s="7">
        <v>0.1</v>
      </c>
      <c r="AF2008" s="9">
        <v>19.8</v>
      </c>
      <c r="AG2008" s="8">
        <v>183.3</v>
      </c>
      <c r="AH2008" s="9">
        <v>234</v>
      </c>
      <c r="AI2008" s="9">
        <v>5.7</v>
      </c>
      <c r="AJ2008" s="9">
        <v>101.1</v>
      </c>
      <c r="AK2008" s="7">
        <v>2.6</v>
      </c>
      <c r="AL2008" s="7">
        <v>0.4</v>
      </c>
      <c r="AM2008" s="7">
        <v>1.3</v>
      </c>
      <c r="AN2008" s="7">
        <v>0.2</v>
      </c>
      <c r="AO2008" s="9">
        <v>32</v>
      </c>
      <c r="AP2008" s="8">
        <v>297</v>
      </c>
      <c r="AQ2008" s="8"/>
      <c r="AR2008" s="8">
        <v>13.9</v>
      </c>
      <c r="AS2008" s="8">
        <v>25</v>
      </c>
      <c r="AT2008" s="7">
        <v>93.2</v>
      </c>
      <c r="AU2008" s="8">
        <v>93</v>
      </c>
      <c r="AV2008" s="7">
        <v>0.8</v>
      </c>
      <c r="AW2008" s="8">
        <v>2.8</v>
      </c>
      <c r="AX2008" s="7"/>
      <c r="AY2008" s="7">
        <v>1.5</v>
      </c>
      <c r="AZ2008" s="7"/>
      <c r="BA2008" s="7"/>
      <c r="BB2008" s="9">
        <v>28.5</v>
      </c>
      <c r="BC2008" s="7">
        <v>9.3000000000000007</v>
      </c>
      <c r="BD2008" s="7">
        <v>24.7</v>
      </c>
      <c r="BE2008" s="7">
        <v>3.22</v>
      </c>
      <c r="BF2008" s="7">
        <v>15.8</v>
      </c>
      <c r="BG2008" s="7">
        <v>3.4</v>
      </c>
      <c r="BH2008" s="7">
        <v>1.42</v>
      </c>
      <c r="BI2008" s="7">
        <v>4.33</v>
      </c>
      <c r="BJ2008" s="7">
        <v>0.84</v>
      </c>
      <c r="BK2008" s="7">
        <v>4.55</v>
      </c>
      <c r="BL2008" s="7">
        <v>1</v>
      </c>
      <c r="BM2008" s="7">
        <v>2.76</v>
      </c>
      <c r="BN2008" s="7">
        <v>0.44</v>
      </c>
      <c r="BO2008" s="7">
        <v>2.66</v>
      </c>
      <c r="BP2008" s="7">
        <v>0.41</v>
      </c>
      <c r="BQ2008" s="6" t="s">
        <v>29</v>
      </c>
      <c r="BR2008" s="10">
        <v>4.0166653350920987</v>
      </c>
      <c r="BS2008" s="10">
        <v>9.5062864152100595</v>
      </c>
      <c r="BT2008" s="10">
        <v>3.8659623837268735</v>
      </c>
      <c r="BU2008" s="10">
        <v>56.57888071143821</v>
      </c>
      <c r="BV2008" s="7">
        <v>0.24574176099368927</v>
      </c>
      <c r="BW2008" s="11">
        <v>846.39365014321982</v>
      </c>
      <c r="BX2008" s="7">
        <v>3.4962406015037595</v>
      </c>
      <c r="BY2008" s="7">
        <v>6.4315789473684211</v>
      </c>
      <c r="BZ2008" s="7">
        <f t="shared" si="140"/>
        <v>9.28125</v>
      </c>
      <c r="CA2008" s="9">
        <v>2.3750832607783283</v>
      </c>
      <c r="CB2008" s="12">
        <v>3.8659623837268735</v>
      </c>
      <c r="CC2008" s="7">
        <v>93.2</v>
      </c>
      <c r="CD2008" s="7">
        <v>93.2</v>
      </c>
      <c r="CJ2008" s="2">
        <v>3.8659623837268735</v>
      </c>
      <c r="CK2008" s="12">
        <v>3.8659623837268735</v>
      </c>
      <c r="CL2008" s="7">
        <v>8.3409999999999993</v>
      </c>
      <c r="CM2008" s="7">
        <v>8.3409999999999993</v>
      </c>
      <c r="CS2008" s="12">
        <v>3.8659623837268735</v>
      </c>
      <c r="CU2008" s="7">
        <v>3.4962406015037595</v>
      </c>
    </row>
    <row r="2009" spans="1:99" x14ac:dyDescent="0.15">
      <c r="B2009" s="5" t="s">
        <v>47</v>
      </c>
      <c r="C2009" s="6">
        <v>18</v>
      </c>
      <c r="D2009" s="14">
        <v>311417</v>
      </c>
      <c r="E2009" s="14">
        <v>5517194</v>
      </c>
      <c r="F2009" s="2">
        <v>-77.619461999999999</v>
      </c>
      <c r="G2009" s="2">
        <v>49.777579000000003</v>
      </c>
      <c r="H2009" s="5" t="s">
        <v>1</v>
      </c>
      <c r="I2009" s="1" t="s">
        <v>46</v>
      </c>
      <c r="J2009" s="3" t="s">
        <v>15</v>
      </c>
      <c r="K2009" s="3" t="s">
        <v>45</v>
      </c>
      <c r="L2009" s="7">
        <v>58.662336000000003</v>
      </c>
      <c r="M2009" s="7">
        <v>17.994519</v>
      </c>
      <c r="N2009" s="7">
        <v>9.1342999999999994E-2</v>
      </c>
      <c r="O2009" s="7">
        <v>5.9575760000000004</v>
      </c>
      <c r="P2009" s="7">
        <v>3.8160970000000001</v>
      </c>
      <c r="Q2009" s="7">
        <v>9.7533750000000001</v>
      </c>
      <c r="R2009" s="7">
        <v>2.8620719999999999</v>
      </c>
      <c r="S2009" s="7">
        <v>0.18268499999999999</v>
      </c>
      <c r="T2009" s="7">
        <v>0.56835500000000005</v>
      </c>
      <c r="U2009" s="7">
        <v>0.111641</v>
      </c>
      <c r="V2009" s="7">
        <v>1.3</v>
      </c>
      <c r="W2009" s="7">
        <v>99.83</v>
      </c>
      <c r="X2009" s="7"/>
      <c r="Y2009" s="7"/>
      <c r="Z2009" s="7"/>
      <c r="AA2009" s="7"/>
      <c r="AB2009" s="7"/>
      <c r="AC2009" s="8"/>
      <c r="AD2009" s="9"/>
      <c r="AE2009" s="7"/>
      <c r="AF2009" s="9">
        <v>3.9</v>
      </c>
      <c r="AG2009" s="8">
        <v>443.9</v>
      </c>
      <c r="AH2009" s="9">
        <v>27</v>
      </c>
      <c r="AI2009" s="9">
        <v>4.2</v>
      </c>
      <c r="AJ2009" s="9">
        <v>115.9</v>
      </c>
      <c r="AK2009" s="7">
        <v>2.9</v>
      </c>
      <c r="AL2009" s="7">
        <v>0.3</v>
      </c>
      <c r="AM2009" s="7">
        <v>1.9</v>
      </c>
      <c r="AN2009" s="7">
        <v>0.3</v>
      </c>
      <c r="AO2009" s="9">
        <v>16</v>
      </c>
      <c r="AP2009" s="8">
        <v>94</v>
      </c>
      <c r="AQ2009" s="8">
        <v>68.420199999999994</v>
      </c>
      <c r="AR2009" s="8">
        <v>31.3</v>
      </c>
      <c r="AS2009" s="8">
        <v>22.5</v>
      </c>
      <c r="AT2009" s="7">
        <v>25.8</v>
      </c>
      <c r="AU2009" s="8">
        <v>22</v>
      </c>
      <c r="AV2009" s="7">
        <v>0.5</v>
      </c>
      <c r="AW2009" s="8"/>
      <c r="AX2009" s="7"/>
      <c r="AY2009" s="7"/>
      <c r="AZ2009" s="7"/>
      <c r="BA2009" s="7"/>
      <c r="BB2009" s="9">
        <v>12.6</v>
      </c>
      <c r="BC2009" s="7">
        <v>11.1</v>
      </c>
      <c r="BD2009" s="7">
        <v>23.3</v>
      </c>
      <c r="BE2009" s="7">
        <v>2.74</v>
      </c>
      <c r="BF2009" s="7">
        <v>10.5</v>
      </c>
      <c r="BG2009" s="7">
        <v>2.23</v>
      </c>
      <c r="BH2009" s="7">
        <v>0.71</v>
      </c>
      <c r="BI2009" s="7">
        <v>2.13</v>
      </c>
      <c r="BJ2009" s="7">
        <v>0.36</v>
      </c>
      <c r="BK2009" s="7">
        <v>2.31</v>
      </c>
      <c r="BL2009" s="7">
        <v>0.46</v>
      </c>
      <c r="BM2009" s="7">
        <v>1.24</v>
      </c>
      <c r="BN2009" s="7">
        <v>0.18</v>
      </c>
      <c r="BO2009" s="7">
        <v>1.17</v>
      </c>
      <c r="BP2009" s="7">
        <v>0.18</v>
      </c>
      <c r="BQ2009" s="6" t="s">
        <v>29</v>
      </c>
      <c r="BR2009" s="10">
        <v>15.666704983988835</v>
      </c>
      <c r="BS2009" s="10">
        <v>11.265604384451436</v>
      </c>
      <c r="BT2009" s="10">
        <v>3.8730305490713492</v>
      </c>
      <c r="BU2009" s="10">
        <v>59.537537805744449</v>
      </c>
      <c r="BV2009" s="7">
        <v>0.11183111289191627</v>
      </c>
      <c r="BW2009" s="11">
        <v>796.33262363589085</v>
      </c>
      <c r="BX2009" s="7">
        <v>9.4871794871794872</v>
      </c>
      <c r="BY2009" s="7">
        <v>35.230158730158728</v>
      </c>
      <c r="BZ2009" s="7">
        <f t="shared" si="140"/>
        <v>5.875</v>
      </c>
      <c r="CA2009" s="9">
        <v>6.4448771581417992</v>
      </c>
      <c r="CB2009" s="12">
        <v>3.8730305490713492</v>
      </c>
      <c r="CC2009" s="7">
        <v>25.8</v>
      </c>
      <c r="CD2009" s="7">
        <v>25.8</v>
      </c>
      <c r="CJ2009" s="2">
        <v>3.8730305490713492</v>
      </c>
      <c r="CK2009" s="12">
        <v>3.8730305490713492</v>
      </c>
      <c r="CL2009" s="7">
        <v>5.9575760000000004</v>
      </c>
      <c r="CM2009" s="7">
        <v>5.9575760000000004</v>
      </c>
      <c r="CS2009" s="12">
        <v>3.8730305490713492</v>
      </c>
      <c r="CU2009" s="7">
        <v>9.4871794871794872</v>
      </c>
    </row>
    <row r="2010" spans="1:99" x14ac:dyDescent="0.15">
      <c r="B2010" s="5" t="s">
        <v>57</v>
      </c>
      <c r="C2010" s="6">
        <v>17</v>
      </c>
      <c r="D2010" s="14">
        <v>715288</v>
      </c>
      <c r="E2010" s="14">
        <v>5334904</v>
      </c>
      <c r="F2010" s="2">
        <v>-78.106465</v>
      </c>
      <c r="G2010" s="2">
        <v>48.130943000000002</v>
      </c>
      <c r="H2010" s="5" t="s">
        <v>1</v>
      </c>
      <c r="I2010" s="1" t="s">
        <v>46</v>
      </c>
      <c r="J2010" s="3" t="s">
        <v>48</v>
      </c>
      <c r="K2010" s="3" t="s">
        <v>52</v>
      </c>
      <c r="L2010" s="7">
        <v>61.251148000000001</v>
      </c>
      <c r="M2010" s="7">
        <v>15.430146000000001</v>
      </c>
      <c r="N2010" s="7">
        <v>8.1641000000000005E-2</v>
      </c>
      <c r="O2010" s="7">
        <v>5.3780999999999999</v>
      </c>
      <c r="P2010" s="7">
        <v>3.796306</v>
      </c>
      <c r="Q2010" s="7">
        <v>4.9698950000000002</v>
      </c>
      <c r="R2010" s="7">
        <v>5.9904070000000003</v>
      </c>
      <c r="S2010" s="7">
        <v>2.2451270000000001</v>
      </c>
      <c r="T2010" s="7">
        <v>0.58169199999999999</v>
      </c>
      <c r="U2010" s="7">
        <v>0.27553800000000001</v>
      </c>
      <c r="V2010" s="7">
        <v>1.58</v>
      </c>
      <c r="W2010" s="7">
        <v>99.57</v>
      </c>
      <c r="X2010" s="7">
        <v>0.4</v>
      </c>
      <c r="Y2010" s="7"/>
      <c r="Z2010" s="7"/>
      <c r="AA2010" s="7"/>
      <c r="AB2010" s="7"/>
      <c r="AC2010" s="8"/>
      <c r="AD2010" s="9">
        <v>2</v>
      </c>
      <c r="AE2010" s="7">
        <v>1</v>
      </c>
      <c r="AF2010" s="9">
        <v>39</v>
      </c>
      <c r="AG2010" s="8">
        <v>893</v>
      </c>
      <c r="AH2010" s="9">
        <v>1515</v>
      </c>
      <c r="AI2010" s="9">
        <v>5.7</v>
      </c>
      <c r="AJ2010" s="9">
        <v>134</v>
      </c>
      <c r="AK2010" s="7">
        <v>3.3</v>
      </c>
      <c r="AL2010" s="7">
        <v>0.28999999999999998</v>
      </c>
      <c r="AM2010" s="7">
        <v>4.54</v>
      </c>
      <c r="AN2010" s="7">
        <v>1.47</v>
      </c>
      <c r="AO2010" s="9">
        <v>10.9</v>
      </c>
      <c r="AP2010" s="8">
        <v>103</v>
      </c>
      <c r="AQ2010" s="8">
        <v>167</v>
      </c>
      <c r="AR2010" s="8">
        <v>50</v>
      </c>
      <c r="AS2010" s="8">
        <v>18</v>
      </c>
      <c r="AT2010" s="7">
        <v>20</v>
      </c>
      <c r="AU2010" s="8">
        <v>82</v>
      </c>
      <c r="AV2010" s="7">
        <v>15</v>
      </c>
      <c r="AW2010" s="8"/>
      <c r="AX2010" s="7">
        <v>2.5</v>
      </c>
      <c r="AY2010" s="7"/>
      <c r="AZ2010" s="7"/>
      <c r="BA2010" s="7"/>
      <c r="BB2010" s="9">
        <v>10.8</v>
      </c>
      <c r="BC2010" s="7">
        <v>30.9</v>
      </c>
      <c r="BD2010" s="7">
        <v>62</v>
      </c>
      <c r="BE2010" s="7">
        <v>8.06</v>
      </c>
      <c r="BF2010" s="7">
        <v>32.1</v>
      </c>
      <c r="BG2010" s="7">
        <v>5.94</v>
      </c>
      <c r="BH2010" s="7">
        <v>1.44</v>
      </c>
      <c r="BI2010" s="7">
        <v>3.68</v>
      </c>
      <c r="BJ2010" s="7">
        <v>0.46</v>
      </c>
      <c r="BK2010" s="7">
        <v>2.17</v>
      </c>
      <c r="BL2010" s="7">
        <v>0.36</v>
      </c>
      <c r="BM2010" s="7">
        <v>0.94</v>
      </c>
      <c r="BN2010" s="7">
        <v>0.127</v>
      </c>
      <c r="BO2010" s="7">
        <v>0.81</v>
      </c>
      <c r="BP2010" s="7">
        <v>0.121</v>
      </c>
      <c r="BQ2010" s="6" t="s">
        <v>29</v>
      </c>
      <c r="BR2010" s="10">
        <v>2.6681817999605366</v>
      </c>
      <c r="BS2010" s="10">
        <v>31.533829982651291</v>
      </c>
      <c r="BT2010" s="10">
        <v>3.8741769568323301</v>
      </c>
      <c r="BU2010" s="10">
        <v>62.507549749974494</v>
      </c>
      <c r="BV2010" s="7">
        <v>0.27672793009942753</v>
      </c>
      <c r="BW2010" s="11">
        <v>936.88026537033159</v>
      </c>
      <c r="BX2010" s="7">
        <v>38.148148148148145</v>
      </c>
      <c r="BY2010" s="7">
        <v>82.685185185185176</v>
      </c>
      <c r="BZ2010" s="7">
        <f t="shared" si="140"/>
        <v>9.4495412844036686</v>
      </c>
      <c r="CA2010" s="9">
        <v>25.91498653078639</v>
      </c>
      <c r="CB2010" s="12">
        <v>3.8741769568323301</v>
      </c>
      <c r="CC2010" s="7">
        <v>20</v>
      </c>
      <c r="CD2010" s="7">
        <v>20</v>
      </c>
      <c r="CJ2010" s="2">
        <v>3.8741769568323301</v>
      </c>
      <c r="CK2010" s="12">
        <v>3.8741769568323301</v>
      </c>
      <c r="CL2010" s="7">
        <v>5.3780999999999999</v>
      </c>
      <c r="CM2010" s="7">
        <v>5.3780999999999999</v>
      </c>
      <c r="CS2010" s="12">
        <v>3.8741769568323301</v>
      </c>
      <c r="CU2010" s="7">
        <v>38.148148148148145</v>
      </c>
    </row>
    <row r="2011" spans="1:99" x14ac:dyDescent="0.15">
      <c r="A2011" s="3" t="s">
        <v>117</v>
      </c>
      <c r="B2011" s="5" t="s">
        <v>47</v>
      </c>
      <c r="C2011" s="6">
        <v>17</v>
      </c>
      <c r="D2011" s="14">
        <v>526758.64612499997</v>
      </c>
      <c r="E2011" s="14">
        <v>5404688.8662599996</v>
      </c>
      <c r="F2011" s="2">
        <v>-80.635653000000005</v>
      </c>
      <c r="G2011" s="2">
        <v>48.794618</v>
      </c>
      <c r="H2011" s="5" t="s">
        <v>1</v>
      </c>
      <c r="I2011" s="1" t="s">
        <v>46</v>
      </c>
      <c r="J2011" s="3" t="s">
        <v>15</v>
      </c>
      <c r="K2011" s="3" t="s">
        <v>45</v>
      </c>
      <c r="L2011" s="7">
        <v>61.601897000000001</v>
      </c>
      <c r="M2011" s="7">
        <v>16.699309</v>
      </c>
      <c r="N2011" s="7">
        <v>8.2465999999999998E-2</v>
      </c>
      <c r="O2011" s="7">
        <v>6.2364699999999997</v>
      </c>
      <c r="P2011" s="7">
        <v>3.762499</v>
      </c>
      <c r="Q2011" s="7">
        <v>4.9479439999999997</v>
      </c>
      <c r="R2011" s="7">
        <v>5.2571899999999996</v>
      </c>
      <c r="S2011" s="7">
        <v>0.680342</v>
      </c>
      <c r="T2011" s="7">
        <v>4.1232999999999999E-2</v>
      </c>
      <c r="U2011" s="7">
        <v>0.69064999999999999</v>
      </c>
      <c r="V2011" s="7">
        <v>1.55</v>
      </c>
      <c r="W2011" s="7">
        <v>98.56</v>
      </c>
      <c r="X2011" s="7"/>
      <c r="Y2011" s="7">
        <v>0.2</v>
      </c>
      <c r="Z2011" s="7"/>
      <c r="AA2011" s="7"/>
      <c r="AB2011" s="7"/>
      <c r="AC2011" s="8"/>
      <c r="AD2011" s="9"/>
      <c r="AE2011" s="7">
        <v>0.66</v>
      </c>
      <c r="AF2011" s="9">
        <v>22</v>
      </c>
      <c r="AG2011" s="8">
        <v>444</v>
      </c>
      <c r="AH2011" s="9">
        <v>330</v>
      </c>
      <c r="AI2011" s="9">
        <v>5.33</v>
      </c>
      <c r="AJ2011" s="9">
        <v>131</v>
      </c>
      <c r="AK2011" s="7">
        <v>3.06</v>
      </c>
      <c r="AL2011" s="7">
        <v>0.33</v>
      </c>
      <c r="AM2011" s="7">
        <v>2.58</v>
      </c>
      <c r="AN2011" s="7">
        <v>0.72</v>
      </c>
      <c r="AO2011" s="9">
        <v>12</v>
      </c>
      <c r="AP2011" s="8">
        <v>122</v>
      </c>
      <c r="AQ2011" s="8">
        <v>104</v>
      </c>
      <c r="AR2011" s="8">
        <v>66</v>
      </c>
      <c r="AS2011" s="8">
        <v>20</v>
      </c>
      <c r="AT2011" s="7">
        <v>49</v>
      </c>
      <c r="AU2011" s="8">
        <v>73</v>
      </c>
      <c r="AV2011" s="7"/>
      <c r="AW2011" s="8"/>
      <c r="AX2011" s="7"/>
      <c r="AY2011" s="7"/>
      <c r="AZ2011" s="7"/>
      <c r="BA2011" s="7"/>
      <c r="BB2011" s="9">
        <v>14</v>
      </c>
      <c r="BC2011" s="7">
        <v>14.58</v>
      </c>
      <c r="BD2011" s="7">
        <v>32.090000000000003</v>
      </c>
      <c r="BE2011" s="7">
        <v>4</v>
      </c>
      <c r="BF2011" s="7">
        <v>15.83</v>
      </c>
      <c r="BG2011" s="7">
        <v>3.12</v>
      </c>
      <c r="BH2011" s="7">
        <v>0.95</v>
      </c>
      <c r="BI2011" s="7">
        <v>2.58</v>
      </c>
      <c r="BJ2011" s="7">
        <v>0.37</v>
      </c>
      <c r="BK2011" s="7">
        <v>2.25</v>
      </c>
      <c r="BL2011" s="7">
        <v>0.43</v>
      </c>
      <c r="BM2011" s="7">
        <v>1.1599999999999999</v>
      </c>
      <c r="BN2011" s="7">
        <v>0.18</v>
      </c>
      <c r="BO2011" s="7">
        <v>1.1399999999999999</v>
      </c>
      <c r="BP2011" s="7">
        <v>0.17</v>
      </c>
      <c r="BQ2011" s="6" t="s">
        <v>30</v>
      </c>
      <c r="BR2011" s="10">
        <v>7.727275399725432</v>
      </c>
      <c r="BS2011" s="10">
        <v>15.029378414596433</v>
      </c>
      <c r="BT2011" s="10">
        <v>3.8784651066900322</v>
      </c>
      <c r="BU2011" s="10">
        <v>63.500563859395932</v>
      </c>
      <c r="BV2011" s="7">
        <v>0.7007406655844155</v>
      </c>
      <c r="BW2011" s="11">
        <v>1076.4654720743388</v>
      </c>
      <c r="BX2011" s="7">
        <v>12.789473684210527</v>
      </c>
      <c r="BY2011" s="7">
        <v>31.714285714285715</v>
      </c>
      <c r="BZ2011" s="7">
        <f t="shared" si="140"/>
        <v>10.166666666666666</v>
      </c>
      <c r="CA2011" s="9">
        <v>8.6882077991052391</v>
      </c>
      <c r="CB2011" s="12">
        <v>3.8784651066900322</v>
      </c>
      <c r="CC2011" s="7">
        <v>49</v>
      </c>
      <c r="CD2011" s="7">
        <v>49</v>
      </c>
      <c r="CJ2011" s="2">
        <v>3.8784651066900322</v>
      </c>
      <c r="CK2011" s="12">
        <v>3.8784651066900322</v>
      </c>
      <c r="CL2011" s="7">
        <v>6.2364699999999997</v>
      </c>
      <c r="CM2011" s="7">
        <v>6.2364699999999997</v>
      </c>
      <c r="CS2011" s="12">
        <v>3.8784651066900322</v>
      </c>
      <c r="CU2011" s="7">
        <v>12.789473684210527</v>
      </c>
    </row>
    <row r="2012" spans="1:99" x14ac:dyDescent="0.15">
      <c r="A2012" s="3" t="s">
        <v>112</v>
      </c>
      <c r="B2012" s="5" t="s">
        <v>47</v>
      </c>
      <c r="C2012" s="6">
        <v>18</v>
      </c>
      <c r="D2012" s="14">
        <v>565390</v>
      </c>
      <c r="E2012" s="14">
        <v>5525300</v>
      </c>
      <c r="F2012" s="2">
        <v>-74.089909000000006</v>
      </c>
      <c r="G2012" s="2">
        <v>49.876530000000002</v>
      </c>
      <c r="H2012" s="5" t="s">
        <v>1</v>
      </c>
      <c r="I2012" s="1" t="s">
        <v>46</v>
      </c>
      <c r="J2012" s="3" t="s">
        <v>48</v>
      </c>
      <c r="K2012" s="3" t="s">
        <v>52</v>
      </c>
      <c r="L2012" s="7">
        <v>55.344563999999998</v>
      </c>
      <c r="M2012" s="7">
        <v>17.233281999999999</v>
      </c>
      <c r="N2012" s="7">
        <v>0.153139</v>
      </c>
      <c r="O2012" s="7">
        <v>9.6171520000000008</v>
      </c>
      <c r="P2012" s="7">
        <v>3.808065</v>
      </c>
      <c r="Q2012" s="7">
        <v>7.9428280000000004</v>
      </c>
      <c r="R2012" s="7">
        <v>3.726391</v>
      </c>
      <c r="S2012" s="7">
        <v>0.86778999999999995</v>
      </c>
      <c r="T2012" s="7">
        <v>0.98009199999999996</v>
      </c>
      <c r="U2012" s="7">
        <v>0.32669700000000002</v>
      </c>
      <c r="V2012" s="7">
        <v>1.1399999999999999</v>
      </c>
      <c r="W2012" s="7">
        <v>99.09</v>
      </c>
      <c r="X2012" s="7">
        <v>0.08</v>
      </c>
      <c r="Y2012" s="7"/>
      <c r="Z2012" s="7"/>
      <c r="AA2012" s="7"/>
      <c r="AB2012" s="7"/>
      <c r="AC2012" s="8"/>
      <c r="AD2012" s="9"/>
      <c r="AE2012" s="7">
        <v>0.3</v>
      </c>
      <c r="AF2012" s="9">
        <v>18</v>
      </c>
      <c r="AG2012" s="8">
        <v>480</v>
      </c>
      <c r="AH2012" s="9">
        <v>207</v>
      </c>
      <c r="AI2012" s="9">
        <v>6.1</v>
      </c>
      <c r="AJ2012" s="9">
        <v>60</v>
      </c>
      <c r="AK2012" s="7">
        <v>1.7</v>
      </c>
      <c r="AL2012" s="7">
        <v>0.42</v>
      </c>
      <c r="AM2012" s="7">
        <v>1.79</v>
      </c>
      <c r="AN2012" s="7">
        <v>0.38</v>
      </c>
      <c r="AO2012" s="9">
        <v>16.3</v>
      </c>
      <c r="AP2012" s="8">
        <v>153</v>
      </c>
      <c r="AQ2012" s="8">
        <v>24</v>
      </c>
      <c r="AR2012" s="8">
        <v>33</v>
      </c>
      <c r="AS2012" s="8">
        <v>23</v>
      </c>
      <c r="AT2012" s="7">
        <v>21</v>
      </c>
      <c r="AU2012" s="8">
        <v>85</v>
      </c>
      <c r="AV2012" s="7"/>
      <c r="AW2012" s="8"/>
      <c r="AX2012" s="7"/>
      <c r="AY2012" s="7"/>
      <c r="AZ2012" s="7"/>
      <c r="BA2012" s="7"/>
      <c r="BB2012" s="9">
        <v>16.3</v>
      </c>
      <c r="BC2012" s="7">
        <v>20.6</v>
      </c>
      <c r="BD2012" s="7">
        <v>52.2</v>
      </c>
      <c r="BE2012" s="7">
        <v>6.69</v>
      </c>
      <c r="BF2012" s="7">
        <v>28.7</v>
      </c>
      <c r="BG2012" s="7">
        <v>5.31</v>
      </c>
      <c r="BH2012" s="7">
        <v>1.54</v>
      </c>
      <c r="BI2012" s="7">
        <v>4.62</v>
      </c>
      <c r="BJ2012" s="7">
        <v>0.56000000000000005</v>
      </c>
      <c r="BK2012" s="7">
        <v>3.04</v>
      </c>
      <c r="BL2012" s="7">
        <v>0.62</v>
      </c>
      <c r="BM2012" s="7">
        <v>1.73</v>
      </c>
      <c r="BN2012" s="7">
        <v>0.23</v>
      </c>
      <c r="BO2012" s="7">
        <v>1.42</v>
      </c>
      <c r="BP2012" s="7">
        <v>0.20699999999999999</v>
      </c>
      <c r="BQ2012" s="6" t="s">
        <v>29</v>
      </c>
      <c r="BR2012" s="10">
        <v>4.2941160879936389</v>
      </c>
      <c r="BS2012" s="10">
        <v>21.031138335885654</v>
      </c>
      <c r="BT2012" s="10">
        <v>3.8877641653905055</v>
      </c>
      <c r="BU2012" s="10">
        <v>56.502872894333841</v>
      </c>
      <c r="BV2012" s="7">
        <v>0.32969724492885255</v>
      </c>
      <c r="BW2012" s="11">
        <v>882.90471947812955</v>
      </c>
      <c r="BX2012" s="7">
        <v>14.507042253521128</v>
      </c>
      <c r="BY2012" s="7">
        <v>29.447852760736193</v>
      </c>
      <c r="BZ2012" s="7">
        <f t="shared" si="140"/>
        <v>9.3865030674846626</v>
      </c>
      <c r="CA2012" s="9">
        <v>9.8549948779046854</v>
      </c>
      <c r="CB2012" s="12">
        <v>3.8877641653905055</v>
      </c>
      <c r="CC2012" s="7">
        <v>21</v>
      </c>
      <c r="CD2012" s="7">
        <v>21</v>
      </c>
      <c r="CJ2012" s="2">
        <v>3.8877641653905055</v>
      </c>
      <c r="CK2012" s="12">
        <v>3.8877641653905055</v>
      </c>
      <c r="CL2012" s="7">
        <v>9.6171520000000008</v>
      </c>
      <c r="CM2012" s="7">
        <v>9.6171520000000008</v>
      </c>
      <c r="CS2012" s="12">
        <v>3.8877641653905055</v>
      </c>
      <c r="CU2012" s="7">
        <v>14.507042253521128</v>
      </c>
    </row>
    <row r="2013" spans="1:99" x14ac:dyDescent="0.15">
      <c r="B2013" s="5" t="s">
        <v>47</v>
      </c>
      <c r="C2013" s="6">
        <v>18</v>
      </c>
      <c r="D2013" s="14">
        <v>287886</v>
      </c>
      <c r="E2013" s="14">
        <v>5519457</v>
      </c>
      <c r="F2013" s="2">
        <v>-77.947115999999994</v>
      </c>
      <c r="G2013" s="2">
        <v>49.790061999999999</v>
      </c>
      <c r="H2013" s="5" t="s">
        <v>1</v>
      </c>
      <c r="I2013" s="1" t="s">
        <v>46</v>
      </c>
      <c r="J2013" s="3" t="s">
        <v>15</v>
      </c>
      <c r="K2013" s="3" t="s">
        <v>45</v>
      </c>
      <c r="L2013" s="7">
        <v>60.420923999999999</v>
      </c>
      <c r="M2013" s="7">
        <v>16.213730999999999</v>
      </c>
      <c r="N2013" s="7">
        <v>0.112383</v>
      </c>
      <c r="O2013" s="7">
        <v>7.4785450000000004</v>
      </c>
      <c r="P2013" s="7">
        <v>3.8107890000000002</v>
      </c>
      <c r="Q2013" s="7">
        <v>6.6203510000000003</v>
      </c>
      <c r="R2013" s="7">
        <v>4.1683690000000002</v>
      </c>
      <c r="S2013" s="7">
        <v>0.41887999999999997</v>
      </c>
      <c r="T2013" s="7">
        <v>0.61299599999999999</v>
      </c>
      <c r="U2013" s="7">
        <v>0.14303199999999999</v>
      </c>
      <c r="V2013" s="7">
        <v>2</v>
      </c>
      <c r="W2013" s="7">
        <v>99.88</v>
      </c>
      <c r="X2013" s="7"/>
      <c r="Y2013" s="7"/>
      <c r="Z2013" s="7"/>
      <c r="AA2013" s="7"/>
      <c r="AB2013" s="7"/>
      <c r="AC2013" s="8"/>
      <c r="AD2013" s="9"/>
      <c r="AE2013" s="7">
        <v>0.5</v>
      </c>
      <c r="AF2013" s="9">
        <v>9.4</v>
      </c>
      <c r="AG2013" s="8">
        <v>328.1</v>
      </c>
      <c r="AH2013" s="9">
        <v>152</v>
      </c>
      <c r="AI2013" s="9">
        <v>6</v>
      </c>
      <c r="AJ2013" s="9">
        <v>126.3</v>
      </c>
      <c r="AK2013" s="7">
        <v>2.6</v>
      </c>
      <c r="AL2013" s="7">
        <v>0.3</v>
      </c>
      <c r="AM2013" s="7">
        <v>1.3</v>
      </c>
      <c r="AN2013" s="7">
        <v>0.3</v>
      </c>
      <c r="AO2013" s="9">
        <v>18</v>
      </c>
      <c r="AP2013" s="8">
        <v>103</v>
      </c>
      <c r="AQ2013" s="8">
        <v>68.420199999999994</v>
      </c>
      <c r="AR2013" s="8">
        <v>42.9</v>
      </c>
      <c r="AS2013" s="8">
        <v>21.3</v>
      </c>
      <c r="AT2013" s="7">
        <v>33.9</v>
      </c>
      <c r="AU2013" s="8">
        <v>29</v>
      </c>
      <c r="AV2013" s="7">
        <v>0.4</v>
      </c>
      <c r="AW2013" s="8"/>
      <c r="AX2013" s="7"/>
      <c r="AY2013" s="7"/>
      <c r="AZ2013" s="7"/>
      <c r="BA2013" s="7"/>
      <c r="BB2013" s="9">
        <v>15.9</v>
      </c>
      <c r="BC2013" s="7">
        <v>12.5</v>
      </c>
      <c r="BD2013" s="7">
        <v>27</v>
      </c>
      <c r="BE2013" s="7">
        <v>3.37</v>
      </c>
      <c r="BF2013" s="7">
        <v>13.1</v>
      </c>
      <c r="BG2013" s="7">
        <v>2.78</v>
      </c>
      <c r="BH2013" s="7">
        <v>0.89</v>
      </c>
      <c r="BI2013" s="7">
        <v>3.08</v>
      </c>
      <c r="BJ2013" s="7">
        <v>0.48</v>
      </c>
      <c r="BK2013" s="7">
        <v>2.78</v>
      </c>
      <c r="BL2013" s="7">
        <v>0.59</v>
      </c>
      <c r="BM2013" s="7">
        <v>1.84</v>
      </c>
      <c r="BN2013" s="7">
        <v>0.25</v>
      </c>
      <c r="BO2013" s="7">
        <v>1.76</v>
      </c>
      <c r="BP2013" s="7">
        <v>0.26</v>
      </c>
      <c r="BQ2013" s="6" t="s">
        <v>29</v>
      </c>
      <c r="BR2013" s="10">
        <v>9.9512246944232245</v>
      </c>
      <c r="BS2013" s="10">
        <v>12.770739681242338</v>
      </c>
      <c r="BT2013" s="10">
        <v>3.8933275439313451</v>
      </c>
      <c r="BU2013" s="10">
        <v>61.729591336330195</v>
      </c>
      <c r="BV2013" s="7">
        <v>0.14320384461353625</v>
      </c>
      <c r="BW2013" s="11">
        <v>850.32023407945928</v>
      </c>
      <c r="BX2013" s="7">
        <v>7.1022727272727275</v>
      </c>
      <c r="BY2013" s="7">
        <v>20.635220125786166</v>
      </c>
      <c r="BZ2013" s="7">
        <f t="shared" si="140"/>
        <v>5.7222222222222223</v>
      </c>
      <c r="CA2013" s="9">
        <v>4.8247506366617428</v>
      </c>
      <c r="CB2013" s="12">
        <v>3.8933275439313451</v>
      </c>
      <c r="CC2013" s="7">
        <v>33.9</v>
      </c>
      <c r="CD2013" s="7">
        <v>33.9</v>
      </c>
      <c r="CJ2013" s="2">
        <v>3.8933275439313451</v>
      </c>
      <c r="CK2013" s="12">
        <v>3.8933275439313451</v>
      </c>
      <c r="CL2013" s="7">
        <v>7.4785450000000004</v>
      </c>
      <c r="CM2013" s="7">
        <v>7.4785450000000004</v>
      </c>
      <c r="CS2013" s="12">
        <v>3.8933275439313451</v>
      </c>
      <c r="CU2013" s="7">
        <v>7.1022727272727275</v>
      </c>
    </row>
    <row r="2014" spans="1:99" x14ac:dyDescent="0.15">
      <c r="B2014" s="5" t="s">
        <v>47</v>
      </c>
      <c r="C2014" s="6">
        <v>17</v>
      </c>
      <c r="D2014" s="14">
        <v>649692</v>
      </c>
      <c r="E2014" s="14">
        <v>5341914</v>
      </c>
      <c r="F2014" s="2">
        <v>-78.984938</v>
      </c>
      <c r="G2014" s="2">
        <v>48.212786000000001</v>
      </c>
      <c r="H2014" s="5" t="s">
        <v>1</v>
      </c>
      <c r="I2014" s="1" t="s">
        <v>46</v>
      </c>
      <c r="J2014" s="3" t="s">
        <v>15</v>
      </c>
      <c r="K2014" s="3" t="s">
        <v>39</v>
      </c>
      <c r="L2014" s="7">
        <v>64.728603000000007</v>
      </c>
      <c r="M2014" s="7">
        <v>14.606627</v>
      </c>
      <c r="N2014" s="7">
        <v>0.101647</v>
      </c>
      <c r="O2014" s="7">
        <v>6.749339</v>
      </c>
      <c r="P2014" s="7">
        <v>3.842244</v>
      </c>
      <c r="Q2014" s="7">
        <v>3.1612119999999999</v>
      </c>
      <c r="R2014" s="7">
        <v>5.6007319999999998</v>
      </c>
      <c r="S2014" s="7">
        <v>0.162635</v>
      </c>
      <c r="T2014" s="7">
        <v>0.94531399999999999</v>
      </c>
      <c r="U2014" s="7">
        <v>0.101647</v>
      </c>
      <c r="V2014" s="7">
        <v>1.6</v>
      </c>
      <c r="W2014" s="7">
        <v>99.98</v>
      </c>
      <c r="X2014" s="7">
        <v>0.17</v>
      </c>
      <c r="Y2014" s="7">
        <v>0.11</v>
      </c>
      <c r="Z2014" s="7"/>
      <c r="AA2014" s="7"/>
      <c r="AB2014" s="7"/>
      <c r="AC2014" s="8"/>
      <c r="AD2014" s="9"/>
      <c r="AE2014" s="7">
        <v>0.4</v>
      </c>
      <c r="AF2014" s="9">
        <v>3.6</v>
      </c>
      <c r="AG2014" s="8">
        <v>56.8</v>
      </c>
      <c r="AH2014" s="9">
        <v>23</v>
      </c>
      <c r="AI2014" s="9">
        <v>12.8</v>
      </c>
      <c r="AJ2014" s="9">
        <v>249.9</v>
      </c>
      <c r="AK2014" s="7">
        <v>8.1</v>
      </c>
      <c r="AL2014" s="7">
        <v>0.7</v>
      </c>
      <c r="AM2014" s="7">
        <v>1.3</v>
      </c>
      <c r="AN2014" s="7">
        <v>0.4</v>
      </c>
      <c r="AO2014" s="9">
        <v>28</v>
      </c>
      <c r="AP2014" s="8">
        <v>240</v>
      </c>
      <c r="AQ2014" s="8">
        <v>136.84039999999999</v>
      </c>
      <c r="AR2014" s="8">
        <v>17</v>
      </c>
      <c r="AS2014" s="8">
        <v>25.6</v>
      </c>
      <c r="AT2014" s="7">
        <v>77</v>
      </c>
      <c r="AU2014" s="8">
        <v>29</v>
      </c>
      <c r="AV2014" s="7">
        <v>0.8</v>
      </c>
      <c r="AW2014" s="8">
        <v>1.6</v>
      </c>
      <c r="AX2014" s="7"/>
      <c r="AY2014" s="7">
        <v>1.6</v>
      </c>
      <c r="AZ2014" s="7"/>
      <c r="BA2014" s="7"/>
      <c r="BB2014" s="9">
        <v>96.9</v>
      </c>
      <c r="BC2014" s="7">
        <v>15.7</v>
      </c>
      <c r="BD2014" s="7">
        <v>43.5</v>
      </c>
      <c r="BE2014" s="7">
        <v>6.51</v>
      </c>
      <c r="BF2014" s="7">
        <v>34.6</v>
      </c>
      <c r="BG2014" s="7">
        <v>10.96</v>
      </c>
      <c r="BH2014" s="7">
        <v>2.17</v>
      </c>
      <c r="BI2014" s="7">
        <v>13.23</v>
      </c>
      <c r="BJ2014" s="7">
        <v>2.61</v>
      </c>
      <c r="BK2014" s="7">
        <v>16.260000000000002</v>
      </c>
      <c r="BL2014" s="7">
        <v>3.23</v>
      </c>
      <c r="BM2014" s="7">
        <v>9.8000000000000007</v>
      </c>
      <c r="BN2014" s="7">
        <v>1.46</v>
      </c>
      <c r="BO2014" s="7">
        <v>10.17</v>
      </c>
      <c r="BP2014" s="7">
        <v>1.42</v>
      </c>
      <c r="BQ2014" s="6" t="s">
        <v>29</v>
      </c>
      <c r="BR2014" s="10">
        <v>34.437433516770682</v>
      </c>
      <c r="BS2014" s="10">
        <v>15.958528156129294</v>
      </c>
      <c r="BT2014" s="10">
        <v>3.9055133157145758</v>
      </c>
      <c r="BU2014" s="10">
        <v>65.794473470217525</v>
      </c>
      <c r="BV2014" s="7">
        <v>0.10166733346669334</v>
      </c>
      <c r="BW2014" s="11">
        <v>861.33038104192121</v>
      </c>
      <c r="BX2014" s="7">
        <v>1.5437561455260569</v>
      </c>
      <c r="BY2014" s="7">
        <v>0.58617131062951489</v>
      </c>
      <c r="BZ2014" s="7">
        <f t="shared" si="140"/>
        <v>8.5714285714285712</v>
      </c>
      <c r="CA2014" s="9">
        <v>1.0487119731936068</v>
      </c>
      <c r="CB2014" s="12">
        <v>3.9055133157145758</v>
      </c>
      <c r="CC2014" s="7">
        <v>77</v>
      </c>
      <c r="CD2014" s="7">
        <v>77</v>
      </c>
      <c r="CJ2014" s="2">
        <v>3.9055133157145758</v>
      </c>
      <c r="CK2014" s="12">
        <v>3.9055133157145758</v>
      </c>
      <c r="CL2014" s="7">
        <v>6.749339</v>
      </c>
      <c r="CM2014" s="7">
        <v>6.749339</v>
      </c>
      <c r="CS2014" s="12"/>
      <c r="CU2014" s="7"/>
    </row>
    <row r="2015" spans="1:99" x14ac:dyDescent="0.15">
      <c r="B2015" s="5" t="s">
        <v>47</v>
      </c>
      <c r="C2015" s="6">
        <v>17</v>
      </c>
      <c r="D2015" s="14">
        <v>715717</v>
      </c>
      <c r="E2015" s="14">
        <v>5391863</v>
      </c>
      <c r="F2015" s="2">
        <v>-78.071466999999998</v>
      </c>
      <c r="G2015" s="2">
        <v>48.642570999999997</v>
      </c>
      <c r="H2015" s="5" t="s">
        <v>1</v>
      </c>
      <c r="I2015" s="1" t="s">
        <v>46</v>
      </c>
      <c r="J2015" s="3" t="s">
        <v>15</v>
      </c>
      <c r="K2015" s="3" t="s">
        <v>41</v>
      </c>
      <c r="L2015" s="7">
        <v>61.273527999999999</v>
      </c>
      <c r="M2015" s="7">
        <v>13.916700000000001</v>
      </c>
      <c r="N2015" s="7">
        <v>0.15018000000000001</v>
      </c>
      <c r="O2015" s="7">
        <v>8.7905490000000004</v>
      </c>
      <c r="P2015" s="7">
        <v>3.9046859999999999</v>
      </c>
      <c r="Q2015" s="7">
        <v>6.9983979999999999</v>
      </c>
      <c r="R2015" s="7">
        <v>3.2739289999999999</v>
      </c>
      <c r="S2015" s="7">
        <v>0.37044500000000002</v>
      </c>
      <c r="T2015" s="7">
        <v>1.0412490000000001</v>
      </c>
      <c r="U2015" s="7">
        <v>0.28033599999999997</v>
      </c>
      <c r="V2015" s="7">
        <v>0.88</v>
      </c>
      <c r="W2015" s="7">
        <v>100.76</v>
      </c>
      <c r="X2015" s="7"/>
      <c r="Y2015" s="7"/>
      <c r="Z2015" s="7"/>
      <c r="AA2015" s="7"/>
      <c r="AB2015" s="7"/>
      <c r="AC2015" s="8">
        <v>6</v>
      </c>
      <c r="AD2015" s="9"/>
      <c r="AE2015" s="7"/>
      <c r="AF2015" s="9">
        <v>8</v>
      </c>
      <c r="AG2015" s="8">
        <v>160</v>
      </c>
      <c r="AH2015" s="9">
        <v>130</v>
      </c>
      <c r="AI2015" s="9">
        <v>11</v>
      </c>
      <c r="AJ2015" s="9">
        <v>190</v>
      </c>
      <c r="AK2015" s="7">
        <v>3.8</v>
      </c>
      <c r="AL2015" s="7">
        <v>0.6</v>
      </c>
      <c r="AM2015" s="7">
        <v>0.86</v>
      </c>
      <c r="AN2015" s="7"/>
      <c r="AO2015" s="9">
        <v>19</v>
      </c>
      <c r="AP2015" s="8">
        <v>124</v>
      </c>
      <c r="AQ2015" s="8"/>
      <c r="AR2015" s="8">
        <v>112</v>
      </c>
      <c r="AS2015" s="8">
        <v>30</v>
      </c>
      <c r="AT2015" s="7">
        <v>70</v>
      </c>
      <c r="AU2015" s="8">
        <v>85</v>
      </c>
      <c r="AV2015" s="7"/>
      <c r="AW2015" s="8"/>
      <c r="AX2015" s="7"/>
      <c r="AY2015" s="7"/>
      <c r="AZ2015" s="7"/>
      <c r="BA2015" s="7"/>
      <c r="BB2015" s="9">
        <v>30</v>
      </c>
      <c r="BC2015" s="7">
        <v>18</v>
      </c>
      <c r="BD2015" s="7">
        <v>44</v>
      </c>
      <c r="BE2015" s="7"/>
      <c r="BF2015" s="7">
        <v>21</v>
      </c>
      <c r="BG2015" s="7">
        <v>5.4</v>
      </c>
      <c r="BH2015" s="7">
        <v>1.4</v>
      </c>
      <c r="BI2015" s="7"/>
      <c r="BJ2015" s="7">
        <v>0.8</v>
      </c>
      <c r="BK2015" s="7"/>
      <c r="BL2015" s="7">
        <v>1.4</v>
      </c>
      <c r="BM2015" s="7"/>
      <c r="BN2015" s="7">
        <v>0.6</v>
      </c>
      <c r="BO2015" s="7">
        <v>2.8</v>
      </c>
      <c r="BP2015" s="7">
        <v>0.4</v>
      </c>
      <c r="BQ2015" s="6" t="s">
        <v>29</v>
      </c>
      <c r="BR2015" s="10">
        <v>8.8378274777632306</v>
      </c>
      <c r="BS2015" s="10">
        <v>18.021625951141367</v>
      </c>
      <c r="BT2015" s="10">
        <v>3.9093772527032433</v>
      </c>
      <c r="BU2015" s="10">
        <v>61.34714457348818</v>
      </c>
      <c r="BV2015" s="7">
        <v>0.27822151647479154</v>
      </c>
      <c r="BW2015" s="11">
        <v>923.67632037605256</v>
      </c>
      <c r="BX2015" s="7">
        <v>6.4285714285714288</v>
      </c>
      <c r="BY2015" s="7">
        <v>5.333333333333333</v>
      </c>
      <c r="BZ2015" s="7">
        <f t="shared" si="140"/>
        <v>6.5263157894736841</v>
      </c>
      <c r="CA2015" s="9">
        <v>4.367088576269829</v>
      </c>
      <c r="CB2015" s="12">
        <v>3.9093772527032433</v>
      </c>
      <c r="CC2015" s="7">
        <v>70</v>
      </c>
      <c r="CD2015" s="7">
        <v>70</v>
      </c>
      <c r="CJ2015" s="2">
        <v>3.9093772527032433</v>
      </c>
      <c r="CK2015" s="12">
        <v>3.9093772527032433</v>
      </c>
      <c r="CL2015" s="7">
        <v>8.7905490000000004</v>
      </c>
      <c r="CM2015" s="7">
        <v>8.7905490000000004</v>
      </c>
      <c r="CS2015" s="12">
        <v>3.9093772527032433</v>
      </c>
      <c r="CU2015" s="7">
        <v>6.4285714285714288</v>
      </c>
    </row>
    <row r="2016" spans="1:99" x14ac:dyDescent="0.15">
      <c r="B2016" s="5" t="s">
        <v>47</v>
      </c>
      <c r="C2016" s="6">
        <v>17</v>
      </c>
      <c r="D2016" s="14">
        <v>720412</v>
      </c>
      <c r="E2016" s="14">
        <v>5338862</v>
      </c>
      <c r="F2016" s="2">
        <v>-78.035642999999993</v>
      </c>
      <c r="G2016" s="2">
        <v>48.164752</v>
      </c>
      <c r="H2016" s="5" t="s">
        <v>1</v>
      </c>
      <c r="I2016" s="1" t="s">
        <v>46</v>
      </c>
      <c r="J2016" s="3" t="s">
        <v>48</v>
      </c>
      <c r="K2016" s="3" t="s">
        <v>52</v>
      </c>
      <c r="L2016" s="7">
        <v>64.426997999999998</v>
      </c>
      <c r="M2016" s="7">
        <v>17.281811000000001</v>
      </c>
      <c r="N2016" s="7">
        <v>6.1175E-2</v>
      </c>
      <c r="O2016" s="7">
        <v>3.9253670000000001</v>
      </c>
      <c r="P2016" s="7">
        <v>3.843801</v>
      </c>
      <c r="Q2016" s="7">
        <v>1.7434750000000001</v>
      </c>
      <c r="R2016" s="7">
        <v>7.9832789999999996</v>
      </c>
      <c r="S2016" s="7">
        <v>0.29567700000000002</v>
      </c>
      <c r="T2016" s="7">
        <v>0.356852</v>
      </c>
      <c r="U2016" s="7">
        <v>8.1566E-2</v>
      </c>
      <c r="V2016" s="7">
        <v>1.27</v>
      </c>
      <c r="W2016" s="7">
        <v>99.35</v>
      </c>
      <c r="X2016" s="7">
        <v>0.06</v>
      </c>
      <c r="Y2016" s="7"/>
      <c r="Z2016" s="7"/>
      <c r="AA2016" s="7"/>
      <c r="AB2016" s="7"/>
      <c r="AC2016" s="8"/>
      <c r="AD2016" s="9"/>
      <c r="AE2016" s="7">
        <v>0.3</v>
      </c>
      <c r="AF2016" s="9">
        <v>8</v>
      </c>
      <c r="AG2016" s="8">
        <v>155</v>
      </c>
      <c r="AH2016" s="9">
        <v>169</v>
      </c>
      <c r="AI2016" s="9">
        <v>1.9</v>
      </c>
      <c r="AJ2016" s="9">
        <v>85</v>
      </c>
      <c r="AK2016" s="7">
        <v>2.2000000000000002</v>
      </c>
      <c r="AL2016" s="7">
        <v>0.13</v>
      </c>
      <c r="AM2016" s="7">
        <v>0.93</v>
      </c>
      <c r="AN2016" s="7">
        <v>0.3</v>
      </c>
      <c r="AO2016" s="9">
        <v>6.2</v>
      </c>
      <c r="AP2016" s="8">
        <v>53</v>
      </c>
      <c r="AQ2016" s="8">
        <v>30</v>
      </c>
      <c r="AR2016" s="8">
        <v>16</v>
      </c>
      <c r="AS2016" s="8">
        <v>9</v>
      </c>
      <c r="AT2016" s="7">
        <v>34</v>
      </c>
      <c r="AU2016" s="8">
        <v>211</v>
      </c>
      <c r="AV2016" s="7">
        <v>5</v>
      </c>
      <c r="AW2016" s="8">
        <v>3.4</v>
      </c>
      <c r="AX2016" s="7"/>
      <c r="AY2016" s="7">
        <v>11</v>
      </c>
      <c r="AZ2016" s="7"/>
      <c r="BA2016" s="7"/>
      <c r="BB2016" s="9">
        <v>4.5999999999999996</v>
      </c>
      <c r="BC2016" s="7">
        <v>7.68</v>
      </c>
      <c r="BD2016" s="7">
        <v>15.1</v>
      </c>
      <c r="BE2016" s="7">
        <v>1.88</v>
      </c>
      <c r="BF2016" s="7">
        <v>7.52</v>
      </c>
      <c r="BG2016" s="7">
        <v>1.55</v>
      </c>
      <c r="BH2016" s="7">
        <v>0.63900000000000001</v>
      </c>
      <c r="BI2016" s="7">
        <v>1.42</v>
      </c>
      <c r="BJ2016" s="7">
        <v>0.18</v>
      </c>
      <c r="BK2016" s="7">
        <v>0.86</v>
      </c>
      <c r="BL2016" s="7">
        <v>0.16</v>
      </c>
      <c r="BM2016" s="7">
        <v>0.45</v>
      </c>
      <c r="BN2016" s="7">
        <v>6.5000000000000002E-2</v>
      </c>
      <c r="BO2016" s="7">
        <v>0.41</v>
      </c>
      <c r="BP2016" s="7">
        <v>7.0000000000000007E-2</v>
      </c>
      <c r="BQ2016" s="6" t="s">
        <v>29</v>
      </c>
      <c r="BR2016" s="10">
        <v>26.999999999999996</v>
      </c>
      <c r="BS2016" s="10">
        <v>7.8303425774877651</v>
      </c>
      <c r="BT2016" s="10">
        <v>3.9190466965742257</v>
      </c>
      <c r="BU2016" s="10">
        <v>65.688211663947797</v>
      </c>
      <c r="BV2016" s="7">
        <v>8.2099647710115756E-2</v>
      </c>
      <c r="BW2016" s="11">
        <v>838.66923711720153</v>
      </c>
      <c r="BX2016" s="7">
        <v>18.73170731707317</v>
      </c>
      <c r="BY2016" s="7">
        <v>33.695652173913047</v>
      </c>
      <c r="BZ2016" s="7">
        <f t="shared" si="140"/>
        <v>8.5483870967741939</v>
      </c>
      <c r="CA2016" s="9">
        <v>12.724915005976477</v>
      </c>
      <c r="CB2016" s="12">
        <v>3.9190466965742257</v>
      </c>
      <c r="CC2016" s="7">
        <v>34</v>
      </c>
      <c r="CD2016" s="7">
        <v>34</v>
      </c>
      <c r="CJ2016" s="2">
        <v>3.9190466965742257</v>
      </c>
      <c r="CK2016" s="12"/>
      <c r="CL2016" s="7">
        <v>3.9253670000000001</v>
      </c>
      <c r="CM2016" s="7"/>
      <c r="CS2016" s="12">
        <v>3.9190466965742257</v>
      </c>
      <c r="CU2016" s="7">
        <v>18.73170731707317</v>
      </c>
    </row>
    <row r="2017" spans="1:103" x14ac:dyDescent="0.15">
      <c r="B2017" s="5" t="s">
        <v>47</v>
      </c>
      <c r="C2017" s="6">
        <v>18</v>
      </c>
      <c r="D2017" s="14">
        <v>285713</v>
      </c>
      <c r="E2017" s="14">
        <v>5514205</v>
      </c>
      <c r="F2017" s="2">
        <v>-77.974374999999995</v>
      </c>
      <c r="G2017" s="2">
        <v>49.742114999999998</v>
      </c>
      <c r="H2017" s="5" t="s">
        <v>1</v>
      </c>
      <c r="I2017" s="1" t="s">
        <v>46</v>
      </c>
      <c r="J2017" s="3" t="s">
        <v>15</v>
      </c>
      <c r="K2017" s="3" t="s">
        <v>45</v>
      </c>
      <c r="L2017" s="7">
        <v>57.615827000000003</v>
      </c>
      <c r="M2017" s="7">
        <v>16.130009000000001</v>
      </c>
      <c r="N2017" s="7">
        <v>0.141314</v>
      </c>
      <c r="O2017" s="7">
        <v>9.5286159999999995</v>
      </c>
      <c r="P2017" s="7">
        <v>3.8861409999999998</v>
      </c>
      <c r="Q2017" s="7">
        <v>7.4997480000000003</v>
      </c>
      <c r="R2017" s="7">
        <v>3.3107899999999999</v>
      </c>
      <c r="S2017" s="7">
        <v>0.53497499999999998</v>
      </c>
      <c r="T2017" s="7">
        <v>1.201171</v>
      </c>
      <c r="U2017" s="7">
        <v>0.15140799999999999</v>
      </c>
      <c r="V2017" s="7">
        <v>0.7</v>
      </c>
      <c r="W2017" s="7">
        <v>99.77</v>
      </c>
      <c r="X2017" s="7">
        <v>0.13</v>
      </c>
      <c r="Y2017" s="7"/>
      <c r="Z2017" s="7"/>
      <c r="AA2017" s="7"/>
      <c r="AB2017" s="7"/>
      <c r="AC2017" s="8"/>
      <c r="AD2017" s="9"/>
      <c r="AE2017" s="7">
        <v>0.5</v>
      </c>
      <c r="AF2017" s="9">
        <v>12.3</v>
      </c>
      <c r="AG2017" s="8">
        <v>211</v>
      </c>
      <c r="AH2017" s="9">
        <v>126</v>
      </c>
      <c r="AI2017" s="9">
        <v>5</v>
      </c>
      <c r="AJ2017" s="9">
        <v>110</v>
      </c>
      <c r="AK2017" s="7">
        <v>3.2</v>
      </c>
      <c r="AL2017" s="7">
        <v>0.3</v>
      </c>
      <c r="AM2017" s="7">
        <v>1</v>
      </c>
      <c r="AN2017" s="7">
        <v>0.2</v>
      </c>
      <c r="AO2017" s="9">
        <v>19</v>
      </c>
      <c r="AP2017" s="8">
        <v>162</v>
      </c>
      <c r="AQ2017" s="8">
        <v>68.420199999999994</v>
      </c>
      <c r="AR2017" s="8">
        <v>42.4</v>
      </c>
      <c r="AS2017" s="8">
        <v>29.1</v>
      </c>
      <c r="AT2017" s="7">
        <v>94</v>
      </c>
      <c r="AU2017" s="8">
        <v>49</v>
      </c>
      <c r="AV2017" s="7">
        <v>0.5</v>
      </c>
      <c r="AW2017" s="8"/>
      <c r="AX2017" s="7"/>
      <c r="AY2017" s="7"/>
      <c r="AZ2017" s="7"/>
      <c r="BA2017" s="7"/>
      <c r="BB2017" s="9">
        <v>14.4</v>
      </c>
      <c r="BC2017" s="7">
        <v>9</v>
      </c>
      <c r="BD2017" s="7">
        <v>21.8</v>
      </c>
      <c r="BE2017" s="7">
        <v>2.76</v>
      </c>
      <c r="BF2017" s="7">
        <v>12.5</v>
      </c>
      <c r="BG2017" s="7">
        <v>2.73</v>
      </c>
      <c r="BH2017" s="7">
        <v>0.98</v>
      </c>
      <c r="BI2017" s="7">
        <v>2.78</v>
      </c>
      <c r="BJ2017" s="7">
        <v>0.47</v>
      </c>
      <c r="BK2017" s="7">
        <v>2.76</v>
      </c>
      <c r="BL2017" s="7">
        <v>0.51</v>
      </c>
      <c r="BM2017" s="7">
        <v>1.44</v>
      </c>
      <c r="BN2017" s="7">
        <v>0.21</v>
      </c>
      <c r="BO2017" s="7">
        <v>1.27</v>
      </c>
      <c r="BP2017" s="7">
        <v>0.21</v>
      </c>
      <c r="BQ2017" s="6" t="s">
        <v>29</v>
      </c>
      <c r="BR2017" s="10">
        <v>6.1886817140987898</v>
      </c>
      <c r="BS2017" s="10">
        <v>9.0844857171696791</v>
      </c>
      <c r="BT2017" s="10">
        <v>3.9226213788230546</v>
      </c>
      <c r="BU2017" s="10">
        <v>58.156684162713233</v>
      </c>
      <c r="BV2017" s="7">
        <v>0.15175704119474792</v>
      </c>
      <c r="BW2017" s="11">
        <v>811.24015066771301</v>
      </c>
      <c r="BX2017" s="7">
        <v>7.0866141732283463</v>
      </c>
      <c r="BY2017" s="7">
        <v>14.652777777777777</v>
      </c>
      <c r="BZ2017" s="7">
        <f t="shared" si="140"/>
        <v>8.526315789473685</v>
      </c>
      <c r="CA2017" s="9">
        <v>4.8141133911635912</v>
      </c>
      <c r="CB2017" s="12">
        <v>3.9226213788230546</v>
      </c>
      <c r="CC2017" s="7">
        <v>94</v>
      </c>
      <c r="CD2017" s="7">
        <v>94</v>
      </c>
      <c r="CJ2017" s="2">
        <v>3.9226213788230546</v>
      </c>
      <c r="CK2017" s="12">
        <v>3.9226213788230546</v>
      </c>
      <c r="CL2017" s="7">
        <v>9.5286159999999995</v>
      </c>
      <c r="CM2017" s="7">
        <v>9.5286159999999995</v>
      </c>
      <c r="CS2017" s="12">
        <v>3.9226213788230546</v>
      </c>
      <c r="CU2017" s="7">
        <v>7.0866141732283463</v>
      </c>
    </row>
    <row r="2018" spans="1:103" x14ac:dyDescent="0.15">
      <c r="B2018" s="5" t="s">
        <v>47</v>
      </c>
      <c r="C2018" s="6">
        <v>17</v>
      </c>
      <c r="D2018" s="14">
        <v>670756</v>
      </c>
      <c r="E2018" s="14">
        <v>5349509</v>
      </c>
      <c r="F2018" s="2">
        <v>-78.698547000000005</v>
      </c>
      <c r="G2018" s="2">
        <v>48.275744000000003</v>
      </c>
      <c r="H2018" s="5" t="s">
        <v>1</v>
      </c>
      <c r="I2018" s="1" t="s">
        <v>46</v>
      </c>
      <c r="J2018" s="3" t="s">
        <v>15</v>
      </c>
      <c r="K2018" s="3" t="s">
        <v>41</v>
      </c>
      <c r="L2018" s="7">
        <v>55.921053000000001</v>
      </c>
      <c r="M2018" s="7">
        <v>12.165991999999999</v>
      </c>
      <c r="N2018" s="7">
        <v>0.21255099999999999</v>
      </c>
      <c r="O2018" s="7">
        <v>16.285425</v>
      </c>
      <c r="P2018" s="7">
        <v>3.8765179999999999</v>
      </c>
      <c r="Q2018" s="7">
        <v>6.6599190000000004</v>
      </c>
      <c r="R2018" s="7">
        <v>2.8137650000000001</v>
      </c>
      <c r="S2018" s="7">
        <v>0.18218599999999999</v>
      </c>
      <c r="T2018" s="7">
        <v>1.730769</v>
      </c>
      <c r="U2018" s="7">
        <v>0.15182200000000001</v>
      </c>
      <c r="V2018" s="7">
        <v>1</v>
      </c>
      <c r="W2018" s="7">
        <v>99.8</v>
      </c>
      <c r="X2018" s="7"/>
      <c r="Y2018" s="7"/>
      <c r="Z2018" s="7"/>
      <c r="AA2018" s="7"/>
      <c r="AB2018" s="7"/>
      <c r="AC2018" s="8"/>
      <c r="AD2018" s="9"/>
      <c r="AE2018" s="7">
        <v>0.3</v>
      </c>
      <c r="AF2018" s="9">
        <v>2.6</v>
      </c>
      <c r="AG2018" s="8">
        <v>92.9</v>
      </c>
      <c r="AH2018" s="9">
        <v>67</v>
      </c>
      <c r="AI2018" s="9">
        <v>11.6</v>
      </c>
      <c r="AJ2018" s="9">
        <v>157.5</v>
      </c>
      <c r="AK2018" s="7">
        <v>5.3</v>
      </c>
      <c r="AL2018" s="7">
        <v>0.7</v>
      </c>
      <c r="AM2018" s="7">
        <v>2.1</v>
      </c>
      <c r="AN2018" s="7">
        <v>0.5</v>
      </c>
      <c r="AO2018" s="9">
        <v>45</v>
      </c>
      <c r="AP2018" s="8">
        <v>414</v>
      </c>
      <c r="AQ2018" s="8"/>
      <c r="AR2018" s="8">
        <v>2.8</v>
      </c>
      <c r="AS2018" s="8">
        <v>45.2</v>
      </c>
      <c r="AT2018" s="7">
        <v>23.8</v>
      </c>
      <c r="AU2018" s="8">
        <v>61</v>
      </c>
      <c r="AV2018" s="7">
        <v>0.6</v>
      </c>
      <c r="AW2018" s="8">
        <v>1.3</v>
      </c>
      <c r="AX2018" s="7"/>
      <c r="AY2018" s="7">
        <v>2</v>
      </c>
      <c r="AZ2018" s="7"/>
      <c r="BA2018" s="7"/>
      <c r="BB2018" s="9">
        <v>57.2</v>
      </c>
      <c r="BC2018" s="7">
        <v>16.3</v>
      </c>
      <c r="BD2018" s="7">
        <v>39.700000000000003</v>
      </c>
      <c r="BE2018" s="7">
        <v>5.5</v>
      </c>
      <c r="BF2018" s="7">
        <v>24.6</v>
      </c>
      <c r="BG2018" s="7">
        <v>6.8</v>
      </c>
      <c r="BH2018" s="7">
        <v>1.86</v>
      </c>
      <c r="BI2018" s="7">
        <v>8.58</v>
      </c>
      <c r="BJ2018" s="7">
        <v>1.69</v>
      </c>
      <c r="BK2018" s="7">
        <v>9.64</v>
      </c>
      <c r="BL2018" s="7">
        <v>2.08</v>
      </c>
      <c r="BM2018" s="7">
        <v>6.12</v>
      </c>
      <c r="BN2018" s="7">
        <v>1.04</v>
      </c>
      <c r="BO2018" s="7">
        <v>5.93</v>
      </c>
      <c r="BP2018" s="7">
        <v>1.06</v>
      </c>
      <c r="BQ2018" s="6" t="s">
        <v>29</v>
      </c>
      <c r="BR2018" s="10">
        <v>15.444463350641653</v>
      </c>
      <c r="BS2018" s="10">
        <v>16.497975708502025</v>
      </c>
      <c r="BT2018" s="10">
        <v>3.9236012145748989</v>
      </c>
      <c r="BU2018" s="10">
        <v>56.600256072874494</v>
      </c>
      <c r="BV2018" s="7">
        <v>0.15212625250501005</v>
      </c>
      <c r="BW2018" s="11">
        <v>790.37559824193147</v>
      </c>
      <c r="BX2018" s="7">
        <v>2.7487352445193931</v>
      </c>
      <c r="BY2018" s="7">
        <v>1.6241258741258742</v>
      </c>
      <c r="BZ2018" s="7">
        <f t="shared" si="140"/>
        <v>9.1999999999999993</v>
      </c>
      <c r="CA2018" s="9">
        <v>1.8672842666381395</v>
      </c>
      <c r="CB2018" s="12">
        <v>3.9236012145748989</v>
      </c>
      <c r="CC2018" s="7">
        <v>23.8</v>
      </c>
      <c r="CD2018" s="7">
        <v>23.8</v>
      </c>
      <c r="CJ2018" s="2">
        <v>3.9236012145748989</v>
      </c>
      <c r="CK2018" s="12"/>
      <c r="CL2018" s="7">
        <v>16.285425</v>
      </c>
      <c r="CM2018" s="7"/>
      <c r="CS2018" s="12">
        <v>3.9236012145748989</v>
      </c>
      <c r="CU2018" s="7">
        <v>2.7487352445193931</v>
      </c>
    </row>
    <row r="2019" spans="1:103" x14ac:dyDescent="0.15">
      <c r="A2019" s="3" t="s">
        <v>111</v>
      </c>
      <c r="B2019" s="5" t="s">
        <v>47</v>
      </c>
      <c r="C2019" s="6">
        <v>18</v>
      </c>
      <c r="D2019" s="14">
        <v>555856</v>
      </c>
      <c r="E2019" s="14">
        <v>5522516</v>
      </c>
      <c r="F2019" s="2">
        <v>-74.222989999999996</v>
      </c>
      <c r="G2019" s="2">
        <v>49.852457999999999</v>
      </c>
      <c r="H2019" s="5" t="s">
        <v>1</v>
      </c>
      <c r="I2019" s="1" t="s">
        <v>46</v>
      </c>
      <c r="J2019" s="3" t="s">
        <v>48</v>
      </c>
      <c r="K2019" s="3" t="s">
        <v>52</v>
      </c>
      <c r="L2019" s="7">
        <v>58.601655999999998</v>
      </c>
      <c r="M2019" s="7">
        <v>16.794439000000001</v>
      </c>
      <c r="N2019" s="7">
        <v>0.102218</v>
      </c>
      <c r="O2019" s="7">
        <v>7.4414800000000003</v>
      </c>
      <c r="P2019" s="7">
        <v>3.8434020000000002</v>
      </c>
      <c r="Q2019" s="7">
        <v>7.9832359999999998</v>
      </c>
      <c r="R2019" s="7">
        <v>3.342533</v>
      </c>
      <c r="S2019" s="7">
        <v>0.72574899999999998</v>
      </c>
      <c r="T2019" s="7">
        <v>0.86885400000000002</v>
      </c>
      <c r="U2019" s="7">
        <v>0.296433</v>
      </c>
      <c r="V2019" s="7">
        <v>0.56000000000000005</v>
      </c>
      <c r="W2019" s="7">
        <v>98.39</v>
      </c>
      <c r="X2019" s="7">
        <v>7.0000000000000007E-2</v>
      </c>
      <c r="Y2019" s="7"/>
      <c r="Z2019" s="7"/>
      <c r="AA2019" s="7"/>
      <c r="AB2019" s="7"/>
      <c r="AC2019" s="8"/>
      <c r="AD2019" s="9"/>
      <c r="AE2019" s="7">
        <v>0.4</v>
      </c>
      <c r="AF2019" s="9">
        <v>12</v>
      </c>
      <c r="AG2019" s="8">
        <v>380</v>
      </c>
      <c r="AH2019" s="9">
        <v>189</v>
      </c>
      <c r="AI2019" s="9">
        <v>9.8000000000000007</v>
      </c>
      <c r="AJ2019" s="9">
        <v>150</v>
      </c>
      <c r="AK2019" s="7">
        <v>3.3</v>
      </c>
      <c r="AL2019" s="7">
        <v>0.52</v>
      </c>
      <c r="AM2019" s="7">
        <v>1.71</v>
      </c>
      <c r="AN2019" s="7">
        <v>0.46</v>
      </c>
      <c r="AO2019" s="9">
        <v>13.2</v>
      </c>
      <c r="AP2019" s="8">
        <v>116</v>
      </c>
      <c r="AQ2019" s="8">
        <v>61</v>
      </c>
      <c r="AR2019" s="8">
        <v>64</v>
      </c>
      <c r="AS2019" s="8">
        <v>24</v>
      </c>
      <c r="AT2019" s="7">
        <v>59</v>
      </c>
      <c r="AU2019" s="8">
        <v>73</v>
      </c>
      <c r="AV2019" s="7"/>
      <c r="AW2019" s="8"/>
      <c r="AX2019" s="7"/>
      <c r="AY2019" s="7"/>
      <c r="AZ2019" s="7"/>
      <c r="BA2019" s="7"/>
      <c r="BB2019" s="9">
        <v>13.9</v>
      </c>
      <c r="BC2019" s="7">
        <v>24.1</v>
      </c>
      <c r="BD2019" s="7">
        <v>56</v>
      </c>
      <c r="BE2019" s="7">
        <v>6.92</v>
      </c>
      <c r="BF2019" s="7">
        <v>26.6</v>
      </c>
      <c r="BG2019" s="7">
        <v>4.76</v>
      </c>
      <c r="BH2019" s="7">
        <v>1.46</v>
      </c>
      <c r="BI2019" s="7">
        <v>3.67</v>
      </c>
      <c r="BJ2019" s="7">
        <v>0.49</v>
      </c>
      <c r="BK2019" s="7">
        <v>2.4900000000000002</v>
      </c>
      <c r="BL2019" s="7">
        <v>0.46</v>
      </c>
      <c r="BM2019" s="7">
        <v>1.29</v>
      </c>
      <c r="BN2019" s="7">
        <v>0.184</v>
      </c>
      <c r="BO2019" s="7">
        <v>1.17</v>
      </c>
      <c r="BP2019" s="7">
        <v>0.17399999999999999</v>
      </c>
      <c r="BQ2019" s="6" t="s">
        <v>29</v>
      </c>
      <c r="BR2019" s="10">
        <v>4.6056322502683438</v>
      </c>
      <c r="BS2019" s="10">
        <v>24.634570172748646</v>
      </c>
      <c r="BT2019" s="10">
        <v>3.9286537871818465</v>
      </c>
      <c r="BU2019" s="10">
        <v>59.901518961463765</v>
      </c>
      <c r="BV2019" s="7">
        <v>0.30128366703933324</v>
      </c>
      <c r="BW2019" s="11">
        <v>915.92518221509351</v>
      </c>
      <c r="BX2019" s="7">
        <v>20.5982905982906</v>
      </c>
      <c r="BY2019" s="7">
        <v>27.338129496402878</v>
      </c>
      <c r="BZ2019" s="7">
        <f t="shared" si="140"/>
        <v>8.787878787878789</v>
      </c>
      <c r="CA2019" s="9">
        <v>13.99293148749706</v>
      </c>
      <c r="CB2019" s="12">
        <v>3.9286537871818465</v>
      </c>
      <c r="CC2019" s="7">
        <v>59</v>
      </c>
      <c r="CD2019" s="7">
        <v>59</v>
      </c>
      <c r="CJ2019" s="2">
        <v>3.9286537871818465</v>
      </c>
      <c r="CK2019" s="12">
        <v>3.9286537871818465</v>
      </c>
      <c r="CL2019" s="7">
        <v>7.4414800000000003</v>
      </c>
      <c r="CM2019" s="7">
        <v>7.4414800000000003</v>
      </c>
      <c r="CS2019" s="12">
        <v>3.9286537871818465</v>
      </c>
      <c r="CU2019" s="7">
        <v>20.5982905982906</v>
      </c>
    </row>
    <row r="2020" spans="1:103" x14ac:dyDescent="0.15">
      <c r="B2020" s="5" t="s">
        <v>47</v>
      </c>
      <c r="C2020" s="6">
        <v>17</v>
      </c>
      <c r="D2020" s="14">
        <v>672159</v>
      </c>
      <c r="E2020" s="14">
        <v>5349338</v>
      </c>
      <c r="F2020" s="2">
        <v>-78.679722999999996</v>
      </c>
      <c r="G2020" s="2">
        <v>48.273826999999997</v>
      </c>
      <c r="H2020" s="5" t="s">
        <v>1</v>
      </c>
      <c r="I2020" s="1" t="s">
        <v>46</v>
      </c>
      <c r="J2020" s="3" t="s">
        <v>15</v>
      </c>
      <c r="K2020" s="3" t="s">
        <v>41</v>
      </c>
      <c r="L2020" s="7">
        <v>55.817467999999998</v>
      </c>
      <c r="M2020" s="7">
        <v>13.599275</v>
      </c>
      <c r="N2020" s="7">
        <v>0.26191199999999998</v>
      </c>
      <c r="O2020" s="7">
        <v>14.475671999999999</v>
      </c>
      <c r="P2020" s="7">
        <v>3.9085320000000001</v>
      </c>
      <c r="Q2020" s="7">
        <v>5.6411809999999996</v>
      </c>
      <c r="R2020" s="7">
        <v>3.7775759999999998</v>
      </c>
      <c r="S2020" s="7">
        <v>0.84617699999999996</v>
      </c>
      <c r="T2020" s="7">
        <v>1.470736</v>
      </c>
      <c r="U2020" s="7">
        <v>0.20147100000000001</v>
      </c>
      <c r="V2020" s="7">
        <v>1.1000000000000001</v>
      </c>
      <c r="W2020" s="7">
        <v>100.37</v>
      </c>
      <c r="X2020" s="7">
        <v>0.11</v>
      </c>
      <c r="Y2020" s="7">
        <v>0.15</v>
      </c>
      <c r="Z2020" s="7"/>
      <c r="AA2020" s="7"/>
      <c r="AB2020" s="7"/>
      <c r="AC2020" s="8"/>
      <c r="AD2020" s="9"/>
      <c r="AE2020" s="7">
        <v>7.1</v>
      </c>
      <c r="AF2020" s="9">
        <v>23.8</v>
      </c>
      <c r="AG2020" s="8">
        <v>67.7</v>
      </c>
      <c r="AH2020" s="9">
        <v>218</v>
      </c>
      <c r="AI2020" s="9">
        <v>14</v>
      </c>
      <c r="AJ2020" s="9">
        <v>306.10000000000002</v>
      </c>
      <c r="AK2020" s="7">
        <v>8.4</v>
      </c>
      <c r="AL2020" s="7">
        <v>0.9</v>
      </c>
      <c r="AM2020" s="7">
        <v>3</v>
      </c>
      <c r="AN2020" s="7">
        <v>0.7</v>
      </c>
      <c r="AO2020" s="9">
        <v>38</v>
      </c>
      <c r="AP2020" s="8">
        <v>299</v>
      </c>
      <c r="AQ2020" s="8"/>
      <c r="AR2020" s="8">
        <v>12.6</v>
      </c>
      <c r="AS2020" s="8">
        <v>31.8</v>
      </c>
      <c r="AT2020" s="7">
        <v>23.8</v>
      </c>
      <c r="AU2020" s="8">
        <v>80</v>
      </c>
      <c r="AV2020" s="7">
        <v>0.7</v>
      </c>
      <c r="AW2020" s="8">
        <v>0.8</v>
      </c>
      <c r="AX2020" s="7"/>
      <c r="AY2020" s="7"/>
      <c r="AZ2020" s="7"/>
      <c r="BA2020" s="7"/>
      <c r="BB2020" s="9">
        <v>121.5</v>
      </c>
      <c r="BC2020" s="7">
        <v>21.2</v>
      </c>
      <c r="BD2020" s="7">
        <v>56</v>
      </c>
      <c r="BE2020" s="7">
        <v>8.57</v>
      </c>
      <c r="BF2020" s="7">
        <v>43.9</v>
      </c>
      <c r="BG2020" s="7">
        <v>12.2</v>
      </c>
      <c r="BH2020" s="7">
        <v>2.62</v>
      </c>
      <c r="BI2020" s="7">
        <v>16.43</v>
      </c>
      <c r="BJ2020" s="7">
        <v>3.45</v>
      </c>
      <c r="BK2020" s="7">
        <v>18.899999999999999</v>
      </c>
      <c r="BL2020" s="7">
        <v>4.2699999999999996</v>
      </c>
      <c r="BM2020" s="7">
        <v>12.29</v>
      </c>
      <c r="BN2020" s="7">
        <v>1.97</v>
      </c>
      <c r="BO2020" s="7">
        <v>11.62</v>
      </c>
      <c r="BP2020" s="7">
        <v>1.99</v>
      </c>
      <c r="BQ2020" s="6" t="s">
        <v>29</v>
      </c>
      <c r="BR2020" s="10">
        <v>4.4642858409056263</v>
      </c>
      <c r="BS2020" s="10">
        <v>21.355898055807391</v>
      </c>
      <c r="BT2020" s="10">
        <v>3.9372741009368388</v>
      </c>
      <c r="BU2020" s="10">
        <v>56.2279319028911</v>
      </c>
      <c r="BV2020" s="7">
        <v>0.20072830527049917</v>
      </c>
      <c r="BW2020" s="11">
        <v>817.03950703964699</v>
      </c>
      <c r="BX2020" s="7">
        <v>1.8244406196213425</v>
      </c>
      <c r="BY2020" s="7">
        <v>0.55720164609053502</v>
      </c>
      <c r="BZ2020" s="7">
        <f t="shared" si="140"/>
        <v>7.8684210526315788</v>
      </c>
      <c r="CA2020" s="9">
        <v>1.2393879225826021</v>
      </c>
      <c r="CB2020" s="12">
        <v>3.9372741009368388</v>
      </c>
      <c r="CC2020" s="7">
        <v>23.8</v>
      </c>
      <c r="CD2020" s="7">
        <v>23.8</v>
      </c>
      <c r="CJ2020" s="2">
        <v>3.9372741009368388</v>
      </c>
      <c r="CK2020" s="12"/>
      <c r="CL2020" s="7">
        <v>14.475671999999999</v>
      </c>
      <c r="CM2020" s="7"/>
      <c r="CS2020" s="12"/>
      <c r="CU2020" s="7"/>
    </row>
    <row r="2021" spans="1:103" x14ac:dyDescent="0.15">
      <c r="B2021" s="5" t="s">
        <v>47</v>
      </c>
      <c r="C2021" s="6">
        <v>17</v>
      </c>
      <c r="D2021" s="14">
        <v>700476</v>
      </c>
      <c r="E2021" s="14">
        <v>5388703</v>
      </c>
      <c r="F2021" s="2">
        <v>-78.279651000000001</v>
      </c>
      <c r="G2021" s="2">
        <v>48.619247999999999</v>
      </c>
      <c r="H2021" s="5" t="s">
        <v>1</v>
      </c>
      <c r="I2021" s="1" t="s">
        <v>46</v>
      </c>
      <c r="J2021" s="3" t="s">
        <v>48</v>
      </c>
      <c r="K2021" s="3" t="s">
        <v>52</v>
      </c>
      <c r="L2021" s="7">
        <v>56.712494999999997</v>
      </c>
      <c r="M2021" s="7">
        <v>18.095431000000001</v>
      </c>
      <c r="N2021" s="7">
        <v>0.12131</v>
      </c>
      <c r="O2021" s="7">
        <v>8.3704000000000001</v>
      </c>
      <c r="P2021" s="7">
        <v>3.9122520000000001</v>
      </c>
      <c r="Q2021" s="7">
        <v>8.2794179999999997</v>
      </c>
      <c r="R2021" s="7">
        <v>3.2753739999999998</v>
      </c>
      <c r="S2021" s="7">
        <v>0.53578599999999998</v>
      </c>
      <c r="T2021" s="7">
        <v>0.57622300000000004</v>
      </c>
      <c r="U2021" s="7">
        <v>0.12131</v>
      </c>
      <c r="V2021" s="7">
        <v>1.51</v>
      </c>
      <c r="W2021" s="7">
        <v>100.43</v>
      </c>
      <c r="X2021" s="7"/>
      <c r="Y2021" s="7"/>
      <c r="Z2021" s="7"/>
      <c r="AA2021" s="7"/>
      <c r="AB2021" s="7"/>
      <c r="AC2021" s="8"/>
      <c r="AD2021" s="9"/>
      <c r="AE2021" s="7"/>
      <c r="AF2021" s="9">
        <v>14</v>
      </c>
      <c r="AG2021" s="8">
        <v>179</v>
      </c>
      <c r="AH2021" s="9">
        <v>190</v>
      </c>
      <c r="AI2021" s="9">
        <v>5</v>
      </c>
      <c r="AJ2021" s="9">
        <v>97</v>
      </c>
      <c r="AK2021" s="7">
        <v>2.7</v>
      </c>
      <c r="AL2021" s="7"/>
      <c r="AM2021" s="7">
        <v>1</v>
      </c>
      <c r="AN2021" s="7">
        <v>0.3</v>
      </c>
      <c r="AO2021" s="9">
        <v>22</v>
      </c>
      <c r="AP2021" s="8"/>
      <c r="AQ2021" s="8">
        <v>80</v>
      </c>
      <c r="AR2021" s="8">
        <v>150</v>
      </c>
      <c r="AS2021" s="8">
        <v>33</v>
      </c>
      <c r="AT2021" s="7">
        <v>450</v>
      </c>
      <c r="AU2021" s="8">
        <v>96</v>
      </c>
      <c r="AV2021" s="7"/>
      <c r="AW2021" s="8"/>
      <c r="AX2021" s="7">
        <v>0.54</v>
      </c>
      <c r="AY2021" s="7">
        <v>9</v>
      </c>
      <c r="AZ2021" s="7"/>
      <c r="BA2021" s="7"/>
      <c r="BB2021" s="9">
        <v>20</v>
      </c>
      <c r="BC2021" s="7">
        <v>13</v>
      </c>
      <c r="BD2021" s="7">
        <v>26</v>
      </c>
      <c r="BE2021" s="7"/>
      <c r="BF2021" s="7">
        <v>13</v>
      </c>
      <c r="BG2021" s="7">
        <v>3.5</v>
      </c>
      <c r="BH2021" s="7">
        <v>1.2</v>
      </c>
      <c r="BI2021" s="7"/>
      <c r="BJ2021" s="7">
        <v>0.5</v>
      </c>
      <c r="BK2021" s="7"/>
      <c r="BL2021" s="7">
        <v>1.3</v>
      </c>
      <c r="BM2021" s="7"/>
      <c r="BN2021" s="7"/>
      <c r="BO2021" s="7">
        <v>2.4</v>
      </c>
      <c r="BP2021" s="7">
        <v>0.3</v>
      </c>
      <c r="BQ2021" s="6" t="s">
        <v>29</v>
      </c>
      <c r="BR2021" s="10">
        <v>6.1132131112048462</v>
      </c>
      <c r="BS2021" s="10">
        <v>13.141932875050546</v>
      </c>
      <c r="BT2021" s="10">
        <v>3.9549656287909425</v>
      </c>
      <c r="BU2021" s="10">
        <v>57.33167711281844</v>
      </c>
      <c r="BV2021" s="7">
        <v>0.12079060041820172</v>
      </c>
      <c r="BW2021" s="11">
        <v>775.29471967588336</v>
      </c>
      <c r="BX2021" s="7">
        <v>5.416666666666667</v>
      </c>
      <c r="BY2021" s="7">
        <v>8.9499999999999993</v>
      </c>
      <c r="BZ2021" s="7">
        <f t="shared" si="140"/>
        <v>0</v>
      </c>
      <c r="CA2021" s="9">
        <v>3.6796764855606896</v>
      </c>
      <c r="CB2021" s="12"/>
      <c r="CC2021" s="7">
        <v>450</v>
      </c>
      <c r="CD2021" s="7"/>
      <c r="CJ2021" s="2">
        <v>3.9549656287909425</v>
      </c>
      <c r="CK2021" s="12">
        <v>3.9549656287909425</v>
      </c>
      <c r="CL2021" s="7">
        <v>8.3704000000000001</v>
      </c>
      <c r="CM2021" s="7">
        <v>8.3704000000000001</v>
      </c>
      <c r="CS2021" s="12">
        <v>3.9549656287909425</v>
      </c>
      <c r="CU2021" s="7">
        <v>5.416666666666667</v>
      </c>
    </row>
    <row r="2022" spans="1:103" x14ac:dyDescent="0.15">
      <c r="B2022" s="5" t="s">
        <v>47</v>
      </c>
      <c r="C2022" s="6">
        <v>17</v>
      </c>
      <c r="D2022" s="14">
        <v>641397</v>
      </c>
      <c r="E2022" s="14">
        <v>5517409</v>
      </c>
      <c r="F2022" s="2">
        <v>-79.035409999999999</v>
      </c>
      <c r="G2022" s="2">
        <v>49.792473000000001</v>
      </c>
      <c r="H2022" s="5" t="s">
        <v>1</v>
      </c>
      <c r="I2022" s="1" t="s">
        <v>46</v>
      </c>
      <c r="J2022" s="3" t="s">
        <v>15</v>
      </c>
      <c r="K2022" s="3" t="s">
        <v>9</v>
      </c>
      <c r="L2022" s="7">
        <v>68.059640999999999</v>
      </c>
      <c r="M2022" s="7">
        <v>13.571356</v>
      </c>
      <c r="N2022" s="7">
        <v>3.0429000000000001E-2</v>
      </c>
      <c r="O2022" s="7">
        <v>5.2845120000000003</v>
      </c>
      <c r="P2022" s="7">
        <v>3.9050609999999999</v>
      </c>
      <c r="Q2022" s="7">
        <v>0.90272799999999997</v>
      </c>
      <c r="R2022" s="7">
        <v>5.6395169999999997</v>
      </c>
      <c r="S2022" s="7">
        <v>2.3937520000000001</v>
      </c>
      <c r="T2022" s="7">
        <v>0.172431</v>
      </c>
      <c r="U2022" s="7">
        <v>4.0571999999999997E-2</v>
      </c>
      <c r="V2022" s="7">
        <v>1.2</v>
      </c>
      <c r="W2022" s="7">
        <v>99.79</v>
      </c>
      <c r="X2022" s="7"/>
      <c r="Y2022" s="7">
        <v>0.37</v>
      </c>
      <c r="Z2022" s="7"/>
      <c r="AA2022" s="7"/>
      <c r="AB2022" s="7"/>
      <c r="AC2022" s="8"/>
      <c r="AD2022" s="9">
        <v>1</v>
      </c>
      <c r="AE2022" s="7">
        <v>13.5</v>
      </c>
      <c r="AF2022" s="9">
        <v>97.4</v>
      </c>
      <c r="AG2022" s="8">
        <v>33.200000000000003</v>
      </c>
      <c r="AH2022" s="9">
        <v>106</v>
      </c>
      <c r="AI2022" s="9">
        <v>21.2</v>
      </c>
      <c r="AJ2022" s="9">
        <v>222.6</v>
      </c>
      <c r="AK2022" s="7">
        <v>6.7</v>
      </c>
      <c r="AL2022" s="7">
        <v>1.3</v>
      </c>
      <c r="AM2022" s="7">
        <v>8.5</v>
      </c>
      <c r="AN2022" s="7">
        <v>1.3</v>
      </c>
      <c r="AO2022" s="9">
        <v>7</v>
      </c>
      <c r="AP2022" s="8">
        <v>40</v>
      </c>
      <c r="AQ2022" s="8"/>
      <c r="AR2022" s="8">
        <v>0.9</v>
      </c>
      <c r="AS2022" s="8">
        <v>2.4</v>
      </c>
      <c r="AT2022" s="7">
        <v>40.200000000000003</v>
      </c>
      <c r="AU2022" s="8">
        <v>80</v>
      </c>
      <c r="AV2022" s="7">
        <v>3.3</v>
      </c>
      <c r="AW2022" s="8"/>
      <c r="AX2022" s="7">
        <v>0.1</v>
      </c>
      <c r="AY2022" s="7"/>
      <c r="AZ2022" s="7"/>
      <c r="BA2022" s="7"/>
      <c r="BB2022" s="9">
        <v>17.8</v>
      </c>
      <c r="BC2022" s="7">
        <v>37.6</v>
      </c>
      <c r="BD2022" s="7">
        <v>94.5</v>
      </c>
      <c r="BE2022" s="7">
        <v>10.94</v>
      </c>
      <c r="BF2022" s="7">
        <v>43.4</v>
      </c>
      <c r="BG2022" s="7">
        <v>7.09</v>
      </c>
      <c r="BH2022" s="7">
        <v>0.81</v>
      </c>
      <c r="BI2022" s="7">
        <v>5.83</v>
      </c>
      <c r="BJ2022" s="7">
        <v>0.8</v>
      </c>
      <c r="BK2022" s="7">
        <v>4.2699999999999996</v>
      </c>
      <c r="BL2022" s="7">
        <v>0.71</v>
      </c>
      <c r="BM2022" s="7">
        <v>1.91</v>
      </c>
      <c r="BN2022" s="7">
        <v>0.28000000000000003</v>
      </c>
      <c r="BO2022" s="7">
        <v>2.0299999999999998</v>
      </c>
      <c r="BP2022" s="7">
        <v>0.3</v>
      </c>
      <c r="BQ2022" s="6" t="s">
        <v>29</v>
      </c>
      <c r="BR2022" s="10">
        <v>2.3559320263753301</v>
      </c>
      <c r="BS2022" s="10">
        <v>38.137742164519729</v>
      </c>
      <c r="BT2022" s="10">
        <v>3.9609098285830204</v>
      </c>
      <c r="BU2022" s="10">
        <v>69.033006390100411</v>
      </c>
      <c r="BV2022" s="7">
        <v>4.0657380499047997E-2</v>
      </c>
      <c r="BW2022" s="11">
        <v>809.67700754291002</v>
      </c>
      <c r="BX2022" s="7">
        <v>18.522167487684733</v>
      </c>
      <c r="BY2022" s="7">
        <v>1.8651685393258428</v>
      </c>
      <c r="BZ2022" s="7">
        <f t="shared" si="140"/>
        <v>5.7142857142857144</v>
      </c>
      <c r="CA2022" s="9">
        <v>12.582569384501578</v>
      </c>
      <c r="CB2022" s="12">
        <v>3.9609098285830204</v>
      </c>
      <c r="CC2022" s="7">
        <v>40.200000000000003</v>
      </c>
      <c r="CD2022" s="7">
        <v>40.200000000000003</v>
      </c>
      <c r="CJ2022" s="2">
        <v>3.9609098285830204</v>
      </c>
      <c r="CK2022" s="12">
        <v>3.9609098285830204</v>
      </c>
      <c r="CL2022" s="7">
        <v>5.2845120000000003</v>
      </c>
      <c r="CM2022" s="7">
        <v>5.2845120000000003</v>
      </c>
      <c r="CS2022" s="12">
        <v>3.9609098285830204</v>
      </c>
      <c r="CU2022" s="7">
        <v>18.522167487684733</v>
      </c>
    </row>
    <row r="2023" spans="1:103" x14ac:dyDescent="0.15">
      <c r="B2023" s="5" t="s">
        <v>47</v>
      </c>
      <c r="C2023" s="6">
        <v>17</v>
      </c>
      <c r="D2023" s="14">
        <v>615757</v>
      </c>
      <c r="E2023" s="14">
        <v>5357318</v>
      </c>
      <c r="F2023" s="2">
        <v>-79.437326999999996</v>
      </c>
      <c r="G2023" s="2">
        <v>48.358418</v>
      </c>
      <c r="H2023" s="5" t="s">
        <v>1</v>
      </c>
      <c r="I2023" s="1" t="s">
        <v>46</v>
      </c>
      <c r="J2023" s="3" t="s">
        <v>15</v>
      </c>
      <c r="K2023" s="3" t="s">
        <v>45</v>
      </c>
      <c r="L2023" s="7">
        <v>62.044310000000003</v>
      </c>
      <c r="M2023" s="7">
        <v>15.035247</v>
      </c>
      <c r="N2023" s="7">
        <v>0.151057</v>
      </c>
      <c r="O2023" s="7">
        <v>7.9053370000000003</v>
      </c>
      <c r="P2023" s="7">
        <v>3.9375629999999999</v>
      </c>
      <c r="Q2023" s="7">
        <v>4.7633429999999999</v>
      </c>
      <c r="R2023" s="7">
        <v>3.27291</v>
      </c>
      <c r="S2023" s="7">
        <v>1.8731120000000001</v>
      </c>
      <c r="T2023" s="7">
        <v>0.85599199999999998</v>
      </c>
      <c r="U2023" s="7">
        <v>0.16112799999999999</v>
      </c>
      <c r="V2023" s="7">
        <v>1.24</v>
      </c>
      <c r="W2023" s="7">
        <v>100.54</v>
      </c>
      <c r="X2023" s="7">
        <v>0.02</v>
      </c>
      <c r="Y2023" s="7">
        <v>0.04</v>
      </c>
      <c r="Z2023" s="7"/>
      <c r="AA2023" s="7"/>
      <c r="AB2023" s="7"/>
      <c r="AC2023" s="8">
        <v>15</v>
      </c>
      <c r="AD2023" s="9">
        <v>1</v>
      </c>
      <c r="AE2023" s="7">
        <v>1.9</v>
      </c>
      <c r="AF2023" s="9">
        <v>84</v>
      </c>
      <c r="AG2023" s="8">
        <v>200</v>
      </c>
      <c r="AH2023" s="9">
        <v>459</v>
      </c>
      <c r="AI2023" s="9">
        <v>6</v>
      </c>
      <c r="AJ2023" s="9">
        <v>140</v>
      </c>
      <c r="AK2023" s="7">
        <v>3.5</v>
      </c>
      <c r="AL2023" s="7">
        <v>2.9</v>
      </c>
      <c r="AM2023" s="7">
        <v>1.3</v>
      </c>
      <c r="AN2023" s="7">
        <v>0.5</v>
      </c>
      <c r="AO2023" s="9">
        <v>20</v>
      </c>
      <c r="AP2023" s="8">
        <v>144</v>
      </c>
      <c r="AQ2023" s="8"/>
      <c r="AR2023" s="8">
        <v>47</v>
      </c>
      <c r="AS2023" s="8">
        <v>23</v>
      </c>
      <c r="AT2023" s="7">
        <v>47</v>
      </c>
      <c r="AU2023" s="8">
        <v>75</v>
      </c>
      <c r="AV2023" s="7">
        <v>12</v>
      </c>
      <c r="AW2023" s="8"/>
      <c r="AX2023" s="7"/>
      <c r="AY2023" s="7"/>
      <c r="AZ2023" s="7"/>
      <c r="BA2023" s="7"/>
      <c r="BB2023" s="9">
        <v>26</v>
      </c>
      <c r="BC2023" s="7">
        <v>13</v>
      </c>
      <c r="BD2023" s="7">
        <v>31</v>
      </c>
      <c r="BE2023" s="7">
        <v>2</v>
      </c>
      <c r="BF2023" s="7">
        <v>19</v>
      </c>
      <c r="BG2023" s="7">
        <v>4.0999999999999996</v>
      </c>
      <c r="BH2023" s="7">
        <v>0.9</v>
      </c>
      <c r="BI2023" s="7">
        <v>5</v>
      </c>
      <c r="BJ2023" s="7">
        <v>0.7</v>
      </c>
      <c r="BK2023" s="7">
        <v>1</v>
      </c>
      <c r="BL2023" s="7">
        <v>0.7</v>
      </c>
      <c r="BM2023" s="7"/>
      <c r="BN2023" s="7">
        <v>0.4</v>
      </c>
      <c r="BO2023" s="7">
        <v>2.2999999999999998</v>
      </c>
      <c r="BP2023" s="7">
        <v>0.37</v>
      </c>
      <c r="BQ2023" s="6" t="s">
        <v>29</v>
      </c>
      <c r="BR2023" s="10">
        <v>1.7473114261186731</v>
      </c>
      <c r="BS2023" s="10">
        <v>13.09164149043303</v>
      </c>
      <c r="BT2023" s="10">
        <v>3.9653202416918427</v>
      </c>
      <c r="BU2023" s="10">
        <v>62.481681772406844</v>
      </c>
      <c r="BV2023" s="7">
        <v>0.16026258205689278</v>
      </c>
      <c r="BW2023" s="11">
        <v>871.88101022776675</v>
      </c>
      <c r="BX2023" s="7">
        <v>5.6521739130434785</v>
      </c>
      <c r="BY2023" s="7">
        <v>7.6923076923076925</v>
      </c>
      <c r="BZ2023" s="7">
        <f t="shared" si="140"/>
        <v>7.2</v>
      </c>
      <c r="CA2023" s="9">
        <v>3.839662419715502</v>
      </c>
      <c r="CB2023" s="12">
        <v>3.9653202416918427</v>
      </c>
      <c r="CC2023" s="7">
        <v>47</v>
      </c>
      <c r="CD2023" s="7">
        <v>47</v>
      </c>
      <c r="CJ2023" s="2">
        <v>3.9653202416918427</v>
      </c>
      <c r="CK2023" s="12">
        <v>3.9653202416918427</v>
      </c>
      <c r="CL2023" s="7">
        <v>7.9053370000000003</v>
      </c>
      <c r="CM2023" s="7">
        <v>7.9053370000000003</v>
      </c>
      <c r="CS2023" s="12">
        <v>3.9653202416918427</v>
      </c>
      <c r="CU2023" s="7">
        <v>5.6521739130434785</v>
      </c>
    </row>
    <row r="2024" spans="1:103" x14ac:dyDescent="0.15">
      <c r="A2024" s="3" t="s">
        <v>107</v>
      </c>
      <c r="B2024" s="5" t="s">
        <v>47</v>
      </c>
      <c r="C2024" s="6">
        <v>17</v>
      </c>
      <c r="D2024" s="14">
        <v>512268.91793499998</v>
      </c>
      <c r="E2024" s="14">
        <v>5355228.2827700004</v>
      </c>
      <c r="F2024" s="2">
        <v>-80.834404000000006</v>
      </c>
      <c r="G2024" s="2">
        <v>48.350113</v>
      </c>
      <c r="H2024" s="5" t="s">
        <v>1</v>
      </c>
      <c r="I2024" s="1" t="s">
        <v>46</v>
      </c>
      <c r="J2024" s="3" t="s">
        <v>15</v>
      </c>
      <c r="K2024" s="3" t="s">
        <v>41</v>
      </c>
      <c r="L2024" s="7">
        <v>59.521614</v>
      </c>
      <c r="M2024" s="7">
        <v>13.9543</v>
      </c>
      <c r="N2024" s="7">
        <v>0.20078099999999999</v>
      </c>
      <c r="O2024" s="7">
        <v>11.515684</v>
      </c>
      <c r="P2024" s="7">
        <v>3.9553910000000001</v>
      </c>
      <c r="Q2024" s="7">
        <v>5.5917589999999997</v>
      </c>
      <c r="R2024" s="7">
        <v>3.2827739999999999</v>
      </c>
      <c r="S2024" s="7">
        <v>0.29113299999999998</v>
      </c>
      <c r="T2024" s="7">
        <v>1.576133</v>
      </c>
      <c r="U2024" s="7">
        <v>0.11043</v>
      </c>
      <c r="V2024" s="7">
        <v>0.89</v>
      </c>
      <c r="W2024" s="7">
        <v>100.50087499999999</v>
      </c>
      <c r="X2024" s="7"/>
      <c r="Y2024" s="7"/>
      <c r="Z2024" s="7"/>
      <c r="AA2024" s="7"/>
      <c r="AB2024" s="7"/>
      <c r="AC2024" s="8"/>
      <c r="AD2024" s="9"/>
      <c r="AE2024" s="7">
        <v>0.81</v>
      </c>
      <c r="AF2024" s="9">
        <v>6</v>
      </c>
      <c r="AG2024" s="8">
        <v>57</v>
      </c>
      <c r="AH2024" s="9">
        <v>49</v>
      </c>
      <c r="AI2024" s="9">
        <v>3.91</v>
      </c>
      <c r="AJ2024" s="9">
        <v>96</v>
      </c>
      <c r="AK2024" s="7">
        <v>2.79</v>
      </c>
      <c r="AL2024" s="7">
        <v>0.23</v>
      </c>
      <c r="AM2024" s="7">
        <v>0.39</v>
      </c>
      <c r="AN2024" s="7">
        <v>0.13</v>
      </c>
      <c r="AO2024" s="9">
        <v>39</v>
      </c>
      <c r="AP2024" s="8">
        <v>353</v>
      </c>
      <c r="AQ2024" s="8">
        <v>18</v>
      </c>
      <c r="AR2024" s="8">
        <v>22</v>
      </c>
      <c r="AS2024" s="8">
        <v>35</v>
      </c>
      <c r="AT2024" s="7">
        <v>28</v>
      </c>
      <c r="AU2024" s="8">
        <v>87</v>
      </c>
      <c r="AV2024" s="7">
        <v>0.79</v>
      </c>
      <c r="AW2024" s="8"/>
      <c r="AX2024" s="7"/>
      <c r="AY2024" s="7"/>
      <c r="AZ2024" s="7"/>
      <c r="BA2024" s="7"/>
      <c r="BB2024" s="9">
        <v>36.770000000000003</v>
      </c>
      <c r="BC2024" s="7">
        <v>3.94</v>
      </c>
      <c r="BD2024" s="7">
        <v>10.78</v>
      </c>
      <c r="BE2024" s="7">
        <v>1.78</v>
      </c>
      <c r="BF2024" s="7">
        <v>9.83</v>
      </c>
      <c r="BG2024" s="7">
        <v>3.46</v>
      </c>
      <c r="BH2024" s="7">
        <v>1.1000000000000001</v>
      </c>
      <c r="BI2024" s="7">
        <v>4.4800000000000004</v>
      </c>
      <c r="BJ2024" s="7">
        <v>0.77</v>
      </c>
      <c r="BK2024" s="7">
        <v>5.91</v>
      </c>
      <c r="BL2024" s="7">
        <v>1.4</v>
      </c>
      <c r="BM2024" s="7">
        <v>3.84</v>
      </c>
      <c r="BN2024" s="7">
        <v>0.69</v>
      </c>
      <c r="BO2024" s="7">
        <v>4.17</v>
      </c>
      <c r="BP2024" s="7">
        <v>0.71</v>
      </c>
      <c r="BQ2024" s="6" t="s">
        <v>50</v>
      </c>
      <c r="BR2024" s="10">
        <v>11.27585673901619</v>
      </c>
      <c r="BS2024" s="10">
        <v>3.9553914168508211</v>
      </c>
      <c r="BT2024" s="10">
        <v>3.9708425410378139</v>
      </c>
      <c r="BU2024" s="10">
        <v>59.754132267184687</v>
      </c>
      <c r="BV2024" s="7">
        <v>0.10987964035138997</v>
      </c>
      <c r="BW2024" s="11">
        <v>797.27182376309077</v>
      </c>
      <c r="BX2024" s="7">
        <v>0.94484412470023982</v>
      </c>
      <c r="BY2024" s="7">
        <v>1.5501767745444655</v>
      </c>
      <c r="BZ2024" s="7">
        <f t="shared" si="140"/>
        <v>9.0512820512820511</v>
      </c>
      <c r="CA2024" s="9">
        <v>0.64185613074085734</v>
      </c>
      <c r="CB2024" s="12">
        <v>3.9708425410378139</v>
      </c>
      <c r="CC2024" s="7">
        <v>28</v>
      </c>
      <c r="CD2024" s="7">
        <v>28</v>
      </c>
      <c r="CJ2024" s="2">
        <v>3.9708425410378139</v>
      </c>
      <c r="CK2024" s="12">
        <v>3.9708425410378139</v>
      </c>
      <c r="CL2024" s="7">
        <v>11.515684</v>
      </c>
      <c r="CM2024" s="7">
        <v>11.515684</v>
      </c>
      <c r="CS2024" s="12">
        <v>3.9708425410378139</v>
      </c>
      <c r="CU2024" s="7">
        <v>0.94484412470023982</v>
      </c>
    </row>
    <row r="2025" spans="1:103" x14ac:dyDescent="0.15">
      <c r="B2025" s="5" t="s">
        <v>47</v>
      </c>
      <c r="C2025" s="6">
        <v>18</v>
      </c>
      <c r="D2025" s="14">
        <v>524331</v>
      </c>
      <c r="E2025" s="14">
        <v>5494723</v>
      </c>
      <c r="F2025" s="2">
        <v>-74.663252999999997</v>
      </c>
      <c r="G2025" s="2">
        <v>49.604588</v>
      </c>
      <c r="H2025" s="5" t="s">
        <v>1</v>
      </c>
      <c r="I2025" s="1" t="s">
        <v>46</v>
      </c>
      <c r="J2025" s="3" t="s">
        <v>48</v>
      </c>
      <c r="K2025" s="3" t="s">
        <v>52</v>
      </c>
      <c r="L2025" s="7">
        <v>61.016432999999999</v>
      </c>
      <c r="M2025" s="7">
        <v>15.804423</v>
      </c>
      <c r="N2025" s="7">
        <v>8.1152000000000002E-2</v>
      </c>
      <c r="O2025" s="7">
        <v>6.5429089999999999</v>
      </c>
      <c r="P2025" s="7">
        <v>3.9257460000000002</v>
      </c>
      <c r="Q2025" s="7">
        <v>7.4660169999999999</v>
      </c>
      <c r="R2025" s="7">
        <v>3.5504159999999998</v>
      </c>
      <c r="S2025" s="7">
        <v>0.85209999999999997</v>
      </c>
      <c r="T2025" s="7">
        <v>0.61878699999999998</v>
      </c>
      <c r="U2025" s="7">
        <v>0.142017</v>
      </c>
      <c r="V2025" s="7">
        <v>1.75</v>
      </c>
      <c r="W2025" s="7">
        <v>100.33</v>
      </c>
      <c r="X2025" s="7">
        <v>0.02</v>
      </c>
      <c r="Y2025" s="7"/>
      <c r="Z2025" s="7"/>
      <c r="AA2025" s="7"/>
      <c r="AB2025" s="7"/>
      <c r="AC2025" s="8"/>
      <c r="AD2025" s="9">
        <v>1</v>
      </c>
      <c r="AE2025" s="7">
        <v>0.5</v>
      </c>
      <c r="AF2025" s="9">
        <v>30</v>
      </c>
      <c r="AG2025" s="8">
        <v>396</v>
      </c>
      <c r="AH2025" s="9">
        <v>279</v>
      </c>
      <c r="AI2025" s="9">
        <v>4.8</v>
      </c>
      <c r="AJ2025" s="9">
        <v>105</v>
      </c>
      <c r="AK2025" s="7">
        <v>2.4</v>
      </c>
      <c r="AL2025" s="7">
        <v>0.5</v>
      </c>
      <c r="AM2025" s="7">
        <v>2.63</v>
      </c>
      <c r="AN2025" s="7">
        <v>0.66</v>
      </c>
      <c r="AO2025" s="9">
        <v>15.4</v>
      </c>
      <c r="AP2025" s="8">
        <v>123</v>
      </c>
      <c r="AQ2025" s="8">
        <v>81</v>
      </c>
      <c r="AR2025" s="8">
        <v>68</v>
      </c>
      <c r="AS2025" s="8">
        <v>23</v>
      </c>
      <c r="AT2025" s="7">
        <v>4</v>
      </c>
      <c r="AU2025" s="8">
        <v>37</v>
      </c>
      <c r="AV2025" s="7"/>
      <c r="AW2025" s="8">
        <v>14.1</v>
      </c>
      <c r="AX2025" s="7"/>
      <c r="AY2025" s="7"/>
      <c r="AZ2025" s="7"/>
      <c r="BA2025" s="7"/>
      <c r="BB2025" s="9">
        <v>14.2</v>
      </c>
      <c r="BC2025" s="7">
        <v>16.2</v>
      </c>
      <c r="BD2025" s="7">
        <v>34.6</v>
      </c>
      <c r="BE2025" s="7">
        <v>3.92</v>
      </c>
      <c r="BF2025" s="7">
        <v>15.6</v>
      </c>
      <c r="BG2025" s="7">
        <v>3.4</v>
      </c>
      <c r="BH2025" s="7">
        <v>0.84</v>
      </c>
      <c r="BI2025" s="7">
        <v>2.56</v>
      </c>
      <c r="BJ2025" s="7">
        <v>0.42</v>
      </c>
      <c r="BK2025" s="7">
        <v>2.62</v>
      </c>
      <c r="BL2025" s="7">
        <v>0.55000000000000004</v>
      </c>
      <c r="BM2025" s="7">
        <v>1.64</v>
      </c>
      <c r="BN2025" s="7">
        <v>0.24</v>
      </c>
      <c r="BO2025" s="7">
        <v>1.67</v>
      </c>
      <c r="BP2025" s="7">
        <v>0.27100000000000002</v>
      </c>
      <c r="BQ2025" s="6" t="s">
        <v>29</v>
      </c>
      <c r="BR2025" s="10">
        <v>4.1666658842858819</v>
      </c>
      <c r="BS2025" s="10">
        <v>16.433353621424224</v>
      </c>
      <c r="BT2025" s="10">
        <v>3.9822945830797325</v>
      </c>
      <c r="BU2025" s="10">
        <v>61.895346926354229</v>
      </c>
      <c r="BV2025" s="7">
        <v>0.14154988537825178</v>
      </c>
      <c r="BW2025" s="11">
        <v>851.06222646500476</v>
      </c>
      <c r="BX2025" s="7">
        <v>9.7005988023952092</v>
      </c>
      <c r="BY2025" s="7">
        <v>27.887323943661972</v>
      </c>
      <c r="BZ2025" s="7">
        <f t="shared" si="140"/>
        <v>7.9870129870129869</v>
      </c>
      <c r="CA2025" s="9">
        <v>6.5898582108981847</v>
      </c>
      <c r="CB2025" s="12">
        <v>3.9822945830797325</v>
      </c>
      <c r="CC2025" s="7">
        <v>4</v>
      </c>
      <c r="CD2025" s="7">
        <v>4</v>
      </c>
      <c r="CJ2025" s="2">
        <v>3.9822945830797325</v>
      </c>
      <c r="CK2025" s="12">
        <v>3.9822945830797325</v>
      </c>
      <c r="CL2025" s="7">
        <v>6.5429089999999999</v>
      </c>
      <c r="CM2025" s="7">
        <v>6.5429089999999999</v>
      </c>
      <c r="CS2025" s="12">
        <v>3.9822945830797325</v>
      </c>
      <c r="CU2025" s="7">
        <v>9.7005988023952092</v>
      </c>
    </row>
    <row r="2026" spans="1:103" x14ac:dyDescent="0.15">
      <c r="B2026" s="5" t="s">
        <v>57</v>
      </c>
      <c r="C2026" s="6">
        <v>17</v>
      </c>
      <c r="D2026" s="14">
        <v>626591</v>
      </c>
      <c r="E2026" s="14">
        <v>5277583</v>
      </c>
      <c r="F2026" s="2">
        <v>-79.314661000000001</v>
      </c>
      <c r="G2026" s="2">
        <v>47.639263</v>
      </c>
      <c r="H2026" s="5" t="s">
        <v>3</v>
      </c>
      <c r="I2026" s="1" t="s">
        <v>46</v>
      </c>
      <c r="J2026" s="3" t="s">
        <v>48</v>
      </c>
      <c r="K2026" s="3" t="s">
        <v>52</v>
      </c>
      <c r="L2026" s="7">
        <v>62.861801999999997</v>
      </c>
      <c r="M2026" s="7">
        <v>14.869547000000001</v>
      </c>
      <c r="N2026" s="7">
        <v>8.1532999999999994E-2</v>
      </c>
      <c r="O2026" s="7">
        <v>5.2180999999999997</v>
      </c>
      <c r="P2026" s="7">
        <v>3.9135749999999998</v>
      </c>
      <c r="Q2026" s="7">
        <v>3.6689769999999999</v>
      </c>
      <c r="R2026" s="7">
        <v>5.4626989999999997</v>
      </c>
      <c r="S2026" s="7">
        <v>3.1797800000000001</v>
      </c>
      <c r="T2026" s="7">
        <v>0.47900500000000001</v>
      </c>
      <c r="U2026" s="7">
        <v>0.264982</v>
      </c>
      <c r="V2026" s="7">
        <v>0.68</v>
      </c>
      <c r="W2026" s="7">
        <v>98.8</v>
      </c>
      <c r="X2026" s="7">
        <v>0.01</v>
      </c>
      <c r="Y2026" s="7"/>
      <c r="Z2026" s="7"/>
      <c r="AA2026" s="7"/>
      <c r="AB2026" s="7"/>
      <c r="AC2026" s="8"/>
      <c r="AD2026" s="9">
        <v>3</v>
      </c>
      <c r="AE2026" s="7">
        <v>4.3</v>
      </c>
      <c r="AF2026" s="9">
        <v>91</v>
      </c>
      <c r="AG2026" s="8">
        <v>1466</v>
      </c>
      <c r="AH2026" s="9">
        <v>1753</v>
      </c>
      <c r="AI2026" s="9">
        <v>5.7</v>
      </c>
      <c r="AJ2026" s="9">
        <v>130</v>
      </c>
      <c r="AK2026" s="7">
        <v>3.4</v>
      </c>
      <c r="AL2026" s="7">
        <v>0.22</v>
      </c>
      <c r="AM2026" s="7">
        <v>4.8099999999999996</v>
      </c>
      <c r="AN2026" s="7">
        <v>1.45</v>
      </c>
      <c r="AO2026" s="9">
        <v>10.199999999999999</v>
      </c>
      <c r="AP2026" s="8">
        <v>97</v>
      </c>
      <c r="AQ2026" s="8">
        <v>195</v>
      </c>
      <c r="AR2026" s="8">
        <v>85</v>
      </c>
      <c r="AS2026" s="8">
        <v>18</v>
      </c>
      <c r="AT2026" s="7">
        <v>34</v>
      </c>
      <c r="AU2026" s="8">
        <v>72</v>
      </c>
      <c r="AV2026" s="7">
        <v>17</v>
      </c>
      <c r="AW2026" s="8"/>
      <c r="AX2026" s="7">
        <v>1.5</v>
      </c>
      <c r="AY2026" s="7"/>
      <c r="AZ2026" s="7"/>
      <c r="BA2026" s="7"/>
      <c r="BB2026" s="9">
        <v>11.4</v>
      </c>
      <c r="BC2026" s="7">
        <v>31.7</v>
      </c>
      <c r="BD2026" s="7">
        <v>60.9</v>
      </c>
      <c r="BE2026" s="7">
        <v>7.36</v>
      </c>
      <c r="BF2026" s="7">
        <v>28.1</v>
      </c>
      <c r="BG2026" s="7">
        <v>5.17</v>
      </c>
      <c r="BH2026" s="7">
        <v>1.19</v>
      </c>
      <c r="BI2026" s="7">
        <v>3.54</v>
      </c>
      <c r="BJ2026" s="7">
        <v>0.46</v>
      </c>
      <c r="BK2026" s="7">
        <v>2.33</v>
      </c>
      <c r="BL2026" s="7">
        <v>0.42</v>
      </c>
      <c r="BM2026" s="7">
        <v>1.1000000000000001</v>
      </c>
      <c r="BN2026" s="7">
        <v>0.158</v>
      </c>
      <c r="BO2026" s="7">
        <v>1.04</v>
      </c>
      <c r="BP2026" s="7">
        <v>0.16400000000000001</v>
      </c>
      <c r="BQ2026" s="6" t="s">
        <v>29</v>
      </c>
      <c r="BR2026" s="10">
        <v>1.7179487260124913</v>
      </c>
      <c r="BS2026" s="10">
        <v>32.307378719934775</v>
      </c>
      <c r="BT2026" s="10">
        <v>3.9885599266204648</v>
      </c>
      <c r="BU2026" s="10">
        <v>64.066247452099475</v>
      </c>
      <c r="BV2026" s="7">
        <v>0.2682004048582996</v>
      </c>
      <c r="BW2026" s="11">
        <v>951.0028779095079</v>
      </c>
      <c r="BX2026" s="7">
        <v>30.48076923076923</v>
      </c>
      <c r="BY2026" s="7">
        <v>128.59649122807016</v>
      </c>
      <c r="BZ2026" s="7">
        <f t="shared" si="140"/>
        <v>9.5098039215686274</v>
      </c>
      <c r="CA2026" s="9">
        <v>20.706345193894766</v>
      </c>
      <c r="CB2026" s="12">
        <v>3.9885599266204648</v>
      </c>
      <c r="CC2026" s="7">
        <v>34</v>
      </c>
      <c r="CD2026" s="7">
        <v>34</v>
      </c>
      <c r="CJ2026" s="2">
        <v>3.9885599266204648</v>
      </c>
      <c r="CK2026" s="12">
        <v>3.9885599266204648</v>
      </c>
      <c r="CL2026" s="7">
        <v>5.2180999999999997</v>
      </c>
      <c r="CM2026" s="7">
        <v>5.2180999999999997</v>
      </c>
      <c r="CS2026" s="12"/>
      <c r="CU2026" s="7"/>
    </row>
    <row r="2027" spans="1:103" x14ac:dyDescent="0.15">
      <c r="B2027" s="5" t="s">
        <v>47</v>
      </c>
      <c r="C2027" s="6">
        <v>18</v>
      </c>
      <c r="D2027" s="14">
        <v>360121</v>
      </c>
      <c r="E2027" s="14">
        <v>5514084</v>
      </c>
      <c r="F2027" s="2">
        <v>-76.942316000000005</v>
      </c>
      <c r="G2027" s="2">
        <v>49.762939000000003</v>
      </c>
      <c r="H2027" s="5" t="s">
        <v>1</v>
      </c>
      <c r="I2027" s="1" t="s">
        <v>46</v>
      </c>
      <c r="J2027" s="3" t="s">
        <v>15</v>
      </c>
      <c r="K2027" s="3" t="s">
        <v>41</v>
      </c>
      <c r="L2027" s="7">
        <v>55.433230999999999</v>
      </c>
      <c r="M2027" s="7">
        <v>15.667686</v>
      </c>
      <c r="N2027" s="7">
        <v>0.36697200000000002</v>
      </c>
      <c r="O2027" s="7">
        <v>12.35474</v>
      </c>
      <c r="P2027" s="7">
        <v>3.9143729999999999</v>
      </c>
      <c r="Q2027" s="7">
        <v>7.074414</v>
      </c>
      <c r="R2027" s="7">
        <v>3.200815</v>
      </c>
      <c r="S2027" s="7">
        <v>0.377166</v>
      </c>
      <c r="T2027" s="7">
        <v>1.264016</v>
      </c>
      <c r="U2027" s="7">
        <v>0.34658499999999998</v>
      </c>
      <c r="V2027" s="7">
        <v>1.7</v>
      </c>
      <c r="W2027" s="7">
        <v>99.8</v>
      </c>
      <c r="X2027" s="7"/>
      <c r="Y2027" s="7">
        <v>0.73</v>
      </c>
      <c r="Z2027" s="7"/>
      <c r="AA2027" s="7"/>
      <c r="AB2027" s="7"/>
      <c r="AC2027" s="8"/>
      <c r="AD2027" s="9"/>
      <c r="AE2027" s="7">
        <v>0.7</v>
      </c>
      <c r="AF2027" s="9">
        <v>10.1</v>
      </c>
      <c r="AG2027" s="8">
        <v>483.4</v>
      </c>
      <c r="AH2027" s="9">
        <v>194</v>
      </c>
      <c r="AI2027" s="9">
        <v>11.8</v>
      </c>
      <c r="AJ2027" s="9">
        <v>137</v>
      </c>
      <c r="AK2027" s="7">
        <v>3.8</v>
      </c>
      <c r="AL2027" s="7">
        <v>0.6</v>
      </c>
      <c r="AM2027" s="7">
        <v>3.3</v>
      </c>
      <c r="AN2027" s="7">
        <v>0.4</v>
      </c>
      <c r="AO2027" s="9">
        <v>23</v>
      </c>
      <c r="AP2027" s="8">
        <v>205</v>
      </c>
      <c r="AQ2027" s="8">
        <v>68.420199999999994</v>
      </c>
      <c r="AR2027" s="8">
        <v>61.2</v>
      </c>
      <c r="AS2027" s="8">
        <v>41.5</v>
      </c>
      <c r="AT2027" s="7">
        <v>67.400000000000006</v>
      </c>
      <c r="AU2027" s="8">
        <v>73</v>
      </c>
      <c r="AV2027" s="7">
        <v>1.1000000000000001</v>
      </c>
      <c r="AW2027" s="8">
        <v>0.5</v>
      </c>
      <c r="AX2027" s="7">
        <v>0.1</v>
      </c>
      <c r="AY2027" s="7">
        <v>1.1000000000000001</v>
      </c>
      <c r="AZ2027" s="7"/>
      <c r="BA2027" s="7"/>
      <c r="BB2027" s="9">
        <v>24.4</v>
      </c>
      <c r="BC2027" s="7">
        <v>28.6</v>
      </c>
      <c r="BD2027" s="7">
        <v>66.400000000000006</v>
      </c>
      <c r="BE2027" s="7">
        <v>7.88</v>
      </c>
      <c r="BF2027" s="7">
        <v>32.6</v>
      </c>
      <c r="BG2027" s="7">
        <v>6.3</v>
      </c>
      <c r="BH2027" s="7">
        <v>1.64</v>
      </c>
      <c r="BI2027" s="7">
        <v>4.63</v>
      </c>
      <c r="BJ2027" s="7">
        <v>0.74</v>
      </c>
      <c r="BK2027" s="7">
        <v>4.3499999999999996</v>
      </c>
      <c r="BL2027" s="7">
        <v>0.91</v>
      </c>
      <c r="BM2027" s="7">
        <v>2.2200000000000002</v>
      </c>
      <c r="BN2027" s="7">
        <v>0.32</v>
      </c>
      <c r="BO2027" s="7">
        <v>2.36</v>
      </c>
      <c r="BP2027" s="7">
        <v>0.32</v>
      </c>
      <c r="BQ2027" s="6" t="s">
        <v>29</v>
      </c>
      <c r="BR2027" s="10">
        <v>8.4864887078898938</v>
      </c>
      <c r="BS2027" s="10">
        <v>29.153924566768605</v>
      </c>
      <c r="BT2027" s="10">
        <v>3.990186544342508</v>
      </c>
      <c r="BU2027" s="10">
        <v>56.506861365953107</v>
      </c>
      <c r="BV2027" s="7">
        <v>0.34727955911823644</v>
      </c>
      <c r="BW2027" s="11">
        <v>889.86412718892586</v>
      </c>
      <c r="BX2027" s="7">
        <v>12.118644067796611</v>
      </c>
      <c r="BY2027" s="7">
        <v>19.811475409836067</v>
      </c>
      <c r="BZ2027" s="7">
        <f t="shared" si="140"/>
        <v>8.9130434782608692</v>
      </c>
      <c r="CA2027" s="9">
        <v>8.2324965439662883</v>
      </c>
      <c r="CB2027" s="12">
        <v>3.990186544342508</v>
      </c>
      <c r="CC2027" s="7">
        <v>67.400000000000006</v>
      </c>
      <c r="CD2027" s="7">
        <v>67.400000000000006</v>
      </c>
      <c r="CJ2027" s="2">
        <v>3.990186544342508</v>
      </c>
      <c r="CK2027" s="12">
        <v>3.990186544342508</v>
      </c>
      <c r="CL2027" s="7">
        <v>12.35474</v>
      </c>
      <c r="CM2027" s="7">
        <v>12.35474</v>
      </c>
      <c r="CS2027" s="12">
        <v>3.990186544342508</v>
      </c>
      <c r="CU2027" s="7">
        <v>12.118644067796611</v>
      </c>
    </row>
    <row r="2028" spans="1:103" x14ac:dyDescent="0.15">
      <c r="B2028" s="5" t="s">
        <v>47</v>
      </c>
      <c r="C2028" s="6">
        <v>17</v>
      </c>
      <c r="D2028" s="14">
        <v>631036</v>
      </c>
      <c r="E2028" s="14">
        <v>5341054</v>
      </c>
      <c r="F2028" s="2">
        <v>-79.236206999999993</v>
      </c>
      <c r="G2028" s="2">
        <v>48.209178999999999</v>
      </c>
      <c r="H2028" s="5" t="s">
        <v>1</v>
      </c>
      <c r="I2028" s="1" t="s">
        <v>46</v>
      </c>
      <c r="J2028" s="3" t="s">
        <v>15</v>
      </c>
      <c r="K2028" s="3" t="s">
        <v>41</v>
      </c>
      <c r="L2028" s="7">
        <v>56.843603999999999</v>
      </c>
      <c r="M2028" s="7">
        <v>14.541387</v>
      </c>
      <c r="N2028" s="7">
        <v>0.19320699999999999</v>
      </c>
      <c r="O2028" s="7">
        <v>11.704291</v>
      </c>
      <c r="P2028" s="7">
        <v>3.9251580000000001</v>
      </c>
      <c r="Q2028" s="7">
        <v>7.0876549999999998</v>
      </c>
      <c r="R2028" s="7">
        <v>3.294692</v>
      </c>
      <c r="S2028" s="7">
        <v>0.58979099999999995</v>
      </c>
      <c r="T2028" s="7">
        <v>1.606671</v>
      </c>
      <c r="U2028" s="7">
        <v>0.21354500000000001</v>
      </c>
      <c r="V2028" s="7">
        <v>0.85</v>
      </c>
      <c r="W2028" s="7">
        <v>99.19</v>
      </c>
      <c r="X2028" s="7">
        <v>0.02</v>
      </c>
      <c r="Y2028" s="7">
        <v>0.4</v>
      </c>
      <c r="Z2028" s="7"/>
      <c r="AA2028" s="7"/>
      <c r="AB2028" s="7">
        <v>1.49</v>
      </c>
      <c r="AC2028" s="8"/>
      <c r="AD2028" s="9"/>
      <c r="AE2028" s="7">
        <v>1.4</v>
      </c>
      <c r="AF2028" s="9">
        <v>20</v>
      </c>
      <c r="AG2028" s="8">
        <v>176.2</v>
      </c>
      <c r="AH2028" s="9">
        <v>190</v>
      </c>
      <c r="AI2028" s="9">
        <v>5.5</v>
      </c>
      <c r="AJ2028" s="9">
        <v>98.8</v>
      </c>
      <c r="AK2028" s="7">
        <v>2.8</v>
      </c>
      <c r="AL2028" s="7">
        <v>1.1000000000000001</v>
      </c>
      <c r="AM2028" s="7">
        <v>1</v>
      </c>
      <c r="AN2028" s="7">
        <v>0.3</v>
      </c>
      <c r="AO2028" s="9"/>
      <c r="AP2028" s="8">
        <v>290</v>
      </c>
      <c r="AQ2028" s="8"/>
      <c r="AR2028" s="8">
        <v>1.7</v>
      </c>
      <c r="AS2028" s="8">
        <v>52.9</v>
      </c>
      <c r="AT2028" s="7">
        <v>31.2</v>
      </c>
      <c r="AU2028" s="8">
        <v>42</v>
      </c>
      <c r="AV2028" s="7">
        <v>0.4</v>
      </c>
      <c r="AW2028" s="8"/>
      <c r="AX2028" s="7"/>
      <c r="AY2028" s="7">
        <v>3.6</v>
      </c>
      <c r="AZ2028" s="7"/>
      <c r="BA2028" s="7"/>
      <c r="BB2028" s="9">
        <v>27</v>
      </c>
      <c r="BC2028" s="7">
        <v>10.1</v>
      </c>
      <c r="BD2028" s="7">
        <v>24</v>
      </c>
      <c r="BE2028" s="7">
        <v>3.1</v>
      </c>
      <c r="BF2028" s="7">
        <v>15.5</v>
      </c>
      <c r="BG2028" s="7">
        <v>3.59</v>
      </c>
      <c r="BH2028" s="7">
        <v>1.1399999999999999</v>
      </c>
      <c r="BI2028" s="7">
        <v>4.03</v>
      </c>
      <c r="BJ2028" s="7">
        <v>0.71</v>
      </c>
      <c r="BK2028" s="7">
        <v>4.32</v>
      </c>
      <c r="BL2028" s="7">
        <v>0.87</v>
      </c>
      <c r="BM2028" s="7">
        <v>2.72</v>
      </c>
      <c r="BN2028" s="7">
        <v>0.43</v>
      </c>
      <c r="BO2028" s="7">
        <v>2.79</v>
      </c>
      <c r="BP2028" s="7">
        <v>0.43</v>
      </c>
      <c r="BQ2028" s="6" t="s">
        <v>29</v>
      </c>
      <c r="BR2028" s="10">
        <v>5.5862025700629552</v>
      </c>
      <c r="BS2028" s="10">
        <v>10.270490136261948</v>
      </c>
      <c r="BT2028" s="10">
        <v>3.9914154972544234</v>
      </c>
      <c r="BU2028" s="10">
        <v>57.803136058572292</v>
      </c>
      <c r="BV2028" s="7">
        <v>0.21528883960076622</v>
      </c>
      <c r="BW2028" s="11">
        <v>846.94317280520238</v>
      </c>
      <c r="BX2028" s="7">
        <v>3.6200716845878134</v>
      </c>
      <c r="BY2028" s="7">
        <v>6.5259259259259252</v>
      </c>
      <c r="BZ2028" s="7"/>
      <c r="CA2028" s="9">
        <v>2.4592047976286491</v>
      </c>
      <c r="CB2028" s="12">
        <v>3.9914154972544234</v>
      </c>
      <c r="CC2028" s="7">
        <v>31.2</v>
      </c>
      <c r="CD2028" s="7">
        <v>31.2</v>
      </c>
      <c r="CJ2028" s="2">
        <v>3.9914154972544234</v>
      </c>
      <c r="CK2028" s="12">
        <v>3.9914154972544234</v>
      </c>
      <c r="CL2028" s="7">
        <v>11.704291</v>
      </c>
      <c r="CM2028" s="7">
        <v>11.704291</v>
      </c>
      <c r="CS2028" s="12">
        <v>3.9914154972544234</v>
      </c>
      <c r="CU2028" s="7">
        <v>3.6200716845878134</v>
      </c>
    </row>
    <row r="2029" spans="1:103" x14ac:dyDescent="0.15">
      <c r="B2029" s="5" t="s">
        <v>47</v>
      </c>
      <c r="C2029" s="6">
        <v>18</v>
      </c>
      <c r="D2029" s="14">
        <v>286071</v>
      </c>
      <c r="E2029" s="14">
        <v>5518726</v>
      </c>
      <c r="F2029" s="2">
        <v>-77.971896000000001</v>
      </c>
      <c r="G2029" s="2">
        <v>49.782851999999998</v>
      </c>
      <c r="H2029" s="5" t="s">
        <v>1</v>
      </c>
      <c r="I2029" s="1" t="s">
        <v>46</v>
      </c>
      <c r="J2029" s="3" t="s">
        <v>15</v>
      </c>
      <c r="K2029" s="3" t="s">
        <v>45</v>
      </c>
      <c r="L2029" s="7">
        <v>60.936864</v>
      </c>
      <c r="M2029" s="7">
        <v>16.303462</v>
      </c>
      <c r="N2029" s="7">
        <v>0.112016</v>
      </c>
      <c r="O2029" s="7">
        <v>6.9551930000000004</v>
      </c>
      <c r="P2029" s="7">
        <v>3.9205700000000001</v>
      </c>
      <c r="Q2029" s="7">
        <v>7.0977600000000001</v>
      </c>
      <c r="R2029" s="7">
        <v>3.2586560000000002</v>
      </c>
      <c r="S2029" s="7">
        <v>0.69246399999999997</v>
      </c>
      <c r="T2029" s="7">
        <v>0.63136499999999995</v>
      </c>
      <c r="U2029" s="7">
        <v>9.1649999999999995E-2</v>
      </c>
      <c r="V2029" s="7">
        <v>1.6</v>
      </c>
      <c r="W2029" s="7">
        <v>99.8</v>
      </c>
      <c r="X2029" s="7">
        <v>0.06</v>
      </c>
      <c r="Y2029" s="7">
        <v>7.0000000000000007E-2</v>
      </c>
      <c r="Z2029" s="7"/>
      <c r="AA2029" s="7"/>
      <c r="AB2029" s="7"/>
      <c r="AC2029" s="8"/>
      <c r="AD2029" s="9"/>
      <c r="AE2029" s="7">
        <v>0.6</v>
      </c>
      <c r="AF2029" s="9">
        <v>18.600000000000001</v>
      </c>
      <c r="AG2029" s="8">
        <v>228.7</v>
      </c>
      <c r="AH2029" s="9">
        <v>156</v>
      </c>
      <c r="AI2029" s="9">
        <v>4</v>
      </c>
      <c r="AJ2029" s="9">
        <v>105.1</v>
      </c>
      <c r="AK2029" s="7">
        <v>3.1</v>
      </c>
      <c r="AL2029" s="7">
        <v>0.3</v>
      </c>
      <c r="AM2029" s="7">
        <v>1.4</v>
      </c>
      <c r="AN2029" s="7">
        <v>0.3</v>
      </c>
      <c r="AO2029" s="9">
        <v>17</v>
      </c>
      <c r="AP2029" s="8">
        <v>132</v>
      </c>
      <c r="AQ2029" s="8">
        <v>136.84039999999999</v>
      </c>
      <c r="AR2029" s="8">
        <v>36.5</v>
      </c>
      <c r="AS2029" s="8">
        <v>24.5</v>
      </c>
      <c r="AT2029" s="7">
        <v>45.2</v>
      </c>
      <c r="AU2029" s="8">
        <v>31</v>
      </c>
      <c r="AV2029" s="7">
        <v>1.2</v>
      </c>
      <c r="AW2029" s="8">
        <v>0.9</v>
      </c>
      <c r="AX2029" s="7"/>
      <c r="AY2029" s="7">
        <v>2.6</v>
      </c>
      <c r="AZ2029" s="7"/>
      <c r="BA2029" s="7"/>
      <c r="BB2029" s="9">
        <v>11.2</v>
      </c>
      <c r="BC2029" s="7">
        <v>9.5</v>
      </c>
      <c r="BD2029" s="7">
        <v>19.5</v>
      </c>
      <c r="BE2029" s="7">
        <v>2.4</v>
      </c>
      <c r="BF2029" s="7">
        <v>10.1</v>
      </c>
      <c r="BG2029" s="7">
        <v>1.99</v>
      </c>
      <c r="BH2029" s="7">
        <v>0.67</v>
      </c>
      <c r="BI2029" s="7">
        <v>2</v>
      </c>
      <c r="BJ2029" s="7">
        <v>0.34</v>
      </c>
      <c r="BK2029" s="7">
        <v>1.97</v>
      </c>
      <c r="BL2029" s="7">
        <v>0.39</v>
      </c>
      <c r="BM2029" s="7">
        <v>1.18</v>
      </c>
      <c r="BN2029" s="7">
        <v>0.17</v>
      </c>
      <c r="BO2029" s="7">
        <v>1.05</v>
      </c>
      <c r="BP2029" s="7">
        <v>0.16</v>
      </c>
      <c r="BQ2029" s="6" t="s">
        <v>29</v>
      </c>
      <c r="BR2029" s="10">
        <v>4.7058850712816849</v>
      </c>
      <c r="BS2029" s="10">
        <v>9.674134419551935</v>
      </c>
      <c r="BT2029" s="10">
        <v>3.9924338085539715</v>
      </c>
      <c r="BU2029" s="10">
        <v>62.053832993890012</v>
      </c>
      <c r="BV2029" s="7">
        <v>9.1833667334669328E-2</v>
      </c>
      <c r="BW2029" s="11">
        <v>807.51996101729958</v>
      </c>
      <c r="BX2029" s="7">
        <v>9.0476190476190474</v>
      </c>
      <c r="BY2029" s="7">
        <v>20.419642857142858</v>
      </c>
      <c r="BZ2029" s="7">
        <f>AP2029/AO2029</f>
        <v>7.7647058823529411</v>
      </c>
      <c r="CA2029" s="9">
        <v>6.1462728110464262</v>
      </c>
      <c r="CB2029" s="12">
        <v>3.9924338085539715</v>
      </c>
      <c r="CC2029" s="7">
        <v>45.2</v>
      </c>
      <c r="CD2029" s="7">
        <v>45.2</v>
      </c>
      <c r="CJ2029" s="2">
        <v>3.9924338085539715</v>
      </c>
      <c r="CK2029" s="12">
        <v>3.9924338085539715</v>
      </c>
      <c r="CL2029" s="7">
        <v>6.9551930000000004</v>
      </c>
      <c r="CM2029" s="7">
        <v>6.9551930000000004</v>
      </c>
      <c r="CS2029" s="12">
        <v>3.9924338085539715</v>
      </c>
      <c r="CU2029" s="7">
        <v>9.0476190476190474</v>
      </c>
    </row>
    <row r="2030" spans="1:103" x14ac:dyDescent="0.15">
      <c r="B2030" s="5" t="s">
        <v>47</v>
      </c>
      <c r="C2030" s="6">
        <v>17</v>
      </c>
      <c r="D2030" s="14">
        <v>685926</v>
      </c>
      <c r="E2030" s="14">
        <v>5346785</v>
      </c>
      <c r="F2030" s="2">
        <v>-78.495476999999994</v>
      </c>
      <c r="G2030" s="2">
        <v>48.246988000000002</v>
      </c>
      <c r="H2030" s="5" t="s">
        <v>1</v>
      </c>
      <c r="I2030" s="1" t="s">
        <v>46</v>
      </c>
      <c r="J2030" s="3" t="s">
        <v>15</v>
      </c>
      <c r="K2030" s="3" t="s">
        <v>45</v>
      </c>
      <c r="L2030" s="7">
        <v>57.585265</v>
      </c>
      <c r="M2030" s="7">
        <v>14.978241000000001</v>
      </c>
      <c r="N2030" s="7">
        <v>0.27325199999999999</v>
      </c>
      <c r="O2030" s="7">
        <v>5.6775630000000001</v>
      </c>
      <c r="P2030" s="7">
        <v>3.9469690000000002</v>
      </c>
      <c r="Q2030" s="7">
        <v>10.322842</v>
      </c>
      <c r="R2030" s="7">
        <v>6.3758730000000003</v>
      </c>
      <c r="S2030" s="7">
        <v>3.0360999999999999E-2</v>
      </c>
      <c r="T2030" s="7">
        <v>0.68818900000000005</v>
      </c>
      <c r="U2030" s="7">
        <v>0.121445</v>
      </c>
      <c r="V2030" s="7">
        <v>1.5</v>
      </c>
      <c r="W2030" s="7">
        <v>100.31</v>
      </c>
      <c r="X2030" s="7"/>
      <c r="Y2030" s="7"/>
      <c r="Z2030" s="7"/>
      <c r="AA2030" s="7"/>
      <c r="AB2030" s="7"/>
      <c r="AC2030" s="8"/>
      <c r="AD2030" s="9"/>
      <c r="AE2030" s="7">
        <v>7.0000000000000007E-2</v>
      </c>
      <c r="AF2030" s="9">
        <v>0.37</v>
      </c>
      <c r="AG2030" s="8">
        <v>450</v>
      </c>
      <c r="AH2030" s="9">
        <v>11.36</v>
      </c>
      <c r="AI2030" s="9">
        <v>5.24</v>
      </c>
      <c r="AJ2030" s="9">
        <v>80.819999999999993</v>
      </c>
      <c r="AK2030" s="7">
        <v>2.34</v>
      </c>
      <c r="AL2030" s="7"/>
      <c r="AM2030" s="7">
        <v>0.77</v>
      </c>
      <c r="AN2030" s="7">
        <v>0.33</v>
      </c>
      <c r="AO2030" s="9"/>
      <c r="AP2030" s="8"/>
      <c r="AQ2030" s="8">
        <v>136.84039999999999</v>
      </c>
      <c r="AR2030" s="8"/>
      <c r="AS2030" s="8"/>
      <c r="AT2030" s="7"/>
      <c r="AU2030" s="8"/>
      <c r="AV2030" s="7"/>
      <c r="AW2030" s="8"/>
      <c r="AX2030" s="7"/>
      <c r="AY2030" s="7"/>
      <c r="AZ2030" s="7"/>
      <c r="BA2030" s="7"/>
      <c r="BB2030" s="9">
        <v>11.27</v>
      </c>
      <c r="BC2030" s="7">
        <v>17.239999999999998</v>
      </c>
      <c r="BD2030" s="7">
        <v>28.76</v>
      </c>
      <c r="BE2030" s="7">
        <v>3.26</v>
      </c>
      <c r="BF2030" s="7">
        <v>13.1</v>
      </c>
      <c r="BG2030" s="7">
        <v>2.79</v>
      </c>
      <c r="BH2030" s="7">
        <v>1.18</v>
      </c>
      <c r="BI2030" s="7">
        <v>2.4900000000000002</v>
      </c>
      <c r="BJ2030" s="7">
        <v>0.36</v>
      </c>
      <c r="BK2030" s="7">
        <v>2.0099999999999998</v>
      </c>
      <c r="BL2030" s="7">
        <v>0.4</v>
      </c>
      <c r="BM2030" s="7">
        <v>1.02</v>
      </c>
      <c r="BN2030" s="7">
        <v>0.14000000000000001</v>
      </c>
      <c r="BO2030" s="7">
        <v>0.89</v>
      </c>
      <c r="BP2030" s="7">
        <v>0.13700000000000001</v>
      </c>
      <c r="BQ2030" s="6" t="s">
        <v>29</v>
      </c>
      <c r="BR2030" s="10">
        <v>210.00207503046673</v>
      </c>
      <c r="BS2030" s="10">
        <v>17.447626758425258</v>
      </c>
      <c r="BT2030" s="10">
        <v>3.99450359275377</v>
      </c>
      <c r="BU2030" s="10">
        <v>58.278782511891507</v>
      </c>
      <c r="BV2030" s="7">
        <v>0.12106968397966303</v>
      </c>
      <c r="BW2030" s="11">
        <v>788.26206188471667</v>
      </c>
      <c r="BX2030" s="7">
        <v>19.370786516853929</v>
      </c>
      <c r="BY2030" s="7">
        <v>39.929015084294591</v>
      </c>
      <c r="BZ2030" s="7"/>
      <c r="CA2030" s="9">
        <v>13.159057412840022</v>
      </c>
      <c r="CB2030" s="12">
        <v>3.99450359275377</v>
      </c>
      <c r="CC2030" s="7"/>
      <c r="CD2030" s="7"/>
      <c r="CJ2030" s="2">
        <v>3.99450359275377</v>
      </c>
      <c r="CK2030" s="12">
        <v>3.99450359275377</v>
      </c>
      <c r="CL2030" s="7">
        <v>5.6775630000000001</v>
      </c>
      <c r="CM2030" s="7">
        <v>5.6775630000000001</v>
      </c>
      <c r="CS2030" s="12">
        <v>3.99450359275377</v>
      </c>
      <c r="CU2030" s="7">
        <v>19.370786516853929</v>
      </c>
    </row>
    <row r="2031" spans="1:103" x14ac:dyDescent="0.15">
      <c r="B2031" s="5"/>
      <c r="C2031" s="6"/>
      <c r="D2031" s="14"/>
      <c r="E2031" s="14"/>
      <c r="F2031" s="2"/>
      <c r="G2031" s="2"/>
      <c r="H2031" s="5"/>
      <c r="I2031" s="1"/>
      <c r="L2031" s="7"/>
      <c r="M2031" s="7"/>
      <c r="N2031" s="7"/>
      <c r="O2031" s="7"/>
      <c r="P2031" s="7"/>
      <c r="Q2031" s="7"/>
      <c r="R2031" s="7"/>
      <c r="S2031" s="7"/>
      <c r="T2031" s="7"/>
      <c r="U2031" s="7"/>
      <c r="V2031" s="7"/>
      <c r="W2031" s="7"/>
      <c r="X2031" s="7"/>
      <c r="Y2031" s="7"/>
      <c r="Z2031" s="7"/>
      <c r="AA2031" s="7"/>
      <c r="AB2031" s="7"/>
      <c r="AC2031" s="8"/>
      <c r="AD2031" s="9"/>
      <c r="AE2031" s="7"/>
      <c r="AF2031" s="9"/>
      <c r="AG2031" s="8"/>
      <c r="AH2031" s="9"/>
      <c r="AI2031" s="9"/>
      <c r="AJ2031" s="9"/>
      <c r="AK2031" s="7"/>
      <c r="AL2031" s="7"/>
      <c r="AM2031" s="7"/>
      <c r="AN2031" s="7"/>
      <c r="AO2031" s="9"/>
      <c r="AP2031" s="8"/>
      <c r="AQ2031" s="8"/>
      <c r="AR2031" s="8"/>
      <c r="AS2031" s="8"/>
      <c r="AT2031" s="7"/>
      <c r="AU2031" s="8"/>
      <c r="AV2031" s="7"/>
      <c r="AW2031" s="8"/>
      <c r="AX2031" s="7"/>
      <c r="AY2031" s="7"/>
      <c r="AZ2031" s="7"/>
      <c r="BA2031" s="7"/>
      <c r="BB2031" s="9"/>
      <c r="BC2031" s="7"/>
      <c r="BD2031" s="7"/>
      <c r="BE2031" s="7"/>
      <c r="BF2031" s="7"/>
      <c r="BG2031" s="7"/>
      <c r="BH2031" s="7"/>
      <c r="BI2031" s="7"/>
      <c r="BJ2031" s="7"/>
      <c r="BK2031" s="7"/>
      <c r="BL2031" s="7"/>
      <c r="BM2031" s="7"/>
      <c r="BN2031" s="7"/>
      <c r="BO2031" s="7"/>
      <c r="BP2031" s="7"/>
      <c r="BQ2031" s="6" t="s">
        <v>638</v>
      </c>
      <c r="BR2031" s="10"/>
      <c r="BS2031" s="10"/>
      <c r="BT2031" s="10"/>
      <c r="BU2031" s="10"/>
      <c r="BV2031" s="7"/>
      <c r="BW2031" s="11"/>
      <c r="BX2031" s="7"/>
      <c r="BY2031" s="7"/>
      <c r="BZ2031" s="7"/>
      <c r="CA2031" s="9"/>
      <c r="CB2031" s="12"/>
      <c r="CC2031" s="7"/>
      <c r="CD2031" s="7"/>
      <c r="CE2031" s="21">
        <f>AVERAGE(CB1928:CB2030)</f>
        <v>3.7539692274083176</v>
      </c>
      <c r="CF2031" s="21">
        <f>AVERAGE(CD1928:CD2030)</f>
        <v>46.946067415730333</v>
      </c>
      <c r="CG2031" s="21">
        <f>2*CH2031/SQRT(CI2031)</f>
        <v>7.4570181764263115</v>
      </c>
      <c r="CH2031" s="21">
        <f>_xlfn.STDEV.S(CD1928:CD2030)</f>
        <v>35.174684388904481</v>
      </c>
      <c r="CI2031" s="13">
        <f>COUNT(CD1928:CD2030)</f>
        <v>89</v>
      </c>
      <c r="CJ2031" s="2"/>
      <c r="CK2031" s="12"/>
      <c r="CL2031" s="7"/>
      <c r="CM2031" s="7"/>
      <c r="CN2031" s="21">
        <f>AVERAGE(CK1928:CK2030)</f>
        <v>3.7510894737609521</v>
      </c>
      <c r="CO2031" s="21">
        <f>AVERAGE(CM1928:CM2030)</f>
        <v>8.428111763440862</v>
      </c>
      <c r="CP2031" s="21">
        <f>2*CQ2031/SQRT(CR2031)</f>
        <v>0.46552228008880991</v>
      </c>
      <c r="CQ2031" s="21">
        <f>_xlfn.STDEV.S(CM1928:CM2030)</f>
        <v>2.2446671453188136</v>
      </c>
      <c r="CR2031" s="13">
        <f>COUNT(CM1928:CM2030)</f>
        <v>93</v>
      </c>
      <c r="CS2031" s="12"/>
      <c r="CT2031" s="21">
        <f>AVERAGE(CS1928:CS2030)</f>
        <v>3.7523773382508145</v>
      </c>
      <c r="CU2031" s="7"/>
      <c r="CV2031" s="21">
        <f>AVERAGE(CU1928:CU2030)</f>
        <v>8.76904763604648</v>
      </c>
      <c r="CW2031" s="21">
        <f>2*CX2031/SQRT(CY2031)</f>
        <v>1.7380696098777331</v>
      </c>
      <c r="CX2031" s="21">
        <f>_xlfn.STDEV.S(CU1928:CU2030)</f>
        <v>8.3806681579780644</v>
      </c>
      <c r="CY2031" s="13">
        <f>COUNT(CU1928:CU2030)</f>
        <v>93</v>
      </c>
    </row>
    <row r="2032" spans="1:103" x14ac:dyDescent="0.15">
      <c r="B2032" s="5" t="s">
        <v>47</v>
      </c>
      <c r="C2032" s="6">
        <v>18</v>
      </c>
      <c r="D2032" s="14">
        <v>297793</v>
      </c>
      <c r="E2032" s="14">
        <v>5521386</v>
      </c>
      <c r="F2032" s="2">
        <v>-77.810650999999993</v>
      </c>
      <c r="G2032" s="2">
        <v>49.810808000000002</v>
      </c>
      <c r="H2032" s="5" t="s">
        <v>1</v>
      </c>
      <c r="I2032" s="1" t="s">
        <v>46</v>
      </c>
      <c r="J2032" s="3" t="s">
        <v>15</v>
      </c>
      <c r="K2032" s="3" t="s">
        <v>41</v>
      </c>
      <c r="L2032" s="7">
        <v>56.539482</v>
      </c>
      <c r="M2032" s="7">
        <v>12.201592</v>
      </c>
      <c r="N2032" s="7">
        <v>0.24484800000000001</v>
      </c>
      <c r="O2032" s="7">
        <v>13.946133</v>
      </c>
      <c r="P2032" s="7">
        <v>3.9277700000000002</v>
      </c>
      <c r="Q2032" s="7">
        <v>6.0497860000000001</v>
      </c>
      <c r="R2032" s="7">
        <v>4.6317079999999997</v>
      </c>
      <c r="S2032" s="7">
        <v>0.27545399999999998</v>
      </c>
      <c r="T2032" s="7">
        <v>1.999592</v>
      </c>
      <c r="U2032" s="7">
        <v>0.18363599999999999</v>
      </c>
      <c r="V2032" s="7">
        <v>1.8</v>
      </c>
      <c r="W2032" s="7">
        <v>99.82</v>
      </c>
      <c r="X2032" s="7">
        <v>0.03</v>
      </c>
      <c r="Y2032" s="7"/>
      <c r="Z2032" s="7"/>
      <c r="AA2032" s="7"/>
      <c r="AB2032" s="7"/>
      <c r="AC2032" s="8"/>
      <c r="AD2032" s="9"/>
      <c r="AE2032" s="7">
        <v>1.3</v>
      </c>
      <c r="AF2032" s="9">
        <v>6</v>
      </c>
      <c r="AG2032" s="8">
        <v>38.5</v>
      </c>
      <c r="AH2032" s="9">
        <v>66</v>
      </c>
      <c r="AI2032" s="9">
        <v>7</v>
      </c>
      <c r="AJ2032" s="9">
        <v>131</v>
      </c>
      <c r="AK2032" s="7">
        <v>3.8</v>
      </c>
      <c r="AL2032" s="7">
        <v>0.5</v>
      </c>
      <c r="AM2032" s="7">
        <v>0.7</v>
      </c>
      <c r="AN2032" s="7">
        <v>0.2</v>
      </c>
      <c r="AO2032" s="9">
        <v>52</v>
      </c>
      <c r="AP2032" s="8">
        <v>311</v>
      </c>
      <c r="AQ2032" s="8">
        <v>68.420199999999994</v>
      </c>
      <c r="AR2032" s="8">
        <v>19.100000000000001</v>
      </c>
      <c r="AS2032" s="8">
        <v>37.4</v>
      </c>
      <c r="AT2032" s="7">
        <v>130.5</v>
      </c>
      <c r="AU2032" s="8">
        <v>58</v>
      </c>
      <c r="AV2032" s="7"/>
      <c r="AW2032" s="8"/>
      <c r="AX2032" s="7"/>
      <c r="AY2032" s="7">
        <v>1.1000000000000001</v>
      </c>
      <c r="AZ2032" s="7"/>
      <c r="BA2032" s="7"/>
      <c r="BB2032" s="9">
        <v>40.299999999999997</v>
      </c>
      <c r="BC2032" s="7">
        <v>8.6</v>
      </c>
      <c r="BD2032" s="7">
        <v>22.9</v>
      </c>
      <c r="BE2032" s="7">
        <v>3.58</v>
      </c>
      <c r="BF2032" s="7">
        <v>18.100000000000001</v>
      </c>
      <c r="BG2032" s="7">
        <v>5.13</v>
      </c>
      <c r="BH2032" s="7">
        <v>1.2</v>
      </c>
      <c r="BI2032" s="7">
        <v>6.16</v>
      </c>
      <c r="BJ2032" s="7">
        <v>1.18</v>
      </c>
      <c r="BK2032" s="7">
        <v>7.35</v>
      </c>
      <c r="BL2032" s="7">
        <v>1.43</v>
      </c>
      <c r="BM2032" s="7">
        <v>4.45</v>
      </c>
      <c r="BN2032" s="7">
        <v>0.69</v>
      </c>
      <c r="BO2032" s="7">
        <v>4.2699999999999996</v>
      </c>
      <c r="BP2032" s="7">
        <v>0.64</v>
      </c>
      <c r="BQ2032" s="6" t="s">
        <v>29</v>
      </c>
      <c r="BR2032" s="10">
        <v>16.814814814814817</v>
      </c>
      <c r="BS2032" s="10">
        <v>8.7737196490512144</v>
      </c>
      <c r="BT2032" s="10">
        <v>4.0071107937155688</v>
      </c>
      <c r="BU2032" s="10">
        <v>57.681577229136913</v>
      </c>
      <c r="BV2032" s="7">
        <v>0.18396714085353635</v>
      </c>
      <c r="BW2032" s="11">
        <v>826.76394273222797</v>
      </c>
      <c r="BX2032" s="7">
        <v>2.0140515222482436</v>
      </c>
      <c r="BY2032" s="7">
        <v>0.95533498759305213</v>
      </c>
      <c r="BZ2032" s="7">
        <f t="shared" ref="BZ2032:BZ2040" si="141">AP2032/AO2032</f>
        <v>5.9807692307692308</v>
      </c>
      <c r="CA2032" s="9">
        <v>1.3681953280845367</v>
      </c>
      <c r="CB2032" s="12">
        <v>4.0071107937155688</v>
      </c>
      <c r="CC2032" s="7">
        <v>130.5</v>
      </c>
      <c r="CD2032" s="7">
        <v>130.5</v>
      </c>
      <c r="CJ2032" s="2">
        <v>4.0071107937155688</v>
      </c>
      <c r="CK2032" s="12"/>
      <c r="CL2032" s="7">
        <v>13.946133</v>
      </c>
      <c r="CM2032" s="7"/>
      <c r="CS2032" s="12"/>
      <c r="CU2032" s="7"/>
    </row>
    <row r="2033" spans="1:99" x14ac:dyDescent="0.15">
      <c r="A2033" s="3" t="s">
        <v>109</v>
      </c>
      <c r="B2033" s="5" t="s">
        <v>47</v>
      </c>
      <c r="C2033" s="6">
        <v>18</v>
      </c>
      <c r="D2033" s="14">
        <v>305003</v>
      </c>
      <c r="E2033" s="14">
        <v>5353342</v>
      </c>
      <c r="F2033" s="2">
        <v>-77.629608000000005</v>
      </c>
      <c r="G2033" s="2">
        <v>48.303193</v>
      </c>
      <c r="H2033" s="5" t="s">
        <v>1</v>
      </c>
      <c r="I2033" s="1" t="s">
        <v>46</v>
      </c>
      <c r="J2033" s="3" t="s">
        <v>48</v>
      </c>
      <c r="K2033" s="3" t="s">
        <v>49</v>
      </c>
      <c r="L2033" s="7">
        <v>58.554316</v>
      </c>
      <c r="M2033" s="7">
        <v>17.395311</v>
      </c>
      <c r="N2033" s="7">
        <v>0.112624</v>
      </c>
      <c r="O2033" s="7">
        <v>8.0577450000000006</v>
      </c>
      <c r="P2033" s="7">
        <v>3.9213680000000002</v>
      </c>
      <c r="Q2033" s="7">
        <v>7.2796149999999997</v>
      </c>
      <c r="R2033" s="7">
        <v>3.5834950000000001</v>
      </c>
      <c r="S2033" s="7">
        <v>0.225248</v>
      </c>
      <c r="T2033" s="7">
        <v>0.70646100000000001</v>
      </c>
      <c r="U2033" s="7">
        <v>0.16381699999999999</v>
      </c>
      <c r="V2033" s="7">
        <v>1.08</v>
      </c>
      <c r="W2033" s="7">
        <v>98.75</v>
      </c>
      <c r="X2033" s="7"/>
      <c r="Y2033" s="7"/>
      <c r="Z2033" s="7"/>
      <c r="AA2033" s="7"/>
      <c r="AB2033" s="7"/>
      <c r="AC2033" s="8"/>
      <c r="AD2033" s="9"/>
      <c r="AE2033" s="7">
        <v>0.3</v>
      </c>
      <c r="AF2033" s="9">
        <v>4</v>
      </c>
      <c r="AG2033" s="8">
        <v>318</v>
      </c>
      <c r="AH2033" s="9">
        <v>158</v>
      </c>
      <c r="AI2033" s="9">
        <v>4.0999999999999996</v>
      </c>
      <c r="AJ2033" s="9">
        <v>109</v>
      </c>
      <c r="AK2033" s="7">
        <v>2.6</v>
      </c>
      <c r="AL2033" s="7">
        <v>0.31</v>
      </c>
      <c r="AM2033" s="7">
        <v>1.48</v>
      </c>
      <c r="AN2033" s="7">
        <v>0.36</v>
      </c>
      <c r="AO2033" s="9">
        <v>19.5</v>
      </c>
      <c r="AP2033" s="8">
        <v>142</v>
      </c>
      <c r="AQ2033" s="8">
        <v>22</v>
      </c>
      <c r="AR2033" s="8">
        <v>61</v>
      </c>
      <c r="AS2033" s="8">
        <v>30</v>
      </c>
      <c r="AT2033" s="7">
        <v>16</v>
      </c>
      <c r="AU2033" s="8">
        <v>62</v>
      </c>
      <c r="AV2033" s="7"/>
      <c r="AW2033" s="8">
        <v>3.9</v>
      </c>
      <c r="AX2033" s="7"/>
      <c r="AY2033" s="7">
        <v>14</v>
      </c>
      <c r="AZ2033" s="7"/>
      <c r="BA2033" s="7"/>
      <c r="BB2033" s="9">
        <v>16.8</v>
      </c>
      <c r="BC2033" s="7">
        <v>12.1</v>
      </c>
      <c r="BD2033" s="7">
        <v>27.4</v>
      </c>
      <c r="BE2033" s="7">
        <v>3.34</v>
      </c>
      <c r="BF2033" s="7">
        <v>13.9</v>
      </c>
      <c r="BG2033" s="7">
        <v>3.16</v>
      </c>
      <c r="BH2033" s="7">
        <v>0.96299999999999997</v>
      </c>
      <c r="BI2033" s="7">
        <v>3.15</v>
      </c>
      <c r="BJ2033" s="7">
        <v>0.48</v>
      </c>
      <c r="BK2033" s="7">
        <v>2.85</v>
      </c>
      <c r="BL2033" s="7">
        <v>0.56999999999999995</v>
      </c>
      <c r="BM2033" s="7">
        <v>1.68</v>
      </c>
      <c r="BN2033" s="7">
        <v>0.25</v>
      </c>
      <c r="BO2033" s="7">
        <v>1.67</v>
      </c>
      <c r="BP2033" s="7">
        <v>0.27100000000000002</v>
      </c>
      <c r="BQ2033" s="6" t="s">
        <v>29</v>
      </c>
      <c r="BR2033" s="10">
        <v>15.909109070890752</v>
      </c>
      <c r="BS2033" s="10">
        <v>12.388655677280639</v>
      </c>
      <c r="BT2033" s="10">
        <v>4.0149155318931093</v>
      </c>
      <c r="BU2033" s="10">
        <v>59.951178458073102</v>
      </c>
      <c r="BV2033" s="7">
        <v>0.16589063291139239</v>
      </c>
      <c r="BW2033" s="11">
        <v>844.58992257067223</v>
      </c>
      <c r="BX2033" s="7">
        <v>7.2455089820359282</v>
      </c>
      <c r="BY2033" s="7">
        <v>18.928571428571427</v>
      </c>
      <c r="BZ2033" s="7">
        <f t="shared" si="141"/>
        <v>7.2820512820512819</v>
      </c>
      <c r="CA2033" s="9">
        <v>4.9220545896214842</v>
      </c>
      <c r="CB2033" s="12">
        <v>4.0149155318931093</v>
      </c>
      <c r="CC2033" s="7">
        <v>16</v>
      </c>
      <c r="CD2033" s="7">
        <v>16</v>
      </c>
      <c r="CJ2033" s="2">
        <v>4.0149155318931093</v>
      </c>
      <c r="CK2033" s="12">
        <v>4.0149155318931093</v>
      </c>
      <c r="CL2033" s="7">
        <v>8.0577450000000006</v>
      </c>
      <c r="CM2033" s="7">
        <v>8.0577450000000006</v>
      </c>
      <c r="CS2033" s="12">
        <v>4.0149155318931093</v>
      </c>
      <c r="CU2033" s="7">
        <v>7.2455089820359282</v>
      </c>
    </row>
    <row r="2034" spans="1:99" x14ac:dyDescent="0.15">
      <c r="B2034" s="5" t="s">
        <v>47</v>
      </c>
      <c r="C2034" s="6">
        <v>17</v>
      </c>
      <c r="D2034" s="14">
        <v>707938</v>
      </c>
      <c r="E2034" s="14">
        <v>5358705</v>
      </c>
      <c r="F2034" s="2">
        <v>-78.193444</v>
      </c>
      <c r="G2034" s="2">
        <v>48.347264000000003</v>
      </c>
      <c r="H2034" s="5" t="s">
        <v>1</v>
      </c>
      <c r="I2034" s="1" t="s">
        <v>46</v>
      </c>
      <c r="J2034" s="3" t="s">
        <v>15</v>
      </c>
      <c r="K2034" s="3" t="s">
        <v>41</v>
      </c>
      <c r="L2034" s="7">
        <v>59.716355</v>
      </c>
      <c r="M2034" s="7">
        <v>15.902233000000001</v>
      </c>
      <c r="N2034" s="7">
        <v>8.0466999999999997E-2</v>
      </c>
      <c r="O2034" s="7">
        <v>8.6602289999999993</v>
      </c>
      <c r="P2034" s="7">
        <v>3.99316</v>
      </c>
      <c r="Q2034" s="7">
        <v>5.5320859999999996</v>
      </c>
      <c r="R2034" s="7">
        <v>3.9730439999999998</v>
      </c>
      <c r="S2034" s="7">
        <v>0.94548399999999999</v>
      </c>
      <c r="T2034" s="7">
        <v>0.955542</v>
      </c>
      <c r="U2034" s="7">
        <v>0.2414</v>
      </c>
      <c r="V2034" s="7">
        <v>1.31</v>
      </c>
      <c r="W2034" s="7">
        <v>100.73</v>
      </c>
      <c r="X2034" s="7">
        <v>0.12</v>
      </c>
      <c r="Y2034" s="7"/>
      <c r="Z2034" s="7"/>
      <c r="AA2034" s="7"/>
      <c r="AB2034" s="7"/>
      <c r="AC2034" s="8"/>
      <c r="AD2034" s="9">
        <v>1</v>
      </c>
      <c r="AE2034" s="7">
        <v>1.2</v>
      </c>
      <c r="AF2034" s="9">
        <v>36</v>
      </c>
      <c r="AG2034" s="8">
        <v>233</v>
      </c>
      <c r="AH2034" s="9">
        <v>253</v>
      </c>
      <c r="AI2034" s="9">
        <v>8.6999999999999993</v>
      </c>
      <c r="AJ2034" s="9">
        <v>184</v>
      </c>
      <c r="AK2034" s="7">
        <v>4.3</v>
      </c>
      <c r="AL2034" s="7">
        <v>0.52</v>
      </c>
      <c r="AM2034" s="7">
        <v>1.6</v>
      </c>
      <c r="AN2034" s="7">
        <v>0.45</v>
      </c>
      <c r="AO2034" s="9">
        <v>14.2</v>
      </c>
      <c r="AP2034" s="8">
        <v>131</v>
      </c>
      <c r="AQ2034" s="8">
        <v>102</v>
      </c>
      <c r="AR2034" s="8">
        <v>69</v>
      </c>
      <c r="AS2034" s="8">
        <v>31</v>
      </c>
      <c r="AT2034" s="7">
        <v>41</v>
      </c>
      <c r="AU2034" s="8">
        <v>46</v>
      </c>
      <c r="AV2034" s="7"/>
      <c r="AW2034" s="8"/>
      <c r="AX2034" s="7"/>
      <c r="AY2034" s="7"/>
      <c r="AZ2034" s="7"/>
      <c r="BA2034" s="7"/>
      <c r="BB2034" s="9">
        <v>25.5</v>
      </c>
      <c r="BC2034" s="7">
        <v>20.6</v>
      </c>
      <c r="BD2034" s="7">
        <v>46.8</v>
      </c>
      <c r="BE2034" s="7">
        <v>5.91</v>
      </c>
      <c r="BF2034" s="7">
        <v>24</v>
      </c>
      <c r="BG2034" s="7">
        <v>5.16</v>
      </c>
      <c r="BH2034" s="7">
        <v>1.44</v>
      </c>
      <c r="BI2034" s="7">
        <v>4.76</v>
      </c>
      <c r="BJ2034" s="7">
        <v>0.76</v>
      </c>
      <c r="BK2034" s="7">
        <v>4.3099999999999996</v>
      </c>
      <c r="BL2034" s="7">
        <v>0.87</v>
      </c>
      <c r="BM2034" s="7">
        <v>2.4500000000000002</v>
      </c>
      <c r="BN2034" s="7">
        <v>0.379</v>
      </c>
      <c r="BO2034" s="7">
        <v>2.46</v>
      </c>
      <c r="BP2034" s="7">
        <v>0.36599999999999999</v>
      </c>
      <c r="BQ2034" s="6" t="s">
        <v>29</v>
      </c>
      <c r="BR2034" s="10">
        <v>4.202127164499875</v>
      </c>
      <c r="BS2034" s="10">
        <v>20.720177026755181</v>
      </c>
      <c r="BT2034" s="10">
        <v>4.0164554415610541</v>
      </c>
      <c r="BU2034" s="10">
        <v>60.064730436531889</v>
      </c>
      <c r="BV2034" s="7">
        <v>0.23965055097786161</v>
      </c>
      <c r="BW2034" s="11">
        <v>889.31383018180566</v>
      </c>
      <c r="BX2034" s="7">
        <v>8.3739837398373993</v>
      </c>
      <c r="BY2034" s="7">
        <v>9.1372549019607838</v>
      </c>
      <c r="BZ2034" s="7">
        <f t="shared" si="141"/>
        <v>9.225352112676056</v>
      </c>
      <c r="CA2034" s="9">
        <v>5.6886555799287208</v>
      </c>
      <c r="CB2034" s="12">
        <v>4.0164554415610541</v>
      </c>
      <c r="CC2034" s="7">
        <v>41</v>
      </c>
      <c r="CD2034" s="7">
        <v>41</v>
      </c>
      <c r="CJ2034" s="2">
        <v>4.0164554415610541</v>
      </c>
      <c r="CK2034" s="12">
        <v>4.0164554415610541</v>
      </c>
      <c r="CL2034" s="7">
        <v>8.6602289999999993</v>
      </c>
      <c r="CM2034" s="7">
        <v>8.6602289999999993</v>
      </c>
      <c r="CS2034" s="12">
        <v>4.0164554415610541</v>
      </c>
      <c r="CU2034" s="7">
        <v>8.3739837398373993</v>
      </c>
    </row>
    <row r="2035" spans="1:99" x14ac:dyDescent="0.15">
      <c r="A2035" s="3" t="s">
        <v>97</v>
      </c>
      <c r="B2035" s="5" t="s">
        <v>67</v>
      </c>
      <c r="C2035" s="6">
        <v>17</v>
      </c>
      <c r="D2035" s="14">
        <v>498816.62520100002</v>
      </c>
      <c r="E2035" s="14">
        <v>5279655.2908300003</v>
      </c>
      <c r="F2035" s="2">
        <v>-81.015764000000004</v>
      </c>
      <c r="G2035" s="2">
        <v>47.670287999999999</v>
      </c>
      <c r="H2035" s="5" t="s">
        <v>1</v>
      </c>
      <c r="I2035" s="1" t="s">
        <v>46</v>
      </c>
      <c r="J2035" s="3" t="s">
        <v>15</v>
      </c>
      <c r="K2035" s="3" t="s">
        <v>45</v>
      </c>
      <c r="L2035" s="7">
        <v>61.652279</v>
      </c>
      <c r="M2035" s="7">
        <v>15.567201000000001</v>
      </c>
      <c r="N2035" s="7">
        <v>8.2202999999999998E-2</v>
      </c>
      <c r="O2035" s="7">
        <v>5.7747640000000002</v>
      </c>
      <c r="P2035" s="7">
        <v>4.0176740000000004</v>
      </c>
      <c r="Q2035" s="7">
        <v>5.3329230000000001</v>
      </c>
      <c r="R2035" s="7">
        <v>4.9938349999999998</v>
      </c>
      <c r="S2035" s="7">
        <v>1.9214960000000001</v>
      </c>
      <c r="T2035" s="7">
        <v>0.53432000000000002</v>
      </c>
      <c r="U2035" s="7">
        <v>0.123305</v>
      </c>
      <c r="V2035" s="7">
        <v>1.22</v>
      </c>
      <c r="W2035" s="7">
        <v>101.219979</v>
      </c>
      <c r="X2035" s="7"/>
      <c r="Y2035" s="7"/>
      <c r="Z2035" s="7"/>
      <c r="AA2035" s="7"/>
      <c r="AB2035" s="7"/>
      <c r="AC2035" s="8"/>
      <c r="AD2035" s="9"/>
      <c r="AE2035" s="7">
        <v>1.1200159999999999</v>
      </c>
      <c r="AF2035" s="9">
        <v>49.321815000000001</v>
      </c>
      <c r="AG2035" s="8">
        <v>1017.2624510000001</v>
      </c>
      <c r="AH2035" s="9">
        <v>945</v>
      </c>
      <c r="AI2035" s="9">
        <v>3.2881209999999998</v>
      </c>
      <c r="AJ2035" s="9">
        <v>113</v>
      </c>
      <c r="AK2035" s="7">
        <v>2.3222360000000002</v>
      </c>
      <c r="AL2035" s="7">
        <v>0.15</v>
      </c>
      <c r="AM2035" s="7">
        <v>7.131113</v>
      </c>
      <c r="AN2035" s="7">
        <v>1.2022189999999999</v>
      </c>
      <c r="AO2035" s="9">
        <v>11.302916</v>
      </c>
      <c r="AP2035" s="8">
        <v>113.02916</v>
      </c>
      <c r="AQ2035" s="8">
        <v>113</v>
      </c>
      <c r="AR2035" s="8">
        <v>65.762421000000003</v>
      </c>
      <c r="AS2035" s="8">
        <v>18.495681999999999</v>
      </c>
      <c r="AT2035" s="7">
        <v>25</v>
      </c>
      <c r="AU2035" s="8">
        <v>78.092872999999997</v>
      </c>
      <c r="AV2035" s="7"/>
      <c r="AW2035" s="8"/>
      <c r="AX2035" s="7"/>
      <c r="AY2035" s="7"/>
      <c r="AZ2035" s="7"/>
      <c r="BA2035" s="7"/>
      <c r="BB2035" s="9">
        <v>12.330454</v>
      </c>
      <c r="BC2035" s="7">
        <v>54.274548000000003</v>
      </c>
      <c r="BD2035" s="7">
        <v>112.679802</v>
      </c>
      <c r="BE2035" s="7">
        <v>13.614876000000001</v>
      </c>
      <c r="BF2035" s="7">
        <v>53.678576999999997</v>
      </c>
      <c r="BG2035" s="7">
        <v>9.0320579999999993</v>
      </c>
      <c r="BH2035" s="7">
        <v>2.1886559999999999</v>
      </c>
      <c r="BI2035" s="7">
        <v>6.4015610000000001</v>
      </c>
      <c r="BJ2035" s="7">
        <v>0.70900099999999999</v>
      </c>
      <c r="BK2035" s="7">
        <v>3.3086720000000001</v>
      </c>
      <c r="BL2035" s="7">
        <v>0.52404399999999995</v>
      </c>
      <c r="BM2035" s="7">
        <v>1.459104</v>
      </c>
      <c r="BN2035" s="7">
        <v>0.18495700000000001</v>
      </c>
      <c r="BO2035" s="7">
        <v>1.2124950000000001</v>
      </c>
      <c r="BP2035" s="7">
        <v>0.174681</v>
      </c>
      <c r="BQ2035" s="6" t="s">
        <v>27</v>
      </c>
      <c r="BR2035" s="10">
        <v>2.5989307289736745</v>
      </c>
      <c r="BS2035" s="10">
        <v>54.274559397657477</v>
      </c>
      <c r="BT2035" s="10">
        <v>4.0176748437117178</v>
      </c>
      <c r="BU2035" s="10">
        <v>61.652291946981308</v>
      </c>
      <c r="BV2035" s="7">
        <v>0.12181883578537396</v>
      </c>
      <c r="BW2035" s="11">
        <v>831.89588756335263</v>
      </c>
      <c r="BX2035" s="7">
        <v>44.762698402880012</v>
      </c>
      <c r="BY2035" s="7">
        <v>82.499999675599952</v>
      </c>
      <c r="BZ2035" s="7">
        <f t="shared" si="141"/>
        <v>10</v>
      </c>
      <c r="CA2035" s="9">
        <v>30.408415152613404</v>
      </c>
      <c r="CB2035" s="12">
        <v>4.0176748437117178</v>
      </c>
      <c r="CC2035" s="7">
        <v>25</v>
      </c>
      <c r="CD2035" s="7">
        <v>25</v>
      </c>
      <c r="CJ2035" s="2">
        <v>4.0176748437117178</v>
      </c>
      <c r="CK2035" s="12">
        <v>4.0176748437117178</v>
      </c>
      <c r="CL2035" s="7">
        <v>5.7747640000000002</v>
      </c>
      <c r="CM2035" s="7">
        <v>5.7747640000000002</v>
      </c>
      <c r="CS2035" s="12"/>
      <c r="CU2035" s="7"/>
    </row>
    <row r="2036" spans="1:99" x14ac:dyDescent="0.15">
      <c r="B2036" s="5" t="s">
        <v>47</v>
      </c>
      <c r="C2036" s="6">
        <v>18</v>
      </c>
      <c r="D2036" s="14">
        <v>285003</v>
      </c>
      <c r="E2036" s="14">
        <v>5516775</v>
      </c>
      <c r="F2036" s="2">
        <v>-77.985634000000005</v>
      </c>
      <c r="G2036" s="2">
        <v>49.764946000000002</v>
      </c>
      <c r="H2036" s="5" t="s">
        <v>1</v>
      </c>
      <c r="I2036" s="1" t="s">
        <v>46</v>
      </c>
      <c r="J2036" s="3" t="s">
        <v>48</v>
      </c>
      <c r="K2036" s="3" t="s">
        <v>52</v>
      </c>
      <c r="L2036" s="7">
        <v>60.669584</v>
      </c>
      <c r="M2036" s="7">
        <v>16.912588</v>
      </c>
      <c r="N2036" s="7">
        <v>9.1583999999999999E-2</v>
      </c>
      <c r="O2036" s="7">
        <v>5.6070010000000003</v>
      </c>
      <c r="P2036" s="7">
        <v>3.9483060000000001</v>
      </c>
      <c r="Q2036" s="7">
        <v>7.632034</v>
      </c>
      <c r="R2036" s="7">
        <v>3.7549610000000002</v>
      </c>
      <c r="S2036" s="7">
        <v>0.753027</v>
      </c>
      <c r="T2036" s="7">
        <v>0.51897800000000005</v>
      </c>
      <c r="U2036" s="7">
        <v>0.11193699999999999</v>
      </c>
      <c r="V2036" s="7">
        <v>1.5</v>
      </c>
      <c r="W2036" s="7">
        <v>99.77</v>
      </c>
      <c r="X2036" s="7"/>
      <c r="Y2036" s="7"/>
      <c r="Z2036" s="7"/>
      <c r="AA2036" s="7"/>
      <c r="AB2036" s="7"/>
      <c r="AC2036" s="8"/>
      <c r="AD2036" s="9"/>
      <c r="AE2036" s="7">
        <v>0.4</v>
      </c>
      <c r="AF2036" s="9">
        <v>17.899999999999999</v>
      </c>
      <c r="AG2036" s="8">
        <v>220.6</v>
      </c>
      <c r="AH2036" s="9">
        <v>142</v>
      </c>
      <c r="AI2036" s="9">
        <v>5</v>
      </c>
      <c r="AJ2036" s="9">
        <v>125.1</v>
      </c>
      <c r="AK2036" s="7">
        <v>3.4</v>
      </c>
      <c r="AL2036" s="7">
        <v>0.3</v>
      </c>
      <c r="AM2036" s="7">
        <v>1.4</v>
      </c>
      <c r="AN2036" s="7">
        <v>0.5</v>
      </c>
      <c r="AO2036" s="9">
        <v>16</v>
      </c>
      <c r="AP2036" s="8">
        <v>119</v>
      </c>
      <c r="AQ2036" s="8">
        <v>68.420199999999994</v>
      </c>
      <c r="AR2036" s="8">
        <v>25.4</v>
      </c>
      <c r="AS2036" s="8">
        <v>20.100000000000001</v>
      </c>
      <c r="AT2036" s="7">
        <v>7.3</v>
      </c>
      <c r="AU2036" s="8">
        <v>14</v>
      </c>
      <c r="AV2036" s="7">
        <v>0.9</v>
      </c>
      <c r="AW2036" s="8"/>
      <c r="AX2036" s="7"/>
      <c r="AY2036" s="7">
        <v>1.6</v>
      </c>
      <c r="AZ2036" s="7"/>
      <c r="BA2036" s="7"/>
      <c r="BB2036" s="9">
        <v>13.1</v>
      </c>
      <c r="BC2036" s="7">
        <v>10.1</v>
      </c>
      <c r="BD2036" s="7">
        <v>22.3</v>
      </c>
      <c r="BE2036" s="7">
        <v>2.87</v>
      </c>
      <c r="BF2036" s="7">
        <v>11.7</v>
      </c>
      <c r="BG2036" s="7">
        <v>2.4300000000000002</v>
      </c>
      <c r="BH2036" s="7">
        <v>0.83</v>
      </c>
      <c r="BI2036" s="7">
        <v>2.4</v>
      </c>
      <c r="BJ2036" s="7">
        <v>0.39</v>
      </c>
      <c r="BK2036" s="7">
        <v>2.2400000000000002</v>
      </c>
      <c r="BL2036" s="7">
        <v>0.44</v>
      </c>
      <c r="BM2036" s="7">
        <v>1.25</v>
      </c>
      <c r="BN2036" s="7">
        <v>0.19</v>
      </c>
      <c r="BO2036" s="7">
        <v>1.26</v>
      </c>
      <c r="BP2036" s="7">
        <v>0.19</v>
      </c>
      <c r="BQ2036" s="6" t="s">
        <v>29</v>
      </c>
      <c r="BR2036" s="10">
        <v>4.9864891962705196</v>
      </c>
      <c r="BS2036" s="10">
        <v>10.277806044571079</v>
      </c>
      <c r="BT2036" s="10">
        <v>4.0178141854075511</v>
      </c>
      <c r="BU2036" s="10">
        <v>61.737645263050787</v>
      </c>
      <c r="BV2036" s="7">
        <v>0.11219504861180715</v>
      </c>
      <c r="BW2036" s="11">
        <v>824.25109507862373</v>
      </c>
      <c r="BX2036" s="7">
        <v>8.0158730158730158</v>
      </c>
      <c r="BY2036" s="7">
        <v>16.83969465648855</v>
      </c>
      <c r="BZ2036" s="7">
        <f t="shared" si="141"/>
        <v>7.4375</v>
      </c>
      <c r="CA2036" s="9">
        <v>5.4453820518920093</v>
      </c>
      <c r="CB2036" s="12">
        <v>4.0178141854075511</v>
      </c>
      <c r="CC2036" s="7">
        <v>7.3</v>
      </c>
      <c r="CD2036" s="7">
        <v>7.3</v>
      </c>
      <c r="CJ2036" s="2">
        <v>4.0178141854075511</v>
      </c>
      <c r="CK2036" s="12"/>
      <c r="CL2036" s="7">
        <v>5.6070010000000003</v>
      </c>
      <c r="CM2036" s="7"/>
      <c r="CS2036" s="12">
        <v>4.0178141854075511</v>
      </c>
      <c r="CU2036" s="7">
        <v>8.0158730158730158</v>
      </c>
    </row>
    <row r="2037" spans="1:99" x14ac:dyDescent="0.15">
      <c r="B2037" s="5" t="s">
        <v>47</v>
      </c>
      <c r="C2037" s="6">
        <v>17</v>
      </c>
      <c r="D2037" s="14">
        <v>624070</v>
      </c>
      <c r="E2037" s="14">
        <v>5349510</v>
      </c>
      <c r="F2037" s="2">
        <v>-79.327450999999996</v>
      </c>
      <c r="G2037" s="2">
        <v>48.286622999999999</v>
      </c>
      <c r="H2037" s="5" t="s">
        <v>1</v>
      </c>
      <c r="I2037" s="1" t="s">
        <v>46</v>
      </c>
      <c r="J2037" s="3" t="s">
        <v>15</v>
      </c>
      <c r="K2037" s="3" t="s">
        <v>45</v>
      </c>
      <c r="L2037" s="7">
        <v>57.529936999999997</v>
      </c>
      <c r="M2037" s="7">
        <v>16.29795</v>
      </c>
      <c r="N2037" s="7">
        <v>0.14207400000000001</v>
      </c>
      <c r="O2037" s="7">
        <v>9.8843110000000003</v>
      </c>
      <c r="P2037" s="7">
        <v>3.9679319999999998</v>
      </c>
      <c r="Q2037" s="7">
        <v>5.2871930000000003</v>
      </c>
      <c r="R2037" s="7">
        <v>4.3129689999999998</v>
      </c>
      <c r="S2037" s="7">
        <v>0.87274200000000002</v>
      </c>
      <c r="T2037" s="7">
        <v>1.471484</v>
      </c>
      <c r="U2037" s="7">
        <v>0.233408</v>
      </c>
      <c r="V2037" s="7">
        <v>1.58</v>
      </c>
      <c r="W2037" s="7">
        <v>100.12</v>
      </c>
      <c r="X2037" s="7">
        <v>0.05</v>
      </c>
      <c r="Y2037" s="7">
        <v>0.15</v>
      </c>
      <c r="Z2037" s="7"/>
      <c r="AA2037" s="7"/>
      <c r="AB2037" s="7">
        <v>2.27</v>
      </c>
      <c r="AC2037" s="8">
        <v>19</v>
      </c>
      <c r="AD2037" s="9"/>
      <c r="AE2037" s="7">
        <v>1</v>
      </c>
      <c r="AF2037" s="9">
        <v>26.9</v>
      </c>
      <c r="AG2037" s="8">
        <v>167.4</v>
      </c>
      <c r="AH2037" s="9">
        <v>198</v>
      </c>
      <c r="AI2037" s="9">
        <v>7</v>
      </c>
      <c r="AJ2037" s="9">
        <v>138.69999999999999</v>
      </c>
      <c r="AK2037" s="7">
        <v>3.5</v>
      </c>
      <c r="AL2037" s="7">
        <v>1.2</v>
      </c>
      <c r="AM2037" s="7">
        <v>1.8</v>
      </c>
      <c r="AN2037" s="7">
        <v>0.5</v>
      </c>
      <c r="AO2037" s="9">
        <v>24</v>
      </c>
      <c r="AP2037" s="8">
        <v>268</v>
      </c>
      <c r="AQ2037" s="8"/>
      <c r="AR2037" s="8">
        <v>25.2</v>
      </c>
      <c r="AS2037" s="8">
        <v>48.2</v>
      </c>
      <c r="AT2037" s="7">
        <v>39.5</v>
      </c>
      <c r="AU2037" s="8">
        <v>52</v>
      </c>
      <c r="AV2037" s="7">
        <v>0.9</v>
      </c>
      <c r="AW2037" s="8"/>
      <c r="AX2037" s="7"/>
      <c r="AY2037" s="7">
        <v>2.5</v>
      </c>
      <c r="AZ2037" s="7"/>
      <c r="BA2037" s="7"/>
      <c r="BB2037" s="9">
        <v>20.6</v>
      </c>
      <c r="BC2037" s="7">
        <v>13.4</v>
      </c>
      <c r="BD2037" s="7">
        <v>30.7</v>
      </c>
      <c r="BE2037" s="7">
        <v>3.88</v>
      </c>
      <c r="BF2037" s="7">
        <v>17.8</v>
      </c>
      <c r="BG2037" s="7">
        <v>3.92</v>
      </c>
      <c r="BH2037" s="7">
        <v>1.3</v>
      </c>
      <c r="BI2037" s="7">
        <v>3.91</v>
      </c>
      <c r="BJ2037" s="7">
        <v>0.69</v>
      </c>
      <c r="BK2037" s="7">
        <v>3.92</v>
      </c>
      <c r="BL2037" s="7">
        <v>0.82</v>
      </c>
      <c r="BM2037" s="7">
        <v>2.38</v>
      </c>
      <c r="BN2037" s="7">
        <v>0.35</v>
      </c>
      <c r="BO2037" s="7">
        <v>2.23</v>
      </c>
      <c r="BP2037" s="7">
        <v>0.35</v>
      </c>
      <c r="BQ2037" s="6" t="s">
        <v>29</v>
      </c>
      <c r="BR2037" s="10">
        <v>4.9418602519415815</v>
      </c>
      <c r="BS2037" s="10">
        <v>13.598538664501724</v>
      </c>
      <c r="BT2037" s="10">
        <v>4.026722143292063</v>
      </c>
      <c r="BU2037" s="10">
        <v>58.382318855287188</v>
      </c>
      <c r="BV2037" s="7">
        <v>0.23312824610467439</v>
      </c>
      <c r="BW2037" s="11">
        <v>864.2653925719145</v>
      </c>
      <c r="BX2037" s="7">
        <v>6.0089686098654713</v>
      </c>
      <c r="BY2037" s="7">
        <v>8.1262135922330092</v>
      </c>
      <c r="BZ2037" s="7">
        <f t="shared" si="141"/>
        <v>11.166666666666666</v>
      </c>
      <c r="CA2037" s="9">
        <v>4.0820419377589436</v>
      </c>
      <c r="CB2037" s="12">
        <v>4.026722143292063</v>
      </c>
      <c r="CC2037" s="7">
        <v>39.5</v>
      </c>
      <c r="CD2037" s="7">
        <v>39.5</v>
      </c>
      <c r="CJ2037" s="2">
        <v>4.026722143292063</v>
      </c>
      <c r="CK2037" s="12">
        <v>4.026722143292063</v>
      </c>
      <c r="CL2037" s="7">
        <v>9.8843110000000003</v>
      </c>
      <c r="CM2037" s="7">
        <v>9.8843110000000003</v>
      </c>
      <c r="CS2037" s="12">
        <v>4.026722143292063</v>
      </c>
      <c r="CU2037" s="7">
        <v>6.0089686098654713</v>
      </c>
    </row>
    <row r="2038" spans="1:99" x14ac:dyDescent="0.15">
      <c r="B2038" s="5" t="s">
        <v>47</v>
      </c>
      <c r="C2038" s="6">
        <v>17</v>
      </c>
      <c r="D2038" s="14">
        <v>628742</v>
      </c>
      <c r="E2038" s="14">
        <v>5354886</v>
      </c>
      <c r="F2038" s="2">
        <v>-79.262857999999994</v>
      </c>
      <c r="G2038" s="2">
        <v>48.334034000000003</v>
      </c>
      <c r="H2038" s="5" t="s">
        <v>1</v>
      </c>
      <c r="I2038" s="1" t="s">
        <v>46</v>
      </c>
      <c r="J2038" s="3" t="s">
        <v>15</v>
      </c>
      <c r="K2038" s="3" t="s">
        <v>45</v>
      </c>
      <c r="L2038" s="7">
        <v>57.898957000000003</v>
      </c>
      <c r="M2038" s="7">
        <v>16.098637</v>
      </c>
      <c r="N2038" s="7">
        <v>0.220529</v>
      </c>
      <c r="O2038" s="7">
        <v>8.8111470000000001</v>
      </c>
      <c r="P2038" s="7">
        <v>4.019647</v>
      </c>
      <c r="Q2038" s="7">
        <v>5.4230150000000004</v>
      </c>
      <c r="R2038" s="7">
        <v>4.8015239999999997</v>
      </c>
      <c r="S2038" s="7">
        <v>1.413392</v>
      </c>
      <c r="T2038" s="7">
        <v>1.132719</v>
      </c>
      <c r="U2038" s="7">
        <v>0.18043300000000001</v>
      </c>
      <c r="V2038" s="7">
        <v>0.78</v>
      </c>
      <c r="W2038" s="7">
        <v>100.54</v>
      </c>
      <c r="X2038" s="7">
        <v>0.01</v>
      </c>
      <c r="Y2038" s="7"/>
      <c r="Z2038" s="7"/>
      <c r="AA2038" s="7"/>
      <c r="AB2038" s="7">
        <v>1.58</v>
      </c>
      <c r="AC2038" s="8">
        <v>11</v>
      </c>
      <c r="AD2038" s="9"/>
      <c r="AE2038" s="7">
        <v>1.1000000000000001</v>
      </c>
      <c r="AF2038" s="9">
        <v>38.799999999999997</v>
      </c>
      <c r="AG2038" s="8">
        <v>340.7</v>
      </c>
      <c r="AH2038" s="9">
        <v>268</v>
      </c>
      <c r="AI2038" s="9">
        <v>7</v>
      </c>
      <c r="AJ2038" s="9">
        <v>144.19999999999999</v>
      </c>
      <c r="AK2038" s="7">
        <v>4.3</v>
      </c>
      <c r="AL2038" s="7">
        <v>1.3</v>
      </c>
      <c r="AM2038" s="7">
        <v>1.8</v>
      </c>
      <c r="AN2038" s="7">
        <v>0.5</v>
      </c>
      <c r="AO2038" s="9">
        <v>21</v>
      </c>
      <c r="AP2038" s="8">
        <v>181</v>
      </c>
      <c r="AQ2038" s="8"/>
      <c r="AR2038" s="8">
        <v>28.1</v>
      </c>
      <c r="AS2038" s="8">
        <v>61</v>
      </c>
      <c r="AT2038" s="7">
        <v>5.6</v>
      </c>
      <c r="AU2038" s="8">
        <v>60</v>
      </c>
      <c r="AV2038" s="7">
        <v>1.4</v>
      </c>
      <c r="AW2038" s="8"/>
      <c r="AX2038" s="7"/>
      <c r="AY2038" s="7"/>
      <c r="AZ2038" s="7"/>
      <c r="BA2038" s="7"/>
      <c r="BB2038" s="9">
        <v>24.2</v>
      </c>
      <c r="BC2038" s="7">
        <v>13.2</v>
      </c>
      <c r="BD2038" s="7">
        <v>31.5</v>
      </c>
      <c r="BE2038" s="7">
        <v>4.22</v>
      </c>
      <c r="BF2038" s="7">
        <v>19.2</v>
      </c>
      <c r="BG2038" s="7">
        <v>4.12</v>
      </c>
      <c r="BH2038" s="7">
        <v>1.22</v>
      </c>
      <c r="BI2038" s="7">
        <v>4.2</v>
      </c>
      <c r="BJ2038" s="7">
        <v>0.73</v>
      </c>
      <c r="BK2038" s="7">
        <v>4.22</v>
      </c>
      <c r="BL2038" s="7">
        <v>0.84</v>
      </c>
      <c r="BM2038" s="7">
        <v>2.48</v>
      </c>
      <c r="BN2038" s="7">
        <v>0.35</v>
      </c>
      <c r="BO2038" s="7">
        <v>2.39</v>
      </c>
      <c r="BP2038" s="7">
        <v>0.34</v>
      </c>
      <c r="BQ2038" s="6" t="s">
        <v>29</v>
      </c>
      <c r="BR2038" s="10">
        <v>3.3971637026387582</v>
      </c>
      <c r="BS2038" s="10">
        <v>13.231756214915798</v>
      </c>
      <c r="BT2038" s="10">
        <v>4.0293173616680029</v>
      </c>
      <c r="BU2038" s="10">
        <v>58.03824879711307</v>
      </c>
      <c r="BV2038" s="7">
        <v>0.17946389496717724</v>
      </c>
      <c r="BW2038" s="11">
        <v>828.67560661613095</v>
      </c>
      <c r="BX2038" s="7">
        <v>5.523012552301255</v>
      </c>
      <c r="BY2038" s="7">
        <v>14.078512396694215</v>
      </c>
      <c r="BZ2038" s="7">
        <f t="shared" si="141"/>
        <v>8.6190476190476186</v>
      </c>
      <c r="CA2038" s="9">
        <v>3.7519198925832837</v>
      </c>
      <c r="CB2038" s="12">
        <v>4.0293173616680029</v>
      </c>
      <c r="CC2038" s="7">
        <v>5.6</v>
      </c>
      <c r="CD2038" s="7">
        <v>5.6</v>
      </c>
      <c r="CJ2038" s="2">
        <v>4.0293173616680029</v>
      </c>
      <c r="CK2038" s="12">
        <v>4.0293173616680029</v>
      </c>
      <c r="CL2038" s="7">
        <v>8.8111470000000001</v>
      </c>
      <c r="CM2038" s="7">
        <v>8.8111470000000001</v>
      </c>
      <c r="CS2038" s="12">
        <v>4.0293173616680029</v>
      </c>
      <c r="CU2038" s="7">
        <v>5.523012552301255</v>
      </c>
    </row>
    <row r="2039" spans="1:99" x14ac:dyDescent="0.15">
      <c r="B2039" s="5" t="s">
        <v>47</v>
      </c>
      <c r="C2039" s="6">
        <v>17</v>
      </c>
      <c r="D2039" s="14">
        <v>700668</v>
      </c>
      <c r="E2039" s="14">
        <v>5388428</v>
      </c>
      <c r="F2039" s="2">
        <v>-78.277181999999996</v>
      </c>
      <c r="G2039" s="2">
        <v>48.616714999999999</v>
      </c>
      <c r="H2039" s="5" t="s">
        <v>1</v>
      </c>
      <c r="I2039" s="1" t="s">
        <v>46</v>
      </c>
      <c r="J2039" s="3" t="s">
        <v>15</v>
      </c>
      <c r="K2039" s="3" t="s">
        <v>45</v>
      </c>
      <c r="L2039" s="7">
        <v>60.097620999999997</v>
      </c>
      <c r="M2039" s="7">
        <v>17.083587999999999</v>
      </c>
      <c r="N2039" s="7">
        <v>0.101688</v>
      </c>
      <c r="O2039" s="7">
        <v>6.1419560000000004</v>
      </c>
      <c r="P2039" s="7">
        <v>3.9658329999999999</v>
      </c>
      <c r="Q2039" s="7">
        <v>7.7689649999999997</v>
      </c>
      <c r="R2039" s="7">
        <v>3.172666</v>
      </c>
      <c r="S2039" s="7">
        <v>0.95586700000000002</v>
      </c>
      <c r="T2039" s="7">
        <v>0.59995900000000002</v>
      </c>
      <c r="U2039" s="7">
        <v>0.111857</v>
      </c>
      <c r="V2039" s="7">
        <v>1.85</v>
      </c>
      <c r="W2039" s="7">
        <v>100.19</v>
      </c>
      <c r="X2039" s="7"/>
      <c r="Y2039" s="7"/>
      <c r="Z2039" s="7"/>
      <c r="AA2039" s="7"/>
      <c r="AB2039" s="7"/>
      <c r="AC2039" s="8"/>
      <c r="AD2039" s="9"/>
      <c r="AE2039" s="7"/>
      <c r="AF2039" s="9">
        <v>29</v>
      </c>
      <c r="AG2039" s="8">
        <v>160</v>
      </c>
      <c r="AH2039" s="9">
        <v>190</v>
      </c>
      <c r="AI2039" s="9">
        <v>7</v>
      </c>
      <c r="AJ2039" s="9">
        <v>146</v>
      </c>
      <c r="AK2039" s="7">
        <v>3.9</v>
      </c>
      <c r="AL2039" s="7">
        <v>1.3</v>
      </c>
      <c r="AM2039" s="7">
        <v>2</v>
      </c>
      <c r="AN2039" s="7"/>
      <c r="AO2039" s="9">
        <v>19</v>
      </c>
      <c r="AP2039" s="8"/>
      <c r="AQ2039" s="8">
        <v>73</v>
      </c>
      <c r="AR2039" s="8"/>
      <c r="AS2039" s="8">
        <v>23</v>
      </c>
      <c r="AT2039" s="7"/>
      <c r="AU2039" s="8"/>
      <c r="AV2039" s="7"/>
      <c r="AW2039" s="8">
        <v>0.5</v>
      </c>
      <c r="AX2039" s="7"/>
      <c r="AY2039" s="7"/>
      <c r="AZ2039" s="7"/>
      <c r="BA2039" s="7"/>
      <c r="BB2039" s="9">
        <v>20</v>
      </c>
      <c r="BC2039" s="7">
        <v>16</v>
      </c>
      <c r="BD2039" s="7">
        <v>30</v>
      </c>
      <c r="BE2039" s="7"/>
      <c r="BF2039" s="7">
        <v>14</v>
      </c>
      <c r="BG2039" s="7">
        <v>3.6</v>
      </c>
      <c r="BH2039" s="7">
        <v>1</v>
      </c>
      <c r="BI2039" s="7"/>
      <c r="BJ2039" s="7">
        <v>0.2</v>
      </c>
      <c r="BK2039" s="7"/>
      <c r="BL2039" s="7">
        <v>0.8</v>
      </c>
      <c r="BM2039" s="7"/>
      <c r="BN2039" s="7"/>
      <c r="BO2039" s="7">
        <v>2.2000000000000002</v>
      </c>
      <c r="BP2039" s="7">
        <v>0.3</v>
      </c>
      <c r="BQ2039" s="6" t="s">
        <v>29</v>
      </c>
      <c r="BR2039" s="10">
        <v>3.3191500491177117</v>
      </c>
      <c r="BS2039" s="10">
        <v>16.270083384177344</v>
      </c>
      <c r="BT2039" s="10">
        <v>4.0327770998576371</v>
      </c>
      <c r="BU2039" s="10">
        <v>61.112081553792962</v>
      </c>
      <c r="BV2039" s="7">
        <v>0.11164487473799781</v>
      </c>
      <c r="BW2039" s="11">
        <v>816.04215607320214</v>
      </c>
      <c r="BX2039" s="7">
        <v>7.2727272727272725</v>
      </c>
      <c r="BY2039" s="7">
        <v>8</v>
      </c>
      <c r="BZ2039" s="7">
        <f t="shared" si="141"/>
        <v>0</v>
      </c>
      <c r="CA2039" s="9">
        <v>4.9405446519416243</v>
      </c>
      <c r="CB2039" s="12">
        <v>4.0327770998576371</v>
      </c>
      <c r="CC2039" s="7"/>
      <c r="CD2039" s="7"/>
      <c r="CJ2039" s="2">
        <v>4.0327770998576371</v>
      </c>
      <c r="CK2039" s="12">
        <v>4.0327770998576371</v>
      </c>
      <c r="CL2039" s="7">
        <v>6.1419560000000004</v>
      </c>
      <c r="CM2039" s="7">
        <v>6.1419560000000004</v>
      </c>
      <c r="CS2039" s="12">
        <v>4.0327770998576371</v>
      </c>
      <c r="CU2039" s="7">
        <v>7.2727272727272725</v>
      </c>
    </row>
    <row r="2040" spans="1:99" x14ac:dyDescent="0.15">
      <c r="B2040" s="5" t="s">
        <v>47</v>
      </c>
      <c r="C2040" s="6">
        <v>17</v>
      </c>
      <c r="D2040" s="14">
        <v>707957</v>
      </c>
      <c r="E2040" s="14">
        <v>5358914</v>
      </c>
      <c r="F2040" s="2">
        <v>-78.193083999999999</v>
      </c>
      <c r="G2040" s="2">
        <v>48.349134999999997</v>
      </c>
      <c r="H2040" s="5" t="s">
        <v>1</v>
      </c>
      <c r="I2040" s="1" t="s">
        <v>46</v>
      </c>
      <c r="J2040" s="3" t="s">
        <v>48</v>
      </c>
      <c r="K2040" s="3" t="s">
        <v>52</v>
      </c>
      <c r="L2040" s="7">
        <v>58.689867</v>
      </c>
      <c r="M2040" s="7">
        <v>16.796315</v>
      </c>
      <c r="N2040" s="7">
        <v>0.163767</v>
      </c>
      <c r="O2040" s="7">
        <v>7.6765610000000004</v>
      </c>
      <c r="P2040" s="7">
        <v>3.9406349999999999</v>
      </c>
      <c r="Q2040" s="7">
        <v>4.6264070000000004</v>
      </c>
      <c r="R2040" s="7">
        <v>6.305015</v>
      </c>
      <c r="S2040" s="7">
        <v>0.55271199999999998</v>
      </c>
      <c r="T2040" s="7">
        <v>1.023541</v>
      </c>
      <c r="U2040" s="7">
        <v>0.22517899999999999</v>
      </c>
      <c r="V2040" s="7">
        <v>1.67</v>
      </c>
      <c r="W2040" s="7">
        <v>99.37</v>
      </c>
      <c r="X2040" s="7">
        <v>0.08</v>
      </c>
      <c r="Y2040" s="7"/>
      <c r="Z2040" s="7"/>
      <c r="AA2040" s="7"/>
      <c r="AB2040" s="7"/>
      <c r="AC2040" s="8"/>
      <c r="AD2040" s="9"/>
      <c r="AE2040" s="7">
        <v>0.3</v>
      </c>
      <c r="AF2040" s="9">
        <v>13</v>
      </c>
      <c r="AG2040" s="8">
        <v>148</v>
      </c>
      <c r="AH2040" s="9">
        <v>184</v>
      </c>
      <c r="AI2040" s="9">
        <v>6.4</v>
      </c>
      <c r="AJ2040" s="9">
        <v>127</v>
      </c>
      <c r="AK2040" s="7">
        <v>3.2</v>
      </c>
      <c r="AL2040" s="7">
        <v>0.47</v>
      </c>
      <c r="AM2040" s="7">
        <v>1.34</v>
      </c>
      <c r="AN2040" s="7">
        <v>0.37</v>
      </c>
      <c r="AO2040" s="9">
        <v>19.399999999999999</v>
      </c>
      <c r="AP2040" s="8">
        <v>179</v>
      </c>
      <c r="AQ2040" s="8">
        <v>266</v>
      </c>
      <c r="AR2040" s="8">
        <v>146</v>
      </c>
      <c r="AS2040" s="8">
        <v>12</v>
      </c>
      <c r="AT2040" s="7">
        <v>21</v>
      </c>
      <c r="AU2040" s="8">
        <v>122</v>
      </c>
      <c r="AV2040" s="7"/>
      <c r="AW2040" s="8"/>
      <c r="AX2040" s="7"/>
      <c r="AY2040" s="7"/>
      <c r="AZ2040" s="7">
        <v>1</v>
      </c>
      <c r="BA2040" s="7">
        <v>1.1000000000000001</v>
      </c>
      <c r="BB2040" s="9">
        <v>16.3</v>
      </c>
      <c r="BC2040" s="7">
        <v>12</v>
      </c>
      <c r="BD2040" s="7">
        <v>19.600000000000001</v>
      </c>
      <c r="BE2040" s="7">
        <v>3.28</v>
      </c>
      <c r="BF2040" s="7">
        <v>12.6</v>
      </c>
      <c r="BG2040" s="7">
        <v>3.28</v>
      </c>
      <c r="BH2040" s="7">
        <v>0.99299999999999999</v>
      </c>
      <c r="BI2040" s="7">
        <v>3.09</v>
      </c>
      <c r="BJ2040" s="7">
        <v>0.52</v>
      </c>
      <c r="BK2040" s="7">
        <v>3.19</v>
      </c>
      <c r="BL2040" s="7">
        <v>0.62</v>
      </c>
      <c r="BM2040" s="7">
        <v>1.7</v>
      </c>
      <c r="BN2040" s="7">
        <v>0.23699999999999999</v>
      </c>
      <c r="BO2040" s="7">
        <v>1.61</v>
      </c>
      <c r="BP2040" s="7">
        <v>0.25700000000000001</v>
      </c>
      <c r="BQ2040" s="6" t="s">
        <v>29</v>
      </c>
      <c r="BR2040" s="10">
        <v>11.407414711459133</v>
      </c>
      <c r="BS2040" s="10">
        <v>12.282497441146367</v>
      </c>
      <c r="BT2040" s="10">
        <v>4.0334032753326508</v>
      </c>
      <c r="BU2040" s="10">
        <v>60.071511770726715</v>
      </c>
      <c r="BV2040" s="7">
        <v>0.22660662171681589</v>
      </c>
      <c r="BW2040" s="11">
        <v>882.59956422090852</v>
      </c>
      <c r="BX2040" s="7">
        <v>7.4534161490683228</v>
      </c>
      <c r="BY2040" s="7">
        <v>9.079754601226993</v>
      </c>
      <c r="BZ2040" s="7">
        <f t="shared" si="141"/>
        <v>9.2268041237113412</v>
      </c>
      <c r="CA2040" s="9">
        <v>5.0632911029215411</v>
      </c>
      <c r="CB2040" s="12">
        <v>4.0334032753326508</v>
      </c>
      <c r="CC2040" s="7">
        <v>21</v>
      </c>
      <c r="CD2040" s="7">
        <v>21</v>
      </c>
      <c r="CJ2040" s="2">
        <v>4.0334032753326508</v>
      </c>
      <c r="CK2040" s="12">
        <v>4.0334032753326508</v>
      </c>
      <c r="CL2040" s="7">
        <v>7.6765610000000004</v>
      </c>
      <c r="CM2040" s="7">
        <v>7.6765610000000004</v>
      </c>
      <c r="CS2040" s="12">
        <v>4.0334032753326508</v>
      </c>
      <c r="CU2040" s="7">
        <v>7.4534161490683228</v>
      </c>
    </row>
    <row r="2041" spans="1:99" x14ac:dyDescent="0.15">
      <c r="B2041" s="5" t="s">
        <v>47</v>
      </c>
      <c r="C2041" s="6">
        <v>18</v>
      </c>
      <c r="D2041" s="14">
        <v>564876</v>
      </c>
      <c r="E2041" s="14">
        <v>5530905</v>
      </c>
      <c r="F2041" s="2">
        <v>-74.096119999999999</v>
      </c>
      <c r="G2041" s="2">
        <v>49.926991999999998</v>
      </c>
      <c r="H2041" s="5" t="s">
        <v>1</v>
      </c>
      <c r="I2041" s="1" t="s">
        <v>46</v>
      </c>
      <c r="J2041" s="3" t="s">
        <v>15</v>
      </c>
      <c r="K2041" s="3" t="s">
        <v>45</v>
      </c>
      <c r="L2041" s="7">
        <v>55.438921000000001</v>
      </c>
      <c r="M2041" s="7">
        <v>15.673562</v>
      </c>
      <c r="N2041" s="7">
        <v>0.32932</v>
      </c>
      <c r="O2041" s="7">
        <v>12.246578</v>
      </c>
      <c r="P2041" s="7">
        <v>3.920963</v>
      </c>
      <c r="Q2041" s="7">
        <v>7.4508590000000003</v>
      </c>
      <c r="R2041" s="7">
        <v>2.5522279999999999</v>
      </c>
      <c r="S2041" s="7">
        <v>1.2349490000000001</v>
      </c>
      <c r="T2041" s="7">
        <v>0.97766799999999998</v>
      </c>
      <c r="U2041" s="7">
        <v>0.174951</v>
      </c>
      <c r="V2041" s="7">
        <v>1.88</v>
      </c>
      <c r="W2041" s="7">
        <v>99.05</v>
      </c>
      <c r="X2041" s="7"/>
      <c r="Y2041" s="7"/>
      <c r="Z2041" s="7"/>
      <c r="AA2041" s="7"/>
      <c r="AB2041" s="7"/>
      <c r="AC2041" s="8"/>
      <c r="AD2041" s="9"/>
      <c r="AE2041" s="7">
        <v>0.48</v>
      </c>
      <c r="AF2041" s="9">
        <v>28.4</v>
      </c>
      <c r="AG2041" s="8">
        <v>144</v>
      </c>
      <c r="AH2041" s="9">
        <v>299</v>
      </c>
      <c r="AI2041" s="9">
        <v>6.4</v>
      </c>
      <c r="AJ2041" s="9">
        <v>139</v>
      </c>
      <c r="AK2041" s="7">
        <v>3.5</v>
      </c>
      <c r="AL2041" s="7">
        <v>0.5</v>
      </c>
      <c r="AM2041" s="7">
        <v>1.48</v>
      </c>
      <c r="AN2041" s="7">
        <v>0.34</v>
      </c>
      <c r="AO2041" s="9"/>
      <c r="AP2041" s="8">
        <v>203</v>
      </c>
      <c r="AQ2041" s="8">
        <v>80</v>
      </c>
      <c r="AR2041" s="8">
        <v>36</v>
      </c>
      <c r="AS2041" s="8">
        <v>29.3</v>
      </c>
      <c r="AT2041" s="7">
        <v>9</v>
      </c>
      <c r="AU2041" s="8">
        <v>90</v>
      </c>
      <c r="AV2041" s="7">
        <v>10</v>
      </c>
      <c r="AW2041" s="8"/>
      <c r="AX2041" s="7"/>
      <c r="AY2041" s="7"/>
      <c r="AZ2041" s="7"/>
      <c r="BA2041" s="7"/>
      <c r="BB2041" s="9">
        <v>25.2</v>
      </c>
      <c r="BC2041" s="7">
        <v>14.9</v>
      </c>
      <c r="BD2041" s="7">
        <v>33.799999999999997</v>
      </c>
      <c r="BE2041" s="7">
        <v>4.55</v>
      </c>
      <c r="BF2041" s="7">
        <v>19.600000000000001</v>
      </c>
      <c r="BG2041" s="7">
        <v>4.6100000000000003</v>
      </c>
      <c r="BH2041" s="7">
        <v>1.32</v>
      </c>
      <c r="BI2041" s="7">
        <v>4.7</v>
      </c>
      <c r="BJ2041" s="7">
        <v>0.74</v>
      </c>
      <c r="BK2041" s="7">
        <v>4.68</v>
      </c>
      <c r="BL2041" s="7">
        <v>0.91</v>
      </c>
      <c r="BM2041" s="7">
        <v>2.78</v>
      </c>
      <c r="BN2041" s="7">
        <v>0.42</v>
      </c>
      <c r="BO2041" s="7">
        <v>2.79</v>
      </c>
      <c r="BP2041" s="7">
        <v>0.41</v>
      </c>
      <c r="BQ2041" s="6" t="s">
        <v>29</v>
      </c>
      <c r="BR2041" s="10">
        <v>2.0666667206500025</v>
      </c>
      <c r="BS2041" s="10">
        <v>15.333950807862509</v>
      </c>
      <c r="BT2041" s="10">
        <v>4.0351579705670471</v>
      </c>
      <c r="BU2041" s="10">
        <v>57.053536070803744</v>
      </c>
      <c r="BV2041" s="7">
        <v>0.17662897526501767</v>
      </c>
      <c r="BW2041" s="11">
        <v>813.53606354720148</v>
      </c>
      <c r="BX2041" s="7">
        <v>5.3405017921146953</v>
      </c>
      <c r="BY2041" s="7">
        <v>5.7142857142857144</v>
      </c>
      <c r="BZ2041" s="7"/>
      <c r="CA2041" s="9">
        <v>3.6279357905610765</v>
      </c>
      <c r="CB2041" s="12">
        <v>4.0351579705670471</v>
      </c>
      <c r="CC2041" s="7">
        <v>9</v>
      </c>
      <c r="CD2041" s="7">
        <v>9</v>
      </c>
      <c r="CJ2041" s="2">
        <v>4.0351579705670471</v>
      </c>
      <c r="CK2041" s="12">
        <v>4.0351579705670471</v>
      </c>
      <c r="CL2041" s="7">
        <v>12.246578</v>
      </c>
      <c r="CM2041" s="7">
        <v>12.246578</v>
      </c>
      <c r="CS2041" s="12">
        <v>4.0351579705670471</v>
      </c>
      <c r="CU2041" s="7">
        <v>5.3405017921146953</v>
      </c>
    </row>
    <row r="2042" spans="1:99" x14ac:dyDescent="0.15">
      <c r="B2042" s="5" t="s">
        <v>47</v>
      </c>
      <c r="C2042" s="6">
        <v>17</v>
      </c>
      <c r="D2042" s="14">
        <v>670970</v>
      </c>
      <c r="E2042" s="14">
        <v>5350501</v>
      </c>
      <c r="F2042" s="2">
        <v>-78.695263999999995</v>
      </c>
      <c r="G2042" s="2">
        <v>48.284604000000002</v>
      </c>
      <c r="H2042" s="5" t="s">
        <v>1</v>
      </c>
      <c r="I2042" s="1" t="s">
        <v>46</v>
      </c>
      <c r="J2042" s="3" t="s">
        <v>15</v>
      </c>
      <c r="K2042" s="3" t="s">
        <v>41</v>
      </c>
      <c r="L2042" s="7">
        <v>55.766095999999997</v>
      </c>
      <c r="M2042" s="7">
        <v>12.978809999999999</v>
      </c>
      <c r="N2042" s="7">
        <v>0.17318700000000001</v>
      </c>
      <c r="O2042" s="7">
        <v>14.720864000000001</v>
      </c>
      <c r="P2042" s="7">
        <v>3.9629180000000002</v>
      </c>
      <c r="Q2042" s="7">
        <v>7.2432759999999998</v>
      </c>
      <c r="R2042" s="7">
        <v>3.056235</v>
      </c>
      <c r="S2042" s="7">
        <v>0.36674800000000002</v>
      </c>
      <c r="T2042" s="7">
        <v>1.568867</v>
      </c>
      <c r="U2042" s="7">
        <v>0.162999</v>
      </c>
      <c r="V2042" s="7">
        <v>1.6</v>
      </c>
      <c r="W2042" s="7">
        <v>99.76</v>
      </c>
      <c r="X2042" s="7">
        <v>0.04</v>
      </c>
      <c r="Y2042" s="7"/>
      <c r="Z2042" s="7"/>
      <c r="AA2042" s="7"/>
      <c r="AB2042" s="7"/>
      <c r="AC2042" s="8"/>
      <c r="AD2042" s="9"/>
      <c r="AE2042" s="7">
        <v>1.3</v>
      </c>
      <c r="AF2042" s="9">
        <v>7.5</v>
      </c>
      <c r="AG2042" s="8">
        <v>128.5</v>
      </c>
      <c r="AH2042" s="9">
        <v>105</v>
      </c>
      <c r="AI2042" s="9">
        <v>10.5</v>
      </c>
      <c r="AJ2042" s="9">
        <v>168.9</v>
      </c>
      <c r="AK2042" s="7">
        <v>5.4</v>
      </c>
      <c r="AL2042" s="7">
        <v>0.6</v>
      </c>
      <c r="AM2042" s="7">
        <v>1.8</v>
      </c>
      <c r="AN2042" s="7">
        <v>0.3</v>
      </c>
      <c r="AO2042" s="9">
        <v>40</v>
      </c>
      <c r="AP2042" s="8">
        <v>346</v>
      </c>
      <c r="AQ2042" s="8"/>
      <c r="AR2042" s="8">
        <v>9.8000000000000007</v>
      </c>
      <c r="AS2042" s="8">
        <v>42.7</v>
      </c>
      <c r="AT2042" s="7">
        <v>36.799999999999997</v>
      </c>
      <c r="AU2042" s="8">
        <v>58</v>
      </c>
      <c r="AV2042" s="7">
        <v>0.3</v>
      </c>
      <c r="AW2042" s="8"/>
      <c r="AX2042" s="7"/>
      <c r="AY2042" s="7"/>
      <c r="AZ2042" s="7"/>
      <c r="BA2042" s="7"/>
      <c r="BB2042" s="9">
        <v>53.4</v>
      </c>
      <c r="BC2042" s="7">
        <v>15.4</v>
      </c>
      <c r="BD2042" s="7">
        <v>38</v>
      </c>
      <c r="BE2042" s="7">
        <v>5.08</v>
      </c>
      <c r="BF2042" s="7">
        <v>23.3</v>
      </c>
      <c r="BG2042" s="7">
        <v>6.8</v>
      </c>
      <c r="BH2042" s="7">
        <v>1.67</v>
      </c>
      <c r="BI2042" s="7">
        <v>8.39</v>
      </c>
      <c r="BJ2042" s="7">
        <v>1.46</v>
      </c>
      <c r="BK2042" s="7">
        <v>8.9499999999999993</v>
      </c>
      <c r="BL2042" s="7">
        <v>2</v>
      </c>
      <c r="BM2042" s="7">
        <v>5.9</v>
      </c>
      <c r="BN2042" s="7">
        <v>0.84</v>
      </c>
      <c r="BO2042" s="7">
        <v>5.96</v>
      </c>
      <c r="BP2042" s="7">
        <v>0.82</v>
      </c>
      <c r="BQ2042" s="6" t="s">
        <v>29</v>
      </c>
      <c r="BR2042" s="10">
        <v>8.3333378777798384</v>
      </c>
      <c r="BS2042" s="10">
        <v>15.688671556642214</v>
      </c>
      <c r="BT2042" s="10">
        <v>4.0372025264873672</v>
      </c>
      <c r="BU2042" s="10">
        <v>56.811426242868777</v>
      </c>
      <c r="BV2042" s="7">
        <v>0.1633911387329591</v>
      </c>
      <c r="BW2042" s="11">
        <v>801.31967827311007</v>
      </c>
      <c r="BX2042" s="7">
        <v>2.5838926174496644</v>
      </c>
      <c r="BY2042" s="7">
        <v>2.4063670411985019</v>
      </c>
      <c r="BZ2042" s="7">
        <f t="shared" ref="BZ2042:BZ2047" si="142">AP2042/AO2042</f>
        <v>8.65</v>
      </c>
      <c r="CA2042" s="9">
        <v>1.755302567195703</v>
      </c>
      <c r="CB2042" s="12">
        <v>4.0372025264873672</v>
      </c>
      <c r="CC2042" s="7">
        <v>36.799999999999997</v>
      </c>
      <c r="CD2042" s="7">
        <v>36.799999999999997</v>
      </c>
      <c r="CJ2042" s="2">
        <v>4.0372025264873672</v>
      </c>
      <c r="CK2042" s="12"/>
      <c r="CL2042" s="7">
        <v>14.720864000000001</v>
      </c>
      <c r="CM2042" s="7"/>
      <c r="CS2042" s="12">
        <v>4.0372025264873672</v>
      </c>
      <c r="CU2042" s="7">
        <v>2.5838926174496644</v>
      </c>
    </row>
    <row r="2043" spans="1:99" x14ac:dyDescent="0.15">
      <c r="B2043" s="5" t="s">
        <v>47</v>
      </c>
      <c r="C2043" s="6">
        <v>18</v>
      </c>
      <c r="D2043" s="14">
        <v>318638</v>
      </c>
      <c r="E2043" s="14">
        <v>5524455</v>
      </c>
      <c r="F2043" s="2">
        <v>-77.522655999999998</v>
      </c>
      <c r="G2043" s="2">
        <v>49.845047000000001</v>
      </c>
      <c r="H2043" s="5" t="s">
        <v>1</v>
      </c>
      <c r="I2043" s="1" t="s">
        <v>46</v>
      </c>
      <c r="J2043" s="3" t="s">
        <v>15</v>
      </c>
      <c r="K2043" s="3" t="s">
        <v>45</v>
      </c>
      <c r="L2043" s="7">
        <v>57.365684999999999</v>
      </c>
      <c r="M2043" s="7">
        <v>12.998267</v>
      </c>
      <c r="N2043" s="7">
        <v>0.19370000000000001</v>
      </c>
      <c r="O2043" s="7">
        <v>12.468142</v>
      </c>
      <c r="P2043" s="7">
        <v>3.9657460000000002</v>
      </c>
      <c r="Q2043" s="7">
        <v>7.0037719999999997</v>
      </c>
      <c r="R2043" s="7">
        <v>3.3744519999999998</v>
      </c>
      <c r="S2043" s="7">
        <v>0.73402000000000001</v>
      </c>
      <c r="T2043" s="7">
        <v>1.702518</v>
      </c>
      <c r="U2043" s="7">
        <v>0.19370000000000001</v>
      </c>
      <c r="V2043" s="7">
        <v>1.7</v>
      </c>
      <c r="W2043" s="7">
        <v>99.79</v>
      </c>
      <c r="X2043" s="7">
        <v>0.09</v>
      </c>
      <c r="Y2043" s="7">
        <v>0.4</v>
      </c>
      <c r="Z2043" s="7"/>
      <c r="AA2043" s="7"/>
      <c r="AB2043" s="7"/>
      <c r="AC2043" s="8"/>
      <c r="AD2043" s="9"/>
      <c r="AE2043" s="7">
        <v>0.9</v>
      </c>
      <c r="AF2043" s="9">
        <v>21.7</v>
      </c>
      <c r="AG2043" s="8">
        <v>162.5</v>
      </c>
      <c r="AH2043" s="9">
        <v>207</v>
      </c>
      <c r="AI2043" s="9">
        <v>6.7</v>
      </c>
      <c r="AJ2043" s="9">
        <v>134</v>
      </c>
      <c r="AK2043" s="7">
        <v>4</v>
      </c>
      <c r="AL2043" s="7">
        <v>0.4</v>
      </c>
      <c r="AM2043" s="7">
        <v>1</v>
      </c>
      <c r="AN2043" s="7">
        <v>0.2</v>
      </c>
      <c r="AO2043" s="9">
        <v>39</v>
      </c>
      <c r="AP2043" s="8">
        <v>305</v>
      </c>
      <c r="AQ2043" s="8">
        <v>68.420199999999994</v>
      </c>
      <c r="AR2043" s="8">
        <v>20.399999999999999</v>
      </c>
      <c r="AS2043" s="8">
        <v>37.700000000000003</v>
      </c>
      <c r="AT2043" s="7">
        <v>83.1</v>
      </c>
      <c r="AU2043" s="8">
        <v>69</v>
      </c>
      <c r="AV2043" s="7">
        <v>0.5</v>
      </c>
      <c r="AW2043" s="8"/>
      <c r="AX2043" s="7"/>
      <c r="AY2043" s="7"/>
      <c r="AZ2043" s="7"/>
      <c r="BA2043" s="7"/>
      <c r="BB2043" s="9">
        <v>39.1</v>
      </c>
      <c r="BC2043" s="7">
        <v>9.1999999999999993</v>
      </c>
      <c r="BD2043" s="7">
        <v>24.2</v>
      </c>
      <c r="BE2043" s="7">
        <v>3.49</v>
      </c>
      <c r="BF2043" s="7">
        <v>17.3</v>
      </c>
      <c r="BG2043" s="7">
        <v>4.9000000000000004</v>
      </c>
      <c r="BH2043" s="7">
        <v>1.41</v>
      </c>
      <c r="BI2043" s="7">
        <v>6.32</v>
      </c>
      <c r="BJ2043" s="7">
        <v>1.0900000000000001</v>
      </c>
      <c r="BK2043" s="7">
        <v>7.21</v>
      </c>
      <c r="BL2043" s="7">
        <v>1.54</v>
      </c>
      <c r="BM2043" s="7">
        <v>4.45</v>
      </c>
      <c r="BN2043" s="7">
        <v>0.56999999999999995</v>
      </c>
      <c r="BO2043" s="7">
        <v>4.5199999999999996</v>
      </c>
      <c r="BP2043" s="7">
        <v>0.63</v>
      </c>
      <c r="BQ2043" s="6" t="s">
        <v>29</v>
      </c>
      <c r="BR2043" s="10">
        <v>4.5972207841748176</v>
      </c>
      <c r="BS2043" s="10">
        <v>9.3791416046487903</v>
      </c>
      <c r="BT2043" s="10">
        <v>4.0429666632684276</v>
      </c>
      <c r="BU2043" s="10">
        <v>58.482704658986648</v>
      </c>
      <c r="BV2043" s="7">
        <v>0.19410762601463072</v>
      </c>
      <c r="BW2043" s="11">
        <v>843.69053757884683</v>
      </c>
      <c r="BX2043" s="7">
        <v>2.0353982300884956</v>
      </c>
      <c r="BY2043" s="7">
        <v>4.156010230179028</v>
      </c>
      <c r="BZ2043" s="7">
        <f t="shared" si="142"/>
        <v>7.8205128205128203</v>
      </c>
      <c r="CA2043" s="9">
        <v>1.3826966780323353</v>
      </c>
      <c r="CB2043" s="12">
        <v>4.0429666632684276</v>
      </c>
      <c r="CC2043" s="7">
        <v>83.1</v>
      </c>
      <c r="CD2043" s="7">
        <v>83.1</v>
      </c>
      <c r="CJ2043" s="2">
        <v>4.0429666632684276</v>
      </c>
      <c r="CK2043" s="12">
        <v>4.0429666632684276</v>
      </c>
      <c r="CL2043" s="7">
        <v>12.468142</v>
      </c>
      <c r="CM2043" s="7">
        <v>12.468142</v>
      </c>
      <c r="CS2043" s="12">
        <v>4.0429666632684276</v>
      </c>
      <c r="CU2043" s="7">
        <v>2.0353982300884956</v>
      </c>
    </row>
    <row r="2044" spans="1:99" x14ac:dyDescent="0.15">
      <c r="B2044" s="5" t="s">
        <v>57</v>
      </c>
      <c r="C2044" s="6">
        <v>17</v>
      </c>
      <c r="D2044" s="14">
        <v>674788</v>
      </c>
      <c r="E2044" s="14">
        <v>5430374</v>
      </c>
      <c r="F2044" s="2">
        <v>-78.610141999999996</v>
      </c>
      <c r="G2044" s="2">
        <v>49.001496000000003</v>
      </c>
      <c r="H2044" s="5" t="s">
        <v>1</v>
      </c>
      <c r="I2044" s="1" t="s">
        <v>46</v>
      </c>
      <c r="J2044" s="3" t="s">
        <v>48</v>
      </c>
      <c r="K2044" s="3" t="s">
        <v>52</v>
      </c>
      <c r="L2044" s="7">
        <v>56.681142999999999</v>
      </c>
      <c r="M2044" s="7">
        <v>17.947682</v>
      </c>
      <c r="N2044" s="7">
        <v>9.0899999999999995E-2</v>
      </c>
      <c r="O2044" s="7">
        <v>5.7569939999999997</v>
      </c>
      <c r="P2044" s="7">
        <v>4.0096959999999999</v>
      </c>
      <c r="Q2044" s="7">
        <v>5.7266940000000002</v>
      </c>
      <c r="R2044" s="7">
        <v>5.6862940000000002</v>
      </c>
      <c r="S2044" s="7">
        <v>3.0097969999999998</v>
      </c>
      <c r="T2044" s="7">
        <v>0.62619899999999995</v>
      </c>
      <c r="U2044" s="7">
        <v>0.46460000000000001</v>
      </c>
      <c r="V2044" s="7">
        <v>0.6</v>
      </c>
      <c r="W2044" s="7">
        <v>99.61</v>
      </c>
      <c r="X2044" s="7">
        <v>0.01</v>
      </c>
      <c r="Y2044" s="7">
        <v>0.04</v>
      </c>
      <c r="Z2044" s="7"/>
      <c r="AA2044" s="7"/>
      <c r="AB2044" s="7"/>
      <c r="AC2044" s="8"/>
      <c r="AD2044" s="9"/>
      <c r="AE2044" s="7">
        <v>1.7</v>
      </c>
      <c r="AF2044" s="9">
        <v>68.400000000000006</v>
      </c>
      <c r="AG2044" s="8">
        <v>1925.6</v>
      </c>
      <c r="AH2044" s="9">
        <v>1378</v>
      </c>
      <c r="AI2044" s="9">
        <v>7.3</v>
      </c>
      <c r="AJ2044" s="9">
        <v>132.5</v>
      </c>
      <c r="AK2044" s="7">
        <v>3.7</v>
      </c>
      <c r="AL2044" s="7">
        <v>0.3</v>
      </c>
      <c r="AM2044" s="7">
        <v>6.2</v>
      </c>
      <c r="AN2044" s="7">
        <v>1</v>
      </c>
      <c r="AO2044" s="9">
        <v>9</v>
      </c>
      <c r="AP2044" s="8">
        <v>93</v>
      </c>
      <c r="AQ2044" s="8">
        <v>80</v>
      </c>
      <c r="AR2044" s="8">
        <v>42.7</v>
      </c>
      <c r="AS2044" s="8">
        <v>22.4</v>
      </c>
      <c r="AT2044" s="7">
        <v>8.6999999999999993</v>
      </c>
      <c r="AU2044" s="8">
        <v>46</v>
      </c>
      <c r="AV2044" s="7">
        <v>2.8</v>
      </c>
      <c r="AW2044" s="8">
        <v>1</v>
      </c>
      <c r="AX2044" s="7"/>
      <c r="AY2044" s="7">
        <v>0.7</v>
      </c>
      <c r="AZ2044" s="7">
        <v>0.6</v>
      </c>
      <c r="BA2044" s="7">
        <v>2.5</v>
      </c>
      <c r="BB2044" s="9">
        <v>17.399999999999999</v>
      </c>
      <c r="BC2044" s="7">
        <v>107.5</v>
      </c>
      <c r="BD2044" s="7">
        <v>208.1</v>
      </c>
      <c r="BE2044" s="7">
        <v>23.35</v>
      </c>
      <c r="BF2044" s="7">
        <v>82.9</v>
      </c>
      <c r="BG2044" s="7">
        <v>12.1</v>
      </c>
      <c r="BH2044" s="7">
        <v>3.14</v>
      </c>
      <c r="BI2044" s="7">
        <v>6.01</v>
      </c>
      <c r="BJ2044" s="7">
        <v>0.95</v>
      </c>
      <c r="BK2044" s="7">
        <v>3.93</v>
      </c>
      <c r="BL2044" s="7">
        <v>0.59</v>
      </c>
      <c r="BM2044" s="7">
        <v>1.53</v>
      </c>
      <c r="BN2044" s="7">
        <v>0.19</v>
      </c>
      <c r="BO2044" s="7">
        <v>1.22</v>
      </c>
      <c r="BP2044" s="7">
        <v>0.17</v>
      </c>
      <c r="BQ2044" s="6" t="s">
        <v>29</v>
      </c>
      <c r="BR2044" s="10">
        <v>1.8892616345886453</v>
      </c>
      <c r="BS2044" s="10">
        <v>108.57489142510858</v>
      </c>
      <c r="BT2044" s="10">
        <v>4.04978891021109</v>
      </c>
      <c r="BU2044" s="10">
        <v>57.247897182102818</v>
      </c>
      <c r="BV2044" s="7">
        <v>0.46641903423351072</v>
      </c>
      <c r="BW2044" s="11">
        <v>940.68480504792012</v>
      </c>
      <c r="BX2044" s="7">
        <v>88.114754098360663</v>
      </c>
      <c r="BY2044" s="7">
        <v>110.66666666666667</v>
      </c>
      <c r="BZ2044" s="7">
        <f t="shared" si="142"/>
        <v>10.333333333333334</v>
      </c>
      <c r="CA2044" s="9">
        <v>59.858545603698481</v>
      </c>
      <c r="CB2044" s="12">
        <v>4.04978891021109</v>
      </c>
      <c r="CC2044" s="7">
        <v>8.6999999999999993</v>
      </c>
      <c r="CD2044" s="7">
        <v>8.6999999999999993</v>
      </c>
      <c r="CJ2044" s="2">
        <v>4.04978891021109</v>
      </c>
      <c r="CK2044" s="12"/>
      <c r="CL2044" s="7">
        <v>5.7569939999999997</v>
      </c>
      <c r="CM2044" s="7"/>
      <c r="CS2044" s="12"/>
      <c r="CU2044" s="7"/>
    </row>
    <row r="2045" spans="1:99" x14ac:dyDescent="0.15">
      <c r="B2045" s="5" t="s">
        <v>47</v>
      </c>
      <c r="C2045" s="6">
        <v>17</v>
      </c>
      <c r="D2045" s="14">
        <v>629185</v>
      </c>
      <c r="E2045" s="14">
        <v>5355579</v>
      </c>
      <c r="F2045" s="2">
        <v>-79.256670999999997</v>
      </c>
      <c r="G2045" s="2">
        <v>48.340176</v>
      </c>
      <c r="H2045" s="5" t="s">
        <v>1</v>
      </c>
      <c r="I2045" s="1" t="s">
        <v>46</v>
      </c>
      <c r="J2045" s="3" t="s">
        <v>15</v>
      </c>
      <c r="K2045" s="3" t="s">
        <v>45</v>
      </c>
      <c r="L2045" s="7">
        <v>59.279919</v>
      </c>
      <c r="M2045" s="7">
        <v>13.255578</v>
      </c>
      <c r="N2045" s="7">
        <v>0.141988</v>
      </c>
      <c r="O2045" s="7">
        <v>7.8904670000000001</v>
      </c>
      <c r="P2045" s="7">
        <v>3.995943</v>
      </c>
      <c r="Q2045" s="7">
        <v>10.425962999999999</v>
      </c>
      <c r="R2045" s="7">
        <v>3.5395539999999999</v>
      </c>
      <c r="S2045" s="7">
        <v>0.33468599999999998</v>
      </c>
      <c r="T2045" s="7">
        <v>1.0141990000000001</v>
      </c>
      <c r="U2045" s="7">
        <v>0.12170400000000001</v>
      </c>
      <c r="V2045" s="7">
        <v>1.3</v>
      </c>
      <c r="W2045" s="7">
        <v>99.9</v>
      </c>
      <c r="X2045" s="7">
        <v>0.09</v>
      </c>
      <c r="Y2045" s="7">
        <v>0.28999999999999998</v>
      </c>
      <c r="Z2045" s="7"/>
      <c r="AA2045" s="7"/>
      <c r="AB2045" s="7"/>
      <c r="AC2045" s="8"/>
      <c r="AD2045" s="9"/>
      <c r="AE2045" s="7"/>
      <c r="AF2045" s="9">
        <v>7.1</v>
      </c>
      <c r="AG2045" s="8">
        <v>98.9</v>
      </c>
      <c r="AH2045" s="9">
        <v>107</v>
      </c>
      <c r="AI2045" s="9">
        <v>3.9</v>
      </c>
      <c r="AJ2045" s="9">
        <v>72.400000000000006</v>
      </c>
      <c r="AK2045" s="7">
        <v>2.2999999999999998</v>
      </c>
      <c r="AL2045" s="7">
        <v>0.3</v>
      </c>
      <c r="AM2045" s="7">
        <v>0.6</v>
      </c>
      <c r="AN2045" s="7">
        <v>0.2</v>
      </c>
      <c r="AO2045" s="9">
        <v>29</v>
      </c>
      <c r="AP2045" s="8">
        <v>215</v>
      </c>
      <c r="AQ2045" s="8">
        <v>136.84039999999999</v>
      </c>
      <c r="AR2045" s="8">
        <v>5.7</v>
      </c>
      <c r="AS2045" s="8">
        <v>24.9</v>
      </c>
      <c r="AT2045" s="7">
        <v>80.599999999999994</v>
      </c>
      <c r="AU2045" s="8">
        <v>6</v>
      </c>
      <c r="AV2045" s="7">
        <v>2.2000000000000002</v>
      </c>
      <c r="AW2045" s="8"/>
      <c r="AX2045" s="7"/>
      <c r="AY2045" s="7"/>
      <c r="AZ2045" s="7"/>
      <c r="BA2045" s="7"/>
      <c r="BB2045" s="9">
        <v>16.2</v>
      </c>
      <c r="BC2045" s="7">
        <v>7.9</v>
      </c>
      <c r="BD2045" s="7">
        <v>16.7</v>
      </c>
      <c r="BE2045" s="7">
        <v>2.35</v>
      </c>
      <c r="BF2045" s="7">
        <v>12</v>
      </c>
      <c r="BG2045" s="7">
        <v>2.5499999999999998</v>
      </c>
      <c r="BH2045" s="7">
        <v>0.89</v>
      </c>
      <c r="BI2045" s="7">
        <v>2.84</v>
      </c>
      <c r="BJ2045" s="7">
        <v>0.49</v>
      </c>
      <c r="BK2045" s="7">
        <v>2.77</v>
      </c>
      <c r="BL2045" s="7">
        <v>0.6</v>
      </c>
      <c r="BM2045" s="7">
        <v>1.73</v>
      </c>
      <c r="BN2045" s="7">
        <v>0.28000000000000003</v>
      </c>
      <c r="BO2045" s="7">
        <v>1.76</v>
      </c>
      <c r="BP2045" s="7">
        <v>0.26</v>
      </c>
      <c r="BQ2045" s="6" t="s">
        <v>29</v>
      </c>
      <c r="BR2045" s="10">
        <v>10.575745624256767</v>
      </c>
      <c r="BS2045" s="10">
        <v>8.0121703853955371</v>
      </c>
      <c r="BT2045" s="10">
        <v>4.0526805273833668</v>
      </c>
      <c r="BU2045" s="10">
        <v>60.121621703853947</v>
      </c>
      <c r="BV2045" s="7">
        <v>0.12182582582582582</v>
      </c>
      <c r="BW2045" s="11">
        <v>812.83904613711468</v>
      </c>
      <c r="BX2045" s="7">
        <v>4.4886363636363642</v>
      </c>
      <c r="BY2045" s="7">
        <v>6.1049382716049392</v>
      </c>
      <c r="BZ2045" s="7">
        <f t="shared" si="142"/>
        <v>7.4137931034482758</v>
      </c>
      <c r="CA2045" s="9">
        <v>3.049242402370222</v>
      </c>
      <c r="CB2045" s="12">
        <v>4.0526805273833668</v>
      </c>
      <c r="CC2045" s="7">
        <v>80.599999999999994</v>
      </c>
      <c r="CD2045" s="7">
        <v>80.599999999999994</v>
      </c>
      <c r="CJ2045" s="2">
        <v>4.0526805273833668</v>
      </c>
      <c r="CK2045" s="12">
        <v>4.0526805273833668</v>
      </c>
      <c r="CL2045" s="7">
        <v>7.8904670000000001</v>
      </c>
      <c r="CM2045" s="7">
        <v>7.8904670000000001</v>
      </c>
      <c r="CS2045" s="12">
        <v>4.0526805273833668</v>
      </c>
      <c r="CU2045" s="7">
        <v>4.4886363636363642</v>
      </c>
    </row>
    <row r="2046" spans="1:99" x14ac:dyDescent="0.15">
      <c r="A2046" s="3" t="s">
        <v>108</v>
      </c>
      <c r="B2046" s="5" t="s">
        <v>47</v>
      </c>
      <c r="C2046" s="6">
        <v>18</v>
      </c>
      <c r="D2046" s="14">
        <v>299800</v>
      </c>
      <c r="E2046" s="14">
        <v>5384400</v>
      </c>
      <c r="F2046" s="2">
        <v>-77.714534</v>
      </c>
      <c r="G2046" s="2">
        <v>48.580669</v>
      </c>
      <c r="H2046" s="5" t="s">
        <v>1</v>
      </c>
      <c r="I2046" s="1" t="s">
        <v>46</v>
      </c>
      <c r="J2046" s="3" t="s">
        <v>15</v>
      </c>
      <c r="K2046" s="3" t="s">
        <v>39</v>
      </c>
      <c r="L2046" s="7">
        <v>62.130605000000003</v>
      </c>
      <c r="M2046" s="7">
        <v>13.887167</v>
      </c>
      <c r="N2046" s="7">
        <v>0.12399300000000001</v>
      </c>
      <c r="O2046" s="7">
        <v>7.7805330000000001</v>
      </c>
      <c r="P2046" s="7">
        <v>3.926431</v>
      </c>
      <c r="Q2046" s="7">
        <v>7.4602190000000004</v>
      </c>
      <c r="R2046" s="7">
        <v>3.2548050000000002</v>
      </c>
      <c r="S2046" s="7">
        <v>0.402976</v>
      </c>
      <c r="T2046" s="7">
        <v>0.87828099999999998</v>
      </c>
      <c r="U2046" s="7">
        <v>0.15499099999999999</v>
      </c>
      <c r="V2046" s="7">
        <v>1.9</v>
      </c>
      <c r="W2046" s="7">
        <v>98.68</v>
      </c>
      <c r="X2046" s="7">
        <v>0.08</v>
      </c>
      <c r="Y2046" s="7"/>
      <c r="Z2046" s="7"/>
      <c r="AA2046" s="7"/>
      <c r="AB2046" s="7"/>
      <c r="AC2046" s="8"/>
      <c r="AD2046" s="9"/>
      <c r="AE2046" s="7">
        <v>0.2</v>
      </c>
      <c r="AF2046" s="9">
        <v>11</v>
      </c>
      <c r="AG2046" s="8">
        <v>82</v>
      </c>
      <c r="AH2046" s="9">
        <v>123</v>
      </c>
      <c r="AI2046" s="9">
        <v>6</v>
      </c>
      <c r="AJ2046" s="9">
        <v>117</v>
      </c>
      <c r="AK2046" s="7">
        <v>3.1</v>
      </c>
      <c r="AL2046" s="7">
        <v>0.46</v>
      </c>
      <c r="AM2046" s="7">
        <v>1.02</v>
      </c>
      <c r="AN2046" s="7">
        <v>0.26</v>
      </c>
      <c r="AO2046" s="9">
        <v>17.600000000000001</v>
      </c>
      <c r="AP2046" s="8">
        <v>134</v>
      </c>
      <c r="AQ2046" s="8">
        <v>99</v>
      </c>
      <c r="AR2046" s="8">
        <v>70</v>
      </c>
      <c r="AS2046" s="8">
        <v>27</v>
      </c>
      <c r="AT2046" s="7">
        <v>42</v>
      </c>
      <c r="AU2046" s="8">
        <v>97</v>
      </c>
      <c r="AV2046" s="7"/>
      <c r="AW2046" s="8">
        <v>1.5</v>
      </c>
      <c r="AX2046" s="7"/>
      <c r="AY2046" s="7"/>
      <c r="AZ2046" s="7"/>
      <c r="BA2046" s="7"/>
      <c r="BB2046" s="9">
        <v>23.9</v>
      </c>
      <c r="BC2046" s="7">
        <v>14</v>
      </c>
      <c r="BD2046" s="7">
        <v>30.8</v>
      </c>
      <c r="BE2046" s="7">
        <v>3.8</v>
      </c>
      <c r="BF2046" s="7">
        <v>15.9</v>
      </c>
      <c r="BG2046" s="7">
        <v>3.71</v>
      </c>
      <c r="BH2046" s="7">
        <v>1</v>
      </c>
      <c r="BI2046" s="7">
        <v>3.99</v>
      </c>
      <c r="BJ2046" s="7">
        <v>0.64</v>
      </c>
      <c r="BK2046" s="7">
        <v>4.0199999999999996</v>
      </c>
      <c r="BL2046" s="7">
        <v>0.82</v>
      </c>
      <c r="BM2046" s="7">
        <v>2.5</v>
      </c>
      <c r="BN2046" s="7">
        <v>0.35699999999999998</v>
      </c>
      <c r="BO2046" s="7">
        <v>2.46</v>
      </c>
      <c r="BP2046" s="7">
        <v>0.36599999999999999</v>
      </c>
      <c r="BQ2046" s="6" t="s">
        <v>29</v>
      </c>
      <c r="BR2046" s="10">
        <v>8.0769202136107356</v>
      </c>
      <c r="BS2046" s="10">
        <v>14.465798718743542</v>
      </c>
      <c r="BT2046" s="10">
        <v>4.0570686092167803</v>
      </c>
      <c r="BU2046" s="10">
        <v>64.197773300268651</v>
      </c>
      <c r="BV2046" s="7">
        <v>0.15706424807458449</v>
      </c>
      <c r="BW2046" s="11">
        <v>889.71505462574225</v>
      </c>
      <c r="BX2046" s="7">
        <v>5.691056910569106</v>
      </c>
      <c r="BY2046" s="7">
        <v>3.4309623430962346</v>
      </c>
      <c r="BZ2046" s="7">
        <f t="shared" si="142"/>
        <v>7.6136363636363633</v>
      </c>
      <c r="CA2046" s="9">
        <v>3.866076607718548</v>
      </c>
      <c r="CB2046" s="12">
        <v>4.0570686092167803</v>
      </c>
      <c r="CC2046" s="7">
        <v>42</v>
      </c>
      <c r="CD2046" s="7">
        <v>42</v>
      </c>
      <c r="CJ2046" s="2">
        <v>4.0570686092167803</v>
      </c>
      <c r="CK2046" s="12">
        <v>4.0570686092167803</v>
      </c>
      <c r="CL2046" s="7">
        <v>7.7805330000000001</v>
      </c>
      <c r="CM2046" s="7">
        <v>7.7805330000000001</v>
      </c>
      <c r="CS2046" s="12">
        <v>4.0570686092167803</v>
      </c>
      <c r="CU2046" s="7">
        <v>5.691056910569106</v>
      </c>
    </row>
    <row r="2047" spans="1:99" x14ac:dyDescent="0.15">
      <c r="B2047" s="5" t="s">
        <v>47</v>
      </c>
      <c r="C2047" s="6">
        <v>17</v>
      </c>
      <c r="D2047" s="14">
        <v>681258</v>
      </c>
      <c r="E2047" s="14">
        <v>5369500</v>
      </c>
      <c r="F2047" s="2">
        <v>-78.548518000000001</v>
      </c>
      <c r="G2047" s="2">
        <v>48.452511999999999</v>
      </c>
      <c r="H2047" s="5" t="s">
        <v>1</v>
      </c>
      <c r="I2047" s="1" t="s">
        <v>46</v>
      </c>
      <c r="J2047" s="3" t="s">
        <v>15</v>
      </c>
      <c r="K2047" s="3" t="s">
        <v>41</v>
      </c>
      <c r="L2047" s="7">
        <v>60.13879</v>
      </c>
      <c r="M2047" s="7">
        <v>14.899480000000001</v>
      </c>
      <c r="N2047" s="7">
        <v>0.15307699999999999</v>
      </c>
      <c r="O2047" s="7">
        <v>7.5109709999999996</v>
      </c>
      <c r="P2047" s="7">
        <v>3.9799980000000001</v>
      </c>
      <c r="Q2047" s="7">
        <v>7.898765</v>
      </c>
      <c r="R2047" s="7">
        <v>3.4289209999999999</v>
      </c>
      <c r="S2047" s="7">
        <v>1.3062560000000001</v>
      </c>
      <c r="T2047" s="7">
        <v>0.60210200000000003</v>
      </c>
      <c r="U2047" s="7">
        <v>8.1641000000000005E-2</v>
      </c>
      <c r="V2047" s="7">
        <v>1.8</v>
      </c>
      <c r="W2047" s="7">
        <v>99.79</v>
      </c>
      <c r="X2047" s="7">
        <v>0.21</v>
      </c>
      <c r="Y2047" s="7">
        <v>0.59</v>
      </c>
      <c r="Z2047" s="7"/>
      <c r="AA2047" s="7"/>
      <c r="AB2047" s="7"/>
      <c r="AC2047" s="8"/>
      <c r="AD2047" s="9"/>
      <c r="AE2047" s="7">
        <v>1.5</v>
      </c>
      <c r="AF2047" s="9">
        <v>39.700000000000003</v>
      </c>
      <c r="AG2047" s="8">
        <v>275.60000000000002</v>
      </c>
      <c r="AH2047" s="9">
        <v>385</v>
      </c>
      <c r="AI2047" s="9">
        <v>7.8</v>
      </c>
      <c r="AJ2047" s="9">
        <v>63</v>
      </c>
      <c r="AK2047" s="7">
        <v>2</v>
      </c>
      <c r="AL2047" s="7">
        <v>0.5</v>
      </c>
      <c r="AM2047" s="7">
        <v>2.1</v>
      </c>
      <c r="AN2047" s="7">
        <v>1.1000000000000001</v>
      </c>
      <c r="AO2047" s="9">
        <v>32</v>
      </c>
      <c r="AP2047" s="8">
        <v>180</v>
      </c>
      <c r="AQ2047" s="8">
        <v>205.26060000000001</v>
      </c>
      <c r="AR2047" s="8">
        <v>53.8</v>
      </c>
      <c r="AS2047" s="8">
        <v>29.2</v>
      </c>
      <c r="AT2047" s="7">
        <v>63.9</v>
      </c>
      <c r="AU2047" s="8">
        <v>40</v>
      </c>
      <c r="AV2047" s="7">
        <v>1.4</v>
      </c>
      <c r="AW2047" s="8">
        <v>102.7</v>
      </c>
      <c r="AX2047" s="7"/>
      <c r="AY2047" s="7">
        <v>3.7</v>
      </c>
      <c r="AZ2047" s="7">
        <v>7.9</v>
      </c>
      <c r="BA2047" s="7">
        <v>7.4</v>
      </c>
      <c r="BB2047" s="9">
        <v>15.7</v>
      </c>
      <c r="BC2047" s="7">
        <v>7.6</v>
      </c>
      <c r="BD2047" s="7">
        <v>17.3</v>
      </c>
      <c r="BE2047" s="7">
        <v>2.35</v>
      </c>
      <c r="BF2047" s="7">
        <v>10.6</v>
      </c>
      <c r="BG2047" s="7">
        <v>2.2200000000000002</v>
      </c>
      <c r="BH2047" s="7">
        <v>0.66</v>
      </c>
      <c r="BI2047" s="7">
        <v>2.4</v>
      </c>
      <c r="BJ2047" s="7">
        <v>0.44</v>
      </c>
      <c r="BK2047" s="7">
        <v>2.68</v>
      </c>
      <c r="BL2047" s="7">
        <v>0.55000000000000004</v>
      </c>
      <c r="BM2047" s="7">
        <v>1.62</v>
      </c>
      <c r="BN2047" s="7">
        <v>0.26</v>
      </c>
      <c r="BO2047" s="7">
        <v>1.73</v>
      </c>
      <c r="BP2047" s="7">
        <v>0.26</v>
      </c>
      <c r="BQ2047" s="6" t="s">
        <v>29</v>
      </c>
      <c r="BR2047" s="10">
        <v>2.6249992344532771</v>
      </c>
      <c r="BS2047" s="10">
        <v>7.7558934585161747</v>
      </c>
      <c r="BT2047" s="10">
        <v>4.0616369017246656</v>
      </c>
      <c r="BU2047" s="10">
        <v>61.372374732115517</v>
      </c>
      <c r="BV2047" s="7">
        <v>8.181280689447841E-2</v>
      </c>
      <c r="BW2047" s="11">
        <v>787.66134012882947</v>
      </c>
      <c r="BX2047" s="7">
        <v>4.3930635838150289</v>
      </c>
      <c r="BY2047" s="7">
        <v>17.554140127388536</v>
      </c>
      <c r="BZ2047" s="7">
        <f t="shared" si="142"/>
        <v>5.625</v>
      </c>
      <c r="CA2047" s="9">
        <v>2.9843174342653169</v>
      </c>
      <c r="CB2047" s="12">
        <v>4.0616369017246656</v>
      </c>
      <c r="CC2047" s="7">
        <v>63.9</v>
      </c>
      <c r="CD2047" s="7">
        <v>63.9</v>
      </c>
      <c r="CJ2047" s="2">
        <v>4.0616369017246656</v>
      </c>
      <c r="CK2047" s="12">
        <v>4.0616369017246656</v>
      </c>
      <c r="CL2047" s="7">
        <v>7.5109709999999996</v>
      </c>
      <c r="CM2047" s="7">
        <v>7.5109709999999996</v>
      </c>
      <c r="CS2047" s="12">
        <v>4.0616369017246656</v>
      </c>
      <c r="CU2047" s="7">
        <v>4.3930635838150289</v>
      </c>
    </row>
    <row r="2048" spans="1:99" x14ac:dyDescent="0.15">
      <c r="B2048" s="5" t="s">
        <v>47</v>
      </c>
      <c r="C2048" s="6">
        <v>18</v>
      </c>
      <c r="D2048" s="14">
        <v>395315</v>
      </c>
      <c r="E2048" s="14">
        <v>5443998</v>
      </c>
      <c r="F2048" s="2">
        <v>-76.435292000000004</v>
      </c>
      <c r="G2048" s="2">
        <v>49.139884000000002</v>
      </c>
      <c r="H2048" s="5" t="s">
        <v>1</v>
      </c>
      <c r="I2048" s="1" t="s">
        <v>46</v>
      </c>
      <c r="J2048" s="3" t="s">
        <v>15</v>
      </c>
      <c r="K2048" s="3" t="s">
        <v>41</v>
      </c>
      <c r="L2048" s="7">
        <v>58.764136000000001</v>
      </c>
      <c r="M2048" s="7">
        <v>14.539580000000001</v>
      </c>
      <c r="N2048" s="7">
        <v>0.20193900000000001</v>
      </c>
      <c r="O2048" s="7">
        <v>9.2689819999999994</v>
      </c>
      <c r="P2048" s="7">
        <v>4.0286749999999998</v>
      </c>
      <c r="Q2048" s="7">
        <v>8.4814220000000002</v>
      </c>
      <c r="R2048" s="7">
        <v>2.9281100000000002</v>
      </c>
      <c r="S2048" s="7">
        <v>0.33319900000000002</v>
      </c>
      <c r="T2048" s="7">
        <v>1.2318260000000001</v>
      </c>
      <c r="U2048" s="7">
        <v>0.222132</v>
      </c>
      <c r="V2048" s="7">
        <v>0.4</v>
      </c>
      <c r="W2048" s="7">
        <v>99.44</v>
      </c>
      <c r="X2048" s="7"/>
      <c r="Y2048" s="7"/>
      <c r="Z2048" s="7"/>
      <c r="AA2048" s="7"/>
      <c r="AB2048" s="7"/>
      <c r="AC2048" s="8"/>
      <c r="AD2048" s="9"/>
      <c r="AE2048" s="7">
        <v>0.22</v>
      </c>
      <c r="AF2048" s="9">
        <v>7.6</v>
      </c>
      <c r="AG2048" s="8">
        <v>467.3</v>
      </c>
      <c r="AH2048" s="9">
        <v>102.3</v>
      </c>
      <c r="AI2048" s="9">
        <v>8.36</v>
      </c>
      <c r="AJ2048" s="9">
        <v>124.2</v>
      </c>
      <c r="AK2048" s="7">
        <v>3.0529999999999999</v>
      </c>
      <c r="AL2048" s="7">
        <v>0.61599999999999999</v>
      </c>
      <c r="AM2048" s="7">
        <v>1.94</v>
      </c>
      <c r="AN2048" s="7">
        <v>0.43</v>
      </c>
      <c r="AO2048" s="9"/>
      <c r="AP2048" s="8"/>
      <c r="AQ2048" s="8">
        <v>273.68079999999998</v>
      </c>
      <c r="AR2048" s="8"/>
      <c r="AS2048" s="8"/>
      <c r="AT2048" s="7"/>
      <c r="AU2048" s="8"/>
      <c r="AV2048" s="7"/>
      <c r="AW2048" s="8"/>
      <c r="AX2048" s="7"/>
      <c r="AY2048" s="7"/>
      <c r="AZ2048" s="7"/>
      <c r="BA2048" s="7"/>
      <c r="BB2048" s="9">
        <v>19.899999999999999</v>
      </c>
      <c r="BC2048" s="7">
        <v>21.64</v>
      </c>
      <c r="BD2048" s="7">
        <v>52.43</v>
      </c>
      <c r="BE2048" s="7">
        <v>6.86</v>
      </c>
      <c r="BF2048" s="7">
        <v>28.78</v>
      </c>
      <c r="BG2048" s="7">
        <v>5.35</v>
      </c>
      <c r="BH2048" s="7">
        <v>1.5209999999999999</v>
      </c>
      <c r="BI2048" s="7">
        <v>4.5970000000000004</v>
      </c>
      <c r="BJ2048" s="7">
        <v>0.623</v>
      </c>
      <c r="BK2048" s="7">
        <v>3.4870000000000001</v>
      </c>
      <c r="BL2048" s="7">
        <v>0.67</v>
      </c>
      <c r="BM2048" s="7">
        <v>1.883</v>
      </c>
      <c r="BN2048" s="7">
        <v>0.26100000000000001</v>
      </c>
      <c r="BO2048" s="7">
        <v>1.712</v>
      </c>
      <c r="BP2048" s="7">
        <v>0.28299999999999997</v>
      </c>
      <c r="BQ2048" s="6" t="s">
        <v>29</v>
      </c>
      <c r="BR2048" s="10">
        <v>8.7878715122194251</v>
      </c>
      <c r="BS2048" s="10">
        <v>21.849757673667206</v>
      </c>
      <c r="BT2048" s="10">
        <v>4.0677251615508885</v>
      </c>
      <c r="BU2048" s="10">
        <v>59.333739903069471</v>
      </c>
      <c r="BV2048" s="7">
        <v>0.2233829444891392</v>
      </c>
      <c r="BW2048" s="11">
        <v>871.47382002404345</v>
      </c>
      <c r="BX2048" s="7">
        <v>12.640186915887851</v>
      </c>
      <c r="BY2048" s="7">
        <v>23.48241206030151</v>
      </c>
      <c r="BZ2048" s="7"/>
      <c r="CA2048" s="9">
        <v>8.586793581689431</v>
      </c>
      <c r="CB2048" s="12">
        <v>4.0677251615508885</v>
      </c>
      <c r="CC2048" s="7"/>
      <c r="CD2048" s="7"/>
      <c r="CJ2048" s="2">
        <v>4.0677251615508885</v>
      </c>
      <c r="CK2048" s="12">
        <v>4.0677251615508885</v>
      </c>
      <c r="CL2048" s="7">
        <v>9.2689819999999994</v>
      </c>
      <c r="CM2048" s="7">
        <v>9.2689819999999994</v>
      </c>
      <c r="CS2048" s="12">
        <v>4.0677251615508885</v>
      </c>
      <c r="CU2048" s="7">
        <v>12.640186915887851</v>
      </c>
    </row>
    <row r="2049" spans="1:99" x14ac:dyDescent="0.15">
      <c r="B2049" s="5" t="s">
        <v>47</v>
      </c>
      <c r="C2049" s="6">
        <v>17</v>
      </c>
      <c r="D2049" s="14">
        <v>674235</v>
      </c>
      <c r="E2049" s="14">
        <v>5348707</v>
      </c>
      <c r="F2049" s="2">
        <v>-78.652028000000001</v>
      </c>
      <c r="G2049" s="2">
        <v>48.267586999999999</v>
      </c>
      <c r="H2049" s="5" t="s">
        <v>1</v>
      </c>
      <c r="I2049" s="1" t="s">
        <v>46</v>
      </c>
      <c r="J2049" s="3" t="s">
        <v>15</v>
      </c>
      <c r="K2049" s="3" t="s">
        <v>45</v>
      </c>
      <c r="L2049" s="7">
        <v>59.684522999999999</v>
      </c>
      <c r="M2049" s="7">
        <v>15.568985</v>
      </c>
      <c r="N2049" s="7">
        <v>9.2185000000000003E-2</v>
      </c>
      <c r="O2049" s="7">
        <v>10.642220999999999</v>
      </c>
      <c r="P2049" s="7">
        <v>3.9741879999999998</v>
      </c>
      <c r="Q2049" s="7">
        <v>3.0318550000000002</v>
      </c>
      <c r="R2049" s="7">
        <v>4.6194819999999996</v>
      </c>
      <c r="S2049" s="7">
        <v>1.106217</v>
      </c>
      <c r="T2049" s="7">
        <v>1.1471880000000001</v>
      </c>
      <c r="U2049" s="7">
        <v>0.133156</v>
      </c>
      <c r="V2049" s="7">
        <v>1.7</v>
      </c>
      <c r="W2049" s="7">
        <v>99.33</v>
      </c>
      <c r="X2049" s="7"/>
      <c r="Y2049" s="7">
        <v>0.22</v>
      </c>
      <c r="Z2049" s="7"/>
      <c r="AA2049" s="7"/>
      <c r="AB2049" s="7"/>
      <c r="AC2049" s="8"/>
      <c r="AD2049" s="9"/>
      <c r="AE2049" s="7">
        <v>1.5</v>
      </c>
      <c r="AF2049" s="9">
        <v>22.8</v>
      </c>
      <c r="AG2049" s="8">
        <v>164.4</v>
      </c>
      <c r="AH2049" s="9">
        <v>265</v>
      </c>
      <c r="AI2049" s="9">
        <v>7.5</v>
      </c>
      <c r="AJ2049" s="9">
        <v>144.9</v>
      </c>
      <c r="AK2049" s="7">
        <v>4</v>
      </c>
      <c r="AL2049" s="7">
        <v>0.5</v>
      </c>
      <c r="AM2049" s="7">
        <v>1.1000000000000001</v>
      </c>
      <c r="AN2049" s="7">
        <v>0.5</v>
      </c>
      <c r="AO2049" s="9">
        <v>27</v>
      </c>
      <c r="AP2049" s="8">
        <v>270</v>
      </c>
      <c r="AQ2049" s="8"/>
      <c r="AR2049" s="8">
        <v>3.8</v>
      </c>
      <c r="AS2049" s="8">
        <v>28.5</v>
      </c>
      <c r="AT2049" s="7">
        <v>7.1</v>
      </c>
      <c r="AU2049" s="8">
        <v>44</v>
      </c>
      <c r="AV2049" s="7">
        <v>0.3</v>
      </c>
      <c r="AW2049" s="8"/>
      <c r="AX2049" s="7"/>
      <c r="AY2049" s="7">
        <v>0.7</v>
      </c>
      <c r="AZ2049" s="7"/>
      <c r="BA2049" s="7"/>
      <c r="BB2049" s="9">
        <v>26.9</v>
      </c>
      <c r="BC2049" s="7">
        <v>14</v>
      </c>
      <c r="BD2049" s="7">
        <v>31.5</v>
      </c>
      <c r="BE2049" s="7">
        <v>3.68</v>
      </c>
      <c r="BF2049" s="7">
        <v>15.9</v>
      </c>
      <c r="BG2049" s="7">
        <v>3.5</v>
      </c>
      <c r="BH2049" s="7">
        <v>1.07</v>
      </c>
      <c r="BI2049" s="7">
        <v>4.1399999999999997</v>
      </c>
      <c r="BJ2049" s="7">
        <v>0.63</v>
      </c>
      <c r="BK2049" s="7">
        <v>4.51</v>
      </c>
      <c r="BL2049" s="7">
        <v>0.92</v>
      </c>
      <c r="BM2049" s="7">
        <v>2.73</v>
      </c>
      <c r="BN2049" s="7">
        <v>0.45</v>
      </c>
      <c r="BO2049" s="7">
        <v>3.05</v>
      </c>
      <c r="BP2049" s="7">
        <v>0.39</v>
      </c>
      <c r="BQ2049" s="6" t="s">
        <v>29</v>
      </c>
      <c r="BR2049" s="10">
        <v>4.1759275078940208</v>
      </c>
      <c r="BS2049" s="10">
        <v>14.339854552903821</v>
      </c>
      <c r="BT2049" s="10">
        <v>4.0706627061354093</v>
      </c>
      <c r="BU2049" s="10">
        <v>61.133384205674488</v>
      </c>
      <c r="BV2049" s="7">
        <v>0.1340541628913722</v>
      </c>
      <c r="BW2049" s="11">
        <v>835.79553989216731</v>
      </c>
      <c r="BX2049" s="7">
        <v>4.5901639344262302</v>
      </c>
      <c r="BY2049" s="7">
        <v>6.1115241635687738</v>
      </c>
      <c r="BZ2049" s="7">
        <f t="shared" ref="BZ2049:BZ2058" si="143">AP2049/AO2049</f>
        <v>10</v>
      </c>
      <c r="CA2049" s="9">
        <v>3.1182126081926653</v>
      </c>
      <c r="CB2049" s="12">
        <v>4.0706627061354093</v>
      </c>
      <c r="CC2049" s="7">
        <v>7.1</v>
      </c>
      <c r="CD2049" s="7">
        <v>7.1</v>
      </c>
      <c r="CJ2049" s="2">
        <v>4.0706627061354093</v>
      </c>
      <c r="CK2049" s="12">
        <v>4.0706627061354093</v>
      </c>
      <c r="CL2049" s="7">
        <v>10.642220999999999</v>
      </c>
      <c r="CM2049" s="7">
        <v>10.642220999999999</v>
      </c>
      <c r="CS2049" s="12">
        <v>4.0706627061354093</v>
      </c>
      <c r="CU2049" s="7">
        <v>4.5901639344262302</v>
      </c>
    </row>
    <row r="2050" spans="1:99" x14ac:dyDescent="0.15">
      <c r="B2050" s="5" t="s">
        <v>47</v>
      </c>
      <c r="C2050" s="6">
        <v>17</v>
      </c>
      <c r="D2050" s="14">
        <v>629818</v>
      </c>
      <c r="E2050" s="14">
        <v>5354623</v>
      </c>
      <c r="F2050" s="2">
        <v>-79.248427000000007</v>
      </c>
      <c r="G2050" s="2">
        <v>48.331448999999999</v>
      </c>
      <c r="H2050" s="5" t="s">
        <v>1</v>
      </c>
      <c r="I2050" s="1" t="s">
        <v>46</v>
      </c>
      <c r="J2050" s="3" t="s">
        <v>15</v>
      </c>
      <c r="K2050" s="3" t="s">
        <v>41</v>
      </c>
      <c r="L2050" s="7">
        <v>55.756897000000002</v>
      </c>
      <c r="M2050" s="7">
        <v>14.618752000000001</v>
      </c>
      <c r="N2050" s="7">
        <v>0.19342400000000001</v>
      </c>
      <c r="O2050" s="7">
        <v>12.664156</v>
      </c>
      <c r="P2050" s="7">
        <v>4.0008140000000001</v>
      </c>
      <c r="Q2050" s="7">
        <v>6.8105469999999997</v>
      </c>
      <c r="R2050" s="7">
        <v>3.6546880000000002</v>
      </c>
      <c r="S2050" s="7">
        <v>0.488649</v>
      </c>
      <c r="T2050" s="7">
        <v>1.6491910000000001</v>
      </c>
      <c r="U2050" s="7">
        <v>0.162883</v>
      </c>
      <c r="V2050" s="7">
        <v>1.1399999999999999</v>
      </c>
      <c r="W2050" s="7">
        <v>99.37</v>
      </c>
      <c r="X2050" s="7">
        <v>0.04</v>
      </c>
      <c r="Y2050" s="7">
        <v>7.0000000000000007E-2</v>
      </c>
      <c r="Z2050" s="7"/>
      <c r="AA2050" s="7"/>
      <c r="AB2050" s="7"/>
      <c r="AC2050" s="8">
        <v>10</v>
      </c>
      <c r="AD2050" s="9"/>
      <c r="AE2050" s="7">
        <v>0.1</v>
      </c>
      <c r="AF2050" s="9">
        <v>10</v>
      </c>
      <c r="AG2050" s="8">
        <v>136</v>
      </c>
      <c r="AH2050" s="9">
        <v>170</v>
      </c>
      <c r="AI2050" s="9">
        <v>6.1</v>
      </c>
      <c r="AJ2050" s="9">
        <v>114</v>
      </c>
      <c r="AK2050" s="7">
        <v>2.9</v>
      </c>
      <c r="AL2050" s="7">
        <v>0.42</v>
      </c>
      <c r="AM2050" s="7">
        <v>0.84</v>
      </c>
      <c r="AN2050" s="7">
        <v>0.25</v>
      </c>
      <c r="AO2050" s="9">
        <v>35.4</v>
      </c>
      <c r="AP2050" s="8">
        <v>414</v>
      </c>
      <c r="AQ2050" s="8">
        <v>26</v>
      </c>
      <c r="AR2050" s="8">
        <v>20</v>
      </c>
      <c r="AS2050" s="8">
        <v>27</v>
      </c>
      <c r="AT2050" s="7">
        <v>35</v>
      </c>
      <c r="AU2050" s="8">
        <v>105</v>
      </c>
      <c r="AV2050" s="7"/>
      <c r="AW2050" s="8"/>
      <c r="AX2050" s="7">
        <v>0.6</v>
      </c>
      <c r="AY2050" s="7"/>
      <c r="AZ2050" s="7"/>
      <c r="BA2050" s="7"/>
      <c r="BB2050" s="9">
        <v>34.799999999999997</v>
      </c>
      <c r="BC2050" s="7">
        <v>8.73</v>
      </c>
      <c r="BD2050" s="7">
        <v>22.3</v>
      </c>
      <c r="BE2050" s="7">
        <v>3.1</v>
      </c>
      <c r="BF2050" s="7">
        <v>15.1</v>
      </c>
      <c r="BG2050" s="7">
        <v>4.1900000000000004</v>
      </c>
      <c r="BH2050" s="7">
        <v>1.26</v>
      </c>
      <c r="BI2050" s="7">
        <v>5.0999999999999996</v>
      </c>
      <c r="BJ2050" s="7">
        <v>0.86</v>
      </c>
      <c r="BK2050" s="7">
        <v>5.55</v>
      </c>
      <c r="BL2050" s="7">
        <v>1.18</v>
      </c>
      <c r="BM2050" s="7">
        <v>3.49</v>
      </c>
      <c r="BN2050" s="7">
        <v>0.52100000000000002</v>
      </c>
      <c r="BO2050" s="7">
        <v>3.57</v>
      </c>
      <c r="BP2050" s="7">
        <v>0.56000000000000005</v>
      </c>
      <c r="BQ2050" s="6" t="s">
        <v>29</v>
      </c>
      <c r="BR2050" s="10">
        <v>7.4791680736070267</v>
      </c>
      <c r="BS2050" s="10">
        <v>8.8873053038786516</v>
      </c>
      <c r="BT2050" s="10">
        <v>4.0729044080219889</v>
      </c>
      <c r="BU2050" s="10">
        <v>56.76157691133055</v>
      </c>
      <c r="BV2050" s="7">
        <v>0.1639156687128912</v>
      </c>
      <c r="BW2050" s="11">
        <v>800.9954040843237</v>
      </c>
      <c r="BX2050" s="7">
        <v>2.4453781512605044</v>
      </c>
      <c r="BY2050" s="7">
        <v>3.9080459770114944</v>
      </c>
      <c r="BZ2050" s="7">
        <f t="shared" si="143"/>
        <v>11.694915254237289</v>
      </c>
      <c r="CA2050" s="9">
        <v>1.661206242737935</v>
      </c>
      <c r="CB2050" s="12">
        <v>4.0729044080219889</v>
      </c>
      <c r="CC2050" s="7">
        <v>35</v>
      </c>
      <c r="CD2050" s="7">
        <v>35</v>
      </c>
      <c r="CJ2050" s="2">
        <v>4.0729044080219889</v>
      </c>
      <c r="CK2050" s="12">
        <v>4.0729044080219889</v>
      </c>
      <c r="CL2050" s="7">
        <v>12.664156</v>
      </c>
      <c r="CM2050" s="7">
        <v>12.664156</v>
      </c>
      <c r="CS2050" s="12">
        <v>4.0729044080219889</v>
      </c>
      <c r="CU2050" s="7">
        <v>2.4453781512605044</v>
      </c>
    </row>
    <row r="2051" spans="1:99" x14ac:dyDescent="0.15">
      <c r="B2051" s="5" t="s">
        <v>47</v>
      </c>
      <c r="C2051" s="6">
        <v>17</v>
      </c>
      <c r="D2051" s="14">
        <v>630783</v>
      </c>
      <c r="E2051" s="14">
        <v>5362717</v>
      </c>
      <c r="F2051" s="2">
        <v>-79.232895999999997</v>
      </c>
      <c r="G2051" s="2">
        <v>48.404034000000003</v>
      </c>
      <c r="H2051" s="5" t="s">
        <v>1</v>
      </c>
      <c r="I2051" s="1" t="s">
        <v>46</v>
      </c>
      <c r="J2051" s="3" t="s">
        <v>15</v>
      </c>
      <c r="K2051" s="3" t="s">
        <v>41</v>
      </c>
      <c r="L2051" s="7">
        <v>58.233964</v>
      </c>
      <c r="M2051" s="7">
        <v>14.627878000000001</v>
      </c>
      <c r="N2051" s="7">
        <v>0.17475299999999999</v>
      </c>
      <c r="O2051" s="7">
        <v>9.9712169999999993</v>
      </c>
      <c r="P2051" s="7">
        <v>3.9679280000000001</v>
      </c>
      <c r="Q2051" s="7">
        <v>6.7639800000000001</v>
      </c>
      <c r="R2051" s="7">
        <v>4.7902959999999997</v>
      </c>
      <c r="S2051" s="7">
        <v>0.14391399999999999</v>
      </c>
      <c r="T2051" s="7">
        <v>1.1101970000000001</v>
      </c>
      <c r="U2051" s="7">
        <v>0.21587200000000001</v>
      </c>
      <c r="V2051" s="7">
        <v>1.76</v>
      </c>
      <c r="W2051" s="7">
        <v>99.04</v>
      </c>
      <c r="X2051" s="7">
        <v>0.08</v>
      </c>
      <c r="Y2051" s="7"/>
      <c r="Z2051" s="7"/>
      <c r="AA2051" s="7"/>
      <c r="AB2051" s="7"/>
      <c r="AC2051" s="8"/>
      <c r="AD2051" s="9"/>
      <c r="AE2051" s="7"/>
      <c r="AF2051" s="9">
        <v>2</v>
      </c>
      <c r="AG2051" s="8">
        <v>147</v>
      </c>
      <c r="AH2051" s="9">
        <v>109</v>
      </c>
      <c r="AI2051" s="9">
        <v>5.2</v>
      </c>
      <c r="AJ2051" s="9">
        <v>93</v>
      </c>
      <c r="AK2051" s="7">
        <v>2.2999999999999998</v>
      </c>
      <c r="AL2051" s="7">
        <v>0.34</v>
      </c>
      <c r="AM2051" s="7">
        <v>1.0900000000000001</v>
      </c>
      <c r="AN2051" s="7">
        <v>0.28999999999999998</v>
      </c>
      <c r="AO2051" s="9">
        <v>25.6</v>
      </c>
      <c r="AP2051" s="8">
        <v>167</v>
      </c>
      <c r="AQ2051" s="8">
        <v>72</v>
      </c>
      <c r="AR2051" s="8">
        <v>44</v>
      </c>
      <c r="AS2051" s="8">
        <v>21</v>
      </c>
      <c r="AT2051" s="7">
        <v>40</v>
      </c>
      <c r="AU2051" s="8">
        <v>81</v>
      </c>
      <c r="AV2051" s="7"/>
      <c r="AW2051" s="8"/>
      <c r="AX2051" s="7"/>
      <c r="AY2051" s="7"/>
      <c r="AZ2051" s="7"/>
      <c r="BA2051" s="7"/>
      <c r="BB2051" s="9">
        <v>24.9</v>
      </c>
      <c r="BC2051" s="7">
        <v>12.5</v>
      </c>
      <c r="BD2051" s="7">
        <v>31.3</v>
      </c>
      <c r="BE2051" s="7">
        <v>3.9</v>
      </c>
      <c r="BF2051" s="7">
        <v>17.100000000000001</v>
      </c>
      <c r="BG2051" s="7">
        <v>4.13</v>
      </c>
      <c r="BH2051" s="7">
        <v>1.22</v>
      </c>
      <c r="BI2051" s="7">
        <v>4.46</v>
      </c>
      <c r="BJ2051" s="7">
        <v>0.76</v>
      </c>
      <c r="BK2051" s="7">
        <v>4.6100000000000003</v>
      </c>
      <c r="BL2051" s="7">
        <v>0.92</v>
      </c>
      <c r="BM2051" s="7">
        <v>2.71</v>
      </c>
      <c r="BN2051" s="7">
        <v>0.40699999999999997</v>
      </c>
      <c r="BO2051" s="7">
        <v>2.72</v>
      </c>
      <c r="BP2051" s="7">
        <v>0.433</v>
      </c>
      <c r="BQ2051" s="6" t="s">
        <v>29</v>
      </c>
      <c r="BR2051" s="10">
        <v>33.285823477910419</v>
      </c>
      <c r="BS2051" s="10">
        <v>12.849506578947368</v>
      </c>
      <c r="BT2051" s="10">
        <v>4.0788733552631582</v>
      </c>
      <c r="BU2051" s="10">
        <v>59.862216282894735</v>
      </c>
      <c r="BV2051" s="7">
        <v>0.21796445880452339</v>
      </c>
      <c r="BW2051" s="11">
        <v>875.27306570262442</v>
      </c>
      <c r="BX2051" s="7">
        <v>4.5955882352941178</v>
      </c>
      <c r="BY2051" s="7">
        <v>5.9036144578313259</v>
      </c>
      <c r="BZ2051" s="7">
        <f t="shared" si="143"/>
        <v>6.5234375</v>
      </c>
      <c r="CA2051" s="9">
        <v>3.121897470781128</v>
      </c>
      <c r="CB2051" s="12">
        <v>4.0788733552631582</v>
      </c>
      <c r="CC2051" s="7">
        <v>40</v>
      </c>
      <c r="CD2051" s="7">
        <v>40</v>
      </c>
      <c r="CJ2051" s="2">
        <v>4.0788733552631582</v>
      </c>
      <c r="CK2051" s="12">
        <v>4.0788733552631582</v>
      </c>
      <c r="CL2051" s="7">
        <v>9.9712169999999993</v>
      </c>
      <c r="CM2051" s="7">
        <v>9.9712169999999993</v>
      </c>
      <c r="CS2051" s="12">
        <v>4.0788733552631582</v>
      </c>
      <c r="CU2051" s="7">
        <v>4.5955882352941178</v>
      </c>
    </row>
    <row r="2052" spans="1:99" x14ac:dyDescent="0.15">
      <c r="A2052" s="3" t="s">
        <v>105</v>
      </c>
      <c r="B2052" s="5" t="s">
        <v>47</v>
      </c>
      <c r="C2052" s="6">
        <v>17</v>
      </c>
      <c r="D2052" s="14">
        <v>544502.15848300001</v>
      </c>
      <c r="E2052" s="14">
        <v>5368735.69331</v>
      </c>
      <c r="F2052" s="2">
        <v>-80.397927999999993</v>
      </c>
      <c r="G2052" s="2">
        <v>48.470177999999997</v>
      </c>
      <c r="H2052" s="5" t="s">
        <v>1</v>
      </c>
      <c r="I2052" s="1" t="s">
        <v>46</v>
      </c>
      <c r="J2052" s="3" t="s">
        <v>15</v>
      </c>
      <c r="K2052" s="3" t="s">
        <v>45</v>
      </c>
      <c r="L2052" s="7">
        <v>55.998393999999998</v>
      </c>
      <c r="M2052" s="7">
        <v>11.715691</v>
      </c>
      <c r="N2052" s="7">
        <v>0.24093999999999999</v>
      </c>
      <c r="O2052" s="7">
        <v>13.733561</v>
      </c>
      <c r="P2052" s="7">
        <v>4.0658570000000003</v>
      </c>
      <c r="Q2052" s="7">
        <v>8.0614399999999993</v>
      </c>
      <c r="R2052" s="7">
        <v>3.3028810000000002</v>
      </c>
      <c r="S2052" s="7">
        <v>0.25097900000000001</v>
      </c>
      <c r="T2052" s="7">
        <v>2.3592010000000001</v>
      </c>
      <c r="U2052" s="7">
        <v>0.27105699999999999</v>
      </c>
      <c r="V2052" s="7">
        <v>0.7</v>
      </c>
      <c r="W2052" s="7">
        <v>100.33</v>
      </c>
      <c r="X2052" s="7"/>
      <c r="Y2052" s="7"/>
      <c r="Z2052" s="7"/>
      <c r="AA2052" s="7"/>
      <c r="AB2052" s="7"/>
      <c r="AC2052" s="8">
        <v>4.55</v>
      </c>
      <c r="AD2052" s="9"/>
      <c r="AE2052" s="7">
        <v>0.19</v>
      </c>
      <c r="AF2052" s="9">
        <v>4</v>
      </c>
      <c r="AG2052" s="8">
        <v>92</v>
      </c>
      <c r="AH2052" s="9">
        <v>97</v>
      </c>
      <c r="AI2052" s="9">
        <v>3.68</v>
      </c>
      <c r="AJ2052" s="9">
        <v>90</v>
      </c>
      <c r="AK2052" s="7">
        <v>2.67</v>
      </c>
      <c r="AL2052" s="7">
        <v>0.62</v>
      </c>
      <c r="AM2052" s="7">
        <v>0.42</v>
      </c>
      <c r="AN2052" s="7">
        <v>0.11</v>
      </c>
      <c r="AO2052" s="9">
        <v>36.380000000000003</v>
      </c>
      <c r="AP2052" s="8">
        <v>364</v>
      </c>
      <c r="AQ2052" s="8">
        <v>22</v>
      </c>
      <c r="AR2052" s="8">
        <v>33.119999999999997</v>
      </c>
      <c r="AS2052" s="8">
        <v>37.369999999999997</v>
      </c>
      <c r="AT2052" s="7">
        <v>47</v>
      </c>
      <c r="AU2052" s="8">
        <v>186</v>
      </c>
      <c r="AV2052" s="7">
        <v>1.51</v>
      </c>
      <c r="AW2052" s="8"/>
      <c r="AX2052" s="7"/>
      <c r="AY2052" s="7"/>
      <c r="AZ2052" s="7"/>
      <c r="BA2052" s="7"/>
      <c r="BB2052" s="9">
        <v>34.11</v>
      </c>
      <c r="BC2052" s="7">
        <v>5.1100000000000003</v>
      </c>
      <c r="BD2052" s="7">
        <v>13.59</v>
      </c>
      <c r="BE2052" s="7">
        <v>2.2200000000000002</v>
      </c>
      <c r="BF2052" s="7">
        <v>12.12</v>
      </c>
      <c r="BG2052" s="7">
        <v>3.84</v>
      </c>
      <c r="BH2052" s="7">
        <v>1.36</v>
      </c>
      <c r="BI2052" s="7">
        <v>5</v>
      </c>
      <c r="BJ2052" s="7">
        <v>0.83</v>
      </c>
      <c r="BK2052" s="7">
        <v>5.43</v>
      </c>
      <c r="BL2052" s="7">
        <v>1.25</v>
      </c>
      <c r="BM2052" s="7">
        <v>3.51</v>
      </c>
      <c r="BN2052" s="7">
        <v>0.53</v>
      </c>
      <c r="BO2052" s="7">
        <v>3.46</v>
      </c>
      <c r="BP2052" s="7">
        <v>0.56000000000000005</v>
      </c>
      <c r="BQ2052" s="6" t="s">
        <v>37</v>
      </c>
      <c r="BR2052" s="10">
        <v>13.159989481191653</v>
      </c>
      <c r="BS2052" s="10">
        <v>5.1289772156980833</v>
      </c>
      <c r="BT2052" s="10">
        <v>4.0809565391950224</v>
      </c>
      <c r="BU2052" s="10">
        <v>56.206357522834487</v>
      </c>
      <c r="BV2052" s="7">
        <v>0.27016545400179409</v>
      </c>
      <c r="BW2052" s="11">
        <v>853.06324654763137</v>
      </c>
      <c r="BX2052" s="7">
        <v>1.476878612716763</v>
      </c>
      <c r="BY2052" s="7">
        <v>2.6971562591615363</v>
      </c>
      <c r="BZ2052" s="7">
        <f t="shared" si="143"/>
        <v>10.005497526113249</v>
      </c>
      <c r="CA2052" s="9">
        <v>1.0032804005984057</v>
      </c>
      <c r="CB2052" s="12">
        <v>4.0809565391950224</v>
      </c>
      <c r="CC2052" s="7">
        <v>47</v>
      </c>
      <c r="CD2052" s="7">
        <v>47</v>
      </c>
      <c r="CJ2052" s="2">
        <v>4.0809565391950224</v>
      </c>
      <c r="CK2052" s="12">
        <v>4.0809565391950224</v>
      </c>
      <c r="CL2052" s="7">
        <v>13.733561</v>
      </c>
      <c r="CM2052" s="7">
        <v>13.733561</v>
      </c>
      <c r="CS2052" s="12">
        <v>4.0809565391950224</v>
      </c>
      <c r="CU2052" s="7">
        <v>1.476878612716763</v>
      </c>
    </row>
    <row r="2053" spans="1:99" x14ac:dyDescent="0.15">
      <c r="B2053" s="5" t="s">
        <v>47</v>
      </c>
      <c r="C2053" s="6">
        <v>17</v>
      </c>
      <c r="D2053" s="14">
        <v>671839</v>
      </c>
      <c r="E2053" s="14">
        <v>5350320</v>
      </c>
      <c r="F2053" s="2">
        <v>-78.683633</v>
      </c>
      <c r="G2053" s="2">
        <v>48.282741000000001</v>
      </c>
      <c r="H2053" s="5" t="s">
        <v>1</v>
      </c>
      <c r="I2053" s="1" t="s">
        <v>46</v>
      </c>
      <c r="J2053" s="3" t="s">
        <v>15</v>
      </c>
      <c r="K2053" s="3" t="s">
        <v>41</v>
      </c>
      <c r="L2053" s="7">
        <v>57.058523999999998</v>
      </c>
      <c r="M2053" s="7">
        <v>12.366412</v>
      </c>
      <c r="N2053" s="7">
        <v>0.17302799999999999</v>
      </c>
      <c r="O2053" s="7">
        <v>13.862595000000001</v>
      </c>
      <c r="P2053" s="7">
        <v>4.0101779999999998</v>
      </c>
      <c r="Q2053" s="7">
        <v>7.2875319999999997</v>
      </c>
      <c r="R2053" s="7">
        <v>3.2366410000000001</v>
      </c>
      <c r="S2053" s="7">
        <v>0.40712500000000001</v>
      </c>
      <c r="T2053" s="7">
        <v>1.4452929999999999</v>
      </c>
      <c r="U2053" s="7">
        <v>0.152672</v>
      </c>
      <c r="V2053" s="7">
        <v>1.5</v>
      </c>
      <c r="W2053" s="7">
        <v>99.75</v>
      </c>
      <c r="X2053" s="7">
        <v>0.04</v>
      </c>
      <c r="Y2053" s="7"/>
      <c r="Z2053" s="7"/>
      <c r="AA2053" s="7"/>
      <c r="AB2053" s="7"/>
      <c r="AC2053" s="8"/>
      <c r="AD2053" s="9"/>
      <c r="AE2053" s="7">
        <v>0.3</v>
      </c>
      <c r="AF2053" s="9">
        <v>10.6</v>
      </c>
      <c r="AG2053" s="8">
        <v>113.5</v>
      </c>
      <c r="AH2053" s="9">
        <v>96</v>
      </c>
      <c r="AI2053" s="9">
        <v>9.6999999999999993</v>
      </c>
      <c r="AJ2053" s="9">
        <v>156.1</v>
      </c>
      <c r="AK2053" s="7">
        <v>5.2</v>
      </c>
      <c r="AL2053" s="7">
        <v>0.7</v>
      </c>
      <c r="AM2053" s="7">
        <v>1.4</v>
      </c>
      <c r="AN2053" s="7">
        <v>0.4</v>
      </c>
      <c r="AO2053" s="9">
        <v>37</v>
      </c>
      <c r="AP2053" s="8">
        <v>330</v>
      </c>
      <c r="AQ2053" s="8"/>
      <c r="AR2053" s="8">
        <v>7.1</v>
      </c>
      <c r="AS2053" s="8">
        <v>37.700000000000003</v>
      </c>
      <c r="AT2053" s="7">
        <v>27.5</v>
      </c>
      <c r="AU2053" s="8">
        <v>48</v>
      </c>
      <c r="AV2053" s="7">
        <v>0.6</v>
      </c>
      <c r="AW2053" s="8"/>
      <c r="AX2053" s="7"/>
      <c r="AY2053" s="7"/>
      <c r="AZ2053" s="7"/>
      <c r="BA2053" s="7"/>
      <c r="BB2053" s="9">
        <v>51.1</v>
      </c>
      <c r="BC2053" s="7">
        <v>14.4</v>
      </c>
      <c r="BD2053" s="7">
        <v>35.200000000000003</v>
      </c>
      <c r="BE2053" s="7">
        <v>4.7699999999999996</v>
      </c>
      <c r="BF2053" s="7">
        <v>22.5</v>
      </c>
      <c r="BG2053" s="7">
        <v>6.5</v>
      </c>
      <c r="BH2053" s="7">
        <v>1.64</v>
      </c>
      <c r="BI2053" s="7">
        <v>7.46</v>
      </c>
      <c r="BJ2053" s="7">
        <v>1.33</v>
      </c>
      <c r="BK2053" s="7">
        <v>8.23</v>
      </c>
      <c r="BL2053" s="7">
        <v>1.86</v>
      </c>
      <c r="BM2053" s="7">
        <v>5.42</v>
      </c>
      <c r="BN2053" s="7">
        <v>0.79</v>
      </c>
      <c r="BO2053" s="7">
        <v>5.28</v>
      </c>
      <c r="BP2053" s="7">
        <v>0.77</v>
      </c>
      <c r="BQ2053" s="6" t="s">
        <v>29</v>
      </c>
      <c r="BR2053" s="10">
        <v>7.9499932453177768</v>
      </c>
      <c r="BS2053" s="10">
        <v>14.65648854961832</v>
      </c>
      <c r="BT2053" s="10">
        <v>4.081606106870229</v>
      </c>
      <c r="BU2053" s="10">
        <v>58.074833587786259</v>
      </c>
      <c r="BV2053" s="7">
        <v>0.15305463659147869</v>
      </c>
      <c r="BW2053" s="11">
        <v>811.09911620105015</v>
      </c>
      <c r="BX2053" s="7">
        <v>2.7272727272727271</v>
      </c>
      <c r="BY2053" s="7">
        <v>2.2211350293542074</v>
      </c>
      <c r="BZ2053" s="7">
        <f t="shared" si="143"/>
        <v>8.9189189189189193</v>
      </c>
      <c r="CA2053" s="9">
        <v>1.8527042444781092</v>
      </c>
      <c r="CB2053" s="12">
        <v>4.081606106870229</v>
      </c>
      <c r="CC2053" s="7">
        <v>27.5</v>
      </c>
      <c r="CD2053" s="7">
        <v>27.5</v>
      </c>
      <c r="CJ2053" s="2">
        <v>4.081606106870229</v>
      </c>
      <c r="CK2053" s="12"/>
      <c r="CL2053" s="7">
        <v>13.862595000000001</v>
      </c>
      <c r="CM2053" s="7"/>
      <c r="CS2053" s="12">
        <v>4.081606106870229</v>
      </c>
      <c r="CU2053" s="7">
        <v>2.7272727272727271</v>
      </c>
    </row>
    <row r="2054" spans="1:99" x14ac:dyDescent="0.15">
      <c r="B2054" s="5" t="s">
        <v>47</v>
      </c>
      <c r="C2054" s="6">
        <v>18</v>
      </c>
      <c r="D2054" s="14">
        <v>334483</v>
      </c>
      <c r="E2054" s="14">
        <v>5527727</v>
      </c>
      <c r="F2054" s="2">
        <v>-77.303855999999996</v>
      </c>
      <c r="G2054" s="2">
        <v>49.879038000000001</v>
      </c>
      <c r="H2054" s="5" t="s">
        <v>1</v>
      </c>
      <c r="I2054" s="1" t="s">
        <v>46</v>
      </c>
      <c r="J2054" s="3" t="s">
        <v>15</v>
      </c>
      <c r="K2054" s="3" t="s">
        <v>45</v>
      </c>
      <c r="L2054" s="7">
        <v>61.784019000000001</v>
      </c>
      <c r="M2054" s="7">
        <v>15.446005</v>
      </c>
      <c r="N2054" s="7">
        <v>0.111122</v>
      </c>
      <c r="O2054" s="7">
        <v>7.4755029999999998</v>
      </c>
      <c r="P2054" s="7">
        <v>4.0408119999999998</v>
      </c>
      <c r="Q2054" s="7">
        <v>5.7581569999999997</v>
      </c>
      <c r="R2054" s="7">
        <v>3.778159</v>
      </c>
      <c r="S2054" s="7">
        <v>0.75765199999999999</v>
      </c>
      <c r="T2054" s="7">
        <v>0.72734600000000005</v>
      </c>
      <c r="U2054" s="7">
        <v>0.121224</v>
      </c>
      <c r="V2054" s="7">
        <v>0.8</v>
      </c>
      <c r="W2054" s="7">
        <v>99.79</v>
      </c>
      <c r="X2054" s="7"/>
      <c r="Y2054" s="7"/>
      <c r="Z2054" s="7"/>
      <c r="AA2054" s="7"/>
      <c r="AB2054" s="7"/>
      <c r="AC2054" s="8"/>
      <c r="AD2054" s="9"/>
      <c r="AE2054" s="7">
        <v>0.5</v>
      </c>
      <c r="AF2054" s="9">
        <v>33.200000000000003</v>
      </c>
      <c r="AG2054" s="8">
        <v>173.4</v>
      </c>
      <c r="AH2054" s="9">
        <v>157</v>
      </c>
      <c r="AI2054" s="9">
        <v>5.4</v>
      </c>
      <c r="AJ2054" s="9">
        <v>116.5</v>
      </c>
      <c r="AK2054" s="7">
        <v>3.6</v>
      </c>
      <c r="AL2054" s="7">
        <v>0.5</v>
      </c>
      <c r="AM2054" s="7">
        <v>3.1</v>
      </c>
      <c r="AN2054" s="7">
        <v>0.6</v>
      </c>
      <c r="AO2054" s="9">
        <v>21</v>
      </c>
      <c r="AP2054" s="8">
        <v>144</v>
      </c>
      <c r="AQ2054" s="8">
        <v>68.420199999999994</v>
      </c>
      <c r="AR2054" s="8">
        <v>17.899999999999999</v>
      </c>
      <c r="AS2054" s="8">
        <v>25</v>
      </c>
      <c r="AT2054" s="7">
        <v>41.8</v>
      </c>
      <c r="AU2054" s="8">
        <v>19</v>
      </c>
      <c r="AV2054" s="7">
        <v>2</v>
      </c>
      <c r="AW2054" s="8">
        <v>0.5</v>
      </c>
      <c r="AX2054" s="7"/>
      <c r="AY2054" s="7">
        <v>2.5</v>
      </c>
      <c r="AZ2054" s="7"/>
      <c r="BA2054" s="7"/>
      <c r="BB2054" s="9">
        <v>18.899999999999999</v>
      </c>
      <c r="BC2054" s="7">
        <v>9.9</v>
      </c>
      <c r="BD2054" s="7">
        <v>24.3</v>
      </c>
      <c r="BE2054" s="7">
        <v>2.88</v>
      </c>
      <c r="BF2054" s="7">
        <v>12.7</v>
      </c>
      <c r="BG2054" s="7">
        <v>3</v>
      </c>
      <c r="BH2054" s="7">
        <v>0.76</v>
      </c>
      <c r="BI2054" s="7">
        <v>2.96</v>
      </c>
      <c r="BJ2054" s="7">
        <v>0.57999999999999996</v>
      </c>
      <c r="BK2054" s="7">
        <v>2.92</v>
      </c>
      <c r="BL2054" s="7">
        <v>0.72</v>
      </c>
      <c r="BM2054" s="7">
        <v>1.91</v>
      </c>
      <c r="BN2054" s="7">
        <v>0.3</v>
      </c>
      <c r="BO2054" s="7">
        <v>2.06</v>
      </c>
      <c r="BP2054" s="7">
        <v>0.33</v>
      </c>
      <c r="BQ2054" s="6" t="s">
        <v>29</v>
      </c>
      <c r="BR2054" s="10">
        <v>4.986668021730293</v>
      </c>
      <c r="BS2054" s="10">
        <v>10.001010203050813</v>
      </c>
      <c r="BT2054" s="10">
        <v>4.0820406101626423</v>
      </c>
      <c r="BU2054" s="10">
        <v>62.414404485301539</v>
      </c>
      <c r="BV2054" s="7">
        <v>0.12147910612285798</v>
      </c>
      <c r="BW2054" s="11">
        <v>840.83288017300276</v>
      </c>
      <c r="BX2054" s="7">
        <v>4.8058252427184467</v>
      </c>
      <c r="BY2054" s="7">
        <v>9.1746031746031758</v>
      </c>
      <c r="BZ2054" s="7">
        <f t="shared" si="143"/>
        <v>6.8571428571428568</v>
      </c>
      <c r="CA2054" s="9">
        <v>3.264716702648319</v>
      </c>
      <c r="CB2054" s="12">
        <v>4.0820406101626423</v>
      </c>
      <c r="CC2054" s="7">
        <v>41.8</v>
      </c>
      <c r="CD2054" s="7">
        <v>41.8</v>
      </c>
      <c r="CJ2054" s="2">
        <v>4.0820406101626423</v>
      </c>
      <c r="CK2054" s="12">
        <v>4.0820406101626423</v>
      </c>
      <c r="CL2054" s="7">
        <v>7.4755029999999998</v>
      </c>
      <c r="CM2054" s="7">
        <v>7.4755029999999998</v>
      </c>
      <c r="CS2054" s="12">
        <v>4.0820406101626423</v>
      </c>
      <c r="CU2054" s="7">
        <v>4.8058252427184467</v>
      </c>
    </row>
    <row r="2055" spans="1:99" x14ac:dyDescent="0.15">
      <c r="B2055" s="5" t="s">
        <v>47</v>
      </c>
      <c r="C2055" s="6">
        <v>18</v>
      </c>
      <c r="D2055" s="14">
        <v>515760</v>
      </c>
      <c r="E2055" s="14">
        <v>5496689</v>
      </c>
      <c r="F2055" s="2">
        <v>-74.781797999999995</v>
      </c>
      <c r="G2055" s="2">
        <v>49.622556000000003</v>
      </c>
      <c r="H2055" s="5" t="s">
        <v>1</v>
      </c>
      <c r="I2055" s="1" t="s">
        <v>46</v>
      </c>
      <c r="J2055" s="3" t="s">
        <v>48</v>
      </c>
      <c r="K2055" s="3" t="s">
        <v>52</v>
      </c>
      <c r="L2055" s="7">
        <v>60.149053000000002</v>
      </c>
      <c r="M2055" s="7">
        <v>14.863886000000001</v>
      </c>
      <c r="N2055" s="7">
        <v>0.14491299999999999</v>
      </c>
      <c r="O2055" s="7">
        <v>9.512473</v>
      </c>
      <c r="P2055" s="7">
        <v>3.9436909999999998</v>
      </c>
      <c r="Q2055" s="7">
        <v>5.6308870000000004</v>
      </c>
      <c r="R2055" s="7">
        <v>3.5089540000000001</v>
      </c>
      <c r="S2055" s="7">
        <v>1.169651</v>
      </c>
      <c r="T2055" s="7">
        <v>0.859124</v>
      </c>
      <c r="U2055" s="7">
        <v>0.21736900000000001</v>
      </c>
      <c r="V2055" s="7">
        <v>1.66</v>
      </c>
      <c r="W2055" s="7">
        <v>98.27</v>
      </c>
      <c r="X2055" s="7">
        <v>0.01</v>
      </c>
      <c r="Y2055" s="7"/>
      <c r="Z2055" s="7"/>
      <c r="AA2055" s="7"/>
      <c r="AB2055" s="7"/>
      <c r="AC2055" s="8"/>
      <c r="AD2055" s="9">
        <v>1</v>
      </c>
      <c r="AE2055" s="7">
        <v>0.9</v>
      </c>
      <c r="AF2055" s="9">
        <v>32</v>
      </c>
      <c r="AG2055" s="8">
        <v>78</v>
      </c>
      <c r="AH2055" s="9">
        <v>188</v>
      </c>
      <c r="AI2055" s="9">
        <v>8.9</v>
      </c>
      <c r="AJ2055" s="9">
        <v>222</v>
      </c>
      <c r="AK2055" s="7">
        <v>5.0999999999999996</v>
      </c>
      <c r="AL2055" s="7">
        <v>0.73</v>
      </c>
      <c r="AM2055" s="7">
        <v>2.0699999999999998</v>
      </c>
      <c r="AN2055" s="7">
        <v>0.68</v>
      </c>
      <c r="AO2055" s="9">
        <v>17.7</v>
      </c>
      <c r="AP2055" s="8">
        <v>149</v>
      </c>
      <c r="AQ2055" s="8">
        <v>45</v>
      </c>
      <c r="AR2055" s="8">
        <v>46</v>
      </c>
      <c r="AS2055" s="8">
        <v>27</v>
      </c>
      <c r="AT2055" s="7">
        <v>8</v>
      </c>
      <c r="AU2055" s="8">
        <v>88</v>
      </c>
      <c r="AV2055" s="7"/>
      <c r="AW2055" s="8"/>
      <c r="AX2055" s="7"/>
      <c r="AY2055" s="7"/>
      <c r="AZ2055" s="7"/>
      <c r="BA2055" s="7"/>
      <c r="BB2055" s="9">
        <v>38.5</v>
      </c>
      <c r="BC2055" s="7">
        <v>21.6</v>
      </c>
      <c r="BD2055" s="7">
        <v>42.8</v>
      </c>
      <c r="BE2055" s="7">
        <v>5.49</v>
      </c>
      <c r="BF2055" s="7">
        <v>22.7</v>
      </c>
      <c r="BG2055" s="7">
        <v>5.25</v>
      </c>
      <c r="BH2055" s="7">
        <v>1.5</v>
      </c>
      <c r="BI2055" s="7">
        <v>6.01</v>
      </c>
      <c r="BJ2055" s="7">
        <v>0.95</v>
      </c>
      <c r="BK2055" s="7">
        <v>5.94</v>
      </c>
      <c r="BL2055" s="7">
        <v>1.29</v>
      </c>
      <c r="BM2055" s="7">
        <v>3.87</v>
      </c>
      <c r="BN2055" s="7">
        <v>0.56000000000000005</v>
      </c>
      <c r="BO2055" s="7">
        <v>3.87</v>
      </c>
      <c r="BP2055" s="7">
        <v>0.65100000000000002</v>
      </c>
      <c r="BQ2055" s="6" t="s">
        <v>29</v>
      </c>
      <c r="BR2055" s="10">
        <v>3.0000008549558803</v>
      </c>
      <c r="BS2055" s="10">
        <v>22.357933961287653</v>
      </c>
      <c r="BT2055" s="10">
        <v>4.0820732843390957</v>
      </c>
      <c r="BU2055" s="10">
        <v>62.259655315184766</v>
      </c>
      <c r="BV2055" s="7">
        <v>0.22119568535667042</v>
      </c>
      <c r="BW2055" s="11">
        <v>906.53983915283641</v>
      </c>
      <c r="BX2055" s="7">
        <v>5.5813953488372094</v>
      </c>
      <c r="BY2055" s="7">
        <v>2.0259740259740258</v>
      </c>
      <c r="BZ2055" s="7">
        <f t="shared" si="143"/>
        <v>8.4180790960451972</v>
      </c>
      <c r="CA2055" s="9">
        <v>3.7915807793970608</v>
      </c>
      <c r="CB2055" s="12">
        <v>4.0820732843390957</v>
      </c>
      <c r="CC2055" s="7">
        <v>8</v>
      </c>
      <c r="CD2055" s="7">
        <v>8</v>
      </c>
      <c r="CJ2055" s="2">
        <v>4.0820732843390957</v>
      </c>
      <c r="CK2055" s="12">
        <v>4.0820732843390957</v>
      </c>
      <c r="CL2055" s="7">
        <v>9.512473</v>
      </c>
      <c r="CM2055" s="7">
        <v>9.512473</v>
      </c>
      <c r="CS2055" s="12">
        <v>4.0820732843390957</v>
      </c>
      <c r="CU2055" s="7">
        <v>5.5813953488372094</v>
      </c>
    </row>
    <row r="2056" spans="1:99" x14ac:dyDescent="0.15">
      <c r="B2056" s="5" t="s">
        <v>47</v>
      </c>
      <c r="C2056" s="6">
        <v>18</v>
      </c>
      <c r="D2056" s="14">
        <v>468214</v>
      </c>
      <c r="E2056" s="14">
        <v>5439786</v>
      </c>
      <c r="F2056" s="2">
        <v>-75.435537999999994</v>
      </c>
      <c r="G2056" s="2">
        <v>49.110095000000001</v>
      </c>
      <c r="H2056" s="5" t="s">
        <v>1</v>
      </c>
      <c r="I2056" s="1" t="s">
        <v>46</v>
      </c>
      <c r="J2056" s="3" t="s">
        <v>15</v>
      </c>
      <c r="K2056" s="3" t="s">
        <v>45</v>
      </c>
      <c r="L2056" s="7">
        <v>56.456885999999997</v>
      </c>
      <c r="M2056" s="7">
        <v>17.143440999999999</v>
      </c>
      <c r="N2056" s="7">
        <v>0.13281599999999999</v>
      </c>
      <c r="O2056" s="7">
        <v>9.3481810000000003</v>
      </c>
      <c r="P2056" s="7">
        <v>4.0049039999999998</v>
      </c>
      <c r="Q2056" s="7">
        <v>6.9268489999999998</v>
      </c>
      <c r="R2056" s="7">
        <v>3.5962399999999999</v>
      </c>
      <c r="S2056" s="7">
        <v>1.3077240000000001</v>
      </c>
      <c r="T2056" s="7">
        <v>0.87862700000000005</v>
      </c>
      <c r="U2056" s="7">
        <v>0.20433200000000001</v>
      </c>
      <c r="V2056" s="7">
        <v>2</v>
      </c>
      <c r="W2056" s="7">
        <v>99.88</v>
      </c>
      <c r="X2056" s="7"/>
      <c r="Y2056" s="7">
        <v>0.11</v>
      </c>
      <c r="Z2056" s="7"/>
      <c r="AA2056" s="7"/>
      <c r="AB2056" s="7"/>
      <c r="AC2056" s="8"/>
      <c r="AD2056" s="9"/>
      <c r="AE2056" s="7">
        <v>1.9</v>
      </c>
      <c r="AF2056" s="9">
        <v>42.4</v>
      </c>
      <c r="AG2056" s="8">
        <v>385.2</v>
      </c>
      <c r="AH2056" s="9">
        <v>434</v>
      </c>
      <c r="AI2056" s="9">
        <v>4.8</v>
      </c>
      <c r="AJ2056" s="9">
        <v>97.4</v>
      </c>
      <c r="AK2056" s="7">
        <v>3</v>
      </c>
      <c r="AL2056" s="7">
        <v>0.4</v>
      </c>
      <c r="AM2056" s="7">
        <v>2.2000000000000002</v>
      </c>
      <c r="AN2056" s="7">
        <v>0.6</v>
      </c>
      <c r="AO2056" s="9">
        <v>16</v>
      </c>
      <c r="AP2056" s="8">
        <v>187</v>
      </c>
      <c r="AQ2056" s="8">
        <v>68.420199999999994</v>
      </c>
      <c r="AR2056" s="8">
        <v>30.1</v>
      </c>
      <c r="AS2056" s="8">
        <v>34</v>
      </c>
      <c r="AT2056" s="7">
        <v>34.1</v>
      </c>
      <c r="AU2056" s="8">
        <v>85</v>
      </c>
      <c r="AV2056" s="7">
        <v>0.4</v>
      </c>
      <c r="AW2056" s="8">
        <v>0.6</v>
      </c>
      <c r="AX2056" s="7"/>
      <c r="AY2056" s="7"/>
      <c r="AZ2056" s="7"/>
      <c r="BA2056" s="7"/>
      <c r="BB2056" s="9">
        <v>19</v>
      </c>
      <c r="BC2056" s="7">
        <v>19.2</v>
      </c>
      <c r="BD2056" s="7">
        <v>38</v>
      </c>
      <c r="BE2056" s="7">
        <v>4.7699999999999996</v>
      </c>
      <c r="BF2056" s="7">
        <v>20.8</v>
      </c>
      <c r="BG2056" s="7">
        <v>4.5</v>
      </c>
      <c r="BH2056" s="7">
        <v>1.1000000000000001</v>
      </c>
      <c r="BI2056" s="7">
        <v>3.56</v>
      </c>
      <c r="BJ2056" s="7">
        <v>0.56999999999999995</v>
      </c>
      <c r="BK2056" s="7">
        <v>3.44</v>
      </c>
      <c r="BL2056" s="7">
        <v>0.64</v>
      </c>
      <c r="BM2056" s="7">
        <v>1.74</v>
      </c>
      <c r="BN2056" s="7">
        <v>0.26</v>
      </c>
      <c r="BO2056" s="7">
        <v>1.58</v>
      </c>
      <c r="BP2056" s="7">
        <v>0.3</v>
      </c>
      <c r="BQ2056" s="6" t="s">
        <v>29</v>
      </c>
      <c r="BR2056" s="10">
        <v>2.7499992353126497</v>
      </c>
      <c r="BS2056" s="10">
        <v>19.615856150388232</v>
      </c>
      <c r="BT2056" s="10">
        <v>4.0916469145892931</v>
      </c>
      <c r="BU2056" s="10">
        <v>57.679695545565998</v>
      </c>
      <c r="BV2056" s="7">
        <v>0.20457749299158995</v>
      </c>
      <c r="BW2056" s="11">
        <v>839.19792465697481</v>
      </c>
      <c r="BX2056" s="7">
        <v>12.151898734177214</v>
      </c>
      <c r="BY2056" s="7">
        <v>20.273684210526316</v>
      </c>
      <c r="BZ2056" s="7">
        <f t="shared" si="143"/>
        <v>11.6875</v>
      </c>
      <c r="CA2056" s="9">
        <v>8.2550872665353729</v>
      </c>
      <c r="CB2056" s="12">
        <v>4.0916469145892931</v>
      </c>
      <c r="CC2056" s="7">
        <v>34.1</v>
      </c>
      <c r="CD2056" s="7">
        <v>34.1</v>
      </c>
      <c r="CJ2056" s="2">
        <v>4.0916469145892931</v>
      </c>
      <c r="CK2056" s="12">
        <v>4.0916469145892931</v>
      </c>
      <c r="CL2056" s="7">
        <v>9.3481810000000003</v>
      </c>
      <c r="CM2056" s="7">
        <v>9.3481810000000003</v>
      </c>
      <c r="CS2056" s="12">
        <v>4.0916469145892931</v>
      </c>
      <c r="CU2056" s="7">
        <v>12.151898734177214</v>
      </c>
    </row>
    <row r="2057" spans="1:99" x14ac:dyDescent="0.15">
      <c r="B2057" s="5" t="s">
        <v>47</v>
      </c>
      <c r="C2057" s="6">
        <v>18</v>
      </c>
      <c r="D2057" s="14">
        <v>288552</v>
      </c>
      <c r="E2057" s="14">
        <v>5518207</v>
      </c>
      <c r="F2057" s="2">
        <v>-77.937196</v>
      </c>
      <c r="G2057" s="2">
        <v>49.779068000000002</v>
      </c>
      <c r="H2057" s="5" t="s">
        <v>1</v>
      </c>
      <c r="I2057" s="1" t="s">
        <v>46</v>
      </c>
      <c r="J2057" s="3" t="s">
        <v>15</v>
      </c>
      <c r="K2057" s="3" t="s">
        <v>45</v>
      </c>
      <c r="L2057" s="7">
        <v>59.791708999999997</v>
      </c>
      <c r="M2057" s="7">
        <v>14.008577000000001</v>
      </c>
      <c r="N2057" s="7">
        <v>0.14294499999999999</v>
      </c>
      <c r="O2057" s="7">
        <v>10.782111</v>
      </c>
      <c r="P2057" s="7">
        <v>4.0126609999999996</v>
      </c>
      <c r="Q2057" s="7">
        <v>5.1255870000000003</v>
      </c>
      <c r="R2057" s="7">
        <v>4.1556050000000004</v>
      </c>
      <c r="S2057" s="7">
        <v>0.29609999999999997</v>
      </c>
      <c r="T2057" s="7">
        <v>1.3988160000000001</v>
      </c>
      <c r="U2057" s="7">
        <v>0.285889</v>
      </c>
      <c r="V2057" s="7">
        <v>1.9</v>
      </c>
      <c r="W2057" s="7">
        <v>99.84</v>
      </c>
      <c r="X2057" s="7"/>
      <c r="Y2057" s="7"/>
      <c r="Z2057" s="7"/>
      <c r="AA2057" s="7"/>
      <c r="AB2057" s="7"/>
      <c r="AC2057" s="8"/>
      <c r="AD2057" s="9"/>
      <c r="AE2057" s="7">
        <v>0.1</v>
      </c>
      <c r="AF2057" s="9">
        <v>6.1</v>
      </c>
      <c r="AG2057" s="8">
        <v>168.1</v>
      </c>
      <c r="AH2057" s="9">
        <v>82</v>
      </c>
      <c r="AI2057" s="9">
        <v>5.9</v>
      </c>
      <c r="AJ2057" s="9">
        <v>138.1</v>
      </c>
      <c r="AK2057" s="7">
        <v>3.4</v>
      </c>
      <c r="AL2057" s="7">
        <v>0.4</v>
      </c>
      <c r="AM2057" s="7">
        <v>1.5</v>
      </c>
      <c r="AN2057" s="7">
        <v>0.3</v>
      </c>
      <c r="AO2057" s="9">
        <v>22</v>
      </c>
      <c r="AP2057" s="8">
        <v>173</v>
      </c>
      <c r="AQ2057" s="8"/>
      <c r="AR2057" s="8">
        <v>5.3</v>
      </c>
      <c r="AS2057" s="8">
        <v>29</v>
      </c>
      <c r="AT2057" s="7">
        <v>92.8</v>
      </c>
      <c r="AU2057" s="8">
        <v>85</v>
      </c>
      <c r="AV2057" s="7">
        <v>0.4</v>
      </c>
      <c r="AW2057" s="8"/>
      <c r="AX2057" s="7"/>
      <c r="AY2057" s="7"/>
      <c r="AZ2057" s="7"/>
      <c r="BA2057" s="7"/>
      <c r="BB2057" s="9">
        <v>22.2</v>
      </c>
      <c r="BC2057" s="7">
        <v>14.7</v>
      </c>
      <c r="BD2057" s="7">
        <v>31.6</v>
      </c>
      <c r="BE2057" s="7">
        <v>3.9</v>
      </c>
      <c r="BF2057" s="7">
        <v>17.2</v>
      </c>
      <c r="BG2057" s="7">
        <v>3.7</v>
      </c>
      <c r="BH2057" s="7">
        <v>1.24</v>
      </c>
      <c r="BI2057" s="7">
        <v>3.83</v>
      </c>
      <c r="BJ2057" s="7">
        <v>0.71</v>
      </c>
      <c r="BK2057" s="7">
        <v>3.87</v>
      </c>
      <c r="BL2057" s="7">
        <v>0.86</v>
      </c>
      <c r="BM2057" s="7">
        <v>2.46</v>
      </c>
      <c r="BN2057" s="7">
        <v>0.37</v>
      </c>
      <c r="BO2057" s="7">
        <v>2.2799999999999998</v>
      </c>
      <c r="BP2057" s="7">
        <v>0.33</v>
      </c>
      <c r="BQ2057" s="6" t="s">
        <v>29</v>
      </c>
      <c r="BR2057" s="10">
        <v>14.034464707868965</v>
      </c>
      <c r="BS2057" s="10">
        <v>15.009189299571167</v>
      </c>
      <c r="BT2057" s="10">
        <v>4.0970604451705119</v>
      </c>
      <c r="BU2057" s="10">
        <v>61.049325096998167</v>
      </c>
      <c r="BV2057" s="7">
        <v>0.28634715544871792</v>
      </c>
      <c r="BW2057" s="11">
        <v>923.6792155163763</v>
      </c>
      <c r="BX2057" s="7">
        <v>6.4473684210526319</v>
      </c>
      <c r="BY2057" s="7">
        <v>7.5720720720720722</v>
      </c>
      <c r="BZ2057" s="7">
        <f t="shared" si="143"/>
        <v>7.8636363636363633</v>
      </c>
      <c r="CA2057" s="9">
        <v>4.3798578411127238</v>
      </c>
      <c r="CB2057" s="12">
        <v>4.0970604451705119</v>
      </c>
      <c r="CC2057" s="7">
        <v>92.8</v>
      </c>
      <c r="CD2057" s="7">
        <v>92.8</v>
      </c>
      <c r="CJ2057" s="2">
        <v>4.0970604451705119</v>
      </c>
      <c r="CK2057" s="12">
        <v>4.0970604451705119</v>
      </c>
      <c r="CL2057" s="7">
        <v>10.782111</v>
      </c>
      <c r="CM2057" s="7">
        <v>10.782111</v>
      </c>
      <c r="CS2057" s="12">
        <v>4.0970604451705119</v>
      </c>
      <c r="CU2057" s="7">
        <v>6.4473684210526319</v>
      </c>
    </row>
    <row r="2058" spans="1:99" x14ac:dyDescent="0.15">
      <c r="B2058" s="5" t="s">
        <v>47</v>
      </c>
      <c r="C2058" s="6">
        <v>17</v>
      </c>
      <c r="D2058" s="14">
        <v>661271</v>
      </c>
      <c r="E2058" s="14">
        <v>5351380</v>
      </c>
      <c r="F2058" s="2">
        <v>-78.825573000000006</v>
      </c>
      <c r="G2058" s="2">
        <v>48.295051000000001</v>
      </c>
      <c r="H2058" s="5" t="s">
        <v>1</v>
      </c>
      <c r="I2058" s="1" t="s">
        <v>46</v>
      </c>
      <c r="J2058" s="3" t="s">
        <v>48</v>
      </c>
      <c r="K2058" s="3" t="s">
        <v>52</v>
      </c>
      <c r="L2058" s="7">
        <v>61.328964999999997</v>
      </c>
      <c r="M2058" s="7">
        <v>14.118971999999999</v>
      </c>
      <c r="N2058" s="7">
        <v>0.122863</v>
      </c>
      <c r="O2058" s="7">
        <v>6.6857790000000001</v>
      </c>
      <c r="P2058" s="7">
        <v>4.0032759999999996</v>
      </c>
      <c r="Q2058" s="7">
        <v>8.2215620000000005</v>
      </c>
      <c r="R2058" s="7">
        <v>3.563018</v>
      </c>
      <c r="S2058" s="7">
        <v>0.39930399999999999</v>
      </c>
      <c r="T2058" s="7">
        <v>1.2081500000000001</v>
      </c>
      <c r="U2058" s="7">
        <v>0.348111</v>
      </c>
      <c r="V2058" s="7">
        <v>1.43</v>
      </c>
      <c r="W2058" s="7">
        <v>99.1</v>
      </c>
      <c r="X2058" s="7"/>
      <c r="Y2058" s="7">
        <v>0.04</v>
      </c>
      <c r="Z2058" s="7"/>
      <c r="AA2058" s="7"/>
      <c r="AB2058" s="7"/>
      <c r="AC2058" s="8">
        <v>6</v>
      </c>
      <c r="AD2058" s="9">
        <v>1</v>
      </c>
      <c r="AE2058" s="7">
        <v>0.3</v>
      </c>
      <c r="AF2058" s="9">
        <v>13</v>
      </c>
      <c r="AG2058" s="8">
        <v>240</v>
      </c>
      <c r="AH2058" s="9">
        <v>93</v>
      </c>
      <c r="AI2058" s="9">
        <v>14</v>
      </c>
      <c r="AJ2058" s="9">
        <v>380</v>
      </c>
      <c r="AK2058" s="7">
        <v>9.6999999999999993</v>
      </c>
      <c r="AL2058" s="7">
        <v>0.8</v>
      </c>
      <c r="AM2058" s="7">
        <v>4.0999999999999996</v>
      </c>
      <c r="AN2058" s="7">
        <v>0.6</v>
      </c>
      <c r="AO2058" s="9">
        <v>25</v>
      </c>
      <c r="AP2058" s="8">
        <v>111</v>
      </c>
      <c r="AQ2058" s="8">
        <v>114</v>
      </c>
      <c r="AR2058" s="8">
        <v>55</v>
      </c>
      <c r="AS2058" s="8">
        <v>88</v>
      </c>
      <c r="AT2058" s="7">
        <v>25</v>
      </c>
      <c r="AU2058" s="8">
        <v>48</v>
      </c>
      <c r="AV2058" s="7">
        <v>12</v>
      </c>
      <c r="AW2058" s="8">
        <v>1</v>
      </c>
      <c r="AX2058" s="7">
        <v>0.5</v>
      </c>
      <c r="AY2058" s="7">
        <v>5</v>
      </c>
      <c r="AZ2058" s="7"/>
      <c r="BA2058" s="7"/>
      <c r="BB2058" s="9">
        <v>53</v>
      </c>
      <c r="BC2058" s="7">
        <v>23</v>
      </c>
      <c r="BD2058" s="7">
        <v>47</v>
      </c>
      <c r="BE2058" s="7">
        <v>10</v>
      </c>
      <c r="BF2058" s="7">
        <v>31</v>
      </c>
      <c r="BG2058" s="7">
        <v>7.6</v>
      </c>
      <c r="BH2058" s="7">
        <v>1.5</v>
      </c>
      <c r="BI2058" s="7">
        <v>11</v>
      </c>
      <c r="BJ2058" s="7">
        <v>1.4</v>
      </c>
      <c r="BK2058" s="7">
        <v>1</v>
      </c>
      <c r="BL2058" s="7">
        <v>2.2000000000000002</v>
      </c>
      <c r="BM2058" s="7"/>
      <c r="BN2058" s="7">
        <v>0.9</v>
      </c>
      <c r="BO2058" s="7">
        <v>5.7</v>
      </c>
      <c r="BP2058" s="7">
        <v>0.94</v>
      </c>
      <c r="BQ2058" s="6" t="s">
        <v>29</v>
      </c>
      <c r="BR2058" s="10">
        <v>8.9230711437901959</v>
      </c>
      <c r="BS2058" s="10">
        <v>23.548684345244194</v>
      </c>
      <c r="BT2058" s="10">
        <v>4.0987775161257298</v>
      </c>
      <c r="BU2058" s="10">
        <v>62.792019043718653</v>
      </c>
      <c r="BV2058" s="7">
        <v>0.35127245206861762</v>
      </c>
      <c r="BW2058" s="11">
        <v>970.78993820529706</v>
      </c>
      <c r="BX2058" s="7">
        <v>4.0350877192982457</v>
      </c>
      <c r="BY2058" s="7">
        <v>4.5283018867924527</v>
      </c>
      <c r="BZ2058" s="7">
        <f t="shared" si="143"/>
        <v>4.4400000000000004</v>
      </c>
      <c r="CA2058" s="9">
        <v>2.7411355196079628</v>
      </c>
      <c r="CB2058" s="12">
        <v>4.0987775161257298</v>
      </c>
      <c r="CC2058" s="7">
        <v>25</v>
      </c>
      <c r="CD2058" s="7">
        <v>25</v>
      </c>
      <c r="CJ2058" s="2">
        <v>4.0987775161257298</v>
      </c>
      <c r="CK2058" s="12">
        <v>4.0987775161257298</v>
      </c>
      <c r="CL2058" s="7">
        <v>6.6857790000000001</v>
      </c>
      <c r="CM2058" s="7">
        <v>6.6857790000000001</v>
      </c>
      <c r="CS2058" s="12">
        <v>4.0987775161257298</v>
      </c>
      <c r="CU2058" s="7">
        <v>4.0350877192982457</v>
      </c>
    </row>
    <row r="2059" spans="1:99" x14ac:dyDescent="0.15">
      <c r="B2059" s="5" t="s">
        <v>47</v>
      </c>
      <c r="C2059" s="6">
        <v>18</v>
      </c>
      <c r="D2059" s="14">
        <v>333463</v>
      </c>
      <c r="E2059" s="14">
        <v>5443406</v>
      </c>
      <c r="F2059" s="2">
        <v>-77.282499000000001</v>
      </c>
      <c r="G2059" s="2">
        <v>49.120913000000002</v>
      </c>
      <c r="H2059" s="5" t="s">
        <v>1</v>
      </c>
      <c r="I2059" s="1" t="s">
        <v>46</v>
      </c>
      <c r="J2059" s="3" t="s">
        <v>15</v>
      </c>
      <c r="K2059" s="3" t="s">
        <v>45</v>
      </c>
      <c r="L2059" s="7">
        <v>62.665309999999998</v>
      </c>
      <c r="M2059" s="7">
        <v>15.666328</v>
      </c>
      <c r="N2059" s="7">
        <v>8.1383999999999998E-2</v>
      </c>
      <c r="O2059" s="7">
        <v>5.5951170000000001</v>
      </c>
      <c r="P2059" s="7">
        <v>4.0488299999999997</v>
      </c>
      <c r="Q2059" s="7">
        <v>5.8189219999999997</v>
      </c>
      <c r="R2059" s="7">
        <v>4.4659209999999998</v>
      </c>
      <c r="S2059" s="7">
        <v>0.85452700000000004</v>
      </c>
      <c r="T2059" s="7">
        <v>0.64089499999999999</v>
      </c>
      <c r="U2059" s="7">
        <v>0.162767</v>
      </c>
      <c r="V2059" s="7">
        <v>1.3</v>
      </c>
      <c r="W2059" s="7">
        <v>99.6</v>
      </c>
      <c r="X2059" s="7"/>
      <c r="Y2059" s="7"/>
      <c r="Z2059" s="7"/>
      <c r="AA2059" s="7"/>
      <c r="AB2059" s="7"/>
      <c r="AC2059" s="8"/>
      <c r="AD2059" s="9"/>
      <c r="AE2059" s="7"/>
      <c r="AF2059" s="9">
        <v>22</v>
      </c>
      <c r="AG2059" s="8">
        <v>248</v>
      </c>
      <c r="AH2059" s="9">
        <v>33</v>
      </c>
      <c r="AI2059" s="9">
        <v>4</v>
      </c>
      <c r="AJ2059" s="9">
        <v>128</v>
      </c>
      <c r="AK2059" s="7"/>
      <c r="AL2059" s="7"/>
      <c r="AM2059" s="7">
        <v>2.9</v>
      </c>
      <c r="AN2059" s="7">
        <v>0.7</v>
      </c>
      <c r="AO2059" s="9"/>
      <c r="AP2059" s="8"/>
      <c r="AQ2059" s="8">
        <v>0.02</v>
      </c>
      <c r="AR2059" s="8"/>
      <c r="AS2059" s="8"/>
      <c r="AT2059" s="7"/>
      <c r="AU2059" s="8"/>
      <c r="AV2059" s="7"/>
      <c r="AW2059" s="8"/>
      <c r="AX2059" s="7"/>
      <c r="AY2059" s="7"/>
      <c r="AZ2059" s="7"/>
      <c r="BA2059" s="7"/>
      <c r="BB2059" s="9">
        <v>9</v>
      </c>
      <c r="BC2059" s="7">
        <v>18.399999999999999</v>
      </c>
      <c r="BD2059" s="7">
        <v>39.9</v>
      </c>
      <c r="BE2059" s="7">
        <v>4.5999999999999996</v>
      </c>
      <c r="BF2059" s="7">
        <v>19.399999999999999</v>
      </c>
      <c r="BG2059" s="7">
        <v>4</v>
      </c>
      <c r="BH2059" s="7">
        <v>0.87</v>
      </c>
      <c r="BI2059" s="7">
        <v>3.2</v>
      </c>
      <c r="BJ2059" s="7">
        <v>0.1</v>
      </c>
      <c r="BK2059" s="7">
        <v>2.1</v>
      </c>
      <c r="BL2059" s="7">
        <v>0.39</v>
      </c>
      <c r="BM2059" s="7">
        <v>1.2</v>
      </c>
      <c r="BN2059" s="7">
        <v>0.2</v>
      </c>
      <c r="BO2059" s="7">
        <v>1.1000000000000001</v>
      </c>
      <c r="BP2059" s="7">
        <v>0.12</v>
      </c>
      <c r="BQ2059" s="6" t="s">
        <v>29</v>
      </c>
      <c r="BR2059" s="10">
        <v>5.2261906294359335</v>
      </c>
      <c r="BS2059" s="10">
        <v>18.71820956256358</v>
      </c>
      <c r="BT2059" s="10">
        <v>4.1188504577822993</v>
      </c>
      <c r="BU2059" s="10">
        <v>63.749043743641913</v>
      </c>
      <c r="BV2059" s="7">
        <v>0.16342068273092369</v>
      </c>
      <c r="BW2059" s="11">
        <v>888.9783672187217</v>
      </c>
      <c r="BX2059" s="7">
        <v>16.727272727272723</v>
      </c>
      <c r="BY2059" s="7">
        <v>27.555555555555557</v>
      </c>
      <c r="BZ2059" s="7"/>
      <c r="CA2059" s="9">
        <v>11.363252699465734</v>
      </c>
      <c r="CB2059" s="12">
        <v>4.1188504577822993</v>
      </c>
      <c r="CC2059" s="7"/>
      <c r="CD2059" s="7"/>
      <c r="CJ2059" s="2">
        <v>4.1188504577822993</v>
      </c>
      <c r="CK2059" s="12"/>
      <c r="CL2059" s="7">
        <v>5.5951170000000001</v>
      </c>
      <c r="CM2059" s="7"/>
      <c r="CS2059" s="12">
        <v>4.1188504577822993</v>
      </c>
      <c r="CU2059" s="7">
        <v>16.727272727272723</v>
      </c>
    </row>
    <row r="2060" spans="1:99" x14ac:dyDescent="0.15">
      <c r="B2060" s="5" t="s">
        <v>47</v>
      </c>
      <c r="C2060" s="6">
        <v>17</v>
      </c>
      <c r="D2060" s="14">
        <v>670879</v>
      </c>
      <c r="E2060" s="14">
        <v>5349368</v>
      </c>
      <c r="F2060" s="2">
        <v>-78.696948000000006</v>
      </c>
      <c r="G2060" s="2">
        <v>48.274442999999998</v>
      </c>
      <c r="H2060" s="5" t="s">
        <v>1</v>
      </c>
      <c r="I2060" s="1" t="s">
        <v>46</v>
      </c>
      <c r="J2060" s="3" t="s">
        <v>15</v>
      </c>
      <c r="K2060" s="3" t="s">
        <v>41</v>
      </c>
      <c r="L2060" s="7">
        <v>55.097920000000002</v>
      </c>
      <c r="M2060" s="7">
        <v>12.517666</v>
      </c>
      <c r="N2060" s="7">
        <v>0.16151799999999999</v>
      </c>
      <c r="O2060" s="7">
        <v>16.424389000000001</v>
      </c>
      <c r="P2060" s="7">
        <v>4.0884309999999999</v>
      </c>
      <c r="Q2060" s="7">
        <v>5.5925700000000003</v>
      </c>
      <c r="R2060" s="7">
        <v>3.9471029999999998</v>
      </c>
      <c r="S2060" s="7">
        <v>0.232183</v>
      </c>
      <c r="T2060" s="7">
        <v>1.796891</v>
      </c>
      <c r="U2060" s="7">
        <v>0.14132800000000001</v>
      </c>
      <c r="V2060" s="7">
        <v>0.6</v>
      </c>
      <c r="W2060" s="7">
        <v>99.66</v>
      </c>
      <c r="X2060" s="7"/>
      <c r="Y2060" s="7">
        <v>7.0000000000000007E-2</v>
      </c>
      <c r="Z2060" s="7"/>
      <c r="AA2060" s="7"/>
      <c r="AB2060" s="7"/>
      <c r="AC2060" s="8"/>
      <c r="AD2060" s="9"/>
      <c r="AE2060" s="7">
        <v>0.2</v>
      </c>
      <c r="AF2060" s="9">
        <v>3.6</v>
      </c>
      <c r="AG2060" s="8">
        <v>85.6</v>
      </c>
      <c r="AH2060" s="9">
        <v>45</v>
      </c>
      <c r="AI2060" s="9">
        <v>11.3</v>
      </c>
      <c r="AJ2060" s="9">
        <v>161</v>
      </c>
      <c r="AK2060" s="7">
        <v>5.3</v>
      </c>
      <c r="AL2060" s="7">
        <v>0.7</v>
      </c>
      <c r="AM2060" s="7">
        <v>1.2</v>
      </c>
      <c r="AN2060" s="7">
        <v>0.4</v>
      </c>
      <c r="AO2060" s="9">
        <v>44</v>
      </c>
      <c r="AP2060" s="8">
        <v>436</v>
      </c>
      <c r="AQ2060" s="8"/>
      <c r="AR2060" s="8">
        <v>5.0999999999999996</v>
      </c>
      <c r="AS2060" s="8">
        <v>44.5</v>
      </c>
      <c r="AT2060" s="7">
        <v>43.1</v>
      </c>
      <c r="AU2060" s="8">
        <v>45</v>
      </c>
      <c r="AV2060" s="7">
        <v>0.9</v>
      </c>
      <c r="AW2060" s="8">
        <v>1.3</v>
      </c>
      <c r="AX2060" s="7"/>
      <c r="AY2060" s="7">
        <v>5.0999999999999996</v>
      </c>
      <c r="AZ2060" s="7"/>
      <c r="BA2060" s="7"/>
      <c r="BB2060" s="9">
        <v>56.8</v>
      </c>
      <c r="BC2060" s="7">
        <v>15.7</v>
      </c>
      <c r="BD2060" s="7">
        <v>38.299999999999997</v>
      </c>
      <c r="BE2060" s="7">
        <v>5.31</v>
      </c>
      <c r="BF2060" s="7">
        <v>25.8</v>
      </c>
      <c r="BG2060" s="7">
        <v>6.8</v>
      </c>
      <c r="BH2060" s="7">
        <v>1.65</v>
      </c>
      <c r="BI2060" s="7">
        <v>7.87</v>
      </c>
      <c r="BJ2060" s="7">
        <v>1.6</v>
      </c>
      <c r="BK2060" s="7">
        <v>9.6999999999999993</v>
      </c>
      <c r="BL2060" s="7">
        <v>2.13</v>
      </c>
      <c r="BM2060" s="7">
        <v>6.11</v>
      </c>
      <c r="BN2060" s="7">
        <v>1.07</v>
      </c>
      <c r="BO2060" s="7">
        <v>6</v>
      </c>
      <c r="BP2060" s="7">
        <v>1.1000000000000001</v>
      </c>
      <c r="BQ2060" s="6" t="s">
        <v>29</v>
      </c>
      <c r="BR2060" s="10">
        <v>16.999965544419702</v>
      </c>
      <c r="BS2060" s="10">
        <v>15.84898041590955</v>
      </c>
      <c r="BT2060" s="10">
        <v>4.1272269331718148</v>
      </c>
      <c r="BU2060" s="10">
        <v>55.620755097920451</v>
      </c>
      <c r="BV2060" s="7">
        <v>0.14181015452538634</v>
      </c>
      <c r="BW2060" s="11">
        <v>768.85867196783227</v>
      </c>
      <c r="BX2060" s="7">
        <v>2.6166666666666667</v>
      </c>
      <c r="BY2060" s="7">
        <v>1.5070422535211268</v>
      </c>
      <c r="BZ2060" s="7">
        <f t="shared" ref="BZ2060:BZ2071" si="144">AP2060/AO2060</f>
        <v>9.9090909090909083</v>
      </c>
      <c r="CA2060" s="9">
        <v>1.7775667945631637</v>
      </c>
      <c r="CB2060" s="12">
        <v>4.1272269331718148</v>
      </c>
      <c r="CC2060" s="7">
        <v>43.1</v>
      </c>
      <c r="CD2060" s="7">
        <v>43.1</v>
      </c>
      <c r="CJ2060" s="2">
        <v>4.1272269331718148</v>
      </c>
      <c r="CK2060" s="12"/>
      <c r="CL2060" s="7">
        <v>16.424389000000001</v>
      </c>
      <c r="CM2060" s="7"/>
      <c r="CS2060" s="12">
        <v>4.1272269331718148</v>
      </c>
      <c r="CU2060" s="7">
        <v>2.6166666666666667</v>
      </c>
    </row>
    <row r="2061" spans="1:99" x14ac:dyDescent="0.15">
      <c r="A2061" s="3" t="s">
        <v>106</v>
      </c>
      <c r="B2061" s="5" t="s">
        <v>47</v>
      </c>
      <c r="C2061" s="6">
        <v>17</v>
      </c>
      <c r="D2061" s="14">
        <v>556545</v>
      </c>
      <c r="E2061" s="14">
        <v>5323010</v>
      </c>
      <c r="F2061" s="2">
        <v>-80.241127000000006</v>
      </c>
      <c r="G2061" s="2">
        <v>48.057862999999998</v>
      </c>
      <c r="H2061" s="5" t="s">
        <v>1</v>
      </c>
      <c r="I2061" s="1" t="s">
        <v>46</v>
      </c>
      <c r="J2061" s="3" t="s">
        <v>15</v>
      </c>
      <c r="K2061" s="3" t="s">
        <v>45</v>
      </c>
      <c r="L2061" s="7">
        <v>56.288828000000002</v>
      </c>
      <c r="M2061" s="7">
        <v>14.8895</v>
      </c>
      <c r="N2061" s="7">
        <v>0.17313400000000001</v>
      </c>
      <c r="O2061" s="7">
        <v>12.832264</v>
      </c>
      <c r="P2061" s="7">
        <v>4.0533659999999996</v>
      </c>
      <c r="Q2061" s="7">
        <v>6.8744269999999998</v>
      </c>
      <c r="R2061" s="7">
        <v>3.1571440000000002</v>
      </c>
      <c r="S2061" s="7">
        <v>0.285161</v>
      </c>
      <c r="T2061" s="7">
        <v>1.242489</v>
      </c>
      <c r="U2061" s="7">
        <v>0.20368700000000001</v>
      </c>
      <c r="V2061" s="7">
        <v>1.27</v>
      </c>
      <c r="W2061" s="7">
        <v>99.46</v>
      </c>
      <c r="X2061" s="7">
        <v>0.01</v>
      </c>
      <c r="Y2061" s="7">
        <v>0.15</v>
      </c>
      <c r="Z2061" s="7"/>
      <c r="AA2061" s="7"/>
      <c r="AB2061" s="7"/>
      <c r="AC2061" s="8">
        <v>15</v>
      </c>
      <c r="AD2061" s="9">
        <v>0.44</v>
      </c>
      <c r="AE2061" s="7">
        <v>0.30199999999999999</v>
      </c>
      <c r="AF2061" s="9">
        <v>8</v>
      </c>
      <c r="AG2061" s="8">
        <v>205</v>
      </c>
      <c r="AH2061" s="9">
        <v>110</v>
      </c>
      <c r="AI2061" s="9">
        <v>6.4</v>
      </c>
      <c r="AJ2061" s="9">
        <v>134</v>
      </c>
      <c r="AK2061" s="7">
        <v>3.6</v>
      </c>
      <c r="AL2061" s="7">
        <v>0.47</v>
      </c>
      <c r="AM2061" s="7">
        <v>1.72</v>
      </c>
      <c r="AN2061" s="7">
        <v>0.40899999999999997</v>
      </c>
      <c r="AO2061" s="9">
        <v>22.4</v>
      </c>
      <c r="AP2061" s="8">
        <v>246.1</v>
      </c>
      <c r="AQ2061" s="8">
        <v>29</v>
      </c>
      <c r="AR2061" s="8">
        <v>26</v>
      </c>
      <c r="AS2061" s="8">
        <v>29</v>
      </c>
      <c r="AT2061" s="7">
        <v>26</v>
      </c>
      <c r="AU2061" s="8">
        <v>111</v>
      </c>
      <c r="AV2061" s="7"/>
      <c r="AW2061" s="8"/>
      <c r="AX2061" s="7">
        <v>2</v>
      </c>
      <c r="AY2061" s="7"/>
      <c r="AZ2061" s="7"/>
      <c r="BA2061" s="7"/>
      <c r="BB2061" s="9">
        <v>25</v>
      </c>
      <c r="BC2061" s="7">
        <v>12.17</v>
      </c>
      <c r="BD2061" s="7">
        <v>29.14</v>
      </c>
      <c r="BE2061" s="7">
        <v>3.798</v>
      </c>
      <c r="BF2061" s="7">
        <v>16.2</v>
      </c>
      <c r="BG2061" s="7">
        <v>3.88</v>
      </c>
      <c r="BH2061" s="7">
        <v>1.2270000000000001</v>
      </c>
      <c r="BI2061" s="7">
        <v>4.2679999999999998</v>
      </c>
      <c r="BJ2061" s="7">
        <v>0.70099999999999996</v>
      </c>
      <c r="BK2061" s="7">
        <v>4.4649999999999999</v>
      </c>
      <c r="BL2061" s="7">
        <v>0.96599999999999997</v>
      </c>
      <c r="BM2061" s="7">
        <v>2.8319999999999999</v>
      </c>
      <c r="BN2061" s="7">
        <v>0.42199999999999999</v>
      </c>
      <c r="BO2061" s="7">
        <v>2.76</v>
      </c>
      <c r="BP2061" s="7">
        <v>0.42499999999999999</v>
      </c>
      <c r="BQ2061" s="6" t="s">
        <v>26</v>
      </c>
      <c r="BR2061" s="10">
        <v>11.071443851017497</v>
      </c>
      <c r="BS2061" s="10">
        <v>12.394337508911295</v>
      </c>
      <c r="BT2061" s="10">
        <v>4.1280843263061406</v>
      </c>
      <c r="BU2061" s="10">
        <v>57.326436500661984</v>
      </c>
      <c r="BV2061" s="7">
        <v>0.20479288156042633</v>
      </c>
      <c r="BW2061" s="11">
        <v>834.54977701827431</v>
      </c>
      <c r="BX2061" s="7">
        <v>4.4094202898550732</v>
      </c>
      <c r="BY2061" s="7">
        <v>8.1999999999999993</v>
      </c>
      <c r="BZ2061" s="7">
        <f t="shared" si="144"/>
        <v>10.986607142857144</v>
      </c>
      <c r="CA2061" s="9">
        <v>2.9954289517908759</v>
      </c>
      <c r="CB2061" s="12">
        <v>4.1280843263061406</v>
      </c>
      <c r="CC2061" s="7">
        <v>26</v>
      </c>
      <c r="CD2061" s="7">
        <v>26</v>
      </c>
      <c r="CJ2061" s="2">
        <v>4.1280843263061406</v>
      </c>
      <c r="CK2061" s="12">
        <v>4.1280843263061406</v>
      </c>
      <c r="CL2061" s="7">
        <v>12.832264</v>
      </c>
      <c r="CM2061" s="7">
        <v>12.832264</v>
      </c>
      <c r="CS2061" s="12">
        <v>4.1280843263061406</v>
      </c>
      <c r="CU2061" s="7">
        <v>4.4094202898550732</v>
      </c>
    </row>
    <row r="2062" spans="1:99" x14ac:dyDescent="0.15">
      <c r="A2062" s="3" t="s">
        <v>566</v>
      </c>
      <c r="B2062" s="5" t="s">
        <v>67</v>
      </c>
      <c r="C2062" s="6">
        <v>17</v>
      </c>
      <c r="D2062" s="14">
        <v>498816.62520100002</v>
      </c>
      <c r="E2062" s="14">
        <v>5279655.2908300003</v>
      </c>
      <c r="F2062" s="2">
        <v>-81.015764000000004</v>
      </c>
      <c r="G2062" s="2">
        <v>47.670287999999999</v>
      </c>
      <c r="H2062" s="5" t="s">
        <v>1</v>
      </c>
      <c r="I2062" s="1" t="s">
        <v>46</v>
      </c>
      <c r="J2062" s="3" t="s">
        <v>48</v>
      </c>
      <c r="K2062" s="3" t="s">
        <v>52</v>
      </c>
      <c r="L2062" s="7">
        <v>61.652281000000002</v>
      </c>
      <c r="M2062" s="7">
        <v>15.567201000000001</v>
      </c>
      <c r="N2062" s="7">
        <v>8.2202999999999998E-2</v>
      </c>
      <c r="O2062" s="7">
        <v>5.7747640000000002</v>
      </c>
      <c r="P2062" s="7">
        <v>4.0176740000000004</v>
      </c>
      <c r="Q2062" s="7">
        <v>5.3329219999999999</v>
      </c>
      <c r="R2062" s="7">
        <v>4.9938349999999998</v>
      </c>
      <c r="S2062" s="7">
        <v>1.9214960000000001</v>
      </c>
      <c r="T2062" s="7">
        <v>0.53432000000000002</v>
      </c>
      <c r="U2062" s="7">
        <v>0.123305</v>
      </c>
      <c r="V2062" s="7">
        <v>1.22</v>
      </c>
      <c r="W2062" s="7">
        <v>98.54</v>
      </c>
      <c r="X2062" s="7"/>
      <c r="Y2062" s="7"/>
      <c r="Z2062" s="7"/>
      <c r="AA2062" s="7"/>
      <c r="AB2062" s="7"/>
      <c r="AC2062" s="8"/>
      <c r="AD2062" s="9"/>
      <c r="AE2062" s="7">
        <v>1.0900000000000001</v>
      </c>
      <c r="AF2062" s="9">
        <v>48</v>
      </c>
      <c r="AG2062" s="8">
        <v>990</v>
      </c>
      <c r="AH2062" s="9">
        <v>920</v>
      </c>
      <c r="AI2062" s="9">
        <v>3.18</v>
      </c>
      <c r="AJ2062" s="9">
        <v>110</v>
      </c>
      <c r="AK2062" s="7">
        <v>2.2599999999999998</v>
      </c>
      <c r="AL2062" s="7">
        <v>0.15</v>
      </c>
      <c r="AM2062" s="7">
        <v>6.94</v>
      </c>
      <c r="AN2062" s="7">
        <v>1.17</v>
      </c>
      <c r="AO2062" s="9">
        <v>11</v>
      </c>
      <c r="AP2062" s="8">
        <v>110</v>
      </c>
      <c r="AQ2062" s="8">
        <v>110</v>
      </c>
      <c r="AR2062" s="8">
        <v>64</v>
      </c>
      <c r="AS2062" s="8">
        <v>18</v>
      </c>
      <c r="AT2062" s="7">
        <v>24</v>
      </c>
      <c r="AU2062" s="8">
        <v>76</v>
      </c>
      <c r="AV2062" s="7"/>
      <c r="AW2062" s="8"/>
      <c r="AX2062" s="7"/>
      <c r="AY2062" s="7"/>
      <c r="AZ2062" s="7"/>
      <c r="BA2062" s="7"/>
      <c r="BB2062" s="9">
        <v>12</v>
      </c>
      <c r="BC2062" s="7">
        <v>52.82</v>
      </c>
      <c r="BD2062" s="7">
        <v>109.660004</v>
      </c>
      <c r="BE2062" s="7">
        <v>13.25</v>
      </c>
      <c r="BF2062" s="7">
        <v>52.240001999999997</v>
      </c>
      <c r="BG2062" s="7">
        <v>8.7899999999999991</v>
      </c>
      <c r="BH2062" s="7">
        <v>2.13</v>
      </c>
      <c r="BI2062" s="7">
        <v>6.23</v>
      </c>
      <c r="BJ2062" s="7">
        <v>0.69</v>
      </c>
      <c r="BK2062" s="7">
        <v>3.22</v>
      </c>
      <c r="BL2062" s="7">
        <v>0.51</v>
      </c>
      <c r="BM2062" s="7">
        <v>1.42</v>
      </c>
      <c r="BN2062" s="7">
        <v>0.18</v>
      </c>
      <c r="BO2062" s="7">
        <v>1.18</v>
      </c>
      <c r="BP2062" s="7">
        <v>0.17</v>
      </c>
      <c r="BQ2062" s="6" t="s">
        <v>31</v>
      </c>
      <c r="BR2062" s="10">
        <v>2.5989307289736745</v>
      </c>
      <c r="BS2062" s="10">
        <v>54.274558158651864</v>
      </c>
      <c r="BT2062" s="10">
        <v>4.128312782572956</v>
      </c>
      <c r="BU2062" s="10">
        <v>63.350062679819153</v>
      </c>
      <c r="BV2062" s="7">
        <v>0.12513192612137203</v>
      </c>
      <c r="BW2062" s="11">
        <v>855.09831429820622</v>
      </c>
      <c r="BX2062" s="7">
        <v>44.762711864406782</v>
      </c>
      <c r="BY2062" s="7">
        <v>82.5</v>
      </c>
      <c r="BZ2062" s="7">
        <f t="shared" si="144"/>
        <v>10</v>
      </c>
      <c r="CA2062" s="9">
        <v>30.408424297363592</v>
      </c>
      <c r="CB2062" s="12">
        <v>4.128312782572956</v>
      </c>
      <c r="CC2062" s="7">
        <v>24</v>
      </c>
      <c r="CD2062" s="7">
        <v>24</v>
      </c>
      <c r="CJ2062" s="2">
        <v>4.128312782572956</v>
      </c>
      <c r="CK2062" s="12">
        <v>4.128312782572956</v>
      </c>
      <c r="CL2062" s="7">
        <v>5.7747640000000002</v>
      </c>
      <c r="CM2062" s="7">
        <v>5.7747640000000002</v>
      </c>
      <c r="CS2062" s="12"/>
      <c r="CU2062" s="7"/>
    </row>
    <row r="2063" spans="1:99" x14ac:dyDescent="0.15">
      <c r="B2063" s="5" t="s">
        <v>47</v>
      </c>
      <c r="C2063" s="6">
        <v>17</v>
      </c>
      <c r="D2063" s="14">
        <v>618127</v>
      </c>
      <c r="E2063" s="14">
        <v>5343766</v>
      </c>
      <c r="F2063" s="2">
        <v>-79.409137999999999</v>
      </c>
      <c r="G2063" s="2">
        <v>48.236103</v>
      </c>
      <c r="H2063" s="5" t="s">
        <v>1</v>
      </c>
      <c r="I2063" s="1" t="s">
        <v>46</v>
      </c>
      <c r="J2063" s="3" t="s">
        <v>15</v>
      </c>
      <c r="K2063" s="3" t="s">
        <v>45</v>
      </c>
      <c r="L2063" s="7">
        <v>61.478003000000001</v>
      </c>
      <c r="M2063" s="7">
        <v>15.453709999999999</v>
      </c>
      <c r="N2063" s="7">
        <v>0.102072</v>
      </c>
      <c r="O2063" s="7">
        <v>6.9817289999999996</v>
      </c>
      <c r="P2063" s="7">
        <v>4.0522609999999997</v>
      </c>
      <c r="Q2063" s="7">
        <v>5.9201800000000002</v>
      </c>
      <c r="R2063" s="7">
        <v>4.3890989999999999</v>
      </c>
      <c r="S2063" s="7">
        <v>0.58181099999999997</v>
      </c>
      <c r="T2063" s="7">
        <v>0.88802700000000001</v>
      </c>
      <c r="U2063" s="7">
        <v>0.15310799999999999</v>
      </c>
      <c r="V2063" s="7">
        <v>2</v>
      </c>
      <c r="W2063" s="7">
        <v>99.97</v>
      </c>
      <c r="X2063" s="7">
        <v>0.04</v>
      </c>
      <c r="Y2063" s="7">
        <v>0.26</v>
      </c>
      <c r="Z2063" s="7"/>
      <c r="AA2063" s="7"/>
      <c r="AB2063" s="7"/>
      <c r="AC2063" s="8"/>
      <c r="AD2063" s="9"/>
      <c r="AE2063" s="7">
        <v>0.4</v>
      </c>
      <c r="AF2063" s="9">
        <v>17.399999999999999</v>
      </c>
      <c r="AG2063" s="8">
        <v>141.9</v>
      </c>
      <c r="AH2063" s="9">
        <v>258</v>
      </c>
      <c r="AI2063" s="9">
        <v>3.5</v>
      </c>
      <c r="AJ2063" s="9">
        <v>80.599999999999994</v>
      </c>
      <c r="AK2063" s="7">
        <v>2.2999999999999998</v>
      </c>
      <c r="AL2063" s="7">
        <v>0.3</v>
      </c>
      <c r="AM2063" s="7">
        <v>1.2</v>
      </c>
      <c r="AN2063" s="7">
        <v>0.4</v>
      </c>
      <c r="AO2063" s="9">
        <v>25</v>
      </c>
      <c r="AP2063" s="8">
        <v>229</v>
      </c>
      <c r="AQ2063" s="8">
        <v>136.84039999999999</v>
      </c>
      <c r="AR2063" s="8">
        <v>12.3</v>
      </c>
      <c r="AS2063" s="8">
        <v>21.6</v>
      </c>
      <c r="AT2063" s="7">
        <v>43.7</v>
      </c>
      <c r="AU2063" s="8">
        <v>37</v>
      </c>
      <c r="AV2063" s="7">
        <v>4.5</v>
      </c>
      <c r="AW2063" s="8">
        <v>7.8</v>
      </c>
      <c r="AX2063" s="7"/>
      <c r="AY2063" s="7">
        <v>1.2</v>
      </c>
      <c r="AZ2063" s="7"/>
      <c r="BA2063" s="7"/>
      <c r="BB2063" s="9">
        <v>13.5</v>
      </c>
      <c r="BC2063" s="7">
        <v>12.2</v>
      </c>
      <c r="BD2063" s="7">
        <v>25.3</v>
      </c>
      <c r="BE2063" s="7">
        <v>2.99</v>
      </c>
      <c r="BF2063" s="7">
        <v>12.3</v>
      </c>
      <c r="BG2063" s="7">
        <v>2.4</v>
      </c>
      <c r="BH2063" s="7">
        <v>0.78</v>
      </c>
      <c r="BI2063" s="7">
        <v>2.38</v>
      </c>
      <c r="BJ2063" s="7">
        <v>0.41</v>
      </c>
      <c r="BK2063" s="7">
        <v>2.1800000000000002</v>
      </c>
      <c r="BL2063" s="7">
        <v>0.43</v>
      </c>
      <c r="BM2063" s="7">
        <v>1.35</v>
      </c>
      <c r="BN2063" s="7">
        <v>0.2</v>
      </c>
      <c r="BO2063" s="7">
        <v>1.21</v>
      </c>
      <c r="BP2063" s="7">
        <v>0.18</v>
      </c>
      <c r="BQ2063" s="6" t="s">
        <v>29</v>
      </c>
      <c r="BR2063" s="10">
        <v>7.5438570257351616</v>
      </c>
      <c r="BS2063" s="10">
        <v>12.45279167091967</v>
      </c>
      <c r="BT2063" s="10">
        <v>4.1362263958354593</v>
      </c>
      <c r="BU2063" s="10">
        <v>62.751865877309378</v>
      </c>
      <c r="BV2063" s="7">
        <v>0.15315394618385514</v>
      </c>
      <c r="BW2063" s="11">
        <v>870.03667236530839</v>
      </c>
      <c r="BX2063" s="7">
        <v>10.082644628099173</v>
      </c>
      <c r="BY2063" s="7">
        <v>10.511111111111111</v>
      </c>
      <c r="BZ2063" s="7">
        <f t="shared" si="144"/>
        <v>9.16</v>
      </c>
      <c r="CA2063" s="9">
        <v>6.8493914492827068</v>
      </c>
      <c r="CB2063" s="12">
        <v>4.1362263958354593</v>
      </c>
      <c r="CC2063" s="7">
        <v>43.7</v>
      </c>
      <c r="CD2063" s="7">
        <v>43.7</v>
      </c>
      <c r="CJ2063" s="2">
        <v>4.1362263958354593</v>
      </c>
      <c r="CK2063" s="12">
        <v>4.1362263958354593</v>
      </c>
      <c r="CL2063" s="7">
        <v>6.9817289999999996</v>
      </c>
      <c r="CM2063" s="7">
        <v>6.9817289999999996</v>
      </c>
      <c r="CS2063" s="12">
        <v>4.1362263958354593</v>
      </c>
      <c r="CU2063" s="7">
        <v>10.082644628099173</v>
      </c>
    </row>
    <row r="2064" spans="1:99" x14ac:dyDescent="0.15">
      <c r="B2064" s="5" t="s">
        <v>47</v>
      </c>
      <c r="C2064" s="6">
        <v>18</v>
      </c>
      <c r="D2064" s="14">
        <v>509870</v>
      </c>
      <c r="E2064" s="14">
        <v>5485953</v>
      </c>
      <c r="F2064" s="2">
        <v>-74.863615999999993</v>
      </c>
      <c r="G2064" s="2">
        <v>49.526114</v>
      </c>
      <c r="H2064" s="5" t="s">
        <v>1</v>
      </c>
      <c r="I2064" s="1" t="s">
        <v>46</v>
      </c>
      <c r="J2064" s="3" t="s">
        <v>15</v>
      </c>
      <c r="K2064" s="3" t="s">
        <v>41</v>
      </c>
      <c r="L2064" s="7">
        <v>62.758620999999998</v>
      </c>
      <c r="M2064" s="7">
        <v>15.367988</v>
      </c>
      <c r="N2064" s="7">
        <v>0.13381399999999999</v>
      </c>
      <c r="O2064" s="7">
        <v>7.0509519999999997</v>
      </c>
      <c r="P2064" s="7">
        <v>4.0247039999999998</v>
      </c>
      <c r="Q2064" s="7">
        <v>5.424601</v>
      </c>
      <c r="R2064" s="7">
        <v>4.1173440000000001</v>
      </c>
      <c r="S2064" s="7">
        <v>0.25733400000000001</v>
      </c>
      <c r="T2064" s="7">
        <v>0.69994900000000004</v>
      </c>
      <c r="U2064" s="7">
        <v>0.16469400000000001</v>
      </c>
      <c r="V2064" s="7">
        <v>1.4</v>
      </c>
      <c r="W2064" s="7">
        <v>98.55</v>
      </c>
      <c r="X2064" s="7">
        <v>0.05</v>
      </c>
      <c r="Y2064" s="7"/>
      <c r="Z2064" s="7"/>
      <c r="AA2064" s="7"/>
      <c r="AB2064" s="7"/>
      <c r="AC2064" s="8">
        <v>11</v>
      </c>
      <c r="AD2064" s="9"/>
      <c r="AE2064" s="7">
        <v>0.5</v>
      </c>
      <c r="AF2064" s="9">
        <v>6</v>
      </c>
      <c r="AG2064" s="8">
        <v>134</v>
      </c>
      <c r="AH2064" s="9">
        <v>87</v>
      </c>
      <c r="AI2064" s="9">
        <v>6.6</v>
      </c>
      <c r="AJ2064" s="9">
        <v>159</v>
      </c>
      <c r="AK2064" s="7">
        <v>3.4</v>
      </c>
      <c r="AL2064" s="7">
        <v>1.45</v>
      </c>
      <c r="AM2064" s="7">
        <v>1.53</v>
      </c>
      <c r="AN2064" s="7">
        <v>0.45</v>
      </c>
      <c r="AO2064" s="9">
        <v>16.600000000000001</v>
      </c>
      <c r="AP2064" s="8">
        <v>114</v>
      </c>
      <c r="AQ2064" s="8">
        <v>120</v>
      </c>
      <c r="AR2064" s="8">
        <v>55</v>
      </c>
      <c r="AS2064" s="8">
        <v>35</v>
      </c>
      <c r="AT2064" s="7">
        <v>13</v>
      </c>
      <c r="AU2064" s="8">
        <v>82</v>
      </c>
      <c r="AV2064" s="7"/>
      <c r="AW2064" s="8"/>
      <c r="AX2064" s="7">
        <v>1</v>
      </c>
      <c r="AY2064" s="7"/>
      <c r="AZ2064" s="7"/>
      <c r="BA2064" s="7"/>
      <c r="BB2064" s="9">
        <v>23.5</v>
      </c>
      <c r="BC2064" s="7">
        <v>13.8</v>
      </c>
      <c r="BD2064" s="7">
        <v>30.7</v>
      </c>
      <c r="BE2064" s="7">
        <v>3.93</v>
      </c>
      <c r="BF2064" s="7">
        <v>15.7</v>
      </c>
      <c r="BG2064" s="7">
        <v>3.45</v>
      </c>
      <c r="BH2064" s="7">
        <v>0.95599999999999996</v>
      </c>
      <c r="BI2064" s="7">
        <v>3.91</v>
      </c>
      <c r="BJ2064" s="7">
        <v>0.63</v>
      </c>
      <c r="BK2064" s="7">
        <v>3.8</v>
      </c>
      <c r="BL2064" s="7">
        <v>0.78</v>
      </c>
      <c r="BM2064" s="7">
        <v>2.37</v>
      </c>
      <c r="BN2064" s="7">
        <v>0.36699999999999999</v>
      </c>
      <c r="BO2064" s="7">
        <v>2.4300000000000002</v>
      </c>
      <c r="BP2064" s="7">
        <v>0.36</v>
      </c>
      <c r="BQ2064" s="6" t="s">
        <v>29</v>
      </c>
      <c r="BR2064" s="10">
        <v>16</v>
      </c>
      <c r="BS2064" s="10">
        <v>14.20483787956768</v>
      </c>
      <c r="BT2064" s="10">
        <v>4.1427730313947508</v>
      </c>
      <c r="BU2064" s="10">
        <v>64.59971281523417</v>
      </c>
      <c r="BV2064" s="7">
        <v>0.16711719939117201</v>
      </c>
      <c r="BW2064" s="11">
        <v>901.24390568243905</v>
      </c>
      <c r="BX2064" s="7">
        <v>5.6790123456790127</v>
      </c>
      <c r="BY2064" s="7">
        <v>5.7021276595744679</v>
      </c>
      <c r="BZ2064" s="7">
        <f t="shared" si="144"/>
        <v>6.8674698795180715</v>
      </c>
      <c r="CA2064" s="9">
        <v>3.8578944350038</v>
      </c>
      <c r="CB2064" s="12">
        <v>4.1427730313947508</v>
      </c>
      <c r="CC2064" s="7">
        <v>13</v>
      </c>
      <c r="CD2064" s="7">
        <v>13</v>
      </c>
      <c r="CJ2064" s="2">
        <v>4.1427730313947508</v>
      </c>
      <c r="CK2064" s="12">
        <v>4.1427730313947508</v>
      </c>
      <c r="CL2064" s="7">
        <v>7.0509519999999997</v>
      </c>
      <c r="CM2064" s="7">
        <v>7.0509519999999997</v>
      </c>
      <c r="CS2064" s="12">
        <v>4.1427730313947508</v>
      </c>
      <c r="CU2064" s="7">
        <v>5.6790123456790127</v>
      </c>
    </row>
    <row r="2065" spans="1:99" x14ac:dyDescent="0.15">
      <c r="B2065" s="5" t="s">
        <v>47</v>
      </c>
      <c r="C2065" s="6">
        <v>18</v>
      </c>
      <c r="D2065" s="14">
        <v>395199</v>
      </c>
      <c r="E2065" s="14">
        <v>5535224</v>
      </c>
      <c r="F2065" s="2">
        <v>-76.461151000000001</v>
      </c>
      <c r="G2065" s="2">
        <v>49.960157000000002</v>
      </c>
      <c r="H2065" s="5" t="s">
        <v>1</v>
      </c>
      <c r="I2065" s="1" t="s">
        <v>46</v>
      </c>
      <c r="J2065" s="3" t="s">
        <v>48</v>
      </c>
      <c r="K2065" s="3" t="s">
        <v>52</v>
      </c>
      <c r="L2065" s="7">
        <v>55.842979</v>
      </c>
      <c r="M2065" s="7">
        <v>15.762456</v>
      </c>
      <c r="N2065" s="7">
        <v>0.150981</v>
      </c>
      <c r="O2065" s="7">
        <v>10.910921</v>
      </c>
      <c r="P2065" s="7">
        <v>4.1167590000000001</v>
      </c>
      <c r="Q2065" s="7">
        <v>8.6763969999999997</v>
      </c>
      <c r="R2065" s="7">
        <v>2.8485149999999999</v>
      </c>
      <c r="S2065" s="7">
        <v>0.46300999999999998</v>
      </c>
      <c r="T2065" s="7">
        <v>1.006543</v>
      </c>
      <c r="U2065" s="7">
        <v>0.221439</v>
      </c>
      <c r="V2065" s="7">
        <v>0.6</v>
      </c>
      <c r="W2065" s="7">
        <v>99.95</v>
      </c>
      <c r="X2065" s="7">
        <v>0.01</v>
      </c>
      <c r="Y2065" s="7">
        <v>0.04</v>
      </c>
      <c r="Z2065" s="7"/>
      <c r="AA2065" s="7"/>
      <c r="AB2065" s="7"/>
      <c r="AC2065" s="8"/>
      <c r="AD2065" s="9"/>
      <c r="AE2065" s="7">
        <v>0.3</v>
      </c>
      <c r="AF2065" s="9">
        <v>8.6</v>
      </c>
      <c r="AG2065" s="8">
        <v>255.4</v>
      </c>
      <c r="AH2065" s="9">
        <v>136</v>
      </c>
      <c r="AI2065" s="9">
        <v>8.1</v>
      </c>
      <c r="AJ2065" s="9">
        <v>158.1</v>
      </c>
      <c r="AK2065" s="7">
        <v>4.5999999999999996</v>
      </c>
      <c r="AL2065" s="7">
        <v>0.5</v>
      </c>
      <c r="AM2065" s="7">
        <v>2</v>
      </c>
      <c r="AN2065" s="7">
        <v>0.5</v>
      </c>
      <c r="AO2065" s="9">
        <v>25</v>
      </c>
      <c r="AP2065" s="8">
        <v>213</v>
      </c>
      <c r="AQ2065" s="8"/>
      <c r="AR2065" s="8">
        <v>18.7</v>
      </c>
      <c r="AS2065" s="8">
        <v>32.799999999999997</v>
      </c>
      <c r="AT2065" s="7">
        <v>18</v>
      </c>
      <c r="AU2065" s="8">
        <v>31</v>
      </c>
      <c r="AV2065" s="7">
        <v>0.9</v>
      </c>
      <c r="AW2065" s="8">
        <v>0.9</v>
      </c>
      <c r="AX2065" s="7"/>
      <c r="AY2065" s="7">
        <v>0.7</v>
      </c>
      <c r="AZ2065" s="7"/>
      <c r="BA2065" s="7"/>
      <c r="BB2065" s="9">
        <v>29.7</v>
      </c>
      <c r="BC2065" s="7">
        <v>11.9</v>
      </c>
      <c r="BD2065" s="7">
        <v>32.299999999999997</v>
      </c>
      <c r="BE2065" s="7">
        <v>4.04</v>
      </c>
      <c r="BF2065" s="7">
        <v>17.899999999999999</v>
      </c>
      <c r="BG2065" s="7">
        <v>4.0999999999999996</v>
      </c>
      <c r="BH2065" s="7">
        <v>1.1599999999999999</v>
      </c>
      <c r="BI2065" s="7">
        <v>4.37</v>
      </c>
      <c r="BJ2065" s="7">
        <v>0.81</v>
      </c>
      <c r="BK2065" s="7">
        <v>4.67</v>
      </c>
      <c r="BL2065" s="7">
        <v>0.99</v>
      </c>
      <c r="BM2065" s="7">
        <v>3.02</v>
      </c>
      <c r="BN2065" s="7">
        <v>0.44</v>
      </c>
      <c r="BO2065" s="7">
        <v>2.69</v>
      </c>
      <c r="BP2065" s="7">
        <v>0.45</v>
      </c>
      <c r="BQ2065" s="6" t="s">
        <v>29</v>
      </c>
      <c r="BR2065" s="10">
        <v>6.152167339798277</v>
      </c>
      <c r="BS2065" s="10">
        <v>11.97785606441872</v>
      </c>
      <c r="BT2065" s="10">
        <v>4.1436930045294416</v>
      </c>
      <c r="BU2065" s="10">
        <v>56.208333165576235</v>
      </c>
      <c r="BV2065" s="7">
        <v>0.22154977488744371</v>
      </c>
      <c r="BW2065" s="11">
        <v>828.57049147868599</v>
      </c>
      <c r="BX2065" s="7">
        <v>4.4237918215613385</v>
      </c>
      <c r="BY2065" s="7">
        <v>8.5993265993266004</v>
      </c>
      <c r="BZ2065" s="7">
        <f t="shared" si="144"/>
        <v>8.52</v>
      </c>
      <c r="CA2065" s="9">
        <v>3.0051918909812207</v>
      </c>
      <c r="CB2065" s="12">
        <v>4.1436930045294416</v>
      </c>
      <c r="CC2065" s="7">
        <v>18</v>
      </c>
      <c r="CD2065" s="7">
        <v>18</v>
      </c>
      <c r="CJ2065" s="2">
        <v>4.1436930045294416</v>
      </c>
      <c r="CK2065" s="12">
        <v>4.1436930045294416</v>
      </c>
      <c r="CL2065" s="7">
        <v>10.910921</v>
      </c>
      <c r="CM2065" s="7">
        <v>10.910921</v>
      </c>
      <c r="CS2065" s="12">
        <v>4.1436930045294416</v>
      </c>
      <c r="CU2065" s="7">
        <v>4.4237918215613385</v>
      </c>
    </row>
    <row r="2066" spans="1:99" x14ac:dyDescent="0.15">
      <c r="A2066" s="3" t="s">
        <v>101</v>
      </c>
      <c r="B2066" s="5" t="s">
        <v>47</v>
      </c>
      <c r="C2066" s="6">
        <v>18</v>
      </c>
      <c r="D2066" s="14">
        <v>534699</v>
      </c>
      <c r="E2066" s="14">
        <v>5516068</v>
      </c>
      <c r="F2066" s="2">
        <v>-74.517865999999998</v>
      </c>
      <c r="G2066" s="2">
        <v>49.796062999999997</v>
      </c>
      <c r="H2066" s="5" t="s">
        <v>1</v>
      </c>
      <c r="I2066" s="1" t="s">
        <v>46</v>
      </c>
      <c r="J2066" s="3" t="s">
        <v>48</v>
      </c>
      <c r="K2066" s="3" t="s">
        <v>49</v>
      </c>
      <c r="L2066" s="7">
        <v>58.417135999999999</v>
      </c>
      <c r="M2066" s="7">
        <v>17.075623</v>
      </c>
      <c r="N2066" s="7">
        <v>0.100563</v>
      </c>
      <c r="O2066" s="7">
        <v>6.9690269999999996</v>
      </c>
      <c r="P2066" s="7">
        <v>4.1230890000000002</v>
      </c>
      <c r="Q2066" s="7">
        <v>8.3065160000000002</v>
      </c>
      <c r="R2066" s="7">
        <v>3.4995980000000002</v>
      </c>
      <c r="S2066" s="7">
        <v>0.57321</v>
      </c>
      <c r="T2066" s="7">
        <v>0.70394199999999996</v>
      </c>
      <c r="U2066" s="7">
        <v>0.231295</v>
      </c>
      <c r="V2066" s="7">
        <v>0.77</v>
      </c>
      <c r="W2066" s="7">
        <v>100.21</v>
      </c>
      <c r="X2066" s="7">
        <v>0.05</v>
      </c>
      <c r="Y2066" s="7"/>
      <c r="Z2066" s="7"/>
      <c r="AA2066" s="7"/>
      <c r="AB2066" s="7"/>
      <c r="AC2066" s="8"/>
      <c r="AD2066" s="9"/>
      <c r="AE2066" s="7">
        <v>0.5</v>
      </c>
      <c r="AF2066" s="9">
        <v>11</v>
      </c>
      <c r="AG2066" s="8">
        <v>353</v>
      </c>
      <c r="AH2066" s="9">
        <v>149</v>
      </c>
      <c r="AI2066" s="9">
        <v>6.8</v>
      </c>
      <c r="AJ2066" s="9">
        <v>117</v>
      </c>
      <c r="AK2066" s="7">
        <v>2.7</v>
      </c>
      <c r="AL2066" s="7">
        <v>0.43</v>
      </c>
      <c r="AM2066" s="7">
        <v>1.5</v>
      </c>
      <c r="AN2066" s="7">
        <v>0.31</v>
      </c>
      <c r="AO2066" s="9">
        <v>10.7</v>
      </c>
      <c r="AP2066" s="8">
        <v>106</v>
      </c>
      <c r="AQ2066" s="8">
        <v>70</v>
      </c>
      <c r="AR2066" s="8">
        <v>74</v>
      </c>
      <c r="AS2066" s="8">
        <v>25</v>
      </c>
      <c r="AT2066" s="7">
        <v>29</v>
      </c>
      <c r="AU2066" s="8">
        <v>68</v>
      </c>
      <c r="AV2066" s="7"/>
      <c r="AW2066" s="8"/>
      <c r="AX2066" s="7"/>
      <c r="AY2066" s="7"/>
      <c r="AZ2066" s="7"/>
      <c r="BA2066" s="7"/>
      <c r="BB2066" s="9">
        <v>11</v>
      </c>
      <c r="BC2066" s="7">
        <v>18.399999999999999</v>
      </c>
      <c r="BD2066" s="7">
        <v>41.1</v>
      </c>
      <c r="BE2066" s="7">
        <v>5.03</v>
      </c>
      <c r="BF2066" s="7">
        <v>20.100000000000001</v>
      </c>
      <c r="BG2066" s="7">
        <v>3.5</v>
      </c>
      <c r="BH2066" s="7">
        <v>1.1599999999999999</v>
      </c>
      <c r="BI2066" s="7">
        <v>2.59</v>
      </c>
      <c r="BJ2066" s="7">
        <v>0.41</v>
      </c>
      <c r="BK2066" s="7">
        <v>2.1800000000000002</v>
      </c>
      <c r="BL2066" s="7">
        <v>0.39</v>
      </c>
      <c r="BM2066" s="7">
        <v>1.06</v>
      </c>
      <c r="BN2066" s="7">
        <v>0.14599999999999999</v>
      </c>
      <c r="BO2066" s="7">
        <v>0.83</v>
      </c>
      <c r="BP2066" s="7">
        <v>0.115</v>
      </c>
      <c r="BQ2066" s="6" t="s">
        <v>29</v>
      </c>
      <c r="BR2066" s="10">
        <v>6.1052633415327717</v>
      </c>
      <c r="BS2066" s="10">
        <v>18.503620273531777</v>
      </c>
      <c r="BT2066" s="10">
        <v>4.1463083266291232</v>
      </c>
      <c r="BU2066" s="10">
        <v>58.74611423974256</v>
      </c>
      <c r="BV2066" s="7">
        <v>0.23081029837341585</v>
      </c>
      <c r="BW2066" s="11">
        <v>867.82040100521715</v>
      </c>
      <c r="BX2066" s="7">
        <v>22.168674698795179</v>
      </c>
      <c r="BY2066" s="7">
        <v>32.090909090909093</v>
      </c>
      <c r="BZ2066" s="7">
        <f t="shared" si="144"/>
        <v>9.9065420560747679</v>
      </c>
      <c r="CA2066" s="9">
        <v>15.059732493267843</v>
      </c>
      <c r="CB2066" s="12">
        <v>4.1463083266291232</v>
      </c>
      <c r="CC2066" s="7">
        <v>29</v>
      </c>
      <c r="CD2066" s="7">
        <v>29</v>
      </c>
      <c r="CJ2066" s="2">
        <v>4.1463083266291232</v>
      </c>
      <c r="CK2066" s="12">
        <v>4.1463083266291232</v>
      </c>
      <c r="CL2066" s="7">
        <v>6.9690269999999996</v>
      </c>
      <c r="CM2066" s="7">
        <v>6.9690269999999996</v>
      </c>
      <c r="CS2066" s="12">
        <v>4.1463083266291232</v>
      </c>
      <c r="CU2066" s="7">
        <v>22.168674698795179</v>
      </c>
    </row>
    <row r="2067" spans="1:99" x14ac:dyDescent="0.15">
      <c r="B2067" s="5" t="s">
        <v>47</v>
      </c>
      <c r="C2067" s="6">
        <v>17</v>
      </c>
      <c r="D2067" s="14">
        <v>693515</v>
      </c>
      <c r="E2067" s="14">
        <v>5373475</v>
      </c>
      <c r="F2067" s="2">
        <v>-78.381079999999997</v>
      </c>
      <c r="G2067" s="2">
        <v>48.484586999999998</v>
      </c>
      <c r="H2067" s="5" t="s">
        <v>1</v>
      </c>
      <c r="I2067" s="1" t="s">
        <v>46</v>
      </c>
      <c r="J2067" s="3" t="s">
        <v>15</v>
      </c>
      <c r="K2067" s="3" t="s">
        <v>45</v>
      </c>
      <c r="L2067" s="7">
        <v>60.439895</v>
      </c>
      <c r="M2067" s="7">
        <v>15.538212</v>
      </c>
      <c r="N2067" s="7">
        <v>6.0815000000000001E-2</v>
      </c>
      <c r="O2067" s="7">
        <v>6.4362459999999997</v>
      </c>
      <c r="P2067" s="7">
        <v>4.0948710000000004</v>
      </c>
      <c r="Q2067" s="7">
        <v>5.716602</v>
      </c>
      <c r="R2067" s="7">
        <v>6.4463819999999998</v>
      </c>
      <c r="S2067" s="7">
        <v>0.20271600000000001</v>
      </c>
      <c r="T2067" s="7">
        <v>0.88181600000000004</v>
      </c>
      <c r="U2067" s="7">
        <v>0.182445</v>
      </c>
      <c r="V2067" s="7">
        <v>1.2</v>
      </c>
      <c r="W2067" s="7">
        <v>99.86</v>
      </c>
      <c r="X2067" s="7"/>
      <c r="Y2067" s="7">
        <v>7.0000000000000007E-2</v>
      </c>
      <c r="Z2067" s="7"/>
      <c r="AA2067" s="7"/>
      <c r="AB2067" s="7"/>
      <c r="AC2067" s="8"/>
      <c r="AD2067" s="9"/>
      <c r="AE2067" s="7"/>
      <c r="AF2067" s="9">
        <v>2.7</v>
      </c>
      <c r="AG2067" s="8">
        <v>47.4</v>
      </c>
      <c r="AH2067" s="9">
        <v>64</v>
      </c>
      <c r="AI2067" s="9">
        <v>8.6</v>
      </c>
      <c r="AJ2067" s="9">
        <v>148.19999999999999</v>
      </c>
      <c r="AK2067" s="7">
        <v>4.0999999999999996</v>
      </c>
      <c r="AL2067" s="7">
        <v>0.7</v>
      </c>
      <c r="AM2067" s="7">
        <v>2.2000000000000002</v>
      </c>
      <c r="AN2067" s="7">
        <v>0.7</v>
      </c>
      <c r="AO2067" s="9">
        <v>23</v>
      </c>
      <c r="AP2067" s="8">
        <v>174</v>
      </c>
      <c r="AQ2067" s="8"/>
      <c r="AR2067" s="8">
        <v>24.3</v>
      </c>
      <c r="AS2067" s="8">
        <v>36.9</v>
      </c>
      <c r="AT2067" s="7">
        <v>31.5</v>
      </c>
      <c r="AU2067" s="8">
        <v>26</v>
      </c>
      <c r="AV2067" s="7">
        <v>0.8</v>
      </c>
      <c r="AW2067" s="8">
        <v>13.1</v>
      </c>
      <c r="AX2067" s="7"/>
      <c r="AY2067" s="7">
        <v>1.3</v>
      </c>
      <c r="AZ2067" s="7"/>
      <c r="BA2067" s="7"/>
      <c r="BB2067" s="9">
        <v>32.5</v>
      </c>
      <c r="BC2067" s="7">
        <v>16.5</v>
      </c>
      <c r="BD2067" s="7">
        <v>40.1</v>
      </c>
      <c r="BE2067" s="7">
        <v>5.6</v>
      </c>
      <c r="BF2067" s="7">
        <v>25.5</v>
      </c>
      <c r="BG2067" s="7">
        <v>5.71</v>
      </c>
      <c r="BH2067" s="7">
        <v>1.51</v>
      </c>
      <c r="BI2067" s="7">
        <v>5.77</v>
      </c>
      <c r="BJ2067" s="7">
        <v>0.98</v>
      </c>
      <c r="BK2067" s="7">
        <v>5.49</v>
      </c>
      <c r="BL2067" s="7">
        <v>1.1200000000000001</v>
      </c>
      <c r="BM2067" s="7">
        <v>3.22</v>
      </c>
      <c r="BN2067" s="7">
        <v>0.51</v>
      </c>
      <c r="BO2067" s="7">
        <v>3.22</v>
      </c>
      <c r="BP2067" s="7">
        <v>0.46</v>
      </c>
      <c r="BQ2067" s="6" t="s">
        <v>29</v>
      </c>
      <c r="BR2067" s="10">
        <v>31.800065115728405</v>
      </c>
      <c r="BS2067" s="10">
        <v>16.724102979931079</v>
      </c>
      <c r="BT2067" s="10">
        <v>4.1504875329414155</v>
      </c>
      <c r="BU2067" s="10">
        <v>61.26078958037705</v>
      </c>
      <c r="BV2067" s="7">
        <v>0.18270078109353094</v>
      </c>
      <c r="BW2067" s="11">
        <v>871.98893671298936</v>
      </c>
      <c r="BX2067" s="7">
        <v>5.1242236024844718</v>
      </c>
      <c r="BY2067" s="7">
        <v>1.4584615384615385</v>
      </c>
      <c r="BZ2067" s="7">
        <f t="shared" si="144"/>
        <v>7.5652173913043477</v>
      </c>
      <c r="CA2067" s="9">
        <v>3.4810126332585591</v>
      </c>
      <c r="CB2067" s="12">
        <v>4.1504875329414155</v>
      </c>
      <c r="CC2067" s="7">
        <v>31.5</v>
      </c>
      <c r="CD2067" s="7">
        <v>31.5</v>
      </c>
      <c r="CJ2067" s="2">
        <v>4.1504875329414155</v>
      </c>
      <c r="CK2067" s="12">
        <v>4.1504875329414155</v>
      </c>
      <c r="CL2067" s="7">
        <v>6.4362459999999997</v>
      </c>
      <c r="CM2067" s="7">
        <v>6.4362459999999997</v>
      </c>
      <c r="CS2067" s="12">
        <v>4.1504875329414155</v>
      </c>
      <c r="CU2067" s="7">
        <v>5.1242236024844718</v>
      </c>
    </row>
    <row r="2068" spans="1:99" x14ac:dyDescent="0.15">
      <c r="B2068" s="5" t="s">
        <v>47</v>
      </c>
      <c r="C2068" s="6">
        <v>17</v>
      </c>
      <c r="D2068" s="14">
        <v>627467</v>
      </c>
      <c r="E2068" s="14">
        <v>5351808</v>
      </c>
      <c r="F2068" s="2">
        <v>-79.280984000000004</v>
      </c>
      <c r="G2068" s="2">
        <v>48.306614000000003</v>
      </c>
      <c r="H2068" s="5" t="s">
        <v>1</v>
      </c>
      <c r="I2068" s="1" t="s">
        <v>46</v>
      </c>
      <c r="J2068" s="3" t="s">
        <v>15</v>
      </c>
      <c r="K2068" s="3" t="s">
        <v>41</v>
      </c>
      <c r="L2068" s="7">
        <v>55.183235000000003</v>
      </c>
      <c r="M2068" s="7">
        <v>15.165013</v>
      </c>
      <c r="N2068" s="7">
        <v>0.21259400000000001</v>
      </c>
      <c r="O2068" s="7">
        <v>11.034622000000001</v>
      </c>
      <c r="P2068" s="7">
        <v>4.1000199999999998</v>
      </c>
      <c r="Q2068" s="7">
        <v>6.0032399999999999</v>
      </c>
      <c r="R2068" s="7">
        <v>6.0538569999999998</v>
      </c>
      <c r="S2068" s="7">
        <v>0.63778100000000004</v>
      </c>
      <c r="T2068" s="7">
        <v>1.437538</v>
      </c>
      <c r="U2068" s="7">
        <v>0.1721</v>
      </c>
      <c r="V2068" s="7">
        <v>1.1000000000000001</v>
      </c>
      <c r="W2068" s="7">
        <v>99.88</v>
      </c>
      <c r="X2068" s="7">
        <v>0.08</v>
      </c>
      <c r="Y2068" s="7">
        <v>7.0000000000000007E-2</v>
      </c>
      <c r="Z2068" s="7"/>
      <c r="AA2068" s="7"/>
      <c r="AB2068" s="7"/>
      <c r="AC2068" s="8"/>
      <c r="AD2068" s="9"/>
      <c r="AE2068" s="7">
        <v>0.3</v>
      </c>
      <c r="AF2068" s="9">
        <v>13.8</v>
      </c>
      <c r="AG2068" s="8">
        <v>145.19999999999999</v>
      </c>
      <c r="AH2068" s="9">
        <v>128</v>
      </c>
      <c r="AI2068" s="9">
        <v>4.4000000000000004</v>
      </c>
      <c r="AJ2068" s="9">
        <v>81.3</v>
      </c>
      <c r="AK2068" s="7">
        <v>2.4</v>
      </c>
      <c r="AL2068" s="7">
        <v>0.2</v>
      </c>
      <c r="AM2068" s="7">
        <v>0.7</v>
      </c>
      <c r="AN2068" s="7">
        <v>0.3</v>
      </c>
      <c r="AO2068" s="9">
        <v>32</v>
      </c>
      <c r="AP2068" s="8">
        <v>358</v>
      </c>
      <c r="AQ2068" s="8">
        <v>68.420199999999994</v>
      </c>
      <c r="AR2068" s="8">
        <v>8.9</v>
      </c>
      <c r="AS2068" s="8">
        <v>22.7</v>
      </c>
      <c r="AT2068" s="7">
        <v>81.5</v>
      </c>
      <c r="AU2068" s="8">
        <v>60</v>
      </c>
      <c r="AV2068" s="7">
        <v>1.1000000000000001</v>
      </c>
      <c r="AW2068" s="8"/>
      <c r="AX2068" s="7"/>
      <c r="AY2068" s="7">
        <v>0.7</v>
      </c>
      <c r="AZ2068" s="7"/>
      <c r="BA2068" s="7"/>
      <c r="BB2068" s="9">
        <v>22.6</v>
      </c>
      <c r="BC2068" s="7">
        <v>8.9</v>
      </c>
      <c r="BD2068" s="7">
        <v>19.399999999999999</v>
      </c>
      <c r="BE2068" s="7">
        <v>2.69</v>
      </c>
      <c r="BF2068" s="7">
        <v>12.3</v>
      </c>
      <c r="BG2068" s="7">
        <v>2.87</v>
      </c>
      <c r="BH2068" s="7">
        <v>0.95</v>
      </c>
      <c r="BI2068" s="7">
        <v>3.37</v>
      </c>
      <c r="BJ2068" s="7">
        <v>0.62</v>
      </c>
      <c r="BK2068" s="7">
        <v>3.55</v>
      </c>
      <c r="BL2068" s="7">
        <v>0.75</v>
      </c>
      <c r="BM2068" s="7">
        <v>2.1800000000000002</v>
      </c>
      <c r="BN2068" s="7">
        <v>0.32</v>
      </c>
      <c r="BO2068" s="7">
        <v>2.17</v>
      </c>
      <c r="BP2068" s="7">
        <v>0.33</v>
      </c>
      <c r="BQ2068" s="6" t="s">
        <v>29</v>
      </c>
      <c r="BR2068" s="10">
        <v>9.4920623223332132</v>
      </c>
      <c r="BS2068" s="10">
        <v>9.0099210366470945</v>
      </c>
      <c r="BT2068" s="10">
        <v>4.150658027940878</v>
      </c>
      <c r="BU2068" s="10">
        <v>55.864785381656212</v>
      </c>
      <c r="BV2068" s="7">
        <v>0.17230676812174611</v>
      </c>
      <c r="BW2068" s="11">
        <v>794.16346705298145</v>
      </c>
      <c r="BX2068" s="7">
        <v>4.1013824884792633</v>
      </c>
      <c r="BY2068" s="7">
        <v>6.4247787610619458</v>
      </c>
      <c r="BZ2068" s="7">
        <f t="shared" si="144"/>
        <v>11.1875</v>
      </c>
      <c r="CA2068" s="9">
        <v>2.7861712063656978</v>
      </c>
      <c r="CB2068" s="12">
        <v>4.150658027940878</v>
      </c>
      <c r="CC2068" s="7">
        <v>81.5</v>
      </c>
      <c r="CD2068" s="7">
        <v>81.5</v>
      </c>
      <c r="CJ2068" s="2">
        <v>4.150658027940878</v>
      </c>
      <c r="CK2068" s="12">
        <v>4.150658027940878</v>
      </c>
      <c r="CL2068" s="7">
        <v>11.034622000000001</v>
      </c>
      <c r="CM2068" s="7">
        <v>11.034622000000001</v>
      </c>
      <c r="CS2068" s="12">
        <v>4.150658027940878</v>
      </c>
      <c r="CU2068" s="7">
        <v>4.1013824884792633</v>
      </c>
    </row>
    <row r="2069" spans="1:99" x14ac:dyDescent="0.15">
      <c r="B2069" s="5" t="s">
        <v>47</v>
      </c>
      <c r="C2069" s="6">
        <v>18</v>
      </c>
      <c r="D2069" s="14">
        <v>395206</v>
      </c>
      <c r="E2069" s="14">
        <v>5534962</v>
      </c>
      <c r="F2069" s="2">
        <v>-76.460982000000001</v>
      </c>
      <c r="G2069" s="2">
        <v>49.957802999999998</v>
      </c>
      <c r="H2069" s="5" t="s">
        <v>1</v>
      </c>
      <c r="I2069" s="1" t="s">
        <v>46</v>
      </c>
      <c r="J2069" s="3" t="s">
        <v>15</v>
      </c>
      <c r="K2069" s="3" t="s">
        <v>45</v>
      </c>
      <c r="L2069" s="7">
        <v>62.324227</v>
      </c>
      <c r="M2069" s="7">
        <v>14.192447</v>
      </c>
      <c r="N2069" s="7">
        <v>0.110486</v>
      </c>
      <c r="O2069" s="7">
        <v>7.8545600000000002</v>
      </c>
      <c r="P2069" s="7">
        <v>4.1382079999999997</v>
      </c>
      <c r="Q2069" s="7">
        <v>7.5231019999999997</v>
      </c>
      <c r="R2069" s="7">
        <v>2.7922859999999998</v>
      </c>
      <c r="S2069" s="7">
        <v>0.18079600000000001</v>
      </c>
      <c r="T2069" s="7">
        <v>0.703094</v>
      </c>
      <c r="U2069" s="7">
        <v>0.18079600000000001</v>
      </c>
      <c r="V2069" s="7">
        <v>0.4</v>
      </c>
      <c r="W2069" s="7">
        <v>99.96</v>
      </c>
      <c r="X2069" s="7">
        <v>0.01</v>
      </c>
      <c r="Y2069" s="7">
        <v>7.0000000000000007E-2</v>
      </c>
      <c r="Z2069" s="7"/>
      <c r="AA2069" s="7"/>
      <c r="AB2069" s="7"/>
      <c r="AC2069" s="8"/>
      <c r="AD2069" s="9"/>
      <c r="AE2069" s="7">
        <v>0.2</v>
      </c>
      <c r="AF2069" s="9">
        <v>2.5</v>
      </c>
      <c r="AG2069" s="8">
        <v>150.80000000000001</v>
      </c>
      <c r="AH2069" s="9">
        <v>32</v>
      </c>
      <c r="AI2069" s="9">
        <v>6.8</v>
      </c>
      <c r="AJ2069" s="9">
        <v>129.1</v>
      </c>
      <c r="AK2069" s="7">
        <v>3.6</v>
      </c>
      <c r="AL2069" s="7">
        <v>0.5</v>
      </c>
      <c r="AM2069" s="7">
        <v>2.2000000000000002</v>
      </c>
      <c r="AN2069" s="7">
        <v>0.5</v>
      </c>
      <c r="AO2069" s="9">
        <v>20</v>
      </c>
      <c r="AP2069" s="8">
        <v>146</v>
      </c>
      <c r="AQ2069" s="8">
        <v>136.84039999999999</v>
      </c>
      <c r="AR2069" s="8">
        <v>25</v>
      </c>
      <c r="AS2069" s="8">
        <v>27.3</v>
      </c>
      <c r="AT2069" s="7">
        <v>55.4</v>
      </c>
      <c r="AU2069" s="8">
        <v>20</v>
      </c>
      <c r="AV2069" s="7">
        <v>1</v>
      </c>
      <c r="AW2069" s="8">
        <v>1.1000000000000001</v>
      </c>
      <c r="AX2069" s="7"/>
      <c r="AY2069" s="7">
        <v>0.7</v>
      </c>
      <c r="AZ2069" s="7"/>
      <c r="BA2069" s="7"/>
      <c r="BB2069" s="9">
        <v>22.1</v>
      </c>
      <c r="BC2069" s="7">
        <v>9</v>
      </c>
      <c r="BD2069" s="7">
        <v>24.1</v>
      </c>
      <c r="BE2069" s="7">
        <v>2.96</v>
      </c>
      <c r="BF2069" s="7">
        <v>13</v>
      </c>
      <c r="BG2069" s="7">
        <v>3.3</v>
      </c>
      <c r="BH2069" s="7">
        <v>1.03</v>
      </c>
      <c r="BI2069" s="7">
        <v>3.38</v>
      </c>
      <c r="BJ2069" s="7">
        <v>0.64</v>
      </c>
      <c r="BK2069" s="7">
        <v>3.5</v>
      </c>
      <c r="BL2069" s="7">
        <v>0.77</v>
      </c>
      <c r="BM2069" s="7">
        <v>2.19</v>
      </c>
      <c r="BN2069" s="7">
        <v>0.36</v>
      </c>
      <c r="BO2069" s="7">
        <v>2.0699999999999998</v>
      </c>
      <c r="BP2069" s="7">
        <v>0.35</v>
      </c>
      <c r="BQ2069" s="6" t="s">
        <v>29</v>
      </c>
      <c r="BR2069" s="10">
        <v>15.444401424810282</v>
      </c>
      <c r="BS2069" s="10">
        <v>9.0397750100441954</v>
      </c>
      <c r="BT2069" s="10">
        <v>4.1564965849738851</v>
      </c>
      <c r="BU2069" s="10">
        <v>62.599665528324635</v>
      </c>
      <c r="BV2069" s="7">
        <v>0.18086834733893561</v>
      </c>
      <c r="BW2069" s="11">
        <v>887.00778151589759</v>
      </c>
      <c r="BX2069" s="7">
        <v>4.3478260869565224</v>
      </c>
      <c r="BY2069" s="7">
        <v>6.8235294117647056</v>
      </c>
      <c r="BZ2069" s="7">
        <f t="shared" si="144"/>
        <v>7.3</v>
      </c>
      <c r="CA2069" s="9">
        <v>2.9535864767042326</v>
      </c>
      <c r="CB2069" s="12">
        <v>4.1564965849738851</v>
      </c>
      <c r="CC2069" s="7">
        <v>55.4</v>
      </c>
      <c r="CD2069" s="7">
        <v>55.4</v>
      </c>
      <c r="CJ2069" s="2">
        <v>4.1564965849738851</v>
      </c>
      <c r="CK2069" s="12">
        <v>4.1564965849738851</v>
      </c>
      <c r="CL2069" s="7">
        <v>7.8545600000000002</v>
      </c>
      <c r="CM2069" s="7">
        <v>7.8545600000000002</v>
      </c>
      <c r="CS2069" s="12">
        <v>4.1564965849738851</v>
      </c>
      <c r="CU2069" s="7">
        <v>4.3478260869565224</v>
      </c>
    </row>
    <row r="2070" spans="1:99" x14ac:dyDescent="0.15">
      <c r="B2070" s="5" t="s">
        <v>47</v>
      </c>
      <c r="C2070" s="6">
        <v>17</v>
      </c>
      <c r="D2070" s="14">
        <v>637637</v>
      </c>
      <c r="E2070" s="14">
        <v>5355891</v>
      </c>
      <c r="F2070" s="2">
        <v>-79.142571000000004</v>
      </c>
      <c r="G2070" s="2">
        <v>48.341195999999997</v>
      </c>
      <c r="H2070" s="5" t="s">
        <v>1</v>
      </c>
      <c r="I2070" s="1" t="s">
        <v>46</v>
      </c>
      <c r="J2070" s="3" t="s">
        <v>15</v>
      </c>
      <c r="K2070" s="3" t="s">
        <v>45</v>
      </c>
      <c r="L2070" s="7">
        <v>57.606036000000003</v>
      </c>
      <c r="M2070" s="7">
        <v>15.079527000000001</v>
      </c>
      <c r="N2070" s="7">
        <v>0.25489400000000001</v>
      </c>
      <c r="O2070" s="7">
        <v>10.593393000000001</v>
      </c>
      <c r="P2070" s="7">
        <v>4.078303</v>
      </c>
      <c r="Q2070" s="7">
        <v>5.4649270000000003</v>
      </c>
      <c r="R2070" s="7">
        <v>5.4853180000000004</v>
      </c>
      <c r="S2070" s="7">
        <v>7.1370000000000003E-2</v>
      </c>
      <c r="T2070" s="7">
        <v>1.2031000000000001</v>
      </c>
      <c r="U2070" s="7">
        <v>0.163132</v>
      </c>
      <c r="V2070" s="7">
        <v>1.67</v>
      </c>
      <c r="W2070" s="7">
        <v>99.75</v>
      </c>
      <c r="X2070" s="7">
        <v>0.01</v>
      </c>
      <c r="Y2070" s="7">
        <v>0.04</v>
      </c>
      <c r="Z2070" s="7"/>
      <c r="AA2070" s="7"/>
      <c r="AB2070" s="7"/>
      <c r="AC2070" s="8">
        <v>3</v>
      </c>
      <c r="AD2070" s="9">
        <v>3</v>
      </c>
      <c r="AE2070" s="7"/>
      <c r="AF2070" s="9">
        <v>3</v>
      </c>
      <c r="AG2070" s="8">
        <v>93</v>
      </c>
      <c r="AH2070" s="9">
        <v>68</v>
      </c>
      <c r="AI2070" s="9">
        <v>12</v>
      </c>
      <c r="AJ2070" s="9">
        <v>106</v>
      </c>
      <c r="AK2070" s="7">
        <v>3.6</v>
      </c>
      <c r="AL2070" s="7">
        <v>0.81</v>
      </c>
      <c r="AM2070" s="7">
        <v>1.2</v>
      </c>
      <c r="AN2070" s="7"/>
      <c r="AO2070" s="9">
        <v>31</v>
      </c>
      <c r="AP2070" s="8">
        <v>261</v>
      </c>
      <c r="AQ2070" s="8"/>
      <c r="AR2070" s="8">
        <v>15</v>
      </c>
      <c r="AS2070" s="8">
        <v>29</v>
      </c>
      <c r="AT2070" s="7">
        <v>593</v>
      </c>
      <c r="AU2070" s="8">
        <v>73</v>
      </c>
      <c r="AV2070" s="7">
        <v>12</v>
      </c>
      <c r="AW2070" s="8"/>
      <c r="AX2070" s="7"/>
      <c r="AY2070" s="7"/>
      <c r="AZ2070" s="7"/>
      <c r="BA2070" s="7"/>
      <c r="BB2070" s="9">
        <v>36</v>
      </c>
      <c r="BC2070" s="7">
        <v>13</v>
      </c>
      <c r="BD2070" s="7">
        <v>32</v>
      </c>
      <c r="BE2070" s="7">
        <v>2</v>
      </c>
      <c r="BF2070" s="7">
        <v>22</v>
      </c>
      <c r="BG2070" s="7">
        <v>5</v>
      </c>
      <c r="BH2070" s="7">
        <v>1.4</v>
      </c>
      <c r="BI2070" s="7"/>
      <c r="BJ2070" s="7">
        <v>1.1000000000000001</v>
      </c>
      <c r="BK2070" s="7">
        <v>8</v>
      </c>
      <c r="BL2070" s="7">
        <v>1.2</v>
      </c>
      <c r="BM2070" s="7"/>
      <c r="BN2070" s="7">
        <v>1.1000000000000001</v>
      </c>
      <c r="BO2070" s="7">
        <v>3.3</v>
      </c>
      <c r="BP2070" s="7">
        <v>0.61</v>
      </c>
      <c r="BQ2070" s="6" t="s">
        <v>29</v>
      </c>
      <c r="BR2070" s="10">
        <v>76.857475129606286</v>
      </c>
      <c r="BS2070" s="10">
        <v>13.254486133768353</v>
      </c>
      <c r="BT2070" s="10">
        <v>4.1581392740619902</v>
      </c>
      <c r="BU2070" s="10">
        <v>58.733723491027739</v>
      </c>
      <c r="BV2070" s="7">
        <v>0.16354085213032579</v>
      </c>
      <c r="BW2070" s="11">
        <v>827.25849735265172</v>
      </c>
      <c r="BX2070" s="7">
        <v>3.9393939393939394</v>
      </c>
      <c r="BY2070" s="7">
        <v>2.5833333333333335</v>
      </c>
      <c r="BZ2070" s="7">
        <f t="shared" si="144"/>
        <v>8.4193548387096779</v>
      </c>
      <c r="CA2070" s="9">
        <v>2.6761283531350468</v>
      </c>
      <c r="CB2070" s="12"/>
      <c r="CC2070" s="7">
        <v>593</v>
      </c>
      <c r="CD2070" s="7"/>
      <c r="CJ2070" s="2">
        <v>4.1581392740619902</v>
      </c>
      <c r="CK2070" s="12">
        <v>4.1581392740619902</v>
      </c>
      <c r="CL2070" s="7">
        <v>10.593393000000001</v>
      </c>
      <c r="CM2070" s="7">
        <v>10.593393000000001</v>
      </c>
      <c r="CS2070" s="12">
        <v>4.1581392740619902</v>
      </c>
      <c r="CU2070" s="7">
        <v>3.9393939393939394</v>
      </c>
    </row>
    <row r="2071" spans="1:99" x14ac:dyDescent="0.15">
      <c r="A2071" s="3" t="s">
        <v>103</v>
      </c>
      <c r="B2071" s="5" t="s">
        <v>47</v>
      </c>
      <c r="C2071" s="6">
        <v>17</v>
      </c>
      <c r="D2071" s="14">
        <v>524806.98016699997</v>
      </c>
      <c r="E2071" s="14">
        <v>5367657.4475499997</v>
      </c>
      <c r="F2071" s="2">
        <v>-80.664441999999994</v>
      </c>
      <c r="G2071" s="2">
        <v>48.461562999999998</v>
      </c>
      <c r="H2071" s="5" t="s">
        <v>1</v>
      </c>
      <c r="I2071" s="1" t="s">
        <v>46</v>
      </c>
      <c r="J2071" s="3" t="s">
        <v>48</v>
      </c>
      <c r="K2071" s="3" t="s">
        <v>49</v>
      </c>
      <c r="L2071" s="7">
        <v>61.945374999999999</v>
      </c>
      <c r="M2071" s="7">
        <v>15.097979</v>
      </c>
      <c r="N2071" s="7">
        <v>0.15229999999999999</v>
      </c>
      <c r="O2071" s="7">
        <v>6.9144079999999999</v>
      </c>
      <c r="P2071" s="7">
        <v>4.1120929999999998</v>
      </c>
      <c r="Q2071" s="7">
        <v>6.4676619999999998</v>
      </c>
      <c r="R2071" s="7">
        <v>3.716113</v>
      </c>
      <c r="S2071" s="7">
        <v>0.62950600000000001</v>
      </c>
      <c r="T2071" s="7">
        <v>0.81226500000000001</v>
      </c>
      <c r="U2071" s="7">
        <v>0.15229999999999999</v>
      </c>
      <c r="V2071" s="7">
        <v>1.53</v>
      </c>
      <c r="W2071" s="7">
        <v>100.02</v>
      </c>
      <c r="X2071" s="7"/>
      <c r="Y2071" s="7"/>
      <c r="Z2071" s="7"/>
      <c r="AA2071" s="7"/>
      <c r="AB2071" s="7"/>
      <c r="AC2071" s="8">
        <v>12.98</v>
      </c>
      <c r="AD2071" s="9"/>
      <c r="AE2071" s="7">
        <v>0.45</v>
      </c>
      <c r="AF2071" s="9">
        <v>18</v>
      </c>
      <c r="AG2071" s="8">
        <v>199</v>
      </c>
      <c r="AH2071" s="9">
        <v>186</v>
      </c>
      <c r="AI2071" s="9">
        <v>4.45</v>
      </c>
      <c r="AJ2071" s="9">
        <v>100</v>
      </c>
      <c r="AK2071" s="7">
        <v>2.93</v>
      </c>
      <c r="AL2071" s="7">
        <v>0.53</v>
      </c>
      <c r="AM2071" s="7">
        <v>1.83</v>
      </c>
      <c r="AN2071" s="7">
        <v>0.41</v>
      </c>
      <c r="AO2071" s="9">
        <v>21.4</v>
      </c>
      <c r="AP2071" s="8">
        <v>168.96</v>
      </c>
      <c r="AQ2071" s="8">
        <v>123</v>
      </c>
      <c r="AR2071" s="8">
        <v>47.71</v>
      </c>
      <c r="AS2071" s="8">
        <v>22</v>
      </c>
      <c r="AT2071" s="7">
        <v>47</v>
      </c>
      <c r="AU2071" s="8">
        <v>100</v>
      </c>
      <c r="AV2071" s="7">
        <v>4.01</v>
      </c>
      <c r="AW2071" s="8"/>
      <c r="AX2071" s="7"/>
      <c r="AY2071" s="7"/>
      <c r="AZ2071" s="7"/>
      <c r="BA2071" s="7"/>
      <c r="BB2071" s="9">
        <v>18.760000000000002</v>
      </c>
      <c r="BC2071" s="7">
        <v>13.51</v>
      </c>
      <c r="BD2071" s="7">
        <v>29.78</v>
      </c>
      <c r="BE2071" s="7">
        <v>4.01</v>
      </c>
      <c r="BF2071" s="7">
        <v>17.600000000000001</v>
      </c>
      <c r="BG2071" s="7">
        <v>3.69</v>
      </c>
      <c r="BH2071" s="7">
        <v>1.0900000000000001</v>
      </c>
      <c r="BI2071" s="7">
        <v>3.5</v>
      </c>
      <c r="BJ2071" s="7">
        <v>0.5</v>
      </c>
      <c r="BK2071" s="7">
        <v>3.16</v>
      </c>
      <c r="BL2071" s="7">
        <v>0.68</v>
      </c>
      <c r="BM2071" s="7">
        <v>1.89</v>
      </c>
      <c r="BN2071" s="7">
        <v>0.27</v>
      </c>
      <c r="BO2071" s="7">
        <v>1.85</v>
      </c>
      <c r="BP2071" s="7">
        <v>0.3</v>
      </c>
      <c r="BQ2071" s="6" t="s">
        <v>37</v>
      </c>
      <c r="BR2071" s="10">
        <v>5.9032209383230656</v>
      </c>
      <c r="BS2071" s="10">
        <v>13.717128642501777</v>
      </c>
      <c r="BT2071" s="10">
        <v>4.1751375774190276</v>
      </c>
      <c r="BU2071" s="10">
        <v>62.89509087216976</v>
      </c>
      <c r="BV2071" s="7">
        <v>0.15226954609078183</v>
      </c>
      <c r="BW2071" s="11">
        <v>871.09208915732222</v>
      </c>
      <c r="BX2071" s="7">
        <v>7.3027027027027023</v>
      </c>
      <c r="BY2071" s="7">
        <v>10.607675906183369</v>
      </c>
      <c r="BZ2071" s="7">
        <f t="shared" si="144"/>
        <v>7.8953271028037388</v>
      </c>
      <c r="CA2071" s="9">
        <v>4.9609077076016543</v>
      </c>
      <c r="CB2071" s="12">
        <v>4.1751375774190276</v>
      </c>
      <c r="CC2071" s="7">
        <v>47</v>
      </c>
      <c r="CD2071" s="7">
        <v>47</v>
      </c>
      <c r="CJ2071" s="2">
        <v>4.1751375774190276</v>
      </c>
      <c r="CK2071" s="12">
        <v>4.1751375774190276</v>
      </c>
      <c r="CL2071" s="7">
        <v>6.9144079999999999</v>
      </c>
      <c r="CM2071" s="7">
        <v>6.9144079999999999</v>
      </c>
      <c r="CS2071" s="12">
        <v>4.1751375774190276</v>
      </c>
      <c r="CU2071" s="7">
        <v>7.3027027027027023</v>
      </c>
    </row>
    <row r="2072" spans="1:99" x14ac:dyDescent="0.15">
      <c r="B2072" s="5" t="s">
        <v>47</v>
      </c>
      <c r="C2072" s="6">
        <v>17</v>
      </c>
      <c r="D2072" s="14">
        <v>682298</v>
      </c>
      <c r="E2072" s="14">
        <v>5470195</v>
      </c>
      <c r="F2072" s="2">
        <v>-78.489512000000005</v>
      </c>
      <c r="G2072" s="2">
        <v>49.357185999999999</v>
      </c>
      <c r="H2072" s="5" t="s">
        <v>1</v>
      </c>
      <c r="I2072" s="1" t="s">
        <v>46</v>
      </c>
      <c r="J2072" s="3" t="s">
        <v>48</v>
      </c>
      <c r="K2072" s="3" t="s">
        <v>52</v>
      </c>
      <c r="L2072" s="7">
        <v>56.989029000000002</v>
      </c>
      <c r="M2072" s="7">
        <v>17.878910999999999</v>
      </c>
      <c r="N2072" s="7">
        <v>0.121902</v>
      </c>
      <c r="O2072" s="7">
        <v>7.8829739999999999</v>
      </c>
      <c r="P2072" s="7">
        <v>4.1141810000000003</v>
      </c>
      <c r="Q2072" s="7">
        <v>7.4563189999999997</v>
      </c>
      <c r="R2072" s="7">
        <v>3.7992689999999998</v>
      </c>
      <c r="S2072" s="7">
        <v>0.84315300000000004</v>
      </c>
      <c r="T2072" s="7">
        <v>0.77204399999999995</v>
      </c>
      <c r="U2072" s="7">
        <v>0.14221900000000001</v>
      </c>
      <c r="V2072" s="7">
        <v>1.49</v>
      </c>
      <c r="W2072" s="7">
        <v>99.93</v>
      </c>
      <c r="X2072" s="7"/>
      <c r="Y2072" s="7"/>
      <c r="Z2072" s="7"/>
      <c r="AA2072" s="7"/>
      <c r="AB2072" s="7"/>
      <c r="AC2072" s="8"/>
      <c r="AD2072" s="9"/>
      <c r="AE2072" s="7">
        <v>0.78</v>
      </c>
      <c r="AF2072" s="9">
        <v>20.57</v>
      </c>
      <c r="AG2072" s="8">
        <v>349.51</v>
      </c>
      <c r="AH2072" s="9">
        <v>156.88999999999999</v>
      </c>
      <c r="AI2072" s="9">
        <v>5.65</v>
      </c>
      <c r="AJ2072" s="9">
        <v>89.03</v>
      </c>
      <c r="AK2072" s="7">
        <v>2.2799999999999998</v>
      </c>
      <c r="AL2072" s="7">
        <v>0.34</v>
      </c>
      <c r="AM2072" s="7">
        <v>0.28000000000000003</v>
      </c>
      <c r="AN2072" s="7">
        <v>0.14000000000000001</v>
      </c>
      <c r="AO2072" s="9"/>
      <c r="AP2072" s="8"/>
      <c r="AQ2072" s="8">
        <v>136.84039999999999</v>
      </c>
      <c r="AR2072" s="8"/>
      <c r="AS2072" s="8"/>
      <c r="AT2072" s="7"/>
      <c r="AU2072" s="8"/>
      <c r="AV2072" s="7"/>
      <c r="AW2072" s="8"/>
      <c r="AX2072" s="7"/>
      <c r="AY2072" s="7"/>
      <c r="AZ2072" s="7"/>
      <c r="BA2072" s="7"/>
      <c r="BB2072" s="9">
        <v>13.17</v>
      </c>
      <c r="BC2072" s="7">
        <v>8.4</v>
      </c>
      <c r="BD2072" s="7">
        <v>19.54</v>
      </c>
      <c r="BE2072" s="7">
        <v>2.75</v>
      </c>
      <c r="BF2072" s="7">
        <v>12.86</v>
      </c>
      <c r="BG2072" s="7">
        <v>2.96</v>
      </c>
      <c r="BH2072" s="7">
        <v>1</v>
      </c>
      <c r="BI2072" s="7">
        <v>2.88</v>
      </c>
      <c r="BJ2072" s="7">
        <v>0.4</v>
      </c>
      <c r="BK2072" s="7">
        <v>2.42</v>
      </c>
      <c r="BL2072" s="7">
        <v>0.44</v>
      </c>
      <c r="BM2072" s="7">
        <v>1.36</v>
      </c>
      <c r="BN2072" s="7">
        <v>0.18</v>
      </c>
      <c r="BO2072" s="7">
        <v>1.23</v>
      </c>
      <c r="BP2072" s="7">
        <v>0.17499999999999999</v>
      </c>
      <c r="BQ2072" s="6" t="s">
        <v>29</v>
      </c>
      <c r="BR2072" s="10">
        <v>4.5060255967778087</v>
      </c>
      <c r="BS2072" s="10">
        <v>8.5331166192604631</v>
      </c>
      <c r="BT2072" s="10">
        <v>4.1793793173506701</v>
      </c>
      <c r="BU2072" s="10">
        <v>57.892146485168624</v>
      </c>
      <c r="BV2072" s="7">
        <v>0.1423186230361253</v>
      </c>
      <c r="BW2072" s="11">
        <v>800.59861941114207</v>
      </c>
      <c r="BX2072" s="7">
        <v>6.8292682926829276</v>
      </c>
      <c r="BY2072" s="7">
        <v>26.538344722854973</v>
      </c>
      <c r="BZ2072" s="7"/>
      <c r="CA2072" s="9">
        <v>4.6392919292622583</v>
      </c>
      <c r="CB2072" s="12">
        <v>4.1793793173506701</v>
      </c>
      <c r="CC2072" s="7"/>
      <c r="CD2072" s="7"/>
      <c r="CJ2072" s="2">
        <v>4.1793793173506701</v>
      </c>
      <c r="CK2072" s="12">
        <v>4.1793793173506701</v>
      </c>
      <c r="CL2072" s="7">
        <v>7.8829739999999999</v>
      </c>
      <c r="CM2072" s="7">
        <v>7.8829739999999999</v>
      </c>
      <c r="CS2072" s="12">
        <v>4.1793793173506701</v>
      </c>
      <c r="CU2072" s="7">
        <v>6.8292682926829276</v>
      </c>
    </row>
    <row r="2073" spans="1:99" x14ac:dyDescent="0.15">
      <c r="B2073" s="5" t="s">
        <v>47</v>
      </c>
      <c r="C2073" s="6">
        <v>17</v>
      </c>
      <c r="D2073" s="14">
        <v>641381</v>
      </c>
      <c r="E2073" s="14">
        <v>5356969</v>
      </c>
      <c r="F2073" s="2">
        <v>-79.091712000000001</v>
      </c>
      <c r="G2073" s="2">
        <v>48.350062999999999</v>
      </c>
      <c r="H2073" s="5" t="s">
        <v>1</v>
      </c>
      <c r="I2073" s="1" t="s">
        <v>46</v>
      </c>
      <c r="J2073" s="3" t="s">
        <v>15</v>
      </c>
      <c r="K2073" s="3" t="s">
        <v>45</v>
      </c>
      <c r="L2073" s="7">
        <v>60.911785999999999</v>
      </c>
      <c r="M2073" s="7">
        <v>15.261167</v>
      </c>
      <c r="N2073" s="7">
        <v>0.132884</v>
      </c>
      <c r="O2073" s="7">
        <v>8.5658799999999999</v>
      </c>
      <c r="P2073" s="7">
        <v>4.0887250000000002</v>
      </c>
      <c r="Q2073" s="7">
        <v>3.649187</v>
      </c>
      <c r="R2073" s="7">
        <v>5.2540120000000003</v>
      </c>
      <c r="S2073" s="7">
        <v>0.82796700000000001</v>
      </c>
      <c r="T2073" s="7">
        <v>1.1448430000000001</v>
      </c>
      <c r="U2073" s="7">
        <v>0.163549</v>
      </c>
      <c r="V2073" s="7">
        <v>1.9</v>
      </c>
      <c r="W2073" s="7">
        <v>99.73</v>
      </c>
      <c r="X2073" s="7">
        <v>0.67</v>
      </c>
      <c r="Y2073" s="7">
        <v>1.32</v>
      </c>
      <c r="Z2073" s="7"/>
      <c r="AA2073" s="7"/>
      <c r="AB2073" s="7"/>
      <c r="AC2073" s="8"/>
      <c r="AD2073" s="9"/>
      <c r="AE2073" s="7">
        <v>0.1</v>
      </c>
      <c r="AF2073" s="9">
        <v>16.2</v>
      </c>
      <c r="AG2073" s="8">
        <v>88.8</v>
      </c>
      <c r="AH2073" s="9">
        <v>195</v>
      </c>
      <c r="AI2073" s="9">
        <v>6.3</v>
      </c>
      <c r="AJ2073" s="9">
        <v>143.80000000000001</v>
      </c>
      <c r="AK2073" s="7">
        <v>3.7</v>
      </c>
      <c r="AL2073" s="7">
        <v>0.4</v>
      </c>
      <c r="AM2073" s="7">
        <v>1.4</v>
      </c>
      <c r="AN2073" s="7">
        <v>0.4</v>
      </c>
      <c r="AO2073" s="9">
        <v>22</v>
      </c>
      <c r="AP2073" s="8">
        <v>195</v>
      </c>
      <c r="AQ2073" s="8"/>
      <c r="AR2073" s="8">
        <v>51.8</v>
      </c>
      <c r="AS2073" s="8">
        <v>43.9</v>
      </c>
      <c r="AT2073" s="7">
        <v>371.6</v>
      </c>
      <c r="AU2073" s="8">
        <v>645</v>
      </c>
      <c r="AV2073" s="7">
        <v>0.8</v>
      </c>
      <c r="AW2073" s="8"/>
      <c r="AX2073" s="7">
        <v>0.4</v>
      </c>
      <c r="AY2073" s="7"/>
      <c r="AZ2073" s="7"/>
      <c r="BA2073" s="7"/>
      <c r="BB2073" s="9">
        <v>23.8</v>
      </c>
      <c r="BC2073" s="7">
        <v>12.4</v>
      </c>
      <c r="BD2073" s="7">
        <v>29.1</v>
      </c>
      <c r="BE2073" s="7">
        <v>3.94</v>
      </c>
      <c r="BF2073" s="7">
        <v>16.899999999999999</v>
      </c>
      <c r="BG2073" s="7">
        <v>3.81</v>
      </c>
      <c r="BH2073" s="7">
        <v>1.1200000000000001</v>
      </c>
      <c r="BI2073" s="7">
        <v>4.08</v>
      </c>
      <c r="BJ2073" s="7">
        <v>0.72</v>
      </c>
      <c r="BK2073" s="7">
        <v>4.0599999999999996</v>
      </c>
      <c r="BL2073" s="7">
        <v>0.84</v>
      </c>
      <c r="BM2073" s="7">
        <v>2.41</v>
      </c>
      <c r="BN2073" s="7">
        <v>0.38</v>
      </c>
      <c r="BO2073" s="7">
        <v>2.34</v>
      </c>
      <c r="BP2073" s="7">
        <v>0.36</v>
      </c>
      <c r="BQ2073" s="6" t="s">
        <v>29</v>
      </c>
      <c r="BR2073" s="10">
        <v>6.3456780282305942</v>
      </c>
      <c r="BS2073" s="10">
        <v>12.675048553613411</v>
      </c>
      <c r="BT2073" s="10">
        <v>4.1794183788204027</v>
      </c>
      <c r="BU2073" s="10">
        <v>62.262890728815293</v>
      </c>
      <c r="BV2073" s="7">
        <v>0.16399177780006016</v>
      </c>
      <c r="BW2073" s="11">
        <v>871.84586005065682</v>
      </c>
      <c r="BX2073" s="7">
        <v>5.2991452991452999</v>
      </c>
      <c r="BY2073" s="7">
        <v>3.7310924369747895</v>
      </c>
      <c r="BZ2073" s="7">
        <f t="shared" ref="BZ2073:BZ2088" si="145">AP2073/AO2073</f>
        <v>8.8636363636363633</v>
      </c>
      <c r="CA2073" s="9">
        <v>3.5998412955386629</v>
      </c>
      <c r="CB2073" s="12"/>
      <c r="CC2073" s="7">
        <v>371.6</v>
      </c>
      <c r="CD2073" s="7"/>
      <c r="CJ2073" s="2">
        <v>4.1794183788204027</v>
      </c>
      <c r="CK2073" s="12">
        <v>4.1794183788204027</v>
      </c>
      <c r="CL2073" s="7">
        <v>8.5658799999999999</v>
      </c>
      <c r="CM2073" s="7">
        <v>8.5658799999999999</v>
      </c>
      <c r="CS2073" s="12">
        <v>4.1794183788204027</v>
      </c>
      <c r="CU2073" s="7">
        <v>5.2991452991452999</v>
      </c>
    </row>
    <row r="2074" spans="1:99" x14ac:dyDescent="0.15">
      <c r="B2074" s="5" t="s">
        <v>47</v>
      </c>
      <c r="C2074" s="6">
        <v>18</v>
      </c>
      <c r="D2074" s="14">
        <v>292553</v>
      </c>
      <c r="E2074" s="14">
        <v>5521335</v>
      </c>
      <c r="F2074" s="2">
        <v>-77.883363000000003</v>
      </c>
      <c r="G2074" s="2">
        <v>49.808562000000002</v>
      </c>
      <c r="H2074" s="5" t="s">
        <v>1</v>
      </c>
      <c r="I2074" s="1" t="s">
        <v>46</v>
      </c>
      <c r="J2074" s="3" t="s">
        <v>15</v>
      </c>
      <c r="K2074" s="3" t="s">
        <v>45</v>
      </c>
      <c r="L2074" s="7">
        <v>57.539278000000003</v>
      </c>
      <c r="M2074" s="7">
        <v>14.497040999999999</v>
      </c>
      <c r="N2074" s="7">
        <v>0.16323199999999999</v>
      </c>
      <c r="O2074" s="7">
        <v>10.191798</v>
      </c>
      <c r="P2074" s="7">
        <v>4.1012040000000001</v>
      </c>
      <c r="Q2074" s="7">
        <v>8.8757400000000004</v>
      </c>
      <c r="R2074" s="7">
        <v>2.968782</v>
      </c>
      <c r="S2074" s="7">
        <v>0.37747399999999998</v>
      </c>
      <c r="T2074" s="7">
        <v>1.112018</v>
      </c>
      <c r="U2074" s="7">
        <v>0.173434</v>
      </c>
      <c r="V2074" s="7">
        <v>1.8</v>
      </c>
      <c r="W2074" s="7">
        <v>99.82</v>
      </c>
      <c r="X2074" s="7">
        <v>0.05</v>
      </c>
      <c r="Y2074" s="7">
        <v>7.0000000000000007E-2</v>
      </c>
      <c r="Z2074" s="7"/>
      <c r="AA2074" s="7"/>
      <c r="AB2074" s="7"/>
      <c r="AC2074" s="8"/>
      <c r="AD2074" s="9">
        <v>1</v>
      </c>
      <c r="AE2074" s="7"/>
      <c r="AF2074" s="9">
        <v>7.1</v>
      </c>
      <c r="AG2074" s="8">
        <v>170.7</v>
      </c>
      <c r="AH2074" s="9">
        <v>64</v>
      </c>
      <c r="AI2074" s="9">
        <v>5</v>
      </c>
      <c r="AJ2074" s="9">
        <v>107.8</v>
      </c>
      <c r="AK2074" s="7">
        <v>3.2</v>
      </c>
      <c r="AL2074" s="7">
        <v>0.4</v>
      </c>
      <c r="AM2074" s="7">
        <v>1</v>
      </c>
      <c r="AN2074" s="7">
        <v>0.3</v>
      </c>
      <c r="AO2074" s="9">
        <v>24</v>
      </c>
      <c r="AP2074" s="8">
        <v>189</v>
      </c>
      <c r="AQ2074" s="8">
        <v>136.84039999999999</v>
      </c>
      <c r="AR2074" s="8">
        <v>43.3</v>
      </c>
      <c r="AS2074" s="8">
        <v>28</v>
      </c>
      <c r="AT2074" s="7">
        <v>43.7</v>
      </c>
      <c r="AU2074" s="8">
        <v>53</v>
      </c>
      <c r="AV2074" s="7">
        <v>0.9</v>
      </c>
      <c r="AW2074" s="8"/>
      <c r="AX2074" s="7"/>
      <c r="AY2074" s="7"/>
      <c r="AZ2074" s="7">
        <v>0.1</v>
      </c>
      <c r="BA2074" s="7"/>
      <c r="BB2074" s="9">
        <v>19</v>
      </c>
      <c r="BC2074" s="7">
        <v>9.1999999999999993</v>
      </c>
      <c r="BD2074" s="7">
        <v>21.6</v>
      </c>
      <c r="BE2074" s="7">
        <v>2.83</v>
      </c>
      <c r="BF2074" s="7">
        <v>11.5</v>
      </c>
      <c r="BG2074" s="7">
        <v>2.92</v>
      </c>
      <c r="BH2074" s="7">
        <v>0.95</v>
      </c>
      <c r="BI2074" s="7">
        <v>3.26</v>
      </c>
      <c r="BJ2074" s="7">
        <v>0.59</v>
      </c>
      <c r="BK2074" s="7">
        <v>3.17</v>
      </c>
      <c r="BL2074" s="7">
        <v>0.73</v>
      </c>
      <c r="BM2074" s="7">
        <v>2.02</v>
      </c>
      <c r="BN2074" s="7">
        <v>0.32</v>
      </c>
      <c r="BO2074" s="7">
        <v>1.89</v>
      </c>
      <c r="BP2074" s="7">
        <v>0.28999999999999998</v>
      </c>
      <c r="BQ2074" s="6" t="s">
        <v>29</v>
      </c>
      <c r="BR2074" s="10">
        <v>7.8648648648648658</v>
      </c>
      <c r="BS2074" s="10">
        <v>9.3858396245664135</v>
      </c>
      <c r="BT2074" s="10">
        <v>4.1840481534380745</v>
      </c>
      <c r="BU2074" s="10">
        <v>58.701569067537243</v>
      </c>
      <c r="BV2074" s="7">
        <v>0.17374674413945101</v>
      </c>
      <c r="BW2074" s="11">
        <v>833.72692592707597</v>
      </c>
      <c r="BX2074" s="7">
        <v>4.8677248677248679</v>
      </c>
      <c r="BY2074" s="7">
        <v>8.9842105263157883</v>
      </c>
      <c r="BZ2074" s="7">
        <f t="shared" si="145"/>
        <v>7.875</v>
      </c>
      <c r="CA2074" s="9">
        <v>3.3067666585746855</v>
      </c>
      <c r="CB2074" s="12">
        <v>4.1840481534380745</v>
      </c>
      <c r="CC2074" s="7">
        <v>43.7</v>
      </c>
      <c r="CD2074" s="7">
        <v>43.7</v>
      </c>
      <c r="CJ2074" s="2">
        <v>4.1840481534380745</v>
      </c>
      <c r="CK2074" s="12">
        <v>4.1840481534380745</v>
      </c>
      <c r="CL2074" s="7">
        <v>10.191798</v>
      </c>
      <c r="CM2074" s="7">
        <v>10.191798</v>
      </c>
      <c r="CS2074" s="12">
        <v>4.1840481534380745</v>
      </c>
      <c r="CU2074" s="7">
        <v>4.8677248677248679</v>
      </c>
    </row>
    <row r="2075" spans="1:99" x14ac:dyDescent="0.15">
      <c r="B2075" s="5" t="s">
        <v>47</v>
      </c>
      <c r="C2075" s="6">
        <v>18</v>
      </c>
      <c r="D2075" s="14">
        <v>287551</v>
      </c>
      <c r="E2075" s="14">
        <v>5516677</v>
      </c>
      <c r="F2075" s="2">
        <v>-77.950246000000007</v>
      </c>
      <c r="G2075" s="2">
        <v>49.764972</v>
      </c>
      <c r="H2075" s="5" t="s">
        <v>1</v>
      </c>
      <c r="I2075" s="1" t="s">
        <v>46</v>
      </c>
      <c r="J2075" s="3" t="s">
        <v>48</v>
      </c>
      <c r="K2075" s="3" t="s">
        <v>52</v>
      </c>
      <c r="L2075" s="7">
        <v>61.105455999999997</v>
      </c>
      <c r="M2075" s="7">
        <v>16.042345000000001</v>
      </c>
      <c r="N2075" s="7">
        <v>0.111971</v>
      </c>
      <c r="O2075" s="7">
        <v>7.4002439999999998</v>
      </c>
      <c r="P2075" s="7">
        <v>4.1123779999999996</v>
      </c>
      <c r="Q2075" s="7">
        <v>5.344055</v>
      </c>
      <c r="R2075" s="7">
        <v>3.9902280000000001</v>
      </c>
      <c r="S2075" s="7">
        <v>1.007736</v>
      </c>
      <c r="T2075" s="7">
        <v>0.71254099999999998</v>
      </c>
      <c r="U2075" s="7">
        <v>0.17304600000000001</v>
      </c>
      <c r="V2075" s="7">
        <v>1.7</v>
      </c>
      <c r="W2075" s="7">
        <v>99.94</v>
      </c>
      <c r="X2075" s="7"/>
      <c r="Y2075" s="7"/>
      <c r="Z2075" s="7"/>
      <c r="AA2075" s="7"/>
      <c r="AB2075" s="7"/>
      <c r="AC2075" s="8"/>
      <c r="AD2075" s="9"/>
      <c r="AE2075" s="7">
        <v>1</v>
      </c>
      <c r="AF2075" s="9">
        <v>26.1</v>
      </c>
      <c r="AG2075" s="8">
        <v>230.9</v>
      </c>
      <c r="AH2075" s="9">
        <v>220</v>
      </c>
      <c r="AI2075" s="9">
        <v>6.2</v>
      </c>
      <c r="AJ2075" s="9">
        <v>139</v>
      </c>
      <c r="AK2075" s="7">
        <v>3.5</v>
      </c>
      <c r="AL2075" s="7">
        <v>0.4</v>
      </c>
      <c r="AM2075" s="7">
        <v>1.4</v>
      </c>
      <c r="AN2075" s="7">
        <v>0.5</v>
      </c>
      <c r="AO2075" s="9">
        <v>19</v>
      </c>
      <c r="AP2075" s="8">
        <v>112</v>
      </c>
      <c r="AQ2075" s="8">
        <v>68.420199999999994</v>
      </c>
      <c r="AR2075" s="8">
        <v>45.8</v>
      </c>
      <c r="AS2075" s="8">
        <v>22.3</v>
      </c>
      <c r="AT2075" s="7">
        <v>7.8</v>
      </c>
      <c r="AU2075" s="8">
        <v>27</v>
      </c>
      <c r="AV2075" s="7">
        <v>0.2</v>
      </c>
      <c r="AW2075" s="8">
        <v>7.1</v>
      </c>
      <c r="AX2075" s="7"/>
      <c r="AY2075" s="7">
        <v>0.9</v>
      </c>
      <c r="AZ2075" s="7"/>
      <c r="BA2075" s="7"/>
      <c r="BB2075" s="9">
        <v>16</v>
      </c>
      <c r="BC2075" s="7">
        <v>12.8</v>
      </c>
      <c r="BD2075" s="7">
        <v>27.9</v>
      </c>
      <c r="BE2075" s="7">
        <v>3.55</v>
      </c>
      <c r="BF2075" s="7">
        <v>13.9</v>
      </c>
      <c r="BG2075" s="7">
        <v>2.98</v>
      </c>
      <c r="BH2075" s="7">
        <v>0.88</v>
      </c>
      <c r="BI2075" s="7">
        <v>3.01</v>
      </c>
      <c r="BJ2075" s="7">
        <v>0.5</v>
      </c>
      <c r="BK2075" s="7">
        <v>2.86</v>
      </c>
      <c r="BL2075" s="7">
        <v>0.54</v>
      </c>
      <c r="BM2075" s="7">
        <v>1.74</v>
      </c>
      <c r="BN2075" s="7">
        <v>0.26</v>
      </c>
      <c r="BO2075" s="7">
        <v>1.62</v>
      </c>
      <c r="BP2075" s="7">
        <v>0.23</v>
      </c>
      <c r="BQ2075" s="6" t="s">
        <v>29</v>
      </c>
      <c r="BR2075" s="10">
        <v>3.9595965610040729</v>
      </c>
      <c r="BS2075" s="10">
        <v>13.029315960912053</v>
      </c>
      <c r="BT2075" s="10">
        <v>4.186052524429968</v>
      </c>
      <c r="BU2075" s="10">
        <v>62.20017915309446</v>
      </c>
      <c r="BV2075" s="7">
        <v>0.17314988993396038</v>
      </c>
      <c r="BW2075" s="11">
        <v>877.24783290635662</v>
      </c>
      <c r="BX2075" s="7">
        <v>7.9012345679012341</v>
      </c>
      <c r="BY2075" s="7">
        <v>14.43125</v>
      </c>
      <c r="BZ2075" s="7">
        <f t="shared" si="145"/>
        <v>5.8947368421052628</v>
      </c>
      <c r="CA2075" s="9">
        <v>5.3675053008748517</v>
      </c>
      <c r="CB2075" s="12">
        <v>4.186052524429968</v>
      </c>
      <c r="CC2075" s="7">
        <v>7.8</v>
      </c>
      <c r="CD2075" s="7">
        <v>7.8</v>
      </c>
      <c r="CJ2075" s="2">
        <v>4.186052524429968</v>
      </c>
      <c r="CK2075" s="12">
        <v>4.186052524429968</v>
      </c>
      <c r="CL2075" s="7">
        <v>7.4002439999999998</v>
      </c>
      <c r="CM2075" s="7">
        <v>7.4002439999999998</v>
      </c>
      <c r="CS2075" s="12">
        <v>4.186052524429968</v>
      </c>
      <c r="CU2075" s="7">
        <v>7.9012345679012341</v>
      </c>
    </row>
    <row r="2076" spans="1:99" x14ac:dyDescent="0.15">
      <c r="A2076" s="3" t="s">
        <v>102</v>
      </c>
      <c r="B2076" s="5" t="s">
        <v>47</v>
      </c>
      <c r="C2076" s="6">
        <v>18</v>
      </c>
      <c r="D2076" s="14">
        <v>300425</v>
      </c>
      <c r="E2076" s="14">
        <v>5355575</v>
      </c>
      <c r="F2076" s="2">
        <v>-77.692329999999998</v>
      </c>
      <c r="G2076" s="2">
        <v>48.321832999999998</v>
      </c>
      <c r="H2076" s="5" t="s">
        <v>1</v>
      </c>
      <c r="I2076" s="1" t="s">
        <v>46</v>
      </c>
      <c r="J2076" s="3" t="s">
        <v>15</v>
      </c>
      <c r="K2076" s="3" t="s">
        <v>9</v>
      </c>
      <c r="L2076" s="7">
        <v>60.650736999999999</v>
      </c>
      <c r="M2076" s="7">
        <v>17.610574</v>
      </c>
      <c r="N2076" s="7">
        <v>0.21352299999999999</v>
      </c>
      <c r="O2076" s="7">
        <v>6.1006609999999997</v>
      </c>
      <c r="P2076" s="7">
        <v>4.1179459999999999</v>
      </c>
      <c r="Q2076" s="7">
        <v>4.9008640000000003</v>
      </c>
      <c r="R2076" s="7">
        <v>4.3416370000000004</v>
      </c>
      <c r="S2076" s="7">
        <v>1.5149969999999999</v>
      </c>
      <c r="T2076" s="7">
        <v>0.46771699999999999</v>
      </c>
      <c r="U2076" s="7">
        <v>8.1341999999999998E-2</v>
      </c>
      <c r="V2076" s="7">
        <v>1.31</v>
      </c>
      <c r="W2076" s="7">
        <v>99.66</v>
      </c>
      <c r="X2076" s="7">
        <v>0.72</v>
      </c>
      <c r="Y2076" s="7"/>
      <c r="Z2076" s="7"/>
      <c r="AA2076" s="7"/>
      <c r="AB2076" s="7"/>
      <c r="AC2076" s="8"/>
      <c r="AD2076" s="9">
        <v>1</v>
      </c>
      <c r="AE2076" s="7">
        <v>13.5</v>
      </c>
      <c r="AF2076" s="9">
        <v>57</v>
      </c>
      <c r="AG2076" s="8">
        <v>173</v>
      </c>
      <c r="AH2076" s="9">
        <v>544</v>
      </c>
      <c r="AI2076" s="9">
        <v>1.8</v>
      </c>
      <c r="AJ2076" s="9">
        <v>50</v>
      </c>
      <c r="AK2076" s="7">
        <v>1.2</v>
      </c>
      <c r="AL2076" s="7">
        <v>0.1</v>
      </c>
      <c r="AM2076" s="7">
        <v>0.38</v>
      </c>
      <c r="AN2076" s="7">
        <v>0.22</v>
      </c>
      <c r="AO2076" s="9">
        <v>24.2</v>
      </c>
      <c r="AP2076" s="8">
        <v>147</v>
      </c>
      <c r="AQ2076" s="8">
        <v>407</v>
      </c>
      <c r="AR2076" s="8">
        <v>317</v>
      </c>
      <c r="AS2076" s="8">
        <v>57</v>
      </c>
      <c r="AT2076" s="7">
        <v>50</v>
      </c>
      <c r="AU2076" s="8">
        <v>56</v>
      </c>
      <c r="AV2076" s="7"/>
      <c r="AW2076" s="8">
        <v>8.6999999999999993</v>
      </c>
      <c r="AX2076" s="7"/>
      <c r="AY2076" s="7"/>
      <c r="AZ2076" s="7"/>
      <c r="BA2076" s="7"/>
      <c r="BB2076" s="9">
        <v>9.5</v>
      </c>
      <c r="BC2076" s="7">
        <v>4.5</v>
      </c>
      <c r="BD2076" s="7">
        <v>10.199999999999999</v>
      </c>
      <c r="BE2076" s="7">
        <v>1.28</v>
      </c>
      <c r="BF2076" s="7">
        <v>5.8</v>
      </c>
      <c r="BG2076" s="7">
        <v>1.4</v>
      </c>
      <c r="BH2076" s="7">
        <v>0.54400000000000004</v>
      </c>
      <c r="BI2076" s="7">
        <v>1.62</v>
      </c>
      <c r="BJ2076" s="7">
        <v>0.25</v>
      </c>
      <c r="BK2076" s="7">
        <v>1.71</v>
      </c>
      <c r="BL2076" s="7">
        <v>0.36</v>
      </c>
      <c r="BM2076" s="7">
        <v>1.05</v>
      </c>
      <c r="BN2076" s="7">
        <v>0.16300000000000001</v>
      </c>
      <c r="BO2076" s="7">
        <v>1.19</v>
      </c>
      <c r="BP2076" s="7">
        <v>0.185</v>
      </c>
      <c r="BQ2076" s="6" t="s">
        <v>29</v>
      </c>
      <c r="BR2076" s="10">
        <v>2.8657726714970395</v>
      </c>
      <c r="BS2076" s="10">
        <v>4.5754956786985259</v>
      </c>
      <c r="BT2076" s="10">
        <v>4.1870320284697513</v>
      </c>
      <c r="BU2076" s="10">
        <v>61.668263345195733</v>
      </c>
      <c r="BV2076" s="7">
        <v>8.1619506321493077E-2</v>
      </c>
      <c r="BW2076" s="11">
        <v>791.0618600386116</v>
      </c>
      <c r="BX2076" s="7">
        <v>3.7815126050420171</v>
      </c>
      <c r="BY2076" s="7">
        <v>18.210526315789473</v>
      </c>
      <c r="BZ2076" s="7">
        <f t="shared" si="145"/>
        <v>6.0743801652892566</v>
      </c>
      <c r="CA2076" s="9">
        <v>2.5688756330998999</v>
      </c>
      <c r="CB2076" s="12">
        <v>4.1870320284697513</v>
      </c>
      <c r="CC2076" s="7">
        <v>50</v>
      </c>
      <c r="CD2076" s="7">
        <v>50</v>
      </c>
      <c r="CJ2076" s="2">
        <v>4.1870320284697513</v>
      </c>
      <c r="CK2076" s="12">
        <v>4.1870320284697513</v>
      </c>
      <c r="CL2076" s="7">
        <v>6.1006609999999997</v>
      </c>
      <c r="CM2076" s="7">
        <v>6.1006609999999997</v>
      </c>
      <c r="CS2076" s="12">
        <v>4.1870320284697513</v>
      </c>
      <c r="CU2076" s="7">
        <v>3.7815126050420171</v>
      </c>
    </row>
    <row r="2077" spans="1:99" x14ac:dyDescent="0.15">
      <c r="B2077" s="5" t="s">
        <v>47</v>
      </c>
      <c r="C2077" s="6">
        <v>18</v>
      </c>
      <c r="D2077" s="14">
        <v>498880</v>
      </c>
      <c r="E2077" s="14">
        <v>5522728</v>
      </c>
      <c r="F2077" s="2">
        <v>-75.015581999999995</v>
      </c>
      <c r="G2077" s="2">
        <v>49.856966999999997</v>
      </c>
      <c r="H2077" s="5" t="s">
        <v>1</v>
      </c>
      <c r="I2077" s="1" t="s">
        <v>46</v>
      </c>
      <c r="J2077" s="3" t="s">
        <v>15</v>
      </c>
      <c r="K2077" s="3" t="s">
        <v>9</v>
      </c>
      <c r="L2077" s="7">
        <v>63.053837999999999</v>
      </c>
      <c r="M2077" s="7">
        <v>16.222245000000001</v>
      </c>
      <c r="N2077" s="7">
        <v>9.1249999999999998E-2</v>
      </c>
      <c r="O2077" s="7">
        <v>5.8805639999999997</v>
      </c>
      <c r="P2077" s="7">
        <v>4.1366719999999999</v>
      </c>
      <c r="Q2077" s="7">
        <v>3.670283</v>
      </c>
      <c r="R2077" s="7">
        <v>4.6233399999999998</v>
      </c>
      <c r="S2077" s="7">
        <v>1.601947</v>
      </c>
      <c r="T2077" s="7">
        <v>0.60833400000000004</v>
      </c>
      <c r="U2077" s="7">
        <v>0.111528</v>
      </c>
      <c r="V2077" s="7">
        <v>1.1499999999999999</v>
      </c>
      <c r="W2077" s="7">
        <v>99.78</v>
      </c>
      <c r="X2077" s="7">
        <v>0.09</v>
      </c>
      <c r="Y2077" s="7"/>
      <c r="Z2077" s="7"/>
      <c r="AA2077" s="7"/>
      <c r="AB2077" s="7"/>
      <c r="AC2077" s="8"/>
      <c r="AD2077" s="9"/>
      <c r="AE2077" s="7">
        <v>0.7</v>
      </c>
      <c r="AF2077" s="9">
        <v>22</v>
      </c>
      <c r="AG2077" s="8">
        <v>251</v>
      </c>
      <c r="AH2077" s="9">
        <v>359</v>
      </c>
      <c r="AI2077" s="9">
        <v>5.3</v>
      </c>
      <c r="AJ2077" s="9">
        <v>113</v>
      </c>
      <c r="AK2077" s="7">
        <v>2.6</v>
      </c>
      <c r="AL2077" s="7">
        <v>1.1200000000000001</v>
      </c>
      <c r="AM2077" s="7">
        <v>1.62</v>
      </c>
      <c r="AN2077" s="7">
        <v>0.4</v>
      </c>
      <c r="AO2077" s="9">
        <v>12.8</v>
      </c>
      <c r="AP2077" s="8">
        <v>101</v>
      </c>
      <c r="AQ2077" s="8">
        <v>84</v>
      </c>
      <c r="AR2077" s="8">
        <v>75</v>
      </c>
      <c r="AS2077" s="8">
        <v>48</v>
      </c>
      <c r="AT2077" s="7">
        <v>38</v>
      </c>
      <c r="AU2077" s="8">
        <v>89</v>
      </c>
      <c r="AV2077" s="7">
        <v>4</v>
      </c>
      <c r="AW2077" s="8"/>
      <c r="AX2077" s="7">
        <v>0.9</v>
      </c>
      <c r="AY2077" s="7"/>
      <c r="AZ2077" s="7"/>
      <c r="BA2077" s="7"/>
      <c r="BB2077" s="9">
        <v>9.4</v>
      </c>
      <c r="BC2077" s="7">
        <v>12.6</v>
      </c>
      <c r="BD2077" s="7">
        <v>24.5</v>
      </c>
      <c r="BE2077" s="7">
        <v>2.92</v>
      </c>
      <c r="BF2077" s="7">
        <v>11.6</v>
      </c>
      <c r="BG2077" s="7">
        <v>2.35</v>
      </c>
      <c r="BH2077" s="7">
        <v>0.63600000000000001</v>
      </c>
      <c r="BI2077" s="7">
        <v>2.1</v>
      </c>
      <c r="BJ2077" s="7">
        <v>0.3</v>
      </c>
      <c r="BK2077" s="7">
        <v>1.62</v>
      </c>
      <c r="BL2077" s="7">
        <v>0.32</v>
      </c>
      <c r="BM2077" s="7">
        <v>0.94</v>
      </c>
      <c r="BN2077" s="7">
        <v>0.13900000000000001</v>
      </c>
      <c r="BO2077" s="7">
        <v>0.87</v>
      </c>
      <c r="BP2077" s="7">
        <v>0.124</v>
      </c>
      <c r="BQ2077" s="6" t="s">
        <v>29</v>
      </c>
      <c r="BR2077" s="10">
        <v>2.8860755068675803</v>
      </c>
      <c r="BS2077" s="10">
        <v>12.7750177430802</v>
      </c>
      <c r="BT2077" s="10">
        <v>4.1941316029605593</v>
      </c>
      <c r="BU2077" s="10">
        <v>63.929674541214638</v>
      </c>
      <c r="BV2077" s="7">
        <v>0.11177390258568852</v>
      </c>
      <c r="BW2077" s="11">
        <v>849.94286578543654</v>
      </c>
      <c r="BX2077" s="7">
        <v>14.482758620689655</v>
      </c>
      <c r="BY2077" s="7">
        <v>26.702127659574469</v>
      </c>
      <c r="BZ2077" s="7">
        <f t="shared" si="145"/>
        <v>7.890625</v>
      </c>
      <c r="CA2077" s="9">
        <v>9.8384984017113393</v>
      </c>
      <c r="CB2077" s="12">
        <v>4.1941316029605593</v>
      </c>
      <c r="CC2077" s="7">
        <v>38</v>
      </c>
      <c r="CD2077" s="7">
        <v>38</v>
      </c>
      <c r="CJ2077" s="2">
        <v>4.1941316029605593</v>
      </c>
      <c r="CK2077" s="12">
        <v>4.1941316029605593</v>
      </c>
      <c r="CL2077" s="7">
        <v>5.8805639999999997</v>
      </c>
      <c r="CM2077" s="7">
        <v>5.8805639999999997</v>
      </c>
      <c r="CS2077" s="12">
        <v>4.1941316029605593</v>
      </c>
      <c r="CU2077" s="7">
        <v>14.482758620689655</v>
      </c>
    </row>
    <row r="2078" spans="1:99" x14ac:dyDescent="0.15">
      <c r="A2078" s="3" t="s">
        <v>100</v>
      </c>
      <c r="B2078" s="5" t="s">
        <v>47</v>
      </c>
      <c r="C2078" s="6">
        <v>17</v>
      </c>
      <c r="D2078" s="14">
        <v>550646</v>
      </c>
      <c r="E2078" s="14">
        <v>5319157</v>
      </c>
      <c r="F2078" s="2">
        <v>-80.320746</v>
      </c>
      <c r="G2078" s="2">
        <v>48.023694999999996</v>
      </c>
      <c r="H2078" s="5" t="s">
        <v>1</v>
      </c>
      <c r="I2078" s="1" t="s">
        <v>46</v>
      </c>
      <c r="J2078" s="3" t="s">
        <v>15</v>
      </c>
      <c r="K2078" s="3" t="s">
        <v>45</v>
      </c>
      <c r="L2078" s="7">
        <v>57.436261000000002</v>
      </c>
      <c r="M2078" s="7">
        <v>17.401862000000001</v>
      </c>
      <c r="N2078" s="7">
        <v>0.111291</v>
      </c>
      <c r="O2078" s="7">
        <v>8.4682309999999994</v>
      </c>
      <c r="P2078" s="7">
        <v>4.1481180000000002</v>
      </c>
      <c r="Q2078" s="7">
        <v>5.3723190000000001</v>
      </c>
      <c r="R2078" s="7">
        <v>4.3302310000000004</v>
      </c>
      <c r="S2078" s="7">
        <v>1.527722</v>
      </c>
      <c r="T2078" s="7">
        <v>1.031971</v>
      </c>
      <c r="U2078" s="7">
        <v>0.17199500000000001</v>
      </c>
      <c r="V2078" s="7">
        <v>1.0900000000000001</v>
      </c>
      <c r="W2078" s="7">
        <v>99.93</v>
      </c>
      <c r="X2078" s="7"/>
      <c r="Y2078" s="7"/>
      <c r="Z2078" s="7"/>
      <c r="AA2078" s="7"/>
      <c r="AB2078" s="7"/>
      <c r="AC2078" s="8">
        <v>32</v>
      </c>
      <c r="AD2078" s="9">
        <v>0.56999999999999995</v>
      </c>
      <c r="AE2078" s="7">
        <v>1.1240000000000001</v>
      </c>
      <c r="AF2078" s="9">
        <v>30</v>
      </c>
      <c r="AG2078" s="8">
        <v>265</v>
      </c>
      <c r="AH2078" s="9">
        <v>425</v>
      </c>
      <c r="AI2078" s="9">
        <v>5.6</v>
      </c>
      <c r="AJ2078" s="9">
        <v>146</v>
      </c>
      <c r="AK2078" s="7">
        <v>3.9</v>
      </c>
      <c r="AL2078" s="7">
        <v>0.55000000000000004</v>
      </c>
      <c r="AM2078" s="7">
        <v>1.63</v>
      </c>
      <c r="AN2078" s="7">
        <v>0.42399999999999999</v>
      </c>
      <c r="AO2078" s="9">
        <v>21.76</v>
      </c>
      <c r="AP2078" s="8">
        <v>160.36000000000001</v>
      </c>
      <c r="AQ2078" s="8">
        <v>87</v>
      </c>
      <c r="AR2078" s="8">
        <v>81</v>
      </c>
      <c r="AS2078" s="8">
        <v>40.06</v>
      </c>
      <c r="AT2078" s="7">
        <v>21</v>
      </c>
      <c r="AU2078" s="8">
        <v>119</v>
      </c>
      <c r="AV2078" s="7"/>
      <c r="AW2078" s="8"/>
      <c r="AX2078" s="7">
        <v>2</v>
      </c>
      <c r="AY2078" s="7"/>
      <c r="AZ2078" s="7"/>
      <c r="BA2078" s="7"/>
      <c r="BB2078" s="9">
        <v>18.03</v>
      </c>
      <c r="BC2078" s="7">
        <v>10.77</v>
      </c>
      <c r="BD2078" s="7">
        <v>26.19</v>
      </c>
      <c r="BE2078" s="7">
        <v>3.4670000000000001</v>
      </c>
      <c r="BF2078" s="7">
        <v>14.02</v>
      </c>
      <c r="BG2078" s="7">
        <v>3.23</v>
      </c>
      <c r="BH2078" s="7">
        <v>1.1259999999999999</v>
      </c>
      <c r="BI2078" s="7">
        <v>3.375</v>
      </c>
      <c r="BJ2078" s="7">
        <v>0.58099999999999996</v>
      </c>
      <c r="BK2078" s="7">
        <v>3.3460000000000001</v>
      </c>
      <c r="BL2078" s="7">
        <v>0.71799999999999997</v>
      </c>
      <c r="BM2078" s="7">
        <v>2.1030000000000002</v>
      </c>
      <c r="BN2078" s="7">
        <v>0.315</v>
      </c>
      <c r="BO2078" s="7">
        <v>1.81</v>
      </c>
      <c r="BP2078" s="7">
        <v>0.33400000000000002</v>
      </c>
      <c r="BQ2078" s="6" t="s">
        <v>36</v>
      </c>
      <c r="BR2078" s="10">
        <v>2.8344365008817052</v>
      </c>
      <c r="BS2078" s="10">
        <v>10.896398219344395</v>
      </c>
      <c r="BT2078" s="10">
        <v>4.1968008903278022</v>
      </c>
      <c r="BU2078" s="10">
        <v>58.110340955078918</v>
      </c>
      <c r="BV2078" s="7">
        <v>0.17211548083658559</v>
      </c>
      <c r="BW2078" s="11">
        <v>824.83381277625392</v>
      </c>
      <c r="BX2078" s="7">
        <v>5.9502762430939224</v>
      </c>
      <c r="BY2078" s="7">
        <v>14.697726012201885</v>
      </c>
      <c r="BZ2078" s="7">
        <f t="shared" si="145"/>
        <v>7.3694852941176467</v>
      </c>
      <c r="CA2078" s="9">
        <v>4.0421707521790351</v>
      </c>
      <c r="CB2078" s="12">
        <v>4.1968008903278022</v>
      </c>
      <c r="CC2078" s="7">
        <v>21</v>
      </c>
      <c r="CD2078" s="7">
        <v>21</v>
      </c>
      <c r="CJ2078" s="2">
        <v>4.1968008903278022</v>
      </c>
      <c r="CK2078" s="12">
        <v>4.1968008903278022</v>
      </c>
      <c r="CL2078" s="7">
        <v>8.4682309999999994</v>
      </c>
      <c r="CM2078" s="7">
        <v>8.4682309999999994</v>
      </c>
      <c r="CS2078" s="12">
        <v>4.1968008903278022</v>
      </c>
      <c r="CU2078" s="7">
        <v>5.9502762430939224</v>
      </c>
    </row>
    <row r="2079" spans="1:99" x14ac:dyDescent="0.15">
      <c r="B2079" s="5" t="s">
        <v>47</v>
      </c>
      <c r="C2079" s="6">
        <v>18</v>
      </c>
      <c r="D2079" s="14">
        <v>311838</v>
      </c>
      <c r="E2079" s="14">
        <v>5519662</v>
      </c>
      <c r="F2079" s="2">
        <v>-77.614814999999993</v>
      </c>
      <c r="G2079" s="2">
        <v>49.799886000000001</v>
      </c>
      <c r="H2079" s="5" t="s">
        <v>1</v>
      </c>
      <c r="I2079" s="1" t="s">
        <v>46</v>
      </c>
      <c r="J2079" s="3" t="s">
        <v>15</v>
      </c>
      <c r="K2079" s="3" t="s">
        <v>41</v>
      </c>
      <c r="L2079" s="7">
        <v>56.775559999999999</v>
      </c>
      <c r="M2079" s="7">
        <v>13.409962</v>
      </c>
      <c r="N2079" s="7">
        <v>0.171406</v>
      </c>
      <c r="O2079" s="7">
        <v>12.835248999999999</v>
      </c>
      <c r="P2079" s="7">
        <v>4.1641459999999997</v>
      </c>
      <c r="Q2079" s="7">
        <v>7.9451499999999999</v>
      </c>
      <c r="R2079" s="7">
        <v>2.5509179999999998</v>
      </c>
      <c r="S2079" s="7">
        <v>0.21173600000000001</v>
      </c>
      <c r="T2079" s="7">
        <v>1.653559</v>
      </c>
      <c r="U2079" s="7">
        <v>0.28231499999999998</v>
      </c>
      <c r="V2079" s="7">
        <v>0.6</v>
      </c>
      <c r="W2079" s="7">
        <v>99.78</v>
      </c>
      <c r="X2079" s="7"/>
      <c r="Y2079" s="7"/>
      <c r="Z2079" s="7"/>
      <c r="AA2079" s="7"/>
      <c r="AB2079" s="7"/>
      <c r="AC2079" s="8"/>
      <c r="AD2079" s="9"/>
      <c r="AE2079" s="7">
        <v>0.1</v>
      </c>
      <c r="AF2079" s="9">
        <v>4.5999999999999996</v>
      </c>
      <c r="AG2079" s="8">
        <v>171</v>
      </c>
      <c r="AH2079" s="9">
        <v>52</v>
      </c>
      <c r="AI2079" s="9">
        <v>5.5</v>
      </c>
      <c r="AJ2079" s="9">
        <v>110.6</v>
      </c>
      <c r="AK2079" s="7">
        <v>2.9</v>
      </c>
      <c r="AL2079" s="7">
        <v>0.3</v>
      </c>
      <c r="AM2079" s="7">
        <v>0.7</v>
      </c>
      <c r="AN2079" s="7">
        <v>0.2</v>
      </c>
      <c r="AO2079" s="9">
        <v>37</v>
      </c>
      <c r="AP2079" s="8">
        <v>321</v>
      </c>
      <c r="AQ2079" s="8"/>
      <c r="AR2079" s="8">
        <v>7.6</v>
      </c>
      <c r="AS2079" s="8">
        <v>36.4</v>
      </c>
      <c r="AT2079" s="7">
        <v>39.9</v>
      </c>
      <c r="AU2079" s="8">
        <v>34</v>
      </c>
      <c r="AV2079" s="7">
        <v>0.4</v>
      </c>
      <c r="AW2079" s="8"/>
      <c r="AX2079" s="7"/>
      <c r="AY2079" s="7">
        <v>0.9</v>
      </c>
      <c r="AZ2079" s="7"/>
      <c r="BA2079" s="7"/>
      <c r="BB2079" s="9">
        <v>27</v>
      </c>
      <c r="BC2079" s="7">
        <v>8</v>
      </c>
      <c r="BD2079" s="7">
        <v>20.8</v>
      </c>
      <c r="BE2079" s="7">
        <v>2.97</v>
      </c>
      <c r="BF2079" s="7">
        <v>14.7</v>
      </c>
      <c r="BG2079" s="7">
        <v>3.58</v>
      </c>
      <c r="BH2079" s="7">
        <v>1.28</v>
      </c>
      <c r="BI2079" s="7">
        <v>4.66</v>
      </c>
      <c r="BJ2079" s="7">
        <v>0.79</v>
      </c>
      <c r="BK2079" s="7">
        <v>4.8</v>
      </c>
      <c r="BL2079" s="7">
        <v>1.01</v>
      </c>
      <c r="BM2079" s="7">
        <v>3.1</v>
      </c>
      <c r="BN2079" s="7">
        <v>0.45</v>
      </c>
      <c r="BO2079" s="7">
        <v>2.8</v>
      </c>
      <c r="BP2079" s="7">
        <v>0.42</v>
      </c>
      <c r="BQ2079" s="6" t="s">
        <v>29</v>
      </c>
      <c r="BR2079" s="10">
        <v>12.047634790493822</v>
      </c>
      <c r="BS2079" s="10">
        <v>8.0661423674127839</v>
      </c>
      <c r="BT2079" s="10">
        <v>4.1985743093365588</v>
      </c>
      <c r="BU2079" s="10">
        <v>57.244968743698315</v>
      </c>
      <c r="BV2079" s="7">
        <v>0.28293746241731804</v>
      </c>
      <c r="BW2079" s="11">
        <v>873.20226468562703</v>
      </c>
      <c r="BX2079" s="7">
        <v>2.8571428571428572</v>
      </c>
      <c r="BY2079" s="7">
        <v>6.333333333333333</v>
      </c>
      <c r="BZ2079" s="7">
        <f t="shared" si="145"/>
        <v>8.6756756756756754</v>
      </c>
      <c r="CA2079" s="9">
        <v>1.9409282561199241</v>
      </c>
      <c r="CB2079" s="12">
        <v>4.1985743093365588</v>
      </c>
      <c r="CC2079" s="7">
        <v>39.9</v>
      </c>
      <c r="CD2079" s="7">
        <v>39.9</v>
      </c>
      <c r="CJ2079" s="2">
        <v>4.1985743093365588</v>
      </c>
      <c r="CK2079" s="12">
        <v>4.1985743093365588</v>
      </c>
      <c r="CL2079" s="7">
        <v>12.835248999999999</v>
      </c>
      <c r="CM2079" s="7">
        <v>12.835248999999999</v>
      </c>
      <c r="CS2079" s="12">
        <v>4.1985743093365588</v>
      </c>
      <c r="CU2079" s="7">
        <v>2.8571428571428572</v>
      </c>
    </row>
    <row r="2080" spans="1:99" x14ac:dyDescent="0.15">
      <c r="B2080" s="5" t="s">
        <v>47</v>
      </c>
      <c r="C2080" s="6">
        <v>17</v>
      </c>
      <c r="D2080" s="14">
        <v>635145</v>
      </c>
      <c r="E2080" s="14">
        <v>5360219</v>
      </c>
      <c r="F2080" s="2">
        <v>-79.174792999999994</v>
      </c>
      <c r="G2080" s="2">
        <v>48.380651999999998</v>
      </c>
      <c r="H2080" s="5" t="s">
        <v>1</v>
      </c>
      <c r="I2080" s="1" t="s">
        <v>46</v>
      </c>
      <c r="J2080" s="3" t="s">
        <v>15</v>
      </c>
      <c r="K2080" s="3" t="s">
        <v>45</v>
      </c>
      <c r="L2080" s="7">
        <v>57.848807999999998</v>
      </c>
      <c r="M2080" s="7">
        <v>15.129376000000001</v>
      </c>
      <c r="N2080" s="7">
        <v>0.15220700000000001</v>
      </c>
      <c r="O2080" s="7">
        <v>8.8685949999999991</v>
      </c>
      <c r="P2080" s="7">
        <v>4.1400300000000003</v>
      </c>
      <c r="Q2080" s="7">
        <v>9.1527139999999996</v>
      </c>
      <c r="R2080" s="7">
        <v>3.1963469999999998</v>
      </c>
      <c r="S2080" s="7">
        <v>0.192796</v>
      </c>
      <c r="T2080" s="7">
        <v>1.136479</v>
      </c>
      <c r="U2080" s="7">
        <v>0.182648</v>
      </c>
      <c r="V2080" s="7">
        <v>1.99</v>
      </c>
      <c r="W2080" s="7">
        <v>100.54</v>
      </c>
      <c r="X2080" s="7">
        <v>0.01</v>
      </c>
      <c r="Y2080" s="7">
        <v>0.04</v>
      </c>
      <c r="Z2080" s="7"/>
      <c r="AA2080" s="7"/>
      <c r="AB2080" s="7"/>
      <c r="AC2080" s="8">
        <v>7</v>
      </c>
      <c r="AD2080" s="9">
        <v>3</v>
      </c>
      <c r="AE2080" s="7"/>
      <c r="AF2080" s="9">
        <v>3</v>
      </c>
      <c r="AG2080" s="8">
        <v>200</v>
      </c>
      <c r="AH2080" s="9">
        <v>61</v>
      </c>
      <c r="AI2080" s="9">
        <v>10</v>
      </c>
      <c r="AJ2080" s="9">
        <v>120</v>
      </c>
      <c r="AK2080" s="7">
        <v>2.6</v>
      </c>
      <c r="AL2080" s="7">
        <v>0.77</v>
      </c>
      <c r="AM2080" s="7">
        <v>1</v>
      </c>
      <c r="AN2080" s="7"/>
      <c r="AO2080" s="9">
        <v>26</v>
      </c>
      <c r="AP2080" s="8">
        <v>180</v>
      </c>
      <c r="AQ2080" s="8"/>
      <c r="AR2080" s="8">
        <v>28</v>
      </c>
      <c r="AS2080" s="8">
        <v>22</v>
      </c>
      <c r="AT2080" s="7">
        <v>27</v>
      </c>
      <c r="AU2080" s="8">
        <v>65</v>
      </c>
      <c r="AV2080" s="7">
        <v>12</v>
      </c>
      <c r="AW2080" s="8"/>
      <c r="AX2080" s="7"/>
      <c r="AY2080" s="7"/>
      <c r="AZ2080" s="7"/>
      <c r="BA2080" s="7"/>
      <c r="BB2080" s="9">
        <v>24</v>
      </c>
      <c r="BC2080" s="7">
        <v>9.4</v>
      </c>
      <c r="BD2080" s="7">
        <v>20</v>
      </c>
      <c r="BE2080" s="7">
        <v>2</v>
      </c>
      <c r="BF2080" s="7">
        <v>13</v>
      </c>
      <c r="BG2080" s="7">
        <v>3.3</v>
      </c>
      <c r="BH2080" s="7">
        <v>1.1000000000000001</v>
      </c>
      <c r="BI2080" s="7"/>
      <c r="BJ2080" s="7">
        <v>0.52</v>
      </c>
      <c r="BK2080" s="7">
        <v>4</v>
      </c>
      <c r="BL2080" s="7">
        <v>0.84</v>
      </c>
      <c r="BM2080" s="7"/>
      <c r="BN2080" s="7">
        <v>0.66</v>
      </c>
      <c r="BO2080" s="7">
        <v>2</v>
      </c>
      <c r="BP2080" s="7">
        <v>0.31</v>
      </c>
      <c r="BQ2080" s="6" t="s">
        <v>29</v>
      </c>
      <c r="BR2080" s="10">
        <v>16.578907238739394</v>
      </c>
      <c r="BS2080" s="10">
        <v>9.5383054287163862</v>
      </c>
      <c r="BT2080" s="10">
        <v>4.2009436834094371</v>
      </c>
      <c r="BU2080" s="10">
        <v>58.699957382039564</v>
      </c>
      <c r="BV2080" s="7">
        <v>0.18166699820966778</v>
      </c>
      <c r="BW2080" s="11">
        <v>838.83491367185377</v>
      </c>
      <c r="BX2080" s="7">
        <v>4.7</v>
      </c>
      <c r="BY2080" s="7">
        <v>8.3333333333333339</v>
      </c>
      <c r="BZ2080" s="7">
        <f t="shared" si="145"/>
        <v>6.9230769230769234</v>
      </c>
      <c r="CA2080" s="9">
        <v>3.1928269813172752</v>
      </c>
      <c r="CB2080" s="12">
        <v>4.2009436834094371</v>
      </c>
      <c r="CC2080" s="7">
        <v>27</v>
      </c>
      <c r="CD2080" s="7">
        <v>27</v>
      </c>
      <c r="CJ2080" s="2">
        <v>4.2009436834094371</v>
      </c>
      <c r="CK2080" s="12">
        <v>4.2009436834094371</v>
      </c>
      <c r="CL2080" s="7">
        <v>8.8685949999999991</v>
      </c>
      <c r="CM2080" s="7">
        <v>8.8685949999999991</v>
      </c>
      <c r="CS2080" s="12">
        <v>4.2009436834094371</v>
      </c>
      <c r="CU2080" s="7">
        <v>4.7</v>
      </c>
    </row>
    <row r="2081" spans="1:99" x14ac:dyDescent="0.15">
      <c r="B2081" s="5" t="s">
        <v>47</v>
      </c>
      <c r="C2081" s="6">
        <v>17</v>
      </c>
      <c r="D2081" s="14">
        <v>631531</v>
      </c>
      <c r="E2081" s="14">
        <v>5341877</v>
      </c>
      <c r="F2081" s="2">
        <v>-79.229292000000001</v>
      </c>
      <c r="G2081" s="2">
        <v>48.216476999999998</v>
      </c>
      <c r="H2081" s="5" t="s">
        <v>1</v>
      </c>
      <c r="I2081" s="1" t="s">
        <v>46</v>
      </c>
      <c r="J2081" s="3" t="s">
        <v>15</v>
      </c>
      <c r="K2081" s="3" t="s">
        <v>9</v>
      </c>
      <c r="L2081" s="7">
        <v>62.195489000000002</v>
      </c>
      <c r="M2081" s="7">
        <v>14.776942</v>
      </c>
      <c r="N2081" s="7">
        <v>0.19047600000000001</v>
      </c>
      <c r="O2081" s="7">
        <v>7.2481200000000001</v>
      </c>
      <c r="P2081" s="7">
        <v>4.1904760000000003</v>
      </c>
      <c r="Q2081" s="7">
        <v>6.4561400000000004</v>
      </c>
      <c r="R2081" s="7">
        <v>2.9172929999999999</v>
      </c>
      <c r="S2081" s="7">
        <v>0.270677</v>
      </c>
      <c r="T2081" s="7">
        <v>1.5238100000000001</v>
      </c>
      <c r="U2081" s="7">
        <v>0.230576</v>
      </c>
      <c r="V2081" s="7">
        <v>0.63</v>
      </c>
      <c r="W2081" s="7">
        <v>100.38</v>
      </c>
      <c r="X2081" s="7">
        <v>7.0000000000000007E-2</v>
      </c>
      <c r="Y2081" s="7">
        <v>0.15</v>
      </c>
      <c r="Z2081" s="7"/>
      <c r="AA2081" s="7"/>
      <c r="AB2081" s="7">
        <v>1.24</v>
      </c>
      <c r="AC2081" s="8"/>
      <c r="AD2081" s="9"/>
      <c r="AE2081" s="7">
        <v>0.3</v>
      </c>
      <c r="AF2081" s="9">
        <v>8.1999999999999993</v>
      </c>
      <c r="AG2081" s="8">
        <v>228.9</v>
      </c>
      <c r="AH2081" s="9">
        <v>198</v>
      </c>
      <c r="AI2081" s="9">
        <v>5.0999999999999996</v>
      </c>
      <c r="AJ2081" s="9">
        <v>86.5</v>
      </c>
      <c r="AK2081" s="7">
        <v>2.1</v>
      </c>
      <c r="AL2081" s="7">
        <v>1.3</v>
      </c>
      <c r="AM2081" s="7">
        <v>0.7</v>
      </c>
      <c r="AN2081" s="7">
        <v>0.2</v>
      </c>
      <c r="AO2081" s="9">
        <v>39</v>
      </c>
      <c r="AP2081" s="8">
        <v>380</v>
      </c>
      <c r="AQ2081" s="8"/>
      <c r="AR2081" s="8">
        <v>1.7</v>
      </c>
      <c r="AS2081" s="8">
        <v>62.6</v>
      </c>
      <c r="AT2081" s="7">
        <v>82.6</v>
      </c>
      <c r="AU2081" s="8">
        <v>46</v>
      </c>
      <c r="AV2081" s="7">
        <v>1</v>
      </c>
      <c r="AW2081" s="8">
        <v>0.8</v>
      </c>
      <c r="AX2081" s="7"/>
      <c r="AY2081" s="7">
        <v>2</v>
      </c>
      <c r="AZ2081" s="7"/>
      <c r="BA2081" s="7"/>
      <c r="BB2081" s="9">
        <v>22.4</v>
      </c>
      <c r="BC2081" s="7">
        <v>7.9</v>
      </c>
      <c r="BD2081" s="7">
        <v>18.7</v>
      </c>
      <c r="BE2081" s="7">
        <v>2.57</v>
      </c>
      <c r="BF2081" s="7">
        <v>12.4</v>
      </c>
      <c r="BG2081" s="7">
        <v>2.93</v>
      </c>
      <c r="BH2081" s="7">
        <v>1.1100000000000001</v>
      </c>
      <c r="BI2081" s="7">
        <v>3.44</v>
      </c>
      <c r="BJ2081" s="7">
        <v>0.61</v>
      </c>
      <c r="BK2081" s="7">
        <v>3.66</v>
      </c>
      <c r="BL2081" s="7">
        <v>0.76</v>
      </c>
      <c r="BM2081" s="7">
        <v>2.35</v>
      </c>
      <c r="BN2081" s="7">
        <v>0.34</v>
      </c>
      <c r="BO2081" s="7">
        <v>2.35</v>
      </c>
      <c r="BP2081" s="7">
        <v>0.36</v>
      </c>
      <c r="BQ2081" s="6" t="s">
        <v>29</v>
      </c>
      <c r="BR2081" s="10">
        <v>10.777764641990268</v>
      </c>
      <c r="BS2081" s="10">
        <v>7.9197994987468672</v>
      </c>
      <c r="BT2081" s="10">
        <v>4.2009784461152888</v>
      </c>
      <c r="BU2081" s="10">
        <v>62.351367418546367</v>
      </c>
      <c r="BV2081" s="7">
        <v>0.22970312811316998</v>
      </c>
      <c r="BW2081" s="11">
        <v>912.16286268673218</v>
      </c>
      <c r="BX2081" s="7">
        <v>3.3617021276595747</v>
      </c>
      <c r="BY2081" s="7">
        <v>10.218750000000002</v>
      </c>
      <c r="BZ2081" s="7">
        <f t="shared" si="145"/>
        <v>9.7435897435897427</v>
      </c>
      <c r="CA2081" s="9">
        <v>2.2836879268815276</v>
      </c>
      <c r="CB2081" s="12">
        <v>4.2009784461152888</v>
      </c>
      <c r="CC2081" s="7">
        <v>82.6</v>
      </c>
      <c r="CD2081" s="7">
        <v>82.6</v>
      </c>
      <c r="CJ2081" s="2">
        <v>4.2009784461152888</v>
      </c>
      <c r="CK2081" s="12">
        <v>4.2009784461152888</v>
      </c>
      <c r="CL2081" s="7">
        <v>7.2481200000000001</v>
      </c>
      <c r="CM2081" s="7">
        <v>7.2481200000000001</v>
      </c>
      <c r="CS2081" s="12">
        <v>4.2009784461152888</v>
      </c>
      <c r="CU2081" s="7">
        <v>3.3617021276595747</v>
      </c>
    </row>
    <row r="2082" spans="1:99" x14ac:dyDescent="0.15">
      <c r="B2082" s="5" t="s">
        <v>57</v>
      </c>
      <c r="C2082" s="6">
        <v>18</v>
      </c>
      <c r="D2082" s="14">
        <v>453406</v>
      </c>
      <c r="E2082" s="14">
        <v>5441819</v>
      </c>
      <c r="F2082" s="2">
        <v>-75.638662999999994</v>
      </c>
      <c r="G2082" s="2">
        <v>49.127437999999998</v>
      </c>
      <c r="H2082" s="5" t="s">
        <v>1</v>
      </c>
      <c r="I2082" s="1" t="s">
        <v>46</v>
      </c>
      <c r="J2082" s="3" t="s">
        <v>48</v>
      </c>
      <c r="K2082" s="3" t="s">
        <v>52</v>
      </c>
      <c r="L2082" s="7">
        <v>59.671199999999999</v>
      </c>
      <c r="M2082" s="7">
        <v>16.744468999999999</v>
      </c>
      <c r="N2082" s="7">
        <v>0.101482</v>
      </c>
      <c r="O2082" s="7">
        <v>6.5557129999999999</v>
      </c>
      <c r="P2082" s="7">
        <v>4.1505989999999997</v>
      </c>
      <c r="Q2082" s="7">
        <v>6.038157</v>
      </c>
      <c r="R2082" s="7">
        <v>4.597118</v>
      </c>
      <c r="S2082" s="7">
        <v>1.2786690000000001</v>
      </c>
      <c r="T2082" s="7">
        <v>0.65963099999999997</v>
      </c>
      <c r="U2082" s="7">
        <v>0.202963</v>
      </c>
      <c r="V2082" s="7">
        <v>1.43</v>
      </c>
      <c r="W2082" s="7">
        <v>99.97</v>
      </c>
      <c r="X2082" s="7"/>
      <c r="Y2082" s="7"/>
      <c r="Z2082" s="7"/>
      <c r="AA2082" s="7"/>
      <c r="AB2082" s="7"/>
      <c r="AC2082" s="8"/>
      <c r="AD2082" s="9">
        <v>1</v>
      </c>
      <c r="AE2082" s="7">
        <v>2.1</v>
      </c>
      <c r="AF2082" s="9">
        <v>29</v>
      </c>
      <c r="AG2082" s="8">
        <v>737</v>
      </c>
      <c r="AH2082" s="9">
        <v>604</v>
      </c>
      <c r="AI2082" s="9">
        <v>4</v>
      </c>
      <c r="AJ2082" s="9">
        <v>80</v>
      </c>
      <c r="AK2082" s="7">
        <v>2.1</v>
      </c>
      <c r="AL2082" s="7">
        <v>0.28999999999999998</v>
      </c>
      <c r="AM2082" s="7">
        <v>2.14</v>
      </c>
      <c r="AN2082" s="7">
        <v>0.45</v>
      </c>
      <c r="AO2082" s="9">
        <v>13.7</v>
      </c>
      <c r="AP2082" s="8">
        <v>120</v>
      </c>
      <c r="AQ2082" s="8">
        <v>105</v>
      </c>
      <c r="AR2082" s="8">
        <v>37</v>
      </c>
      <c r="AS2082" s="8">
        <v>21</v>
      </c>
      <c r="AT2082" s="7">
        <v>101</v>
      </c>
      <c r="AU2082" s="8">
        <v>86</v>
      </c>
      <c r="AV2082" s="7">
        <v>7</v>
      </c>
      <c r="AW2082" s="8"/>
      <c r="AX2082" s="7"/>
      <c r="AY2082" s="7"/>
      <c r="AZ2082" s="7"/>
      <c r="BA2082" s="7"/>
      <c r="BB2082" s="9">
        <v>11.3</v>
      </c>
      <c r="BC2082" s="7">
        <v>23.9</v>
      </c>
      <c r="BD2082" s="7">
        <v>51.7</v>
      </c>
      <c r="BE2082" s="7">
        <v>6.5</v>
      </c>
      <c r="BF2082" s="7">
        <v>25.9</v>
      </c>
      <c r="BG2082" s="7">
        <v>4.7300000000000004</v>
      </c>
      <c r="BH2082" s="7">
        <v>1.42</v>
      </c>
      <c r="BI2082" s="7">
        <v>3.39</v>
      </c>
      <c r="BJ2082" s="7">
        <v>0.43</v>
      </c>
      <c r="BK2082" s="7">
        <v>2.19</v>
      </c>
      <c r="BL2082" s="7">
        <v>0.42</v>
      </c>
      <c r="BM2082" s="7">
        <v>1.1599999999999999</v>
      </c>
      <c r="BN2082" s="7">
        <v>0.161</v>
      </c>
      <c r="BO2082" s="7">
        <v>1.06</v>
      </c>
      <c r="BP2082" s="7">
        <v>0.16800000000000001</v>
      </c>
      <c r="BQ2082" s="6" t="s">
        <v>29</v>
      </c>
      <c r="BR2082" s="10">
        <v>3.5952369221432599</v>
      </c>
      <c r="BS2082" s="10">
        <v>24.254110006088901</v>
      </c>
      <c r="BT2082" s="10">
        <v>4.2120955956971793</v>
      </c>
      <c r="BU2082" s="10">
        <v>60.555307489344429</v>
      </c>
      <c r="BV2082" s="7">
        <v>0.20302390717215166</v>
      </c>
      <c r="BW2082" s="11">
        <v>875.55332136105392</v>
      </c>
      <c r="BX2082" s="7">
        <v>22.547169811320753</v>
      </c>
      <c r="BY2082" s="7">
        <v>65.221238938053091</v>
      </c>
      <c r="BZ2082" s="7">
        <f t="shared" si="145"/>
        <v>8.7591240875912408</v>
      </c>
      <c r="CA2082" s="9">
        <v>15.316853643814305</v>
      </c>
      <c r="CB2082" s="12">
        <v>4.2120955956971793</v>
      </c>
      <c r="CC2082" s="7">
        <v>101</v>
      </c>
      <c r="CD2082" s="7">
        <v>101</v>
      </c>
      <c r="CJ2082" s="2">
        <v>4.2120955956971793</v>
      </c>
      <c r="CK2082" s="12">
        <v>4.2120955956971793</v>
      </c>
      <c r="CL2082" s="7">
        <v>6.5557129999999999</v>
      </c>
      <c r="CM2082" s="7">
        <v>6.5557129999999999</v>
      </c>
      <c r="CS2082" s="12">
        <v>4.2120955956971793</v>
      </c>
      <c r="CU2082" s="7">
        <v>22.547169811320753</v>
      </c>
    </row>
    <row r="2083" spans="1:99" x14ac:dyDescent="0.15">
      <c r="B2083" s="5" t="s">
        <v>47</v>
      </c>
      <c r="C2083" s="6">
        <v>17</v>
      </c>
      <c r="D2083" s="14">
        <v>632601</v>
      </c>
      <c r="E2083" s="14">
        <v>5350773</v>
      </c>
      <c r="F2083" s="2">
        <v>-79.212107000000003</v>
      </c>
      <c r="G2083" s="2">
        <v>48.296250999999998</v>
      </c>
      <c r="H2083" s="5" t="s">
        <v>1</v>
      </c>
      <c r="I2083" s="1" t="s">
        <v>46</v>
      </c>
      <c r="J2083" s="3" t="s">
        <v>15</v>
      </c>
      <c r="K2083" s="3" t="s">
        <v>41</v>
      </c>
      <c r="L2083" s="7">
        <v>56.750968999999998</v>
      </c>
      <c r="M2083" s="7">
        <v>15.439527</v>
      </c>
      <c r="N2083" s="7">
        <v>0.17336299999999999</v>
      </c>
      <c r="O2083" s="7">
        <v>12.166021000000001</v>
      </c>
      <c r="P2083" s="7">
        <v>4.1403220000000003</v>
      </c>
      <c r="Q2083" s="7">
        <v>3.7528039999999998</v>
      </c>
      <c r="R2083" s="7">
        <v>5.3232710000000001</v>
      </c>
      <c r="S2083" s="7">
        <v>0.203957</v>
      </c>
      <c r="T2083" s="7">
        <v>1.815215</v>
      </c>
      <c r="U2083" s="7">
        <v>0.23455000000000001</v>
      </c>
      <c r="V2083" s="7">
        <v>1.9</v>
      </c>
      <c r="W2083" s="7">
        <v>99.96</v>
      </c>
      <c r="X2083" s="7">
        <v>0.01</v>
      </c>
      <c r="Y2083" s="7">
        <v>0.11</v>
      </c>
      <c r="Z2083" s="7"/>
      <c r="AA2083" s="7"/>
      <c r="AB2083" s="7"/>
      <c r="AC2083" s="8"/>
      <c r="AD2083" s="9"/>
      <c r="AE2083" s="7">
        <v>0.2</v>
      </c>
      <c r="AF2083" s="9">
        <v>4.5999999999999996</v>
      </c>
      <c r="AG2083" s="8">
        <v>119</v>
      </c>
      <c r="AH2083" s="9">
        <v>110</v>
      </c>
      <c r="AI2083" s="9">
        <v>6.9</v>
      </c>
      <c r="AJ2083" s="9">
        <v>127.9</v>
      </c>
      <c r="AK2083" s="7">
        <v>3.5</v>
      </c>
      <c r="AL2083" s="7">
        <v>0.4</v>
      </c>
      <c r="AM2083" s="7">
        <v>1.3</v>
      </c>
      <c r="AN2083" s="7">
        <v>0.3</v>
      </c>
      <c r="AO2083" s="9">
        <v>37</v>
      </c>
      <c r="AP2083" s="8">
        <v>278</v>
      </c>
      <c r="AQ2083" s="8"/>
      <c r="AR2083" s="8">
        <v>1.4</v>
      </c>
      <c r="AS2083" s="8">
        <v>20.3</v>
      </c>
      <c r="AT2083" s="7">
        <v>1.5</v>
      </c>
      <c r="AU2083" s="8">
        <v>31</v>
      </c>
      <c r="AV2083" s="7">
        <v>0.4</v>
      </c>
      <c r="AW2083" s="8"/>
      <c r="AX2083" s="7"/>
      <c r="AY2083" s="7">
        <v>0.5</v>
      </c>
      <c r="AZ2083" s="7"/>
      <c r="BA2083" s="7"/>
      <c r="BB2083" s="9">
        <v>40.4</v>
      </c>
      <c r="BC2083" s="7">
        <v>10.9</v>
      </c>
      <c r="BD2083" s="7">
        <v>26.4</v>
      </c>
      <c r="BE2083" s="7">
        <v>3.58</v>
      </c>
      <c r="BF2083" s="7">
        <v>17.5</v>
      </c>
      <c r="BG2083" s="7">
        <v>4.9000000000000004</v>
      </c>
      <c r="BH2083" s="7">
        <v>1.41</v>
      </c>
      <c r="BI2083" s="7">
        <v>5.55</v>
      </c>
      <c r="BJ2083" s="7">
        <v>1.0900000000000001</v>
      </c>
      <c r="BK2083" s="7">
        <v>6.69</v>
      </c>
      <c r="BL2083" s="7">
        <v>1.38</v>
      </c>
      <c r="BM2083" s="7">
        <v>4.2300000000000004</v>
      </c>
      <c r="BN2083" s="7">
        <v>0.67</v>
      </c>
      <c r="BO2083" s="7">
        <v>4.2300000000000004</v>
      </c>
      <c r="BP2083" s="7">
        <v>0.62</v>
      </c>
      <c r="BQ2083" s="6" t="s">
        <v>29</v>
      </c>
      <c r="BR2083" s="10">
        <v>26.099967149938468</v>
      </c>
      <c r="BS2083" s="10">
        <v>11.115643483581483</v>
      </c>
      <c r="BT2083" s="10">
        <v>4.2222333265347753</v>
      </c>
      <c r="BU2083" s="10">
        <v>57.873719151539873</v>
      </c>
      <c r="BV2083" s="7">
        <v>0.23464385754301725</v>
      </c>
      <c r="BW2083" s="11">
        <v>858.30859862016734</v>
      </c>
      <c r="BX2083" s="7">
        <v>2.5768321513002364</v>
      </c>
      <c r="BY2083" s="7">
        <v>2.9455445544554455</v>
      </c>
      <c r="BZ2083" s="7">
        <f t="shared" si="145"/>
        <v>7.5135135135135132</v>
      </c>
      <c r="CA2083" s="9">
        <v>1.750506216807922</v>
      </c>
      <c r="CB2083" s="12"/>
      <c r="CC2083" s="7">
        <v>1.5</v>
      </c>
      <c r="CD2083" s="7"/>
      <c r="CJ2083" s="2">
        <v>4.2222333265347753</v>
      </c>
      <c r="CK2083" s="12">
        <v>4.2222333265347753</v>
      </c>
      <c r="CL2083" s="7">
        <v>12.166021000000001</v>
      </c>
      <c r="CM2083" s="7">
        <v>12.166021000000001</v>
      </c>
      <c r="CS2083" s="12">
        <v>4.2222333265347753</v>
      </c>
      <c r="CU2083" s="7">
        <v>2.5768321513002364</v>
      </c>
    </row>
    <row r="2084" spans="1:99" x14ac:dyDescent="0.15">
      <c r="B2084" s="5" t="s">
        <v>47</v>
      </c>
      <c r="C2084" s="6">
        <v>17</v>
      </c>
      <c r="D2084" s="14">
        <v>629216</v>
      </c>
      <c r="E2084" s="14">
        <v>5355444</v>
      </c>
      <c r="F2084" s="2">
        <v>-79.256293999999997</v>
      </c>
      <c r="G2084" s="2">
        <v>48.338954999999999</v>
      </c>
      <c r="H2084" s="5" t="s">
        <v>1</v>
      </c>
      <c r="I2084" s="1" t="s">
        <v>46</v>
      </c>
      <c r="J2084" s="3" t="s">
        <v>15</v>
      </c>
      <c r="K2084" s="3" t="s">
        <v>41</v>
      </c>
      <c r="L2084" s="7">
        <v>59.563775</v>
      </c>
      <c r="M2084" s="7">
        <v>15.760377999999999</v>
      </c>
      <c r="N2084" s="7">
        <v>0.120615</v>
      </c>
      <c r="O2084" s="7">
        <v>8.3324960000000008</v>
      </c>
      <c r="P2084" s="7">
        <v>4.2014269999999998</v>
      </c>
      <c r="Q2084" s="7">
        <v>4.131068</v>
      </c>
      <c r="R2084" s="7">
        <v>5.3271689999999996</v>
      </c>
      <c r="S2084" s="7">
        <v>1.3669720000000001</v>
      </c>
      <c r="T2084" s="7">
        <v>1.03528</v>
      </c>
      <c r="U2084" s="7">
        <v>0.16081999999999999</v>
      </c>
      <c r="V2084" s="7">
        <v>0.84</v>
      </c>
      <c r="W2084" s="7">
        <v>100.33</v>
      </c>
      <c r="X2084" s="7">
        <v>0.01</v>
      </c>
      <c r="Y2084" s="7"/>
      <c r="Z2084" s="7"/>
      <c r="AA2084" s="7"/>
      <c r="AB2084" s="7">
        <v>1.57</v>
      </c>
      <c r="AC2084" s="8">
        <v>11</v>
      </c>
      <c r="AD2084" s="9"/>
      <c r="AE2084" s="7">
        <v>1.4</v>
      </c>
      <c r="AF2084" s="9">
        <v>39.799999999999997</v>
      </c>
      <c r="AG2084" s="8">
        <v>207.1</v>
      </c>
      <c r="AH2084" s="9">
        <v>362</v>
      </c>
      <c r="AI2084" s="9">
        <v>7.6</v>
      </c>
      <c r="AJ2084" s="9">
        <v>163.6</v>
      </c>
      <c r="AK2084" s="7">
        <v>4.9000000000000004</v>
      </c>
      <c r="AL2084" s="7">
        <v>1.5</v>
      </c>
      <c r="AM2084" s="7">
        <v>1.6</v>
      </c>
      <c r="AN2084" s="7">
        <v>0.5</v>
      </c>
      <c r="AO2084" s="9">
        <v>24</v>
      </c>
      <c r="AP2084" s="8">
        <v>185</v>
      </c>
      <c r="AQ2084" s="8"/>
      <c r="AR2084" s="8">
        <v>32.799999999999997</v>
      </c>
      <c r="AS2084" s="8">
        <v>58.7</v>
      </c>
      <c r="AT2084" s="7">
        <v>30.7</v>
      </c>
      <c r="AU2084" s="8">
        <v>50</v>
      </c>
      <c r="AV2084" s="7">
        <v>1.1000000000000001</v>
      </c>
      <c r="AW2084" s="8"/>
      <c r="AX2084" s="7"/>
      <c r="AY2084" s="7">
        <v>1.7</v>
      </c>
      <c r="AZ2084" s="7"/>
      <c r="BA2084" s="7"/>
      <c r="BB2084" s="9">
        <v>27.2</v>
      </c>
      <c r="BC2084" s="7">
        <v>14.3</v>
      </c>
      <c r="BD2084" s="7">
        <v>34</v>
      </c>
      <c r="BE2084" s="7">
        <v>4.3600000000000003</v>
      </c>
      <c r="BF2084" s="7">
        <v>19.2</v>
      </c>
      <c r="BG2084" s="7">
        <v>4.1500000000000004</v>
      </c>
      <c r="BH2084" s="7">
        <v>1.17</v>
      </c>
      <c r="BI2084" s="7">
        <v>4.3499999999999996</v>
      </c>
      <c r="BJ2084" s="7">
        <v>0.79</v>
      </c>
      <c r="BK2084" s="7">
        <v>4.6399999999999997</v>
      </c>
      <c r="BL2084" s="7">
        <v>0.91</v>
      </c>
      <c r="BM2084" s="7">
        <v>2.79</v>
      </c>
      <c r="BN2084" s="7">
        <v>0.39</v>
      </c>
      <c r="BO2084" s="7">
        <v>2.65</v>
      </c>
      <c r="BP2084" s="7">
        <v>0.39</v>
      </c>
      <c r="BQ2084" s="6" t="s">
        <v>29</v>
      </c>
      <c r="BR2084" s="10">
        <v>3.897057876825567</v>
      </c>
      <c r="BS2084" s="10">
        <v>14.37330384963313</v>
      </c>
      <c r="BT2084" s="10">
        <v>4.2229641169966836</v>
      </c>
      <c r="BU2084" s="10">
        <v>59.869107447984725</v>
      </c>
      <c r="BV2084" s="7">
        <v>0.16029103956942092</v>
      </c>
      <c r="BW2084" s="11">
        <v>839.6684200302858</v>
      </c>
      <c r="BX2084" s="7">
        <v>5.3962264150943398</v>
      </c>
      <c r="BY2084" s="7">
        <v>7.6139705882352944</v>
      </c>
      <c r="BZ2084" s="7">
        <f t="shared" si="145"/>
        <v>7.708333333333333</v>
      </c>
      <c r="CA2084" s="9">
        <v>3.6657909139170641</v>
      </c>
      <c r="CB2084" s="12">
        <v>4.2229641169966836</v>
      </c>
      <c r="CC2084" s="7">
        <v>30.7</v>
      </c>
      <c r="CD2084" s="7">
        <v>30.7</v>
      </c>
      <c r="CJ2084" s="2">
        <v>4.2229641169966836</v>
      </c>
      <c r="CK2084" s="12">
        <v>4.2229641169966836</v>
      </c>
      <c r="CL2084" s="7">
        <v>8.3324960000000008</v>
      </c>
      <c r="CM2084" s="7">
        <v>8.3324960000000008</v>
      </c>
      <c r="CS2084" s="12">
        <v>4.2229641169966836</v>
      </c>
      <c r="CU2084" s="7">
        <v>5.3962264150943398</v>
      </c>
    </row>
    <row r="2085" spans="1:99" x14ac:dyDescent="0.15">
      <c r="B2085" s="5" t="s">
        <v>47</v>
      </c>
      <c r="C2085" s="6">
        <v>18</v>
      </c>
      <c r="D2085" s="14">
        <v>399308</v>
      </c>
      <c r="E2085" s="14">
        <v>5537344</v>
      </c>
      <c r="F2085" s="2">
        <v>-76.404436000000004</v>
      </c>
      <c r="G2085" s="2">
        <v>49.979925999999999</v>
      </c>
      <c r="H2085" s="5" t="s">
        <v>1</v>
      </c>
      <c r="I2085" s="1" t="s">
        <v>46</v>
      </c>
      <c r="J2085" s="3" t="s">
        <v>15</v>
      </c>
      <c r="K2085" s="3" t="s">
        <v>45</v>
      </c>
      <c r="L2085" s="7">
        <v>56.393476</v>
      </c>
      <c r="M2085" s="7">
        <v>15.596052999999999</v>
      </c>
      <c r="N2085" s="7">
        <v>0.17116400000000001</v>
      </c>
      <c r="O2085" s="7">
        <v>10.803464</v>
      </c>
      <c r="P2085" s="7">
        <v>4.19855</v>
      </c>
      <c r="Q2085" s="7">
        <v>7.4103909999999997</v>
      </c>
      <c r="R2085" s="7">
        <v>3.5541680000000002</v>
      </c>
      <c r="S2085" s="7">
        <v>0.61417600000000006</v>
      </c>
      <c r="T2085" s="7">
        <v>0.94643600000000006</v>
      </c>
      <c r="U2085" s="7">
        <v>0.31212200000000001</v>
      </c>
      <c r="V2085" s="7">
        <v>0.6</v>
      </c>
      <c r="W2085" s="7">
        <v>99.92</v>
      </c>
      <c r="X2085" s="7"/>
      <c r="Y2085" s="7">
        <v>0.15</v>
      </c>
      <c r="Z2085" s="7"/>
      <c r="AA2085" s="7"/>
      <c r="AB2085" s="7"/>
      <c r="AC2085" s="8"/>
      <c r="AD2085" s="9"/>
      <c r="AE2085" s="7">
        <v>1.7</v>
      </c>
      <c r="AF2085" s="9">
        <v>15.8</v>
      </c>
      <c r="AG2085" s="8">
        <v>235</v>
      </c>
      <c r="AH2085" s="9">
        <v>167</v>
      </c>
      <c r="AI2085" s="9">
        <v>11.7</v>
      </c>
      <c r="AJ2085" s="9">
        <v>185.3</v>
      </c>
      <c r="AK2085" s="7">
        <v>4.4000000000000004</v>
      </c>
      <c r="AL2085" s="7">
        <v>0.8</v>
      </c>
      <c r="AM2085" s="7">
        <v>1.5</v>
      </c>
      <c r="AN2085" s="7">
        <v>0.4</v>
      </c>
      <c r="AO2085" s="9">
        <v>22</v>
      </c>
      <c r="AP2085" s="8">
        <v>154</v>
      </c>
      <c r="AQ2085" s="8">
        <v>136.84039999999999</v>
      </c>
      <c r="AR2085" s="8">
        <v>29.7</v>
      </c>
      <c r="AS2085" s="8">
        <v>31.3</v>
      </c>
      <c r="AT2085" s="7">
        <v>40.299999999999997</v>
      </c>
      <c r="AU2085" s="8">
        <v>45</v>
      </c>
      <c r="AV2085" s="7">
        <v>0.4</v>
      </c>
      <c r="AW2085" s="8"/>
      <c r="AX2085" s="7"/>
      <c r="AY2085" s="7">
        <v>1.5</v>
      </c>
      <c r="AZ2085" s="7"/>
      <c r="BA2085" s="7"/>
      <c r="BB2085" s="9">
        <v>36.9</v>
      </c>
      <c r="BC2085" s="7">
        <v>15.1</v>
      </c>
      <c r="BD2085" s="7">
        <v>38.5</v>
      </c>
      <c r="BE2085" s="7">
        <v>5.35</v>
      </c>
      <c r="BF2085" s="7">
        <v>21.7</v>
      </c>
      <c r="BG2085" s="7">
        <v>5.3</v>
      </c>
      <c r="BH2085" s="7">
        <v>1.26</v>
      </c>
      <c r="BI2085" s="7">
        <v>4.8600000000000003</v>
      </c>
      <c r="BJ2085" s="7">
        <v>0.95</v>
      </c>
      <c r="BK2085" s="7">
        <v>5.18</v>
      </c>
      <c r="BL2085" s="7">
        <v>1.07</v>
      </c>
      <c r="BM2085" s="7">
        <v>3.16</v>
      </c>
      <c r="BN2085" s="7">
        <v>0.54</v>
      </c>
      <c r="BO2085" s="7">
        <v>3.65</v>
      </c>
      <c r="BP2085" s="7">
        <v>0.56000000000000005</v>
      </c>
      <c r="BQ2085" s="6" t="s">
        <v>29</v>
      </c>
      <c r="BR2085" s="10">
        <v>5.7868884489136665</v>
      </c>
      <c r="BS2085" s="10">
        <v>15.203383004430124</v>
      </c>
      <c r="BT2085" s="10">
        <v>4.2272956101490129</v>
      </c>
      <c r="BU2085" s="10">
        <v>56.779577124446227</v>
      </c>
      <c r="BV2085" s="7">
        <v>0.31237189751801442</v>
      </c>
      <c r="BW2085" s="11">
        <v>879.6216822319883</v>
      </c>
      <c r="BX2085" s="7">
        <v>4.1369863013698627</v>
      </c>
      <c r="BY2085" s="7">
        <v>6.3685636856368566</v>
      </c>
      <c r="BZ2085" s="7">
        <f t="shared" si="145"/>
        <v>7</v>
      </c>
      <c r="CA2085" s="9">
        <v>2.8103577626284375</v>
      </c>
      <c r="CB2085" s="12">
        <v>4.2272956101490129</v>
      </c>
      <c r="CC2085" s="7">
        <v>40.299999999999997</v>
      </c>
      <c r="CD2085" s="7">
        <v>40.299999999999997</v>
      </c>
      <c r="CJ2085" s="2">
        <v>4.2272956101490129</v>
      </c>
      <c r="CK2085" s="12">
        <v>4.2272956101490129</v>
      </c>
      <c r="CL2085" s="7">
        <v>10.803464</v>
      </c>
      <c r="CM2085" s="7">
        <v>10.803464</v>
      </c>
      <c r="CS2085" s="12">
        <v>4.2272956101490129</v>
      </c>
      <c r="CU2085" s="7">
        <v>4.1369863013698627</v>
      </c>
    </row>
    <row r="2086" spans="1:99" x14ac:dyDescent="0.15">
      <c r="B2086" s="5" t="s">
        <v>47</v>
      </c>
      <c r="C2086" s="6">
        <v>18</v>
      </c>
      <c r="D2086" s="14">
        <v>519515</v>
      </c>
      <c r="E2086" s="14">
        <v>5523560</v>
      </c>
      <c r="F2086" s="2">
        <v>-74.728464000000002</v>
      </c>
      <c r="G2086" s="2">
        <v>49.864134</v>
      </c>
      <c r="H2086" s="5" t="s">
        <v>1</v>
      </c>
      <c r="I2086" s="1" t="s">
        <v>46</v>
      </c>
      <c r="J2086" s="3" t="s">
        <v>15</v>
      </c>
      <c r="K2086" s="3" t="s">
        <v>9</v>
      </c>
      <c r="L2086" s="7">
        <v>57.064332</v>
      </c>
      <c r="M2086" s="7">
        <v>17.385992999999999</v>
      </c>
      <c r="N2086" s="7">
        <v>0.111971</v>
      </c>
      <c r="O2086" s="7">
        <v>7.4409609999999997</v>
      </c>
      <c r="P2086" s="7">
        <v>4.1530940000000003</v>
      </c>
      <c r="Q2086" s="7">
        <v>7.2170199999999998</v>
      </c>
      <c r="R2086" s="7">
        <v>5.0590390000000003</v>
      </c>
      <c r="S2086" s="7">
        <v>0.70236200000000004</v>
      </c>
      <c r="T2086" s="7">
        <v>0.72272000000000003</v>
      </c>
      <c r="U2086" s="7">
        <v>0.142508</v>
      </c>
      <c r="V2086" s="7">
        <v>1.6</v>
      </c>
      <c r="W2086" s="7">
        <v>99.84</v>
      </c>
      <c r="X2086" s="7"/>
      <c r="Y2086" s="7"/>
      <c r="Z2086" s="7"/>
      <c r="AA2086" s="7"/>
      <c r="AB2086" s="7"/>
      <c r="AC2086" s="8"/>
      <c r="AD2086" s="9"/>
      <c r="AE2086" s="7">
        <v>0.3</v>
      </c>
      <c r="AF2086" s="9">
        <v>14.5</v>
      </c>
      <c r="AG2086" s="8">
        <v>421.6</v>
      </c>
      <c r="AH2086" s="9">
        <v>143</v>
      </c>
      <c r="AI2086" s="9">
        <v>3.8</v>
      </c>
      <c r="AJ2086" s="9">
        <v>93.9</v>
      </c>
      <c r="AK2086" s="7">
        <v>2.4</v>
      </c>
      <c r="AL2086" s="7">
        <v>0.3</v>
      </c>
      <c r="AM2086" s="7">
        <v>0.9</v>
      </c>
      <c r="AN2086" s="7">
        <v>0.3</v>
      </c>
      <c r="AO2086" s="9">
        <v>16</v>
      </c>
      <c r="AP2086" s="8">
        <v>116</v>
      </c>
      <c r="AQ2086" s="8">
        <v>136.84039999999999</v>
      </c>
      <c r="AR2086" s="8">
        <v>35.5</v>
      </c>
      <c r="AS2086" s="8">
        <v>25.6</v>
      </c>
      <c r="AT2086" s="7">
        <v>56.7</v>
      </c>
      <c r="AU2086" s="8">
        <v>28</v>
      </c>
      <c r="AV2086" s="7">
        <v>0.5</v>
      </c>
      <c r="AW2086" s="8"/>
      <c r="AX2086" s="7"/>
      <c r="AY2086" s="7">
        <v>2</v>
      </c>
      <c r="AZ2086" s="7"/>
      <c r="BA2086" s="7"/>
      <c r="BB2086" s="9">
        <v>10.6</v>
      </c>
      <c r="BC2086" s="7">
        <v>11.3</v>
      </c>
      <c r="BD2086" s="7">
        <v>25.4</v>
      </c>
      <c r="BE2086" s="7">
        <v>3.24</v>
      </c>
      <c r="BF2086" s="7">
        <v>14.6</v>
      </c>
      <c r="BG2086" s="7">
        <v>2.63</v>
      </c>
      <c r="BH2086" s="7">
        <v>0.88</v>
      </c>
      <c r="BI2086" s="7">
        <v>2.37</v>
      </c>
      <c r="BJ2086" s="7">
        <v>0.36</v>
      </c>
      <c r="BK2086" s="7">
        <v>2.04</v>
      </c>
      <c r="BL2086" s="7">
        <v>0.38</v>
      </c>
      <c r="BM2086" s="7">
        <v>1.08</v>
      </c>
      <c r="BN2086" s="7">
        <v>0.16</v>
      </c>
      <c r="BO2086" s="7">
        <v>0.92</v>
      </c>
      <c r="BP2086" s="7">
        <v>0.15</v>
      </c>
      <c r="BQ2086" s="6" t="s">
        <v>29</v>
      </c>
      <c r="BR2086" s="10">
        <v>7.2028939492740207</v>
      </c>
      <c r="BS2086" s="10">
        <v>11.502442996742669</v>
      </c>
      <c r="BT2086" s="10">
        <v>4.2274979641693813</v>
      </c>
      <c r="BU2086" s="10">
        <v>58.086657166123778</v>
      </c>
      <c r="BV2086" s="7">
        <v>0.14273637820512819</v>
      </c>
      <c r="BW2086" s="11">
        <v>803.52155259658673</v>
      </c>
      <c r="BX2086" s="7">
        <v>12.282608695652174</v>
      </c>
      <c r="BY2086" s="7">
        <v>39.773584905660378</v>
      </c>
      <c r="BZ2086" s="7">
        <f t="shared" si="145"/>
        <v>7.25</v>
      </c>
      <c r="CA2086" s="9">
        <v>8.3438817966894554</v>
      </c>
      <c r="CB2086" s="12">
        <v>4.2274979641693813</v>
      </c>
      <c r="CC2086" s="7">
        <v>56.7</v>
      </c>
      <c r="CD2086" s="7">
        <v>56.7</v>
      </c>
      <c r="CJ2086" s="2">
        <v>4.2274979641693813</v>
      </c>
      <c r="CK2086" s="12">
        <v>4.2274979641693813</v>
      </c>
      <c r="CL2086" s="7">
        <v>7.4409609999999997</v>
      </c>
      <c r="CM2086" s="7">
        <v>7.4409609999999997</v>
      </c>
      <c r="CS2086" s="12">
        <v>4.2274979641693813</v>
      </c>
      <c r="CU2086" s="7">
        <v>12.282608695652174</v>
      </c>
    </row>
    <row r="2087" spans="1:99" x14ac:dyDescent="0.15">
      <c r="B2087" s="5" t="s">
        <v>47</v>
      </c>
      <c r="C2087" s="6">
        <v>17</v>
      </c>
      <c r="D2087" s="14">
        <v>671666</v>
      </c>
      <c r="E2087" s="14">
        <v>5348867</v>
      </c>
      <c r="F2087" s="2">
        <v>-78.686553000000004</v>
      </c>
      <c r="G2087" s="2">
        <v>48.269727000000003</v>
      </c>
      <c r="H2087" s="5" t="s">
        <v>1</v>
      </c>
      <c r="I2087" s="1" t="s">
        <v>46</v>
      </c>
      <c r="J2087" s="3" t="s">
        <v>15</v>
      </c>
      <c r="K2087" s="3" t="s">
        <v>45</v>
      </c>
      <c r="L2087" s="7">
        <v>58.518068999999997</v>
      </c>
      <c r="M2087" s="7">
        <v>14.171474999999999</v>
      </c>
      <c r="N2087" s="7">
        <v>0.17208200000000001</v>
      </c>
      <c r="O2087" s="7">
        <v>10.648851000000001</v>
      </c>
      <c r="P2087" s="7">
        <v>4.1805849999999998</v>
      </c>
      <c r="Q2087" s="7">
        <v>4.6462190000000003</v>
      </c>
      <c r="R2087" s="7">
        <v>5.8001820000000004</v>
      </c>
      <c r="S2087" s="7">
        <v>0.24293999999999999</v>
      </c>
      <c r="T2087" s="7">
        <v>1.255188</v>
      </c>
      <c r="U2087" s="7">
        <v>0.36440899999999998</v>
      </c>
      <c r="V2087" s="7">
        <v>1.1000000000000001</v>
      </c>
      <c r="W2087" s="7">
        <v>99.89</v>
      </c>
      <c r="X2087" s="7">
        <v>0.06</v>
      </c>
      <c r="Y2087" s="7">
        <v>0.04</v>
      </c>
      <c r="Z2087" s="7"/>
      <c r="AA2087" s="7"/>
      <c r="AB2087" s="7"/>
      <c r="AC2087" s="8"/>
      <c r="AD2087" s="9"/>
      <c r="AE2087" s="7">
        <v>0.3</v>
      </c>
      <c r="AF2087" s="9">
        <v>4.2</v>
      </c>
      <c r="AG2087" s="8">
        <v>66.900000000000006</v>
      </c>
      <c r="AH2087" s="9">
        <v>39</v>
      </c>
      <c r="AI2087" s="9">
        <v>9.1</v>
      </c>
      <c r="AJ2087" s="9">
        <v>199.2</v>
      </c>
      <c r="AK2087" s="7">
        <v>6.3</v>
      </c>
      <c r="AL2087" s="7">
        <v>0.6</v>
      </c>
      <c r="AM2087" s="7">
        <v>2.2999999999999998</v>
      </c>
      <c r="AN2087" s="7">
        <v>0.4</v>
      </c>
      <c r="AO2087" s="9">
        <v>29</v>
      </c>
      <c r="AP2087" s="8">
        <v>115</v>
      </c>
      <c r="AQ2087" s="8"/>
      <c r="AR2087" s="8">
        <v>13.9</v>
      </c>
      <c r="AS2087" s="8">
        <v>24.7</v>
      </c>
      <c r="AT2087" s="7">
        <v>55.3</v>
      </c>
      <c r="AU2087" s="8">
        <v>55</v>
      </c>
      <c r="AV2087" s="7">
        <v>1.1000000000000001</v>
      </c>
      <c r="AW2087" s="8"/>
      <c r="AX2087" s="7"/>
      <c r="AY2087" s="7"/>
      <c r="AZ2087" s="7"/>
      <c r="BA2087" s="7"/>
      <c r="BB2087" s="9">
        <v>57.8</v>
      </c>
      <c r="BC2087" s="7">
        <v>16.8</v>
      </c>
      <c r="BD2087" s="7">
        <v>41</v>
      </c>
      <c r="BE2087" s="7">
        <v>5.29</v>
      </c>
      <c r="BF2087" s="7">
        <v>25.6</v>
      </c>
      <c r="BG2087" s="7">
        <v>8</v>
      </c>
      <c r="BH2087" s="7">
        <v>1.71</v>
      </c>
      <c r="BI2087" s="7">
        <v>8.76</v>
      </c>
      <c r="BJ2087" s="7">
        <v>1.53</v>
      </c>
      <c r="BK2087" s="7">
        <v>8.84</v>
      </c>
      <c r="BL2087" s="7">
        <v>2</v>
      </c>
      <c r="BM2087" s="7">
        <v>5.87</v>
      </c>
      <c r="BN2087" s="7">
        <v>0.95</v>
      </c>
      <c r="BO2087" s="7">
        <v>5.45</v>
      </c>
      <c r="BP2087" s="7">
        <v>0.97</v>
      </c>
      <c r="BQ2087" s="6" t="s">
        <v>29</v>
      </c>
      <c r="BR2087" s="10">
        <v>23.874956779451718</v>
      </c>
      <c r="BS2087" s="10">
        <v>17.005769814758576</v>
      </c>
      <c r="BT2087" s="10">
        <v>4.2317896548233627</v>
      </c>
      <c r="BU2087" s="10">
        <v>59.234810203461883</v>
      </c>
      <c r="BV2087" s="7">
        <v>0.36481029132045251</v>
      </c>
      <c r="BW2087" s="11">
        <v>932.58973364850783</v>
      </c>
      <c r="BX2087" s="7">
        <v>3.0825688073394497</v>
      </c>
      <c r="BY2087" s="7">
        <v>1.1574394463667821</v>
      </c>
      <c r="BZ2087" s="7">
        <f t="shared" si="145"/>
        <v>3.9655172413793105</v>
      </c>
      <c r="CA2087" s="9">
        <v>2.0940657148596613</v>
      </c>
      <c r="CB2087" s="12">
        <v>4.2317896548233627</v>
      </c>
      <c r="CC2087" s="7">
        <v>55.3</v>
      </c>
      <c r="CD2087" s="7">
        <v>55.3</v>
      </c>
      <c r="CJ2087" s="2">
        <v>4.2317896548233627</v>
      </c>
      <c r="CK2087" s="12">
        <v>4.2317896548233627</v>
      </c>
      <c r="CL2087" s="7">
        <v>10.648851000000001</v>
      </c>
      <c r="CM2087" s="7">
        <v>10.648851000000001</v>
      </c>
      <c r="CS2087" s="12"/>
      <c r="CU2087" s="7"/>
    </row>
    <row r="2088" spans="1:99" x14ac:dyDescent="0.15">
      <c r="B2088" s="5" t="s">
        <v>47</v>
      </c>
      <c r="C2088" s="6">
        <v>17</v>
      </c>
      <c r="D2088" s="14">
        <v>676307</v>
      </c>
      <c r="E2088" s="14">
        <v>5348244</v>
      </c>
      <c r="F2088" s="2">
        <v>-78.624324000000001</v>
      </c>
      <c r="G2088" s="2">
        <v>48.262852000000002</v>
      </c>
      <c r="H2088" s="5" t="s">
        <v>1</v>
      </c>
      <c r="I2088" s="1" t="s">
        <v>46</v>
      </c>
      <c r="J2088" s="3" t="s">
        <v>15</v>
      </c>
      <c r="K2088" s="3" t="s">
        <v>45</v>
      </c>
      <c r="L2088" s="7">
        <v>60.376972000000002</v>
      </c>
      <c r="M2088" s="7">
        <v>15.908625000000001</v>
      </c>
      <c r="N2088" s="7">
        <v>0.13316900000000001</v>
      </c>
      <c r="O2088" s="7">
        <v>8.3691870000000002</v>
      </c>
      <c r="P2088" s="7">
        <v>4.138496</v>
      </c>
      <c r="Q2088" s="7">
        <v>4.4458099999999998</v>
      </c>
      <c r="R2088" s="7">
        <v>5.0399510000000003</v>
      </c>
      <c r="S2088" s="7">
        <v>0.24585099999999999</v>
      </c>
      <c r="T2088" s="7">
        <v>1.106331</v>
      </c>
      <c r="U2088" s="7">
        <v>0.23560700000000001</v>
      </c>
      <c r="V2088" s="7">
        <v>1.9</v>
      </c>
      <c r="W2088" s="7">
        <v>99.52</v>
      </c>
      <c r="X2088" s="7">
        <v>0.01</v>
      </c>
      <c r="Y2088" s="7">
        <v>0.26</v>
      </c>
      <c r="Z2088" s="7"/>
      <c r="AA2088" s="7"/>
      <c r="AB2088" s="7"/>
      <c r="AC2088" s="8"/>
      <c r="AD2088" s="9"/>
      <c r="AE2088" s="7">
        <v>1.3</v>
      </c>
      <c r="AF2088" s="9">
        <v>7</v>
      </c>
      <c r="AG2088" s="8">
        <v>158.5</v>
      </c>
      <c r="AH2088" s="9">
        <v>137</v>
      </c>
      <c r="AI2088" s="9">
        <v>7.4</v>
      </c>
      <c r="AJ2088" s="9">
        <v>152</v>
      </c>
      <c r="AK2088" s="7">
        <v>4.0999999999999996</v>
      </c>
      <c r="AL2088" s="7">
        <v>0.5</v>
      </c>
      <c r="AM2088" s="7">
        <v>1.6</v>
      </c>
      <c r="AN2088" s="7">
        <v>0.4</v>
      </c>
      <c r="AO2088" s="9">
        <v>24</v>
      </c>
      <c r="AP2088" s="8">
        <v>168</v>
      </c>
      <c r="AQ2088" s="8"/>
      <c r="AR2088" s="8">
        <v>14.4</v>
      </c>
      <c r="AS2088" s="8">
        <v>21.8</v>
      </c>
      <c r="AT2088" s="7">
        <v>38.299999999999997</v>
      </c>
      <c r="AU2088" s="8">
        <v>58</v>
      </c>
      <c r="AV2088" s="7">
        <v>0.7</v>
      </c>
      <c r="AW2088" s="8">
        <v>0.6</v>
      </c>
      <c r="AX2088" s="7">
        <v>0.1</v>
      </c>
      <c r="AY2088" s="7">
        <v>0.5</v>
      </c>
      <c r="AZ2088" s="7"/>
      <c r="BA2088" s="7"/>
      <c r="BB2088" s="9">
        <v>34.9</v>
      </c>
      <c r="BC2088" s="7">
        <v>15.2</v>
      </c>
      <c r="BD2088" s="7">
        <v>35.4</v>
      </c>
      <c r="BE2088" s="7">
        <v>4.5199999999999996</v>
      </c>
      <c r="BF2088" s="7">
        <v>20.3</v>
      </c>
      <c r="BG2088" s="7">
        <v>5.0999999999999996</v>
      </c>
      <c r="BH2088" s="7">
        <v>1.54</v>
      </c>
      <c r="BI2088" s="7">
        <v>5.29</v>
      </c>
      <c r="BJ2088" s="7">
        <v>0.94</v>
      </c>
      <c r="BK2088" s="7">
        <v>5.42</v>
      </c>
      <c r="BL2088" s="7">
        <v>1.1200000000000001</v>
      </c>
      <c r="BM2088" s="7">
        <v>3.6</v>
      </c>
      <c r="BN2088" s="7">
        <v>0.52</v>
      </c>
      <c r="BO2088" s="7">
        <v>3.42</v>
      </c>
      <c r="BP2088" s="7">
        <v>0.48</v>
      </c>
      <c r="BQ2088" s="6" t="s">
        <v>29</v>
      </c>
      <c r="BR2088" s="10">
        <v>20.500022371273658</v>
      </c>
      <c r="BS2088" s="10">
        <v>15.570579799221473</v>
      </c>
      <c r="BT2088" s="10">
        <v>4.2393935668920308</v>
      </c>
      <c r="BU2088" s="10">
        <v>61.848977668510564</v>
      </c>
      <c r="BV2088" s="7">
        <v>0.23674336816720259</v>
      </c>
      <c r="BW2088" s="11">
        <v>909.80202845988117</v>
      </c>
      <c r="BX2088" s="7">
        <v>4.4444444444444446</v>
      </c>
      <c r="BY2088" s="7">
        <v>4.5415472779369628</v>
      </c>
      <c r="BZ2088" s="7">
        <f t="shared" si="145"/>
        <v>7</v>
      </c>
      <c r="CA2088" s="9">
        <v>3.0192217317421042</v>
      </c>
      <c r="CB2088" s="12">
        <v>4.2393935668920308</v>
      </c>
      <c r="CC2088" s="7">
        <v>38.299999999999997</v>
      </c>
      <c r="CD2088" s="7">
        <v>38.299999999999997</v>
      </c>
      <c r="CJ2088" s="2">
        <v>4.2393935668920308</v>
      </c>
      <c r="CK2088" s="12">
        <v>4.2393935668920308</v>
      </c>
      <c r="CL2088" s="7">
        <v>8.3691870000000002</v>
      </c>
      <c r="CM2088" s="7">
        <v>8.3691870000000002</v>
      </c>
      <c r="CS2088" s="12">
        <v>4.2393935668920308</v>
      </c>
      <c r="CU2088" s="7">
        <v>4.4444444444444446</v>
      </c>
    </row>
    <row r="2089" spans="1:99" x14ac:dyDescent="0.15">
      <c r="A2089" s="3" t="s">
        <v>99</v>
      </c>
      <c r="B2089" s="5" t="s">
        <v>47</v>
      </c>
      <c r="C2089" s="6">
        <v>17</v>
      </c>
      <c r="D2089" s="14">
        <v>617770</v>
      </c>
      <c r="E2089" s="14">
        <v>5371713</v>
      </c>
      <c r="F2089" s="2">
        <v>-79.406120000000001</v>
      </c>
      <c r="G2089" s="2">
        <v>48.487501000000002</v>
      </c>
      <c r="H2089" s="5" t="s">
        <v>1</v>
      </c>
      <c r="I2089" s="1" t="s">
        <v>46</v>
      </c>
      <c r="J2089" s="3" t="s">
        <v>15</v>
      </c>
      <c r="K2089" s="3" t="s">
        <v>45</v>
      </c>
      <c r="L2089" s="7">
        <v>56.193772000000003</v>
      </c>
      <c r="M2089" s="7">
        <v>17.617636999999998</v>
      </c>
      <c r="N2089" s="7">
        <v>0.101787</v>
      </c>
      <c r="O2089" s="7">
        <v>7.21549</v>
      </c>
      <c r="P2089" s="7">
        <v>4.1732680000000002</v>
      </c>
      <c r="Q2089" s="7">
        <v>9.5883380000000002</v>
      </c>
      <c r="R2089" s="7">
        <v>3.3895080000000002</v>
      </c>
      <c r="S2089" s="7">
        <v>0.76340300000000005</v>
      </c>
      <c r="T2089" s="7">
        <v>0.82447499999999996</v>
      </c>
      <c r="U2089" s="7">
        <v>0.132323</v>
      </c>
      <c r="V2089" s="7">
        <v>1.48</v>
      </c>
      <c r="W2089" s="7">
        <v>99.724345999999997</v>
      </c>
      <c r="X2089" s="7"/>
      <c r="Y2089" s="7"/>
      <c r="Z2089" s="7"/>
      <c r="AA2089" s="7">
        <v>0.5</v>
      </c>
      <c r="AB2089" s="7">
        <v>0.2</v>
      </c>
      <c r="AC2089" s="8">
        <v>5</v>
      </c>
      <c r="AD2089" s="9"/>
      <c r="AE2089" s="7"/>
      <c r="AF2089" s="9">
        <v>13</v>
      </c>
      <c r="AG2089" s="8">
        <v>215</v>
      </c>
      <c r="AH2089" s="9">
        <v>101</v>
      </c>
      <c r="AI2089" s="9">
        <v>4</v>
      </c>
      <c r="AJ2089" s="9">
        <v>89</v>
      </c>
      <c r="AK2089" s="7">
        <v>2.2999999999999998</v>
      </c>
      <c r="AL2089" s="7">
        <v>0.3</v>
      </c>
      <c r="AM2089" s="7">
        <v>1.2</v>
      </c>
      <c r="AN2089" s="7">
        <v>0.4</v>
      </c>
      <c r="AO2089" s="9"/>
      <c r="AP2089" s="8">
        <v>169</v>
      </c>
      <c r="AQ2089" s="8">
        <v>100</v>
      </c>
      <c r="AR2089" s="8">
        <v>93</v>
      </c>
      <c r="AS2089" s="8">
        <v>26.5</v>
      </c>
      <c r="AT2089" s="7">
        <v>4.8</v>
      </c>
      <c r="AU2089" s="8">
        <v>30.6</v>
      </c>
      <c r="AV2089" s="7"/>
      <c r="AW2089" s="8"/>
      <c r="AX2089" s="7"/>
      <c r="AY2089" s="7"/>
      <c r="AZ2089" s="7"/>
      <c r="BA2089" s="7"/>
      <c r="BB2089" s="9">
        <v>17</v>
      </c>
      <c r="BC2089" s="7">
        <v>9.1</v>
      </c>
      <c r="BD2089" s="7">
        <v>20.9</v>
      </c>
      <c r="BE2089" s="7">
        <v>2.59</v>
      </c>
      <c r="BF2089" s="7">
        <v>11</v>
      </c>
      <c r="BG2089" s="7">
        <v>2.6</v>
      </c>
      <c r="BH2089" s="7">
        <v>0.85</v>
      </c>
      <c r="BI2089" s="7">
        <v>2.8</v>
      </c>
      <c r="BJ2089" s="7">
        <v>0.5</v>
      </c>
      <c r="BK2089" s="7">
        <v>3</v>
      </c>
      <c r="BL2089" s="7">
        <v>0.6</v>
      </c>
      <c r="BM2089" s="7">
        <v>1.8</v>
      </c>
      <c r="BN2089" s="7">
        <v>0.27</v>
      </c>
      <c r="BO2089" s="7">
        <v>1.7</v>
      </c>
      <c r="BP2089" s="7">
        <v>0.27</v>
      </c>
      <c r="BQ2089" s="6" t="s">
        <v>29</v>
      </c>
      <c r="BR2089" s="10">
        <v>4.4399982709001664</v>
      </c>
      <c r="BS2089" s="10">
        <v>9.2626195506456934</v>
      </c>
      <c r="BT2089" s="10">
        <v>4.2478454688883582</v>
      </c>
      <c r="BU2089" s="10">
        <v>57.197970456233691</v>
      </c>
      <c r="BV2089" s="7">
        <v>0.1326887618796718</v>
      </c>
      <c r="BW2089" s="11">
        <v>783.56182238219719</v>
      </c>
      <c r="BX2089" s="7">
        <v>5.3529411764705879</v>
      </c>
      <c r="BY2089" s="7">
        <v>12.647058823529411</v>
      </c>
      <c r="BZ2089" s="7"/>
      <c r="CA2089" s="9">
        <v>3.6363861739658576</v>
      </c>
      <c r="CB2089" s="12">
        <v>4.2478454688883582</v>
      </c>
      <c r="CC2089" s="7">
        <v>4.8</v>
      </c>
      <c r="CD2089" s="7">
        <v>4.8</v>
      </c>
      <c r="CJ2089" s="2">
        <v>4.2478454688883582</v>
      </c>
      <c r="CK2089" s="12">
        <v>4.2478454688883582</v>
      </c>
      <c r="CL2089" s="7">
        <v>7.21549</v>
      </c>
      <c r="CM2089" s="7">
        <v>7.21549</v>
      </c>
      <c r="CS2089" s="12">
        <v>4.2478454688883582</v>
      </c>
      <c r="CU2089" s="7">
        <v>5.3529411764705879</v>
      </c>
    </row>
    <row r="2090" spans="1:99" x14ac:dyDescent="0.15">
      <c r="A2090" s="3" t="s">
        <v>578</v>
      </c>
      <c r="B2090" s="5" t="s">
        <v>57</v>
      </c>
      <c r="C2090" s="6">
        <v>18</v>
      </c>
      <c r="D2090" s="14">
        <v>555775</v>
      </c>
      <c r="E2090" s="14">
        <v>5522287</v>
      </c>
      <c r="F2090" s="2">
        <v>-74.224148999999997</v>
      </c>
      <c r="G2090" s="2">
        <v>49.850406</v>
      </c>
      <c r="H2090" s="5" t="s">
        <v>1</v>
      </c>
      <c r="I2090" s="1" t="s">
        <v>46</v>
      </c>
      <c r="J2090" s="3" t="s">
        <v>48</v>
      </c>
      <c r="K2090" s="3" t="s">
        <v>52</v>
      </c>
      <c r="L2090" s="7">
        <v>57.137089000000003</v>
      </c>
      <c r="M2090" s="7">
        <v>18.978397000000001</v>
      </c>
      <c r="N2090" s="7">
        <v>9.0854000000000004E-2</v>
      </c>
      <c r="O2090" s="7">
        <v>6.6020589999999997</v>
      </c>
      <c r="P2090" s="7">
        <v>4.2095700000000003</v>
      </c>
      <c r="Q2090" s="7">
        <v>8.7017969999999991</v>
      </c>
      <c r="R2090" s="7">
        <v>3.1496059999999999</v>
      </c>
      <c r="S2090" s="7">
        <v>0.504745</v>
      </c>
      <c r="T2090" s="7">
        <v>0.55521900000000002</v>
      </c>
      <c r="U2090" s="7">
        <v>7.0664000000000005E-2</v>
      </c>
      <c r="V2090" s="7">
        <v>1.42</v>
      </c>
      <c r="W2090" s="7">
        <v>100.48</v>
      </c>
      <c r="X2090" s="7">
        <v>0.02</v>
      </c>
      <c r="Y2090" s="7"/>
      <c r="Z2090" s="7"/>
      <c r="AA2090" s="7"/>
      <c r="AB2090" s="7"/>
      <c r="AC2090" s="8"/>
      <c r="AD2090" s="9"/>
      <c r="AE2090" s="7">
        <v>0.5</v>
      </c>
      <c r="AF2090" s="9">
        <v>10</v>
      </c>
      <c r="AG2090" s="8">
        <v>342</v>
      </c>
      <c r="AH2090" s="9">
        <v>128</v>
      </c>
      <c r="AI2090" s="9">
        <v>2.2000000000000002</v>
      </c>
      <c r="AJ2090" s="9">
        <v>68</v>
      </c>
      <c r="AK2090" s="7">
        <v>1.7</v>
      </c>
      <c r="AL2090" s="7">
        <v>0.16</v>
      </c>
      <c r="AM2090" s="7">
        <v>1.21</v>
      </c>
      <c r="AN2090" s="7">
        <v>0.28000000000000003</v>
      </c>
      <c r="AO2090" s="9">
        <v>12</v>
      </c>
      <c r="AP2090" s="8">
        <v>112</v>
      </c>
      <c r="AQ2090" s="8">
        <v>61</v>
      </c>
      <c r="AR2090" s="8">
        <v>73</v>
      </c>
      <c r="AS2090" s="8">
        <v>27</v>
      </c>
      <c r="AT2090" s="7">
        <v>28</v>
      </c>
      <c r="AU2090" s="8">
        <v>54</v>
      </c>
      <c r="AV2090" s="7"/>
      <c r="AW2090" s="8"/>
      <c r="AX2090" s="7"/>
      <c r="AY2090" s="7"/>
      <c r="AZ2090" s="7"/>
      <c r="BA2090" s="7"/>
      <c r="BB2090" s="9">
        <v>6</v>
      </c>
      <c r="BC2090" s="7">
        <v>7.93</v>
      </c>
      <c r="BD2090" s="7">
        <v>16.399999999999999</v>
      </c>
      <c r="BE2090" s="7">
        <v>1.89</v>
      </c>
      <c r="BF2090" s="7">
        <v>7.69</v>
      </c>
      <c r="BG2090" s="7">
        <v>1.67</v>
      </c>
      <c r="BH2090" s="7">
        <v>0.628</v>
      </c>
      <c r="BI2090" s="7">
        <v>1.47</v>
      </c>
      <c r="BJ2090" s="7">
        <v>0.19</v>
      </c>
      <c r="BK2090" s="7">
        <v>1.06</v>
      </c>
      <c r="BL2090" s="7">
        <v>0.2</v>
      </c>
      <c r="BM2090" s="7">
        <v>0.54</v>
      </c>
      <c r="BN2090" s="7">
        <v>0.08</v>
      </c>
      <c r="BO2090" s="7">
        <v>0.55000000000000004</v>
      </c>
      <c r="BP2090" s="7">
        <v>8.6999999999999994E-2</v>
      </c>
      <c r="BQ2090" s="6" t="s">
        <v>29</v>
      </c>
      <c r="BR2090" s="10">
        <v>6.239994452644404</v>
      </c>
      <c r="BS2090" s="10">
        <v>8.0052493438320216</v>
      </c>
      <c r="BT2090" s="10">
        <v>4.2495154451847368</v>
      </c>
      <c r="BU2090" s="10">
        <v>57.679274177266308</v>
      </c>
      <c r="BV2090" s="7">
        <v>7.0326433121019119E-2</v>
      </c>
      <c r="BW2090" s="11">
        <v>725.44420258812886</v>
      </c>
      <c r="BX2090" s="7">
        <v>14.418181818181816</v>
      </c>
      <c r="BY2090" s="7">
        <v>57</v>
      </c>
      <c r="BZ2090" s="7">
        <f t="shared" ref="BZ2090:BZ2108" si="146">AP2090/AO2090</f>
        <v>9.3333333333333339</v>
      </c>
      <c r="CA2090" s="9">
        <v>9.7946297724742699</v>
      </c>
      <c r="CB2090" s="12">
        <v>4.2495154451847368</v>
      </c>
      <c r="CC2090" s="7">
        <v>28</v>
      </c>
      <c r="CD2090" s="7">
        <v>28</v>
      </c>
      <c r="CJ2090" s="2">
        <v>4.2495154451847368</v>
      </c>
      <c r="CK2090" s="12">
        <v>4.2495154451847368</v>
      </c>
      <c r="CL2090" s="7">
        <v>6.6020589999999997</v>
      </c>
      <c r="CM2090" s="7">
        <v>6.6020589999999997</v>
      </c>
      <c r="CS2090" s="12">
        <v>4.2495154451847368</v>
      </c>
      <c r="CU2090" s="7">
        <v>14.418181818181816</v>
      </c>
    </row>
    <row r="2091" spans="1:99" x14ac:dyDescent="0.15">
      <c r="B2091" s="5" t="s">
        <v>57</v>
      </c>
      <c r="C2091" s="6">
        <v>18</v>
      </c>
      <c r="D2091" s="14">
        <v>468339</v>
      </c>
      <c r="E2091" s="14">
        <v>5446180</v>
      </c>
      <c r="F2091" s="2">
        <v>-75.434326999999996</v>
      </c>
      <c r="G2091" s="2">
        <v>49.167617</v>
      </c>
      <c r="H2091" s="5" t="s">
        <v>1</v>
      </c>
      <c r="I2091" s="1" t="s">
        <v>46</v>
      </c>
      <c r="J2091" s="3" t="s">
        <v>48</v>
      </c>
      <c r="K2091" s="3" t="s">
        <v>52</v>
      </c>
      <c r="L2091" s="7">
        <v>58.245649999999998</v>
      </c>
      <c r="M2091" s="7">
        <v>18.110077</v>
      </c>
      <c r="N2091" s="7">
        <v>7.0821999999999996E-2</v>
      </c>
      <c r="O2091" s="7">
        <v>5.8276000000000003</v>
      </c>
      <c r="P2091" s="7">
        <v>4.2088219999999996</v>
      </c>
      <c r="Q2091" s="7">
        <v>7.1833270000000002</v>
      </c>
      <c r="R2091" s="7">
        <v>5.0080939999999998</v>
      </c>
      <c r="S2091" s="7">
        <v>0.718333</v>
      </c>
      <c r="T2091" s="7">
        <v>0.54633799999999999</v>
      </c>
      <c r="U2091" s="7">
        <v>8.0938999999999997E-2</v>
      </c>
      <c r="V2091" s="7">
        <v>0.9</v>
      </c>
      <c r="W2091" s="7">
        <v>99.74</v>
      </c>
      <c r="X2091" s="7">
        <v>0.03</v>
      </c>
      <c r="Y2091" s="7">
        <v>0.15</v>
      </c>
      <c r="Z2091" s="7"/>
      <c r="AA2091" s="7"/>
      <c r="AB2091" s="7"/>
      <c r="AC2091" s="8"/>
      <c r="AD2091" s="9"/>
      <c r="AE2091" s="7">
        <v>0.5</v>
      </c>
      <c r="AF2091" s="9">
        <v>15.3</v>
      </c>
      <c r="AG2091" s="8">
        <v>593.20000000000005</v>
      </c>
      <c r="AH2091" s="9">
        <v>291</v>
      </c>
      <c r="AI2091" s="9">
        <v>2.9</v>
      </c>
      <c r="AJ2091" s="9">
        <v>58.5</v>
      </c>
      <c r="AK2091" s="7">
        <v>2.2999999999999998</v>
      </c>
      <c r="AL2091" s="7">
        <v>0.4</v>
      </c>
      <c r="AM2091" s="7">
        <v>0.2</v>
      </c>
      <c r="AN2091" s="7"/>
      <c r="AO2091" s="9">
        <v>16</v>
      </c>
      <c r="AP2091" s="8">
        <v>156</v>
      </c>
      <c r="AQ2091" s="8">
        <v>68.420199999999994</v>
      </c>
      <c r="AR2091" s="8">
        <v>30.9</v>
      </c>
      <c r="AS2091" s="8">
        <v>27.9</v>
      </c>
      <c r="AT2091" s="7">
        <v>10.199999999999999</v>
      </c>
      <c r="AU2091" s="8">
        <v>41</v>
      </c>
      <c r="AV2091" s="7">
        <v>0.3</v>
      </c>
      <c r="AW2091" s="8"/>
      <c r="AX2091" s="7"/>
      <c r="AY2091" s="7"/>
      <c r="AZ2091" s="7"/>
      <c r="BA2091" s="7"/>
      <c r="BB2091" s="9">
        <v>10.8</v>
      </c>
      <c r="BC2091" s="7">
        <v>8.1</v>
      </c>
      <c r="BD2091" s="7">
        <v>19.3</v>
      </c>
      <c r="BE2091" s="7">
        <v>2.97</v>
      </c>
      <c r="BF2091" s="7">
        <v>12.8</v>
      </c>
      <c r="BG2091" s="7">
        <v>2.8</v>
      </c>
      <c r="BH2091" s="7">
        <v>0.8</v>
      </c>
      <c r="BI2091" s="7">
        <v>2.66</v>
      </c>
      <c r="BJ2091" s="7">
        <v>0.44</v>
      </c>
      <c r="BK2091" s="7">
        <v>1.69</v>
      </c>
      <c r="BL2091" s="7">
        <v>0.31</v>
      </c>
      <c r="BM2091" s="7">
        <v>1.21</v>
      </c>
      <c r="BN2091" s="7">
        <v>0.12</v>
      </c>
      <c r="BO2091" s="7">
        <v>0.78</v>
      </c>
      <c r="BP2091" s="7">
        <v>0.11</v>
      </c>
      <c r="BQ2091" s="6" t="s">
        <v>29</v>
      </c>
      <c r="BR2091" s="10">
        <v>6.9718278291544449</v>
      </c>
      <c r="BS2091" s="10">
        <v>8.1950627276406323</v>
      </c>
      <c r="BT2091" s="10">
        <v>4.2582173209227037</v>
      </c>
      <c r="BU2091" s="10">
        <v>58.929229057061917</v>
      </c>
      <c r="BV2091" s="7">
        <v>8.1149989973932218E-2</v>
      </c>
      <c r="BW2091" s="11">
        <v>755.87909006514371</v>
      </c>
      <c r="BX2091" s="7">
        <v>10.384615384615383</v>
      </c>
      <c r="BY2091" s="7">
        <v>54.925925925925924</v>
      </c>
      <c r="BZ2091" s="7">
        <f t="shared" si="146"/>
        <v>9.75</v>
      </c>
      <c r="CA2091" s="9">
        <v>7.0545277001281841</v>
      </c>
      <c r="CB2091" s="12">
        <v>4.2582173209227037</v>
      </c>
      <c r="CC2091" s="7">
        <v>10.199999999999999</v>
      </c>
      <c r="CD2091" s="7">
        <v>10.199999999999999</v>
      </c>
      <c r="CJ2091" s="2">
        <v>4.2582173209227037</v>
      </c>
      <c r="CK2091" s="12">
        <v>4.2582173209227037</v>
      </c>
      <c r="CL2091" s="7">
        <v>5.8276000000000003</v>
      </c>
      <c r="CM2091" s="7">
        <v>5.8276000000000003</v>
      </c>
      <c r="CS2091" s="12">
        <v>4.2582173209227037</v>
      </c>
      <c r="CU2091" s="7">
        <v>10.384615384615383</v>
      </c>
    </row>
    <row r="2092" spans="1:99" x14ac:dyDescent="0.15">
      <c r="B2092" s="5" t="s">
        <v>47</v>
      </c>
      <c r="C2092" s="6">
        <v>18</v>
      </c>
      <c r="D2092" s="14">
        <v>399308</v>
      </c>
      <c r="E2092" s="14">
        <v>5537344</v>
      </c>
      <c r="F2092" s="2">
        <v>-76.404436000000004</v>
      </c>
      <c r="G2092" s="2">
        <v>49.979925999999999</v>
      </c>
      <c r="H2092" s="5" t="s">
        <v>1</v>
      </c>
      <c r="I2092" s="1" t="s">
        <v>46</v>
      </c>
      <c r="J2092" s="3" t="s">
        <v>15</v>
      </c>
      <c r="K2092" s="3" t="s">
        <v>45</v>
      </c>
      <c r="L2092" s="7">
        <v>60.498184999999999</v>
      </c>
      <c r="M2092" s="7">
        <v>16.125454000000001</v>
      </c>
      <c r="N2092" s="7">
        <v>0.121017</v>
      </c>
      <c r="O2092" s="7">
        <v>7.9770070000000004</v>
      </c>
      <c r="P2092" s="7">
        <v>4.2254940000000003</v>
      </c>
      <c r="Q2092" s="7">
        <v>6.6760789999999997</v>
      </c>
      <c r="R2092" s="7">
        <v>2.914482</v>
      </c>
      <c r="S2092" s="7">
        <v>0.69584500000000005</v>
      </c>
      <c r="T2092" s="7">
        <v>0.65550600000000003</v>
      </c>
      <c r="U2092" s="7">
        <v>0.110932</v>
      </c>
      <c r="V2092" s="7">
        <v>0.8</v>
      </c>
      <c r="W2092" s="7">
        <v>99.96</v>
      </c>
      <c r="X2092" s="7"/>
      <c r="Y2092" s="7">
        <v>7.0000000000000007E-2</v>
      </c>
      <c r="Z2092" s="7"/>
      <c r="AA2092" s="7"/>
      <c r="AB2092" s="7"/>
      <c r="AC2092" s="8"/>
      <c r="AD2092" s="9"/>
      <c r="AE2092" s="7">
        <v>0.8</v>
      </c>
      <c r="AF2092" s="9">
        <v>18.600000000000001</v>
      </c>
      <c r="AG2092" s="8">
        <v>174.3</v>
      </c>
      <c r="AH2092" s="9">
        <v>151</v>
      </c>
      <c r="AI2092" s="9">
        <v>4.8</v>
      </c>
      <c r="AJ2092" s="9">
        <v>120.7</v>
      </c>
      <c r="AK2092" s="7">
        <v>3.2</v>
      </c>
      <c r="AL2092" s="7">
        <v>0.4</v>
      </c>
      <c r="AM2092" s="7">
        <v>2.5</v>
      </c>
      <c r="AN2092" s="7">
        <v>0.4</v>
      </c>
      <c r="AO2092" s="9">
        <v>19</v>
      </c>
      <c r="AP2092" s="8">
        <v>135</v>
      </c>
      <c r="AQ2092" s="8">
        <v>68.420199999999994</v>
      </c>
      <c r="AR2092" s="8">
        <v>25.7</v>
      </c>
      <c r="AS2092" s="8">
        <v>24.2</v>
      </c>
      <c r="AT2092" s="7">
        <v>65.7</v>
      </c>
      <c r="AU2092" s="8">
        <v>31</v>
      </c>
      <c r="AV2092" s="7">
        <v>0.6</v>
      </c>
      <c r="AW2092" s="8"/>
      <c r="AX2092" s="7"/>
      <c r="AY2092" s="7">
        <v>0.8</v>
      </c>
      <c r="AZ2092" s="7"/>
      <c r="BA2092" s="7"/>
      <c r="BB2092" s="9">
        <v>18.3</v>
      </c>
      <c r="BC2092" s="7">
        <v>11.2</v>
      </c>
      <c r="BD2092" s="7">
        <v>24.7</v>
      </c>
      <c r="BE2092" s="7">
        <v>2.99</v>
      </c>
      <c r="BF2092" s="7">
        <v>11.3</v>
      </c>
      <c r="BG2092" s="7">
        <v>2.8</v>
      </c>
      <c r="BH2092" s="7">
        <v>0.75</v>
      </c>
      <c r="BI2092" s="7">
        <v>2.59</v>
      </c>
      <c r="BJ2092" s="7">
        <v>0.53</v>
      </c>
      <c r="BK2092" s="7">
        <v>2.61</v>
      </c>
      <c r="BL2092" s="7">
        <v>0.56999999999999995</v>
      </c>
      <c r="BM2092" s="7">
        <v>1.59</v>
      </c>
      <c r="BN2092" s="7">
        <v>0.3</v>
      </c>
      <c r="BO2092" s="7">
        <v>2.1800000000000002</v>
      </c>
      <c r="BP2092" s="7">
        <v>0.31</v>
      </c>
      <c r="BQ2092" s="6" t="s">
        <v>29</v>
      </c>
      <c r="BR2092" s="10">
        <v>4.1884069009621392</v>
      </c>
      <c r="BS2092" s="10">
        <v>11.294876966518759</v>
      </c>
      <c r="BT2092" s="10">
        <v>4.2612888261395732</v>
      </c>
      <c r="BU2092" s="10">
        <v>61.010674667204526</v>
      </c>
      <c r="BV2092" s="7">
        <v>0.11097639055622249</v>
      </c>
      <c r="BW2092" s="11">
        <v>814.1557445350619</v>
      </c>
      <c r="BX2092" s="7">
        <v>5.137614678899082</v>
      </c>
      <c r="BY2092" s="7">
        <v>9.5245901639344268</v>
      </c>
      <c r="BZ2092" s="7">
        <f t="shared" si="146"/>
        <v>7.1052631578947372</v>
      </c>
      <c r="CA2092" s="9">
        <v>3.4901095247661016</v>
      </c>
      <c r="CB2092" s="12">
        <v>4.2612888261395732</v>
      </c>
      <c r="CC2092" s="7">
        <v>65.7</v>
      </c>
      <c r="CD2092" s="7">
        <v>65.7</v>
      </c>
      <c r="CJ2092" s="2">
        <v>4.2612888261395732</v>
      </c>
      <c r="CK2092" s="12">
        <v>4.2612888261395732</v>
      </c>
      <c r="CL2092" s="7">
        <v>7.9770070000000004</v>
      </c>
      <c r="CM2092" s="7">
        <v>7.9770070000000004</v>
      </c>
      <c r="CS2092" s="12">
        <v>4.2612888261395732</v>
      </c>
      <c r="CU2092" s="7">
        <v>5.137614678899082</v>
      </c>
    </row>
    <row r="2093" spans="1:99" x14ac:dyDescent="0.15">
      <c r="B2093" s="5" t="s">
        <v>47</v>
      </c>
      <c r="C2093" s="6">
        <v>17</v>
      </c>
      <c r="D2093" s="14">
        <v>626685</v>
      </c>
      <c r="E2093" s="14">
        <v>5348883</v>
      </c>
      <c r="F2093" s="2">
        <v>-79.292402999999993</v>
      </c>
      <c r="G2093" s="2">
        <v>48.280467000000002</v>
      </c>
      <c r="H2093" s="5" t="s">
        <v>1</v>
      </c>
      <c r="I2093" s="1" t="s">
        <v>46</v>
      </c>
      <c r="J2093" s="3" t="s">
        <v>48</v>
      </c>
      <c r="K2093" s="3" t="s">
        <v>52</v>
      </c>
      <c r="L2093" s="7">
        <v>55.016672</v>
      </c>
      <c r="M2093" s="7">
        <v>15.277357</v>
      </c>
      <c r="N2093" s="7">
        <v>0.18187300000000001</v>
      </c>
      <c r="O2093" s="7">
        <v>10.528442999999999</v>
      </c>
      <c r="P2093" s="7">
        <v>4.2235019999999999</v>
      </c>
      <c r="Q2093" s="7">
        <v>7.9215920000000004</v>
      </c>
      <c r="R2093" s="7">
        <v>4.6478729999999997</v>
      </c>
      <c r="S2093" s="7">
        <v>0.454683</v>
      </c>
      <c r="T2093" s="7">
        <v>1.5257149999999999</v>
      </c>
      <c r="U2093" s="7">
        <v>0.22228999999999999</v>
      </c>
      <c r="V2093" s="7">
        <v>1</v>
      </c>
      <c r="W2093" s="7">
        <v>99.97</v>
      </c>
      <c r="X2093" s="7">
        <v>7.0000000000000007E-2</v>
      </c>
      <c r="Y2093" s="7">
        <v>0.18</v>
      </c>
      <c r="Z2093" s="7"/>
      <c r="AA2093" s="7"/>
      <c r="AB2093" s="7"/>
      <c r="AC2093" s="8"/>
      <c r="AD2093" s="9"/>
      <c r="AE2093" s="7">
        <v>0.3</v>
      </c>
      <c r="AF2093" s="9">
        <v>12.4</v>
      </c>
      <c r="AG2093" s="8">
        <v>242</v>
      </c>
      <c r="AH2093" s="9">
        <v>69</v>
      </c>
      <c r="AI2093" s="9">
        <v>5.0999999999999996</v>
      </c>
      <c r="AJ2093" s="9">
        <v>81</v>
      </c>
      <c r="AK2093" s="7">
        <v>2.4</v>
      </c>
      <c r="AL2093" s="7">
        <v>0.4</v>
      </c>
      <c r="AM2093" s="7">
        <v>0.9</v>
      </c>
      <c r="AN2093" s="7">
        <v>0.2</v>
      </c>
      <c r="AO2093" s="9">
        <v>35</v>
      </c>
      <c r="AP2093" s="8">
        <v>190</v>
      </c>
      <c r="AQ2093" s="8">
        <v>136.84039999999999</v>
      </c>
      <c r="AR2093" s="8">
        <v>18.899999999999999</v>
      </c>
      <c r="AS2093" s="8">
        <v>23.5</v>
      </c>
      <c r="AT2093" s="7">
        <v>18.7</v>
      </c>
      <c r="AU2093" s="8">
        <v>25</v>
      </c>
      <c r="AV2093" s="7">
        <v>0.7</v>
      </c>
      <c r="AW2093" s="8">
        <v>5.5</v>
      </c>
      <c r="AX2093" s="7"/>
      <c r="AY2093" s="7"/>
      <c r="AZ2093" s="7"/>
      <c r="BA2093" s="7"/>
      <c r="BB2093" s="9">
        <v>26.9</v>
      </c>
      <c r="BC2093" s="7">
        <v>8.1999999999999993</v>
      </c>
      <c r="BD2093" s="7">
        <v>20.6</v>
      </c>
      <c r="BE2093" s="7">
        <v>2.82</v>
      </c>
      <c r="BF2093" s="7">
        <v>14.8</v>
      </c>
      <c r="BG2093" s="7">
        <v>3.9</v>
      </c>
      <c r="BH2093" s="7">
        <v>1.3</v>
      </c>
      <c r="BI2093" s="7">
        <v>4.1500000000000004</v>
      </c>
      <c r="BJ2093" s="7">
        <v>0.71</v>
      </c>
      <c r="BK2093" s="7">
        <v>4.51</v>
      </c>
      <c r="BL2093" s="7">
        <v>0.97</v>
      </c>
      <c r="BM2093" s="7">
        <v>2.74</v>
      </c>
      <c r="BN2093" s="7">
        <v>0.42</v>
      </c>
      <c r="BO2093" s="7">
        <v>2.5499999999999998</v>
      </c>
      <c r="BP2093" s="7">
        <v>0.43</v>
      </c>
      <c r="BQ2093" s="6" t="s">
        <v>29</v>
      </c>
      <c r="BR2093" s="10">
        <v>10.222227354002678</v>
      </c>
      <c r="BS2093" s="10">
        <v>8.2853389916136191</v>
      </c>
      <c r="BT2093" s="10">
        <v>4.2674568050924524</v>
      </c>
      <c r="BU2093" s="10">
        <v>55.589241184197228</v>
      </c>
      <c r="BV2093" s="7">
        <v>0.22235670701210364</v>
      </c>
      <c r="BW2093" s="11">
        <v>820.28206574490935</v>
      </c>
      <c r="BX2093" s="7">
        <v>3.215686274509804</v>
      </c>
      <c r="BY2093" s="7">
        <v>8.996282527881041</v>
      </c>
      <c r="BZ2093" s="7">
        <f t="shared" si="146"/>
        <v>5.4285714285714288</v>
      </c>
      <c r="CA2093" s="9">
        <v>2.1844957235545812</v>
      </c>
      <c r="CB2093" s="12">
        <v>4.2674568050924524</v>
      </c>
      <c r="CC2093" s="7">
        <v>18.7</v>
      </c>
      <c r="CD2093" s="7">
        <v>18.7</v>
      </c>
      <c r="CJ2093" s="2">
        <v>4.2674568050924524</v>
      </c>
      <c r="CK2093" s="12">
        <v>4.2674568050924524</v>
      </c>
      <c r="CL2093" s="7">
        <v>10.528442999999999</v>
      </c>
      <c r="CM2093" s="7">
        <v>10.528442999999999</v>
      </c>
      <c r="CS2093" s="12">
        <v>4.2674568050924524</v>
      </c>
      <c r="CU2093" s="7">
        <v>3.215686274509804</v>
      </c>
    </row>
    <row r="2094" spans="1:99" x14ac:dyDescent="0.15">
      <c r="B2094" s="5" t="s">
        <v>57</v>
      </c>
      <c r="C2094" s="6">
        <v>17</v>
      </c>
      <c r="D2094" s="14">
        <v>638314</v>
      </c>
      <c r="E2094" s="14">
        <v>5317158</v>
      </c>
      <c r="F2094" s="2">
        <v>-79.146039000000002</v>
      </c>
      <c r="G2094" s="2">
        <v>47.992755000000002</v>
      </c>
      <c r="H2094" s="5" t="s">
        <v>3</v>
      </c>
      <c r="I2094" s="1" t="s">
        <v>46</v>
      </c>
      <c r="J2094" s="3" t="s">
        <v>48</v>
      </c>
      <c r="K2094" s="3" t="s">
        <v>52</v>
      </c>
      <c r="L2094" s="7">
        <v>57.278286999999999</v>
      </c>
      <c r="M2094" s="7">
        <v>16.136595</v>
      </c>
      <c r="N2094" s="7">
        <v>0.122324</v>
      </c>
      <c r="O2094" s="7">
        <v>7.329256</v>
      </c>
      <c r="P2094" s="7">
        <v>4.2099900000000003</v>
      </c>
      <c r="Q2094" s="7">
        <v>5.4638119999999999</v>
      </c>
      <c r="R2094" s="7">
        <v>5.5759429999999996</v>
      </c>
      <c r="S2094" s="7">
        <v>3.0173290000000001</v>
      </c>
      <c r="T2094" s="7">
        <v>0.55045900000000003</v>
      </c>
      <c r="U2094" s="7">
        <v>0.31600400000000001</v>
      </c>
      <c r="V2094" s="7">
        <v>0.94</v>
      </c>
      <c r="W2094" s="7">
        <v>99.04</v>
      </c>
      <c r="X2094" s="7">
        <v>0.02</v>
      </c>
      <c r="Y2094" s="7">
        <v>0.04</v>
      </c>
      <c r="Z2094" s="7"/>
      <c r="AA2094" s="7"/>
      <c r="AB2094" s="7"/>
      <c r="AC2094" s="8"/>
      <c r="AD2094" s="9">
        <v>2</v>
      </c>
      <c r="AE2094" s="7">
        <v>2</v>
      </c>
      <c r="AF2094" s="9">
        <v>90</v>
      </c>
      <c r="AG2094" s="8">
        <v>1790</v>
      </c>
      <c r="AH2094" s="9">
        <v>1741</v>
      </c>
      <c r="AI2094" s="9">
        <v>4</v>
      </c>
      <c r="AJ2094" s="9">
        <v>40</v>
      </c>
      <c r="AK2094" s="7">
        <v>1</v>
      </c>
      <c r="AL2094" s="7">
        <v>7.0000000000000007E-2</v>
      </c>
      <c r="AM2094" s="7">
        <v>0.99</v>
      </c>
      <c r="AN2094" s="7">
        <v>0.28000000000000003</v>
      </c>
      <c r="AO2094" s="9">
        <v>11.8</v>
      </c>
      <c r="AP2094" s="8">
        <v>139</v>
      </c>
      <c r="AQ2094" s="8">
        <v>190</v>
      </c>
      <c r="AR2094" s="8">
        <v>64</v>
      </c>
      <c r="AS2094" s="8">
        <v>22</v>
      </c>
      <c r="AT2094" s="7">
        <v>97</v>
      </c>
      <c r="AU2094" s="8">
        <v>83</v>
      </c>
      <c r="AV2094" s="7">
        <v>12</v>
      </c>
      <c r="AW2094" s="8"/>
      <c r="AX2094" s="7">
        <v>0.8</v>
      </c>
      <c r="AY2094" s="7"/>
      <c r="AZ2094" s="7"/>
      <c r="BA2094" s="7"/>
      <c r="BB2094" s="9">
        <v>12.2</v>
      </c>
      <c r="BC2094" s="7">
        <v>20.5</v>
      </c>
      <c r="BD2094" s="7">
        <v>41.8</v>
      </c>
      <c r="BE2094" s="7">
        <v>5.21</v>
      </c>
      <c r="BF2094" s="7">
        <v>21.6</v>
      </c>
      <c r="BG2094" s="7">
        <v>4.01</v>
      </c>
      <c r="BH2094" s="7">
        <v>0.98</v>
      </c>
      <c r="BI2094" s="7">
        <v>2.97</v>
      </c>
      <c r="BJ2094" s="7">
        <v>0.42</v>
      </c>
      <c r="BK2094" s="7">
        <v>2.34</v>
      </c>
      <c r="BL2094" s="7">
        <v>0.44</v>
      </c>
      <c r="BM2094" s="7">
        <v>1.1599999999999999</v>
      </c>
      <c r="BN2094" s="7">
        <v>0.16600000000000001</v>
      </c>
      <c r="BO2094" s="7">
        <v>1.1100000000000001</v>
      </c>
      <c r="BP2094" s="7">
        <v>0.161</v>
      </c>
      <c r="BQ2094" s="6" t="s">
        <v>29</v>
      </c>
      <c r="BR2094" s="10">
        <v>1.8479731577166425</v>
      </c>
      <c r="BS2094" s="10">
        <v>20.897043832823648</v>
      </c>
      <c r="BT2094" s="10">
        <v>4.2915290519877676</v>
      </c>
      <c r="BU2094" s="10">
        <v>58.387652395514777</v>
      </c>
      <c r="BV2094" s="7">
        <v>0.31906704361873989</v>
      </c>
      <c r="BW2094" s="11">
        <v>903.92021143436534</v>
      </c>
      <c r="BX2094" s="7">
        <v>18.468468468468465</v>
      </c>
      <c r="BY2094" s="7">
        <v>146.72131147540983</v>
      </c>
      <c r="BZ2094" s="7">
        <f t="shared" si="146"/>
        <v>11.779661016949152</v>
      </c>
      <c r="CA2094" s="9">
        <v>12.546090304198605</v>
      </c>
      <c r="CB2094" s="12">
        <v>4.2915290519877676</v>
      </c>
      <c r="CC2094" s="7">
        <v>97</v>
      </c>
      <c r="CD2094" s="7">
        <v>97</v>
      </c>
      <c r="CJ2094" s="2">
        <v>4.2915290519877676</v>
      </c>
      <c r="CK2094" s="12">
        <v>4.2915290519877676</v>
      </c>
      <c r="CL2094" s="7">
        <v>7.329256</v>
      </c>
      <c r="CM2094" s="7">
        <v>7.329256</v>
      </c>
      <c r="CS2094" s="12"/>
      <c r="CU2094" s="7"/>
    </row>
    <row r="2095" spans="1:99" x14ac:dyDescent="0.15">
      <c r="B2095" s="5" t="s">
        <v>47</v>
      </c>
      <c r="C2095" s="6">
        <v>18</v>
      </c>
      <c r="D2095" s="14">
        <v>427419</v>
      </c>
      <c r="E2095" s="14">
        <v>5493735</v>
      </c>
      <c r="F2095" s="2">
        <v>-76.004283999999998</v>
      </c>
      <c r="G2095" s="2">
        <v>49.591835000000003</v>
      </c>
      <c r="H2095" s="5" t="s">
        <v>1</v>
      </c>
      <c r="I2095" s="1" t="s">
        <v>46</v>
      </c>
      <c r="J2095" s="3" t="s">
        <v>48</v>
      </c>
      <c r="K2095" s="3" t="s">
        <v>52</v>
      </c>
      <c r="L2095" s="7">
        <v>62.604049000000003</v>
      </c>
      <c r="M2095" s="7">
        <v>15.414654000000001</v>
      </c>
      <c r="N2095" s="7">
        <v>7.1934999999999999E-2</v>
      </c>
      <c r="O2095" s="7">
        <v>6.7105129999999997</v>
      </c>
      <c r="P2095" s="7">
        <v>4.1825099999999997</v>
      </c>
      <c r="Q2095" s="7">
        <v>4.1414039999999996</v>
      </c>
      <c r="R2095" s="7">
        <v>4.4085910000000004</v>
      </c>
      <c r="S2095" s="7">
        <v>1.7264409999999999</v>
      </c>
      <c r="T2095" s="7">
        <v>0.60631000000000002</v>
      </c>
      <c r="U2095" s="7">
        <v>0.13359399999999999</v>
      </c>
      <c r="V2095" s="7">
        <v>1.99</v>
      </c>
      <c r="W2095" s="7">
        <v>99.3</v>
      </c>
      <c r="X2095" s="7">
        <v>0.04</v>
      </c>
      <c r="Y2095" s="7">
        <v>0.28999999999999998</v>
      </c>
      <c r="Z2095" s="7"/>
      <c r="AA2095" s="7"/>
      <c r="AB2095" s="7"/>
      <c r="AC2095" s="8"/>
      <c r="AD2095" s="9"/>
      <c r="AE2095" s="7">
        <v>1.3</v>
      </c>
      <c r="AF2095" s="9">
        <v>40</v>
      </c>
      <c r="AG2095" s="8">
        <v>321</v>
      </c>
      <c r="AH2095" s="9">
        <v>753</v>
      </c>
      <c r="AI2095" s="9">
        <v>1.4</v>
      </c>
      <c r="AJ2095" s="9">
        <v>112</v>
      </c>
      <c r="AK2095" s="7">
        <v>2.8</v>
      </c>
      <c r="AL2095" s="7">
        <v>0.21</v>
      </c>
      <c r="AM2095" s="7">
        <v>1.69</v>
      </c>
      <c r="AN2095" s="7">
        <v>0.44</v>
      </c>
      <c r="AO2095" s="9">
        <v>13.9</v>
      </c>
      <c r="AP2095" s="8">
        <v>110</v>
      </c>
      <c r="AQ2095" s="8">
        <v>101</v>
      </c>
      <c r="AR2095" s="8">
        <v>92</v>
      </c>
      <c r="AS2095" s="8">
        <v>19</v>
      </c>
      <c r="AT2095" s="7">
        <v>8</v>
      </c>
      <c r="AU2095" s="8">
        <v>65</v>
      </c>
      <c r="AV2095" s="7"/>
      <c r="AW2095" s="8">
        <v>4.3</v>
      </c>
      <c r="AX2095" s="7"/>
      <c r="AY2095" s="7"/>
      <c r="AZ2095" s="7"/>
      <c r="BA2095" s="7"/>
      <c r="BB2095" s="9">
        <v>11.5</v>
      </c>
      <c r="BC2095" s="7">
        <v>15.2</v>
      </c>
      <c r="BD2095" s="7">
        <v>31.6</v>
      </c>
      <c r="BE2095" s="7">
        <v>3.67</v>
      </c>
      <c r="BF2095" s="7">
        <v>14.6</v>
      </c>
      <c r="BG2095" s="7">
        <v>2.72</v>
      </c>
      <c r="BH2095" s="7">
        <v>0.84599999999999997</v>
      </c>
      <c r="BI2095" s="7">
        <v>2.58</v>
      </c>
      <c r="BJ2095" s="7">
        <v>0.39</v>
      </c>
      <c r="BK2095" s="7">
        <v>2.17</v>
      </c>
      <c r="BL2095" s="7">
        <v>0.43</v>
      </c>
      <c r="BM2095" s="7">
        <v>1.26</v>
      </c>
      <c r="BN2095" s="7">
        <v>0.19600000000000001</v>
      </c>
      <c r="BO2095" s="7">
        <v>1.24</v>
      </c>
      <c r="BP2095" s="7">
        <v>0.214</v>
      </c>
      <c r="BQ2095" s="6" t="s">
        <v>29</v>
      </c>
      <c r="BR2095" s="10">
        <v>2.5535717699012017</v>
      </c>
      <c r="BS2095" s="10">
        <v>15.620182920563149</v>
      </c>
      <c r="BT2095" s="10">
        <v>4.2981296886239848</v>
      </c>
      <c r="BU2095" s="10">
        <v>64.334651114993321</v>
      </c>
      <c r="BV2095" s="7">
        <v>0.13453575025176234</v>
      </c>
      <c r="BW2095" s="11">
        <v>874.30416537619897</v>
      </c>
      <c r="BX2095" s="7">
        <v>12.258064516129032</v>
      </c>
      <c r="BY2095" s="7">
        <v>27.913043478260871</v>
      </c>
      <c r="BZ2095" s="7">
        <f t="shared" si="146"/>
        <v>7.9136690647482011</v>
      </c>
      <c r="CA2095" s="9">
        <v>8.3272083246435447</v>
      </c>
      <c r="CB2095" s="12">
        <v>4.2981296886239848</v>
      </c>
      <c r="CC2095" s="7">
        <v>8</v>
      </c>
      <c r="CD2095" s="7">
        <v>8</v>
      </c>
      <c r="CJ2095" s="2">
        <v>4.2981296886239848</v>
      </c>
      <c r="CK2095" s="12">
        <v>4.2981296886239848</v>
      </c>
      <c r="CL2095" s="7">
        <v>6.7105129999999997</v>
      </c>
      <c r="CM2095" s="7">
        <v>6.7105129999999997</v>
      </c>
      <c r="CS2095" s="12">
        <v>4.2981296886239848</v>
      </c>
      <c r="CU2095" s="7">
        <v>12.258064516129032</v>
      </c>
    </row>
    <row r="2096" spans="1:99" x14ac:dyDescent="0.15">
      <c r="B2096" s="5" t="s">
        <v>47</v>
      </c>
      <c r="C2096" s="6">
        <v>18</v>
      </c>
      <c r="D2096" s="14">
        <v>520099</v>
      </c>
      <c r="E2096" s="14">
        <v>5499859</v>
      </c>
      <c r="F2096" s="2">
        <v>-74.721560999999994</v>
      </c>
      <c r="G2096" s="2">
        <v>49.650939999999999</v>
      </c>
      <c r="H2096" s="5" t="s">
        <v>1</v>
      </c>
      <c r="I2096" s="1" t="s">
        <v>46</v>
      </c>
      <c r="J2096" s="3" t="s">
        <v>15</v>
      </c>
      <c r="K2096" s="3" t="s">
        <v>41</v>
      </c>
      <c r="L2096" s="7">
        <v>55.740364999999997</v>
      </c>
      <c r="M2096" s="7">
        <v>16.572008</v>
      </c>
      <c r="N2096" s="7">
        <v>0.17241400000000001</v>
      </c>
      <c r="O2096" s="7">
        <v>9.0770789999999995</v>
      </c>
      <c r="P2096" s="7">
        <v>4.2393510000000001</v>
      </c>
      <c r="Q2096" s="7">
        <v>9.624746</v>
      </c>
      <c r="R2096" s="7">
        <v>3.4787020000000002</v>
      </c>
      <c r="S2096" s="7">
        <v>0.15212999999999999</v>
      </c>
      <c r="T2096" s="7">
        <v>0.87221099999999996</v>
      </c>
      <c r="U2096" s="7">
        <v>7.0994000000000002E-2</v>
      </c>
      <c r="V2096" s="7">
        <v>1.85</v>
      </c>
      <c r="W2096" s="7">
        <v>100.45</v>
      </c>
      <c r="X2096" s="7">
        <v>0.28999999999999998</v>
      </c>
      <c r="Y2096" s="7"/>
      <c r="Z2096" s="7"/>
      <c r="AA2096" s="7"/>
      <c r="AB2096" s="7"/>
      <c r="AC2096" s="8"/>
      <c r="AD2096" s="9"/>
      <c r="AE2096" s="7">
        <v>0.2</v>
      </c>
      <c r="AF2096" s="9">
        <v>3</v>
      </c>
      <c r="AG2096" s="8">
        <v>79</v>
      </c>
      <c r="AH2096" s="9">
        <v>188</v>
      </c>
      <c r="AI2096" s="9">
        <v>2.1</v>
      </c>
      <c r="AJ2096" s="9">
        <v>38</v>
      </c>
      <c r="AK2096" s="7">
        <v>1.2</v>
      </c>
      <c r="AL2096" s="7">
        <v>0.11</v>
      </c>
      <c r="AM2096" s="7">
        <v>0.22</v>
      </c>
      <c r="AN2096" s="7">
        <v>0.11</v>
      </c>
      <c r="AO2096" s="9">
        <v>40.799999999999997</v>
      </c>
      <c r="AP2096" s="8">
        <v>302</v>
      </c>
      <c r="AQ2096" s="8">
        <v>286</v>
      </c>
      <c r="AR2096" s="8">
        <v>161</v>
      </c>
      <c r="AS2096" s="8">
        <v>48</v>
      </c>
      <c r="AT2096" s="7">
        <v>164</v>
      </c>
      <c r="AU2096" s="8">
        <v>84</v>
      </c>
      <c r="AV2096" s="7"/>
      <c r="AW2096" s="8"/>
      <c r="AX2096" s="7"/>
      <c r="AY2096" s="7">
        <v>15</v>
      </c>
      <c r="AZ2096" s="7"/>
      <c r="BA2096" s="7"/>
      <c r="BB2096" s="9">
        <v>18.3</v>
      </c>
      <c r="BC2096" s="7">
        <v>2.84</v>
      </c>
      <c r="BD2096" s="7">
        <v>7.37</v>
      </c>
      <c r="BE2096" s="7">
        <v>1.1299999999999999</v>
      </c>
      <c r="BF2096" s="7">
        <v>5.73</v>
      </c>
      <c r="BG2096" s="7">
        <v>1.99</v>
      </c>
      <c r="BH2096" s="7">
        <v>0.74399999999999999</v>
      </c>
      <c r="BI2096" s="7">
        <v>2.71</v>
      </c>
      <c r="BJ2096" s="7">
        <v>0.5</v>
      </c>
      <c r="BK2096" s="7">
        <v>3.09</v>
      </c>
      <c r="BL2096" s="7">
        <v>0.64</v>
      </c>
      <c r="BM2096" s="7">
        <v>1.86</v>
      </c>
      <c r="BN2096" s="7">
        <v>0.27900000000000003</v>
      </c>
      <c r="BO2096" s="7">
        <v>1.77</v>
      </c>
      <c r="BP2096" s="7">
        <v>0.28499999999999998</v>
      </c>
      <c r="BQ2096" s="6" t="s">
        <v>29</v>
      </c>
      <c r="BR2096" s="10">
        <v>22.866640373364888</v>
      </c>
      <c r="BS2096" s="10">
        <v>2.8803245436105476</v>
      </c>
      <c r="BT2096" s="10">
        <v>4.2995446247464502</v>
      </c>
      <c r="BU2096" s="10">
        <v>56.531810344827583</v>
      </c>
      <c r="BV2096" s="7">
        <v>7.0675958188153309E-2</v>
      </c>
      <c r="BW2096" s="11">
        <v>710.30114589447169</v>
      </c>
      <c r="BX2096" s="7">
        <v>1.6045197740112993</v>
      </c>
      <c r="BY2096" s="7">
        <v>4.3169398907103824</v>
      </c>
      <c r="BZ2096" s="7">
        <f t="shared" si="146"/>
        <v>7.4019607843137258</v>
      </c>
      <c r="CA2096" s="9">
        <v>1.0899902184085901</v>
      </c>
      <c r="CB2096" s="12">
        <v>4.2995446247464502</v>
      </c>
      <c r="CC2096" s="7">
        <v>164</v>
      </c>
      <c r="CD2096" s="7">
        <v>164</v>
      </c>
      <c r="CJ2096" s="2">
        <v>4.2995446247464502</v>
      </c>
      <c r="CK2096" s="12">
        <v>4.2995446247464502</v>
      </c>
      <c r="CL2096" s="7">
        <v>9.0770789999999995</v>
      </c>
      <c r="CM2096" s="7">
        <v>9.0770789999999995</v>
      </c>
      <c r="CS2096" s="12">
        <v>4.2995446247464502</v>
      </c>
      <c r="CU2096" s="7">
        <v>1.6045197740112993</v>
      </c>
    </row>
    <row r="2097" spans="1:99" x14ac:dyDescent="0.15">
      <c r="B2097" s="5" t="s">
        <v>47</v>
      </c>
      <c r="C2097" s="6">
        <v>17</v>
      </c>
      <c r="D2097" s="14">
        <v>660832</v>
      </c>
      <c r="E2097" s="14">
        <v>5346958</v>
      </c>
      <c r="F2097" s="2">
        <v>-78.833169999999996</v>
      </c>
      <c r="G2097" s="2">
        <v>48.255408000000003</v>
      </c>
      <c r="H2097" s="5" t="s">
        <v>1</v>
      </c>
      <c r="I2097" s="1" t="s">
        <v>46</v>
      </c>
      <c r="J2097" s="3" t="s">
        <v>15</v>
      </c>
      <c r="K2097" s="3" t="s">
        <v>45</v>
      </c>
      <c r="L2097" s="7">
        <v>59.601838000000001</v>
      </c>
      <c r="M2097" s="7">
        <v>17.212864</v>
      </c>
      <c r="N2097" s="7">
        <v>9.1883999999999993E-2</v>
      </c>
      <c r="O2097" s="7">
        <v>7.4017359999999996</v>
      </c>
      <c r="P2097" s="7">
        <v>4.2266459999999997</v>
      </c>
      <c r="Q2097" s="7">
        <v>6.9423180000000002</v>
      </c>
      <c r="R2097" s="7">
        <v>3.0729959999999998</v>
      </c>
      <c r="S2097" s="7">
        <v>0.34711599999999998</v>
      </c>
      <c r="T2097" s="7">
        <v>0.92904500000000001</v>
      </c>
      <c r="U2097" s="7">
        <v>0.17355799999999999</v>
      </c>
      <c r="V2097" s="7">
        <v>2</v>
      </c>
      <c r="W2097" s="7">
        <v>99.95</v>
      </c>
      <c r="X2097" s="7">
        <v>0.02</v>
      </c>
      <c r="Y2097" s="7">
        <v>0.11</v>
      </c>
      <c r="Z2097" s="7"/>
      <c r="AA2097" s="7"/>
      <c r="AB2097" s="7"/>
      <c r="AC2097" s="8"/>
      <c r="AD2097" s="9"/>
      <c r="AE2097" s="7">
        <v>0.5</v>
      </c>
      <c r="AF2097" s="9">
        <v>7</v>
      </c>
      <c r="AG2097" s="8">
        <v>243.9</v>
      </c>
      <c r="AH2097" s="9">
        <v>114</v>
      </c>
      <c r="AI2097" s="9">
        <v>5.2</v>
      </c>
      <c r="AJ2097" s="9">
        <v>90</v>
      </c>
      <c r="AK2097" s="7">
        <v>2.2000000000000002</v>
      </c>
      <c r="AL2097" s="7">
        <v>0.4</v>
      </c>
      <c r="AM2097" s="7">
        <v>1.8</v>
      </c>
      <c r="AN2097" s="7">
        <v>0.4</v>
      </c>
      <c r="AO2097" s="9">
        <v>15</v>
      </c>
      <c r="AP2097" s="8">
        <v>147</v>
      </c>
      <c r="AQ2097" s="8">
        <v>68.420199999999994</v>
      </c>
      <c r="AR2097" s="8">
        <v>56.8</v>
      </c>
      <c r="AS2097" s="8">
        <v>25.3</v>
      </c>
      <c r="AT2097" s="7">
        <v>40</v>
      </c>
      <c r="AU2097" s="8">
        <v>61</v>
      </c>
      <c r="AV2097" s="7">
        <v>0.7</v>
      </c>
      <c r="AW2097" s="8">
        <v>2</v>
      </c>
      <c r="AX2097" s="7"/>
      <c r="AY2097" s="7"/>
      <c r="AZ2097" s="7"/>
      <c r="BA2097" s="7"/>
      <c r="BB2097" s="9">
        <v>12.8</v>
      </c>
      <c r="BC2097" s="7">
        <v>10.7</v>
      </c>
      <c r="BD2097" s="7">
        <v>23.2</v>
      </c>
      <c r="BE2097" s="7">
        <v>2.81</v>
      </c>
      <c r="BF2097" s="7">
        <v>11.7</v>
      </c>
      <c r="BG2097" s="7">
        <v>2.5</v>
      </c>
      <c r="BH2097" s="7">
        <v>0.75</v>
      </c>
      <c r="BI2097" s="7">
        <v>2.2200000000000002</v>
      </c>
      <c r="BJ2097" s="7">
        <v>0.45</v>
      </c>
      <c r="BK2097" s="7">
        <v>2.0699999999999998</v>
      </c>
      <c r="BL2097" s="7">
        <v>0.42</v>
      </c>
      <c r="BM2097" s="7">
        <v>1.3</v>
      </c>
      <c r="BN2097" s="7">
        <v>0.19</v>
      </c>
      <c r="BO2097" s="7">
        <v>1.31</v>
      </c>
      <c r="BP2097" s="7">
        <v>0.22</v>
      </c>
      <c r="BQ2097" s="6" t="s">
        <v>29</v>
      </c>
      <c r="BR2097" s="10">
        <v>8.8529367704168056</v>
      </c>
      <c r="BS2097" s="10">
        <v>10.923940786115365</v>
      </c>
      <c r="BT2097" s="10">
        <v>4.3151056661562013</v>
      </c>
      <c r="BU2097" s="10">
        <v>60.849247575293511</v>
      </c>
      <c r="BV2097" s="7">
        <v>0.17364482241120557</v>
      </c>
      <c r="BW2097" s="11">
        <v>861.07128711264147</v>
      </c>
      <c r="BX2097" s="7">
        <v>8.1679389312977086</v>
      </c>
      <c r="BY2097" s="7">
        <v>19.0546875</v>
      </c>
      <c r="BZ2097" s="7">
        <f t="shared" si="146"/>
        <v>9.8000000000000007</v>
      </c>
      <c r="CA2097" s="9">
        <v>5.5486842131061938</v>
      </c>
      <c r="CB2097" s="12">
        <v>4.3151056661562013</v>
      </c>
      <c r="CC2097" s="7">
        <v>40</v>
      </c>
      <c r="CD2097" s="7">
        <v>40</v>
      </c>
      <c r="CJ2097" s="2">
        <v>4.3151056661562013</v>
      </c>
      <c r="CK2097" s="12">
        <v>4.3151056661562013</v>
      </c>
      <c r="CL2097" s="7">
        <v>7.4017359999999996</v>
      </c>
      <c r="CM2097" s="7">
        <v>7.4017359999999996</v>
      </c>
      <c r="CS2097" s="12">
        <v>4.3151056661562013</v>
      </c>
      <c r="CU2097" s="7">
        <v>8.1679389312977086</v>
      </c>
    </row>
    <row r="2098" spans="1:99" x14ac:dyDescent="0.15">
      <c r="B2098" s="5" t="s">
        <v>47</v>
      </c>
      <c r="C2098" s="6">
        <v>17</v>
      </c>
      <c r="D2098" s="14">
        <v>673503</v>
      </c>
      <c r="E2098" s="14">
        <v>5348828</v>
      </c>
      <c r="F2098" s="2">
        <v>-78.661833999999999</v>
      </c>
      <c r="G2098" s="2">
        <v>48.268875999999999</v>
      </c>
      <c r="H2098" s="5" t="s">
        <v>1</v>
      </c>
      <c r="I2098" s="1" t="s">
        <v>46</v>
      </c>
      <c r="J2098" s="3" t="s">
        <v>15</v>
      </c>
      <c r="K2098" s="3" t="s">
        <v>45</v>
      </c>
      <c r="L2098" s="7">
        <v>58.864673000000003</v>
      </c>
      <c r="M2098" s="7">
        <v>15.012670999999999</v>
      </c>
      <c r="N2098" s="7">
        <v>0.18246299999999999</v>
      </c>
      <c r="O2098" s="7">
        <v>9.7820579999999993</v>
      </c>
      <c r="P2098" s="7">
        <v>4.2574759999999996</v>
      </c>
      <c r="Q2098" s="7">
        <v>3.7911809999999999</v>
      </c>
      <c r="R2098" s="7">
        <v>5.7171820000000002</v>
      </c>
      <c r="S2098" s="7">
        <v>0.82108499999999995</v>
      </c>
      <c r="T2098" s="7">
        <v>1.196148</v>
      </c>
      <c r="U2098" s="7">
        <v>0.37506299999999998</v>
      </c>
      <c r="V2098" s="7">
        <v>1.2</v>
      </c>
      <c r="W2098" s="7">
        <v>99.85</v>
      </c>
      <c r="X2098" s="7">
        <v>0.03</v>
      </c>
      <c r="Y2098" s="7">
        <v>7.0000000000000007E-2</v>
      </c>
      <c r="Z2098" s="7"/>
      <c r="AA2098" s="7"/>
      <c r="AB2098" s="7"/>
      <c r="AC2098" s="8"/>
      <c r="AD2098" s="9"/>
      <c r="AE2098" s="7">
        <v>2.5</v>
      </c>
      <c r="AF2098" s="9">
        <v>27.1</v>
      </c>
      <c r="AG2098" s="8">
        <v>42.8</v>
      </c>
      <c r="AH2098" s="9">
        <v>131</v>
      </c>
      <c r="AI2098" s="9">
        <v>8.9</v>
      </c>
      <c r="AJ2098" s="9">
        <v>181.9</v>
      </c>
      <c r="AK2098" s="7">
        <v>4.9000000000000004</v>
      </c>
      <c r="AL2098" s="7">
        <v>0.6</v>
      </c>
      <c r="AM2098" s="7">
        <v>1</v>
      </c>
      <c r="AN2098" s="7">
        <v>0.5</v>
      </c>
      <c r="AO2098" s="9">
        <v>28</v>
      </c>
      <c r="AP2098" s="8">
        <v>99</v>
      </c>
      <c r="AQ2098" s="8">
        <v>68.420199999999994</v>
      </c>
      <c r="AR2098" s="8">
        <v>24.1</v>
      </c>
      <c r="AS2098" s="8">
        <v>27.1</v>
      </c>
      <c r="AT2098" s="7">
        <v>17.600000000000001</v>
      </c>
      <c r="AU2098" s="8">
        <v>68</v>
      </c>
      <c r="AV2098" s="7">
        <v>0.5</v>
      </c>
      <c r="AW2098" s="8">
        <v>1.2</v>
      </c>
      <c r="AX2098" s="7"/>
      <c r="AY2098" s="7"/>
      <c r="AZ2098" s="7"/>
      <c r="BA2098" s="7"/>
      <c r="BB2098" s="9">
        <v>55.6</v>
      </c>
      <c r="BC2098" s="7">
        <v>16.399999999999999</v>
      </c>
      <c r="BD2098" s="7">
        <v>38</v>
      </c>
      <c r="BE2098" s="7">
        <v>5.12</v>
      </c>
      <c r="BF2098" s="7">
        <v>25.5</v>
      </c>
      <c r="BG2098" s="7">
        <v>6.8</v>
      </c>
      <c r="BH2098" s="7">
        <v>1.87</v>
      </c>
      <c r="BI2098" s="7">
        <v>9.35</v>
      </c>
      <c r="BJ2098" s="7">
        <v>1.4</v>
      </c>
      <c r="BK2098" s="7">
        <v>9.24</v>
      </c>
      <c r="BL2098" s="7">
        <v>1.89</v>
      </c>
      <c r="BM2098" s="7">
        <v>5.55</v>
      </c>
      <c r="BN2098" s="7">
        <v>0.86</v>
      </c>
      <c r="BO2098" s="7">
        <v>5.42</v>
      </c>
      <c r="BP2098" s="7">
        <v>0.84</v>
      </c>
      <c r="BQ2098" s="6" t="s">
        <v>29</v>
      </c>
      <c r="BR2098" s="10">
        <v>6.9629599858723523</v>
      </c>
      <c r="BS2098" s="10">
        <v>16.624429802331473</v>
      </c>
      <c r="BT2098" s="10">
        <v>4.3157384693360363</v>
      </c>
      <c r="BU2098" s="10">
        <v>59.670220983274213</v>
      </c>
      <c r="BV2098" s="7">
        <v>0.37562643965948922</v>
      </c>
      <c r="BW2098" s="11">
        <v>942.02878849416231</v>
      </c>
      <c r="BX2098" s="7">
        <v>3.0258302583025829</v>
      </c>
      <c r="BY2098" s="7">
        <v>0.76978417266187038</v>
      </c>
      <c r="BZ2098" s="7">
        <f t="shared" si="146"/>
        <v>3.5357142857142856</v>
      </c>
      <c r="CA2098" s="9">
        <v>2.055521806296746</v>
      </c>
      <c r="CB2098" s="12">
        <v>4.3157384693360363</v>
      </c>
      <c r="CC2098" s="7">
        <v>17.600000000000001</v>
      </c>
      <c r="CD2098" s="7">
        <v>17.600000000000001</v>
      </c>
      <c r="CJ2098" s="2">
        <v>4.3157384693360363</v>
      </c>
      <c r="CK2098" s="12">
        <v>4.3157384693360363</v>
      </c>
      <c r="CL2098" s="7">
        <v>9.7820579999999993</v>
      </c>
      <c r="CM2098" s="7">
        <v>9.7820579999999993</v>
      </c>
      <c r="CS2098" s="12"/>
      <c r="CU2098" s="7"/>
    </row>
    <row r="2099" spans="1:99" x14ac:dyDescent="0.15">
      <c r="B2099" s="5" t="s">
        <v>47</v>
      </c>
      <c r="C2099" s="6">
        <v>18</v>
      </c>
      <c r="D2099" s="14">
        <v>278011</v>
      </c>
      <c r="E2099" s="14">
        <v>5335784</v>
      </c>
      <c r="F2099" s="2">
        <v>-77.983931999999996</v>
      </c>
      <c r="G2099" s="2">
        <v>48.136547999999998</v>
      </c>
      <c r="H2099" s="5" t="s">
        <v>1</v>
      </c>
      <c r="I2099" s="1" t="s">
        <v>46</v>
      </c>
      <c r="J2099" s="3" t="s">
        <v>48</v>
      </c>
      <c r="K2099" s="3" t="s">
        <v>49</v>
      </c>
      <c r="L2099" s="7">
        <v>68.931939</v>
      </c>
      <c r="M2099" s="7">
        <v>14.114390999999999</v>
      </c>
      <c r="N2099" s="7">
        <v>3.075E-2</v>
      </c>
      <c r="O2099" s="7">
        <v>4.8995490000000004</v>
      </c>
      <c r="P2099" s="7">
        <v>4.2127920000000003</v>
      </c>
      <c r="Q2099" s="7">
        <v>0.75850799999999996</v>
      </c>
      <c r="R2099" s="7">
        <v>6.3243130000000001</v>
      </c>
      <c r="S2099" s="7">
        <v>5.1250999999999998E-2</v>
      </c>
      <c r="T2099" s="7">
        <v>0.48175499999999999</v>
      </c>
      <c r="U2099" s="7">
        <v>0.19475200000000001</v>
      </c>
      <c r="V2099" s="7">
        <v>1.94</v>
      </c>
      <c r="W2099" s="7">
        <v>99.5</v>
      </c>
      <c r="X2099" s="7"/>
      <c r="Y2099" s="7"/>
      <c r="Z2099" s="7"/>
      <c r="AA2099" s="7"/>
      <c r="AB2099" s="7"/>
      <c r="AC2099" s="8"/>
      <c r="AD2099" s="9"/>
      <c r="AE2099" s="7"/>
      <c r="AF2099" s="9"/>
      <c r="AG2099" s="8">
        <v>30</v>
      </c>
      <c r="AH2099" s="9">
        <v>5</v>
      </c>
      <c r="AI2099" s="9"/>
      <c r="AJ2099" s="9">
        <v>91</v>
      </c>
      <c r="AK2099" s="7">
        <v>3.4</v>
      </c>
      <c r="AL2099" s="7">
        <v>2</v>
      </c>
      <c r="AM2099" s="7">
        <v>2</v>
      </c>
      <c r="AN2099" s="7"/>
      <c r="AO2099" s="9">
        <v>8.1</v>
      </c>
      <c r="AP2099" s="8">
        <v>85</v>
      </c>
      <c r="AQ2099" s="8">
        <v>42</v>
      </c>
      <c r="AR2099" s="8">
        <v>60</v>
      </c>
      <c r="AS2099" s="8">
        <v>20</v>
      </c>
      <c r="AT2099" s="7">
        <v>2</v>
      </c>
      <c r="AU2099" s="8">
        <v>64</v>
      </c>
      <c r="AV2099" s="7"/>
      <c r="AW2099" s="8">
        <v>3</v>
      </c>
      <c r="AX2099" s="7"/>
      <c r="AY2099" s="7"/>
      <c r="AZ2099" s="7"/>
      <c r="BA2099" s="7"/>
      <c r="BB2099" s="9">
        <v>4</v>
      </c>
      <c r="BC2099" s="7">
        <v>13.5</v>
      </c>
      <c r="BD2099" s="7">
        <v>23</v>
      </c>
      <c r="BE2099" s="7"/>
      <c r="BF2099" s="7">
        <v>14</v>
      </c>
      <c r="BG2099" s="7">
        <v>1.3</v>
      </c>
      <c r="BH2099" s="7">
        <v>0.5</v>
      </c>
      <c r="BI2099" s="7"/>
      <c r="BJ2099" s="7"/>
      <c r="BK2099" s="7"/>
      <c r="BL2099" s="7"/>
      <c r="BM2099" s="7"/>
      <c r="BN2099" s="7"/>
      <c r="BO2099" s="7">
        <v>0.8</v>
      </c>
      <c r="BP2099" s="7">
        <v>0.14000000000000001</v>
      </c>
      <c r="BQ2099" s="6" t="s">
        <v>29</v>
      </c>
      <c r="BR2099" s="10">
        <v>123.39882148641003</v>
      </c>
      <c r="BS2099" s="10">
        <v>13.837638376383763</v>
      </c>
      <c r="BT2099" s="10">
        <v>4.3181549815498164</v>
      </c>
      <c r="BU2099" s="10">
        <v>70.655944034440338</v>
      </c>
      <c r="BV2099" s="7">
        <v>0.19573065326633166</v>
      </c>
      <c r="BW2099" s="11">
        <v>983.08580095748141</v>
      </c>
      <c r="BX2099" s="7">
        <v>16.875</v>
      </c>
      <c r="BY2099" s="7">
        <v>7.5</v>
      </c>
      <c r="BZ2099" s="7">
        <f t="shared" si="146"/>
        <v>10.493827160493828</v>
      </c>
      <c r="CA2099" s="9">
        <v>11.463607512708302</v>
      </c>
      <c r="CB2099" s="12">
        <v>4.3181549815498164</v>
      </c>
      <c r="CC2099" s="7">
        <v>2</v>
      </c>
      <c r="CD2099" s="7">
        <v>2</v>
      </c>
      <c r="CJ2099" s="2">
        <v>4.3181549815498164</v>
      </c>
      <c r="CK2099" s="12"/>
      <c r="CL2099" s="7">
        <v>4.8995490000000004</v>
      </c>
      <c r="CM2099" s="7"/>
      <c r="CS2099" s="12">
        <v>4.3181549815498164</v>
      </c>
      <c r="CU2099" s="7">
        <v>16.875</v>
      </c>
    </row>
    <row r="2100" spans="1:99" x14ac:dyDescent="0.15">
      <c r="B2100" s="5" t="s">
        <v>47</v>
      </c>
      <c r="C2100" s="6">
        <v>18</v>
      </c>
      <c r="D2100" s="14">
        <v>339167</v>
      </c>
      <c r="E2100" s="14">
        <v>5514455</v>
      </c>
      <c r="F2100" s="2">
        <v>-77.233211999999995</v>
      </c>
      <c r="G2100" s="2">
        <v>49.761032999999998</v>
      </c>
      <c r="H2100" s="5" t="s">
        <v>1</v>
      </c>
      <c r="I2100" s="1" t="s">
        <v>46</v>
      </c>
      <c r="J2100" s="3" t="s">
        <v>15</v>
      </c>
      <c r="K2100" s="3" t="s">
        <v>9</v>
      </c>
      <c r="L2100" s="7">
        <v>68.380204000000006</v>
      </c>
      <c r="M2100" s="7">
        <v>10.936398000000001</v>
      </c>
      <c r="N2100" s="7">
        <v>0.211672</v>
      </c>
      <c r="O2100" s="7">
        <v>13.657897</v>
      </c>
      <c r="P2100" s="7">
        <v>4.2939220000000002</v>
      </c>
      <c r="Q2100" s="7">
        <v>0.45358300000000001</v>
      </c>
      <c r="R2100" s="7">
        <v>0.94748500000000002</v>
      </c>
      <c r="S2100" s="7">
        <v>0.18143300000000001</v>
      </c>
      <c r="T2100" s="7">
        <v>0.77613100000000002</v>
      </c>
      <c r="U2100" s="7">
        <v>0.161274</v>
      </c>
      <c r="V2100" s="7">
        <v>0.7</v>
      </c>
      <c r="W2100" s="7">
        <v>99.91</v>
      </c>
      <c r="X2100" s="7">
        <v>0.03</v>
      </c>
      <c r="Y2100" s="7">
        <v>0.04</v>
      </c>
      <c r="Z2100" s="7"/>
      <c r="AA2100" s="7"/>
      <c r="AB2100" s="7"/>
      <c r="AC2100" s="8"/>
      <c r="AD2100" s="9"/>
      <c r="AE2100" s="7">
        <v>0.5</v>
      </c>
      <c r="AF2100" s="9">
        <v>4.3</v>
      </c>
      <c r="AG2100" s="8">
        <v>10.1</v>
      </c>
      <c r="AH2100" s="9">
        <v>17</v>
      </c>
      <c r="AI2100" s="9">
        <v>24.2</v>
      </c>
      <c r="AJ2100" s="9">
        <v>446.2</v>
      </c>
      <c r="AK2100" s="7">
        <v>12.9</v>
      </c>
      <c r="AL2100" s="7">
        <v>1.8</v>
      </c>
      <c r="AM2100" s="7">
        <v>3.1</v>
      </c>
      <c r="AN2100" s="7">
        <v>0.9</v>
      </c>
      <c r="AO2100" s="9">
        <v>17</v>
      </c>
      <c r="AP2100" s="8">
        <v>19</v>
      </c>
      <c r="AQ2100" s="8"/>
      <c r="AR2100" s="8">
        <v>1.3</v>
      </c>
      <c r="AS2100" s="8">
        <v>11.6</v>
      </c>
      <c r="AT2100" s="7">
        <v>6.4</v>
      </c>
      <c r="AU2100" s="8">
        <v>69</v>
      </c>
      <c r="AV2100" s="7">
        <v>0.9</v>
      </c>
      <c r="AW2100" s="8">
        <v>0.7</v>
      </c>
      <c r="AX2100" s="7"/>
      <c r="AY2100" s="7">
        <v>1.3</v>
      </c>
      <c r="AZ2100" s="7"/>
      <c r="BA2100" s="7"/>
      <c r="BB2100" s="9">
        <v>122.7</v>
      </c>
      <c r="BC2100" s="7">
        <v>34</v>
      </c>
      <c r="BD2100" s="7">
        <v>80.2</v>
      </c>
      <c r="BE2100" s="7">
        <v>10.66</v>
      </c>
      <c r="BF2100" s="7">
        <v>56</v>
      </c>
      <c r="BG2100" s="7">
        <v>14.6</v>
      </c>
      <c r="BH2100" s="7">
        <v>4.0199999999999996</v>
      </c>
      <c r="BI2100" s="7">
        <v>18.21</v>
      </c>
      <c r="BJ2100" s="7">
        <v>3.17</v>
      </c>
      <c r="BK2100" s="7">
        <v>20.25</v>
      </c>
      <c r="BL2100" s="7">
        <v>4.0999999999999996</v>
      </c>
      <c r="BM2100" s="7">
        <v>12.34</v>
      </c>
      <c r="BN2100" s="7">
        <v>1.7</v>
      </c>
      <c r="BO2100" s="7">
        <v>11.16</v>
      </c>
      <c r="BP2100" s="7">
        <v>1.83</v>
      </c>
      <c r="BQ2100" s="6" t="s">
        <v>29</v>
      </c>
      <c r="BR2100" s="10">
        <v>5.2222307959412015</v>
      </c>
      <c r="BS2100" s="10">
        <v>34.270738836810807</v>
      </c>
      <c r="BT2100" s="10">
        <v>4.3281141014010691</v>
      </c>
      <c r="BU2100" s="10">
        <v>68.924709202701351</v>
      </c>
      <c r="BV2100" s="7">
        <v>0.16141927734961467</v>
      </c>
      <c r="BW2100" s="11">
        <v>944.06145946280947</v>
      </c>
      <c r="BX2100" s="7">
        <v>3.0465949820788532</v>
      </c>
      <c r="BY2100" s="7">
        <v>8.2314588427057855E-2</v>
      </c>
      <c r="BZ2100" s="7">
        <f t="shared" si="146"/>
        <v>1.1176470588235294</v>
      </c>
      <c r="CA2100" s="9">
        <v>2.0696277999845067</v>
      </c>
      <c r="CB2100" s="12">
        <v>4.3281141014010691</v>
      </c>
      <c r="CC2100" s="7">
        <v>6.4</v>
      </c>
      <c r="CD2100" s="7">
        <v>6.4</v>
      </c>
      <c r="CJ2100" s="2">
        <v>4.3281141014010691</v>
      </c>
      <c r="CK2100" s="12">
        <v>4.3281141014010691</v>
      </c>
      <c r="CL2100" s="7">
        <v>13.657897</v>
      </c>
      <c r="CM2100" s="7">
        <v>13.657897</v>
      </c>
      <c r="CS2100" s="12"/>
      <c r="CU2100" s="7"/>
    </row>
    <row r="2101" spans="1:99" x14ac:dyDescent="0.15">
      <c r="B2101" s="5" t="s">
        <v>47</v>
      </c>
      <c r="C2101" s="6">
        <v>18</v>
      </c>
      <c r="D2101" s="14">
        <v>311454</v>
      </c>
      <c r="E2101" s="14">
        <v>5517999</v>
      </c>
      <c r="F2101" s="2">
        <v>-77.619338999999997</v>
      </c>
      <c r="G2101" s="2">
        <v>49.784824</v>
      </c>
      <c r="H2101" s="5" t="s">
        <v>1</v>
      </c>
      <c r="I2101" s="1" t="s">
        <v>46</v>
      </c>
      <c r="J2101" s="3" t="s">
        <v>48</v>
      </c>
      <c r="K2101" s="3" t="s">
        <v>52</v>
      </c>
      <c r="L2101" s="7">
        <v>59.370558000000003</v>
      </c>
      <c r="M2101" s="7">
        <v>16.253806999999998</v>
      </c>
      <c r="N2101" s="7">
        <v>0.101523</v>
      </c>
      <c r="O2101" s="7">
        <v>7.4720810000000002</v>
      </c>
      <c r="P2101" s="7">
        <v>4.2639589999999998</v>
      </c>
      <c r="Q2101" s="7">
        <v>7.0659900000000002</v>
      </c>
      <c r="R2101" s="7">
        <v>3.705584</v>
      </c>
      <c r="S2101" s="7">
        <v>0.90355300000000005</v>
      </c>
      <c r="T2101" s="7">
        <v>0.73096399999999995</v>
      </c>
      <c r="U2101" s="7">
        <v>0.13197999999999999</v>
      </c>
      <c r="V2101" s="7">
        <v>1.3</v>
      </c>
      <c r="W2101" s="7">
        <v>99.8</v>
      </c>
      <c r="X2101" s="7"/>
      <c r="Y2101" s="7"/>
      <c r="Z2101" s="7"/>
      <c r="AA2101" s="7"/>
      <c r="AB2101" s="7"/>
      <c r="AC2101" s="8"/>
      <c r="AD2101" s="9"/>
      <c r="AE2101" s="7">
        <v>1.5</v>
      </c>
      <c r="AF2101" s="9">
        <v>23.1</v>
      </c>
      <c r="AG2101" s="8">
        <v>418.5</v>
      </c>
      <c r="AH2101" s="9">
        <v>286</v>
      </c>
      <c r="AI2101" s="9">
        <v>2.9</v>
      </c>
      <c r="AJ2101" s="9">
        <v>94.5</v>
      </c>
      <c r="AK2101" s="7">
        <v>2.9</v>
      </c>
      <c r="AL2101" s="7">
        <v>0.2</v>
      </c>
      <c r="AM2101" s="7">
        <v>1.8</v>
      </c>
      <c r="AN2101" s="7">
        <v>0.4</v>
      </c>
      <c r="AO2101" s="9">
        <v>14</v>
      </c>
      <c r="AP2101" s="8">
        <v>128</v>
      </c>
      <c r="AQ2101" s="8">
        <v>136.84039999999999</v>
      </c>
      <c r="AR2101" s="8">
        <v>49.1</v>
      </c>
      <c r="AS2101" s="8">
        <v>25.6</v>
      </c>
      <c r="AT2101" s="7">
        <v>36.6</v>
      </c>
      <c r="AU2101" s="8">
        <v>47</v>
      </c>
      <c r="AV2101" s="7">
        <v>0.6</v>
      </c>
      <c r="AW2101" s="8">
        <v>0.8</v>
      </c>
      <c r="AX2101" s="7"/>
      <c r="AY2101" s="7"/>
      <c r="AZ2101" s="7"/>
      <c r="BA2101" s="7"/>
      <c r="BB2101" s="9">
        <v>13.6</v>
      </c>
      <c r="BC2101" s="7">
        <v>11.5</v>
      </c>
      <c r="BD2101" s="7">
        <v>28.3</v>
      </c>
      <c r="BE2101" s="7">
        <v>3.57</v>
      </c>
      <c r="BF2101" s="7">
        <v>14.9</v>
      </c>
      <c r="BG2101" s="7">
        <v>3.31</v>
      </c>
      <c r="BH2101" s="7">
        <v>0.92</v>
      </c>
      <c r="BI2101" s="7">
        <v>2.86</v>
      </c>
      <c r="BJ2101" s="7">
        <v>0.51</v>
      </c>
      <c r="BK2101" s="7">
        <v>2.4</v>
      </c>
      <c r="BL2101" s="7">
        <v>0.56000000000000005</v>
      </c>
      <c r="BM2101" s="7">
        <v>1.6</v>
      </c>
      <c r="BN2101" s="7">
        <v>0.24</v>
      </c>
      <c r="BO2101" s="7">
        <v>1.32</v>
      </c>
      <c r="BP2101" s="7">
        <v>0.24</v>
      </c>
      <c r="BQ2101" s="6" t="s">
        <v>29</v>
      </c>
      <c r="BR2101" s="10">
        <v>4.1011252245302705</v>
      </c>
      <c r="BS2101" s="10">
        <v>11.6751269035533</v>
      </c>
      <c r="BT2101" s="10">
        <v>4.3288923857868022</v>
      </c>
      <c r="BU2101" s="10">
        <v>60.274678172588835</v>
      </c>
      <c r="BV2101" s="7">
        <v>0.1322444889779559</v>
      </c>
      <c r="BW2101" s="11">
        <v>823.58802295727094</v>
      </c>
      <c r="BX2101" s="7">
        <v>8.712121212121211</v>
      </c>
      <c r="BY2101" s="7">
        <v>30.772058823529413</v>
      </c>
      <c r="BZ2101" s="7">
        <f t="shared" si="146"/>
        <v>9.1428571428571423</v>
      </c>
      <c r="CA2101" s="9">
        <v>5.9183607809717369</v>
      </c>
      <c r="CB2101" s="12">
        <v>4.3288923857868022</v>
      </c>
      <c r="CC2101" s="7">
        <v>36.6</v>
      </c>
      <c r="CD2101" s="7">
        <v>36.6</v>
      </c>
      <c r="CJ2101" s="2">
        <v>4.3288923857868022</v>
      </c>
      <c r="CK2101" s="12">
        <v>4.3288923857868022</v>
      </c>
      <c r="CL2101" s="7">
        <v>7.4720810000000002</v>
      </c>
      <c r="CM2101" s="7">
        <v>7.4720810000000002</v>
      </c>
      <c r="CS2101" s="12">
        <v>4.3288923857868022</v>
      </c>
      <c r="CU2101" s="7">
        <v>8.712121212121211</v>
      </c>
    </row>
    <row r="2102" spans="1:99" x14ac:dyDescent="0.15">
      <c r="B2102" s="5" t="s">
        <v>47</v>
      </c>
      <c r="C2102" s="6">
        <v>17</v>
      </c>
      <c r="D2102" s="14">
        <v>716838</v>
      </c>
      <c r="E2102" s="14">
        <v>5379356</v>
      </c>
      <c r="F2102" s="2">
        <v>-78.062793999999997</v>
      </c>
      <c r="G2102" s="2">
        <v>48.529814999999999</v>
      </c>
      <c r="H2102" s="5" t="s">
        <v>1</v>
      </c>
      <c r="I2102" s="1" t="s">
        <v>46</v>
      </c>
      <c r="J2102" s="3" t="s">
        <v>15</v>
      </c>
      <c r="K2102" s="3" t="s">
        <v>45</v>
      </c>
      <c r="L2102" s="7">
        <v>62.428570999999998</v>
      </c>
      <c r="M2102" s="7">
        <v>14.653060999999999</v>
      </c>
      <c r="N2102" s="7">
        <v>0.122449</v>
      </c>
      <c r="O2102" s="7">
        <v>7</v>
      </c>
      <c r="P2102" s="7">
        <v>4.2448980000000001</v>
      </c>
      <c r="Q2102" s="7">
        <v>5.6530610000000001</v>
      </c>
      <c r="R2102" s="7">
        <v>3.6020409999999998</v>
      </c>
      <c r="S2102" s="7">
        <v>1.0918369999999999</v>
      </c>
      <c r="T2102" s="7">
        <v>0.91836700000000004</v>
      </c>
      <c r="U2102" s="7">
        <v>0.28571400000000002</v>
      </c>
      <c r="V2102" s="7">
        <v>2</v>
      </c>
      <c r="W2102" s="7">
        <v>100</v>
      </c>
      <c r="X2102" s="7"/>
      <c r="Y2102" s="7"/>
      <c r="Z2102" s="7"/>
      <c r="AA2102" s="7"/>
      <c r="AB2102" s="7"/>
      <c r="AC2102" s="8">
        <v>12</v>
      </c>
      <c r="AD2102" s="9">
        <v>1</v>
      </c>
      <c r="AE2102" s="7">
        <v>1.4</v>
      </c>
      <c r="AF2102" s="9">
        <v>44</v>
      </c>
      <c r="AG2102" s="8">
        <v>260</v>
      </c>
      <c r="AH2102" s="9">
        <v>283</v>
      </c>
      <c r="AI2102" s="9">
        <v>8</v>
      </c>
      <c r="AJ2102" s="9">
        <v>210</v>
      </c>
      <c r="AK2102" s="7">
        <v>4</v>
      </c>
      <c r="AL2102" s="7">
        <v>0.6</v>
      </c>
      <c r="AM2102" s="7">
        <v>1.9</v>
      </c>
      <c r="AN2102" s="7">
        <v>0.5</v>
      </c>
      <c r="AO2102" s="9">
        <v>15</v>
      </c>
      <c r="AP2102" s="8">
        <v>94</v>
      </c>
      <c r="AQ2102" s="8"/>
      <c r="AR2102" s="8">
        <v>111</v>
      </c>
      <c r="AS2102" s="8">
        <v>21</v>
      </c>
      <c r="AT2102" s="7">
        <v>50</v>
      </c>
      <c r="AU2102" s="8">
        <v>79</v>
      </c>
      <c r="AV2102" s="7">
        <v>16</v>
      </c>
      <c r="AW2102" s="8">
        <v>1</v>
      </c>
      <c r="AX2102" s="7"/>
      <c r="AY2102" s="7">
        <v>5</v>
      </c>
      <c r="AZ2102" s="7"/>
      <c r="BA2102" s="7"/>
      <c r="BB2102" s="9">
        <v>28</v>
      </c>
      <c r="BC2102" s="7">
        <v>25</v>
      </c>
      <c r="BD2102" s="7">
        <v>48</v>
      </c>
      <c r="BE2102" s="7">
        <v>10</v>
      </c>
      <c r="BF2102" s="7">
        <v>26</v>
      </c>
      <c r="BG2102" s="7">
        <v>6</v>
      </c>
      <c r="BH2102" s="7">
        <v>1.6</v>
      </c>
      <c r="BI2102" s="7"/>
      <c r="BJ2102" s="7">
        <v>0.7</v>
      </c>
      <c r="BK2102" s="7">
        <v>1</v>
      </c>
      <c r="BL2102" s="7">
        <v>0.8</v>
      </c>
      <c r="BM2102" s="7"/>
      <c r="BN2102" s="7">
        <v>0.4</v>
      </c>
      <c r="BO2102" s="7">
        <v>2.4</v>
      </c>
      <c r="BP2102" s="7">
        <v>0.36</v>
      </c>
      <c r="BQ2102" s="6" t="s">
        <v>29</v>
      </c>
      <c r="BR2102" s="10">
        <v>3.299064787143136</v>
      </c>
      <c r="BS2102" s="10">
        <v>25.510204081632654</v>
      </c>
      <c r="BT2102" s="10">
        <v>4.3315285714285716</v>
      </c>
      <c r="BU2102" s="10">
        <v>63.70262346938776</v>
      </c>
      <c r="BV2102" s="7">
        <v>0.28571400000000002</v>
      </c>
      <c r="BW2102" s="11">
        <v>954.74614585236657</v>
      </c>
      <c r="BX2102" s="7">
        <v>10.416666666666668</v>
      </c>
      <c r="BY2102" s="7">
        <v>9.2857142857142865</v>
      </c>
      <c r="BZ2102" s="7">
        <f t="shared" si="146"/>
        <v>6.2666666666666666</v>
      </c>
      <c r="CA2102" s="9">
        <v>7.0763009337705576</v>
      </c>
      <c r="CB2102" s="12">
        <v>4.3315285714285716</v>
      </c>
      <c r="CC2102" s="7">
        <v>50</v>
      </c>
      <c r="CD2102" s="7">
        <v>50</v>
      </c>
      <c r="CJ2102" s="2">
        <v>4.3315285714285716</v>
      </c>
      <c r="CK2102" s="12">
        <v>4.3315285714285716</v>
      </c>
      <c r="CL2102" s="7">
        <v>7</v>
      </c>
      <c r="CM2102" s="7">
        <v>7</v>
      </c>
      <c r="CS2102" s="12">
        <v>4.3315285714285716</v>
      </c>
      <c r="CU2102" s="7">
        <v>10.416666666666668</v>
      </c>
    </row>
    <row r="2103" spans="1:99" x14ac:dyDescent="0.15">
      <c r="B2103" s="5" t="s">
        <v>47</v>
      </c>
      <c r="C2103" s="6">
        <v>17</v>
      </c>
      <c r="D2103" s="14">
        <v>649587</v>
      </c>
      <c r="E2103" s="14">
        <v>5341842</v>
      </c>
      <c r="F2103" s="2">
        <v>-78.986376000000007</v>
      </c>
      <c r="G2103" s="2">
        <v>48.212162999999997</v>
      </c>
      <c r="H2103" s="5" t="s">
        <v>1</v>
      </c>
      <c r="I2103" s="1" t="s">
        <v>46</v>
      </c>
      <c r="J2103" s="3" t="s">
        <v>48</v>
      </c>
      <c r="K2103" s="3" t="s">
        <v>52</v>
      </c>
      <c r="L2103" s="7">
        <v>59.740389999999998</v>
      </c>
      <c r="M2103" s="7">
        <v>14.932582</v>
      </c>
      <c r="N2103" s="7">
        <v>9.0561000000000003E-2</v>
      </c>
      <c r="O2103" s="7">
        <v>7.1946070000000004</v>
      </c>
      <c r="P2103" s="7">
        <v>4.3067019999999996</v>
      </c>
      <c r="Q2103" s="7">
        <v>5.4236259999999996</v>
      </c>
      <c r="R2103" s="7">
        <v>7.2348559999999997</v>
      </c>
      <c r="S2103" s="7">
        <v>0.13081100000000001</v>
      </c>
      <c r="T2103" s="7">
        <v>0.86536500000000005</v>
      </c>
      <c r="U2103" s="7">
        <v>8.0499000000000001E-2</v>
      </c>
      <c r="V2103" s="7">
        <v>0.6</v>
      </c>
      <c r="W2103" s="7">
        <v>99.98</v>
      </c>
      <c r="X2103" s="7">
        <v>0.01</v>
      </c>
      <c r="Y2103" s="7">
        <v>0.04</v>
      </c>
      <c r="Z2103" s="7"/>
      <c r="AA2103" s="7"/>
      <c r="AB2103" s="7"/>
      <c r="AC2103" s="8"/>
      <c r="AD2103" s="9"/>
      <c r="AE2103" s="7">
        <v>0.1</v>
      </c>
      <c r="AF2103" s="9">
        <v>1.6</v>
      </c>
      <c r="AG2103" s="8">
        <v>144.4</v>
      </c>
      <c r="AH2103" s="9">
        <v>42</v>
      </c>
      <c r="AI2103" s="9">
        <v>8</v>
      </c>
      <c r="AJ2103" s="9">
        <v>150.5</v>
      </c>
      <c r="AK2103" s="7">
        <v>4.9000000000000004</v>
      </c>
      <c r="AL2103" s="7">
        <v>0.4</v>
      </c>
      <c r="AM2103" s="7">
        <v>1.1000000000000001</v>
      </c>
      <c r="AN2103" s="7">
        <v>0.2</v>
      </c>
      <c r="AO2103" s="9">
        <v>28</v>
      </c>
      <c r="AP2103" s="8">
        <v>218</v>
      </c>
      <c r="AQ2103" s="8">
        <v>136.84039999999999</v>
      </c>
      <c r="AR2103" s="8">
        <v>6.2</v>
      </c>
      <c r="AS2103" s="8">
        <v>20</v>
      </c>
      <c r="AT2103" s="7">
        <v>5.7</v>
      </c>
      <c r="AU2103" s="8">
        <v>12</v>
      </c>
      <c r="AV2103" s="7">
        <v>0.6</v>
      </c>
      <c r="AW2103" s="8">
        <v>0.7</v>
      </c>
      <c r="AX2103" s="7"/>
      <c r="AY2103" s="7"/>
      <c r="AZ2103" s="7"/>
      <c r="BA2103" s="7"/>
      <c r="BB2103" s="9">
        <v>52.3</v>
      </c>
      <c r="BC2103" s="7">
        <v>9.6</v>
      </c>
      <c r="BD2103" s="7">
        <v>26.2</v>
      </c>
      <c r="BE2103" s="7">
        <v>3.99</v>
      </c>
      <c r="BF2103" s="7">
        <v>21.8</v>
      </c>
      <c r="BG2103" s="7">
        <v>6.27</v>
      </c>
      <c r="BH2103" s="7">
        <v>1.39</v>
      </c>
      <c r="BI2103" s="7">
        <v>7.4</v>
      </c>
      <c r="BJ2103" s="7">
        <v>1.44</v>
      </c>
      <c r="BK2103" s="7">
        <v>8.67</v>
      </c>
      <c r="BL2103" s="7">
        <v>1.77</v>
      </c>
      <c r="BM2103" s="7">
        <v>5.3</v>
      </c>
      <c r="BN2103" s="7">
        <v>0.8</v>
      </c>
      <c r="BO2103" s="7">
        <v>5.44</v>
      </c>
      <c r="BP2103" s="7">
        <v>0.8</v>
      </c>
      <c r="BQ2103" s="6" t="s">
        <v>29</v>
      </c>
      <c r="BR2103" s="10">
        <v>55.307703480594135</v>
      </c>
      <c r="BS2103" s="10">
        <v>9.6598913262225796</v>
      </c>
      <c r="BT2103" s="10">
        <v>4.3335701348359823</v>
      </c>
      <c r="BU2103" s="10">
        <v>60.113091165224382</v>
      </c>
      <c r="BV2103" s="7">
        <v>8.051510302060412E-2</v>
      </c>
      <c r="BW2103" s="11">
        <v>770.33889161902141</v>
      </c>
      <c r="BX2103" s="7">
        <v>1.7647058823529409</v>
      </c>
      <c r="BY2103" s="7">
        <v>2.760994263862333</v>
      </c>
      <c r="BZ2103" s="7">
        <f t="shared" si="146"/>
        <v>7.7857142857142856</v>
      </c>
      <c r="CA2103" s="9">
        <v>1.1988086287799529</v>
      </c>
      <c r="CB2103" s="12">
        <v>4.3335701348359823</v>
      </c>
      <c r="CC2103" s="7">
        <v>5.7</v>
      </c>
      <c r="CD2103" s="7">
        <v>5.7</v>
      </c>
      <c r="CJ2103" s="2">
        <v>4.3335701348359823</v>
      </c>
      <c r="CK2103" s="12">
        <v>4.3335701348359823</v>
      </c>
      <c r="CL2103" s="7">
        <v>7.1946070000000004</v>
      </c>
      <c r="CM2103" s="7">
        <v>7.1946070000000004</v>
      </c>
      <c r="CS2103" s="12">
        <v>4.3335701348359823</v>
      </c>
      <c r="CU2103" s="7">
        <v>1.7647058823529409</v>
      </c>
    </row>
    <row r="2104" spans="1:99" x14ac:dyDescent="0.15">
      <c r="B2104" s="5" t="s">
        <v>47</v>
      </c>
      <c r="C2104" s="6">
        <v>17</v>
      </c>
      <c r="D2104" s="14">
        <v>610375</v>
      </c>
      <c r="E2104" s="14">
        <v>5354005</v>
      </c>
      <c r="F2104" s="2">
        <v>-79.510824</v>
      </c>
      <c r="G2104" s="2">
        <v>48.329585999999999</v>
      </c>
      <c r="H2104" s="5" t="s">
        <v>1</v>
      </c>
      <c r="I2104" s="1" t="s">
        <v>46</v>
      </c>
      <c r="J2104" s="3" t="s">
        <v>15</v>
      </c>
      <c r="K2104" s="3" t="s">
        <v>45</v>
      </c>
      <c r="L2104" s="7">
        <v>60.918025999999998</v>
      </c>
      <c r="M2104" s="7">
        <v>16.080656999999999</v>
      </c>
      <c r="N2104" s="7">
        <v>0.101327</v>
      </c>
      <c r="O2104" s="7">
        <v>7.2145099999999998</v>
      </c>
      <c r="P2104" s="7">
        <v>4.286149</v>
      </c>
      <c r="Q2104" s="7">
        <v>6.3329620000000002</v>
      </c>
      <c r="R2104" s="7">
        <v>3.8099099999999999</v>
      </c>
      <c r="S2104" s="7">
        <v>0.45597300000000002</v>
      </c>
      <c r="T2104" s="7">
        <v>0.70929200000000003</v>
      </c>
      <c r="U2104" s="7">
        <v>9.1194999999999998E-2</v>
      </c>
      <c r="V2104" s="7">
        <v>1.08</v>
      </c>
      <c r="W2104" s="7">
        <v>99.77</v>
      </c>
      <c r="X2104" s="7">
        <v>0.01</v>
      </c>
      <c r="Y2104" s="7"/>
      <c r="Z2104" s="7"/>
      <c r="AA2104" s="7"/>
      <c r="AB2104" s="7">
        <v>1.96</v>
      </c>
      <c r="AC2104" s="8">
        <v>8</v>
      </c>
      <c r="AD2104" s="9"/>
      <c r="AE2104" s="7">
        <v>0.7</v>
      </c>
      <c r="AF2104" s="9">
        <v>19.5</v>
      </c>
      <c r="AG2104" s="8">
        <v>110.4</v>
      </c>
      <c r="AH2104" s="9">
        <v>96</v>
      </c>
      <c r="AI2104" s="9">
        <v>5.5</v>
      </c>
      <c r="AJ2104" s="9">
        <v>123.1</v>
      </c>
      <c r="AK2104" s="7">
        <v>3.4</v>
      </c>
      <c r="AL2104" s="7">
        <v>3</v>
      </c>
      <c r="AM2104" s="7">
        <v>2.4</v>
      </c>
      <c r="AN2104" s="7">
        <v>0.6</v>
      </c>
      <c r="AO2104" s="9">
        <v>17</v>
      </c>
      <c r="AP2104" s="8">
        <v>135</v>
      </c>
      <c r="AQ2104" s="8"/>
      <c r="AR2104" s="8">
        <v>36.1</v>
      </c>
      <c r="AS2104" s="8">
        <v>81</v>
      </c>
      <c r="AT2104" s="7">
        <v>48</v>
      </c>
      <c r="AU2104" s="8">
        <v>30</v>
      </c>
      <c r="AV2104" s="7">
        <v>2.2999999999999998</v>
      </c>
      <c r="AW2104" s="8"/>
      <c r="AX2104" s="7"/>
      <c r="AY2104" s="7">
        <v>2.6</v>
      </c>
      <c r="AZ2104" s="7"/>
      <c r="BA2104" s="7"/>
      <c r="BB2104" s="9">
        <v>23.2</v>
      </c>
      <c r="BC2104" s="7">
        <v>12</v>
      </c>
      <c r="BD2104" s="7">
        <v>26.2</v>
      </c>
      <c r="BE2104" s="7">
        <v>3.22</v>
      </c>
      <c r="BF2104" s="7">
        <v>14.4</v>
      </c>
      <c r="BG2104" s="7">
        <v>3.16</v>
      </c>
      <c r="BH2104" s="7">
        <v>0.96</v>
      </c>
      <c r="BI2104" s="7">
        <v>3.49</v>
      </c>
      <c r="BJ2104" s="7">
        <v>0.66</v>
      </c>
      <c r="BK2104" s="7">
        <v>3.92</v>
      </c>
      <c r="BL2104" s="7">
        <v>0.87</v>
      </c>
      <c r="BM2104" s="7">
        <v>2.46</v>
      </c>
      <c r="BN2104" s="7">
        <v>0.36</v>
      </c>
      <c r="BO2104" s="7">
        <v>2.46</v>
      </c>
      <c r="BP2104" s="7">
        <v>0.39</v>
      </c>
      <c r="BQ2104" s="6" t="s">
        <v>29</v>
      </c>
      <c r="BR2104" s="10">
        <v>8.3555605266101285</v>
      </c>
      <c r="BS2104" s="10">
        <v>12.159286655182896</v>
      </c>
      <c r="BT2104" s="10">
        <v>4.3430428614854595</v>
      </c>
      <c r="BU2104" s="10">
        <v>61.72664505015706</v>
      </c>
      <c r="BV2104" s="7">
        <v>9.1405232033677467E-2</v>
      </c>
      <c r="BW2104" s="11">
        <v>803.06497746794696</v>
      </c>
      <c r="BX2104" s="7">
        <v>4.8780487804878048</v>
      </c>
      <c r="BY2104" s="7">
        <v>4.7586206896551726</v>
      </c>
      <c r="BZ2104" s="7">
        <f t="shared" si="146"/>
        <v>7.9411764705882355</v>
      </c>
      <c r="CA2104" s="9">
        <v>3.3137799494730409</v>
      </c>
      <c r="CB2104" s="12">
        <v>4.3430428614854595</v>
      </c>
      <c r="CC2104" s="7">
        <v>48</v>
      </c>
      <c r="CD2104" s="7">
        <v>48</v>
      </c>
      <c r="CJ2104" s="2">
        <v>4.3430428614854595</v>
      </c>
      <c r="CK2104" s="12">
        <v>4.3430428614854595</v>
      </c>
      <c r="CL2104" s="7">
        <v>7.2145099999999998</v>
      </c>
      <c r="CM2104" s="7">
        <v>7.2145099999999998</v>
      </c>
      <c r="CS2104" s="12">
        <v>4.3430428614854595</v>
      </c>
      <c r="CU2104" s="7">
        <v>4.8780487804878048</v>
      </c>
    </row>
    <row r="2105" spans="1:99" x14ac:dyDescent="0.15">
      <c r="B2105" s="5" t="s">
        <v>47</v>
      </c>
      <c r="C2105" s="6">
        <v>17</v>
      </c>
      <c r="D2105" s="14">
        <v>631280</v>
      </c>
      <c r="E2105" s="14">
        <v>5352023</v>
      </c>
      <c r="F2105" s="2">
        <v>-79.229519999999994</v>
      </c>
      <c r="G2105" s="2">
        <v>48.307766999999998</v>
      </c>
      <c r="H2105" s="5" t="s">
        <v>1</v>
      </c>
      <c r="I2105" s="1" t="s">
        <v>46</v>
      </c>
      <c r="J2105" s="3" t="s">
        <v>15</v>
      </c>
      <c r="K2105" s="3" t="s">
        <v>41</v>
      </c>
      <c r="L2105" s="7">
        <v>56.260824999999997</v>
      </c>
      <c r="M2105" s="7">
        <v>15.69027</v>
      </c>
      <c r="N2105" s="7">
        <v>0.183393</v>
      </c>
      <c r="O2105" s="7">
        <v>10.015283</v>
      </c>
      <c r="P2105" s="7">
        <v>4.2689760000000003</v>
      </c>
      <c r="Q2105" s="7">
        <v>6.8670400000000003</v>
      </c>
      <c r="R2105" s="7">
        <v>4.4625570000000003</v>
      </c>
      <c r="S2105" s="7">
        <v>0.62149799999999999</v>
      </c>
      <c r="T2105" s="7">
        <v>1.436577</v>
      </c>
      <c r="U2105" s="7">
        <v>0.193581</v>
      </c>
      <c r="V2105" s="7">
        <v>1.7</v>
      </c>
      <c r="W2105" s="7">
        <v>99.85</v>
      </c>
      <c r="X2105" s="7"/>
      <c r="Y2105" s="7">
        <v>0.04</v>
      </c>
      <c r="Z2105" s="7"/>
      <c r="AA2105" s="7"/>
      <c r="AB2105" s="7"/>
      <c r="AC2105" s="8"/>
      <c r="AD2105" s="9"/>
      <c r="AE2105" s="7">
        <v>0.2</v>
      </c>
      <c r="AF2105" s="9">
        <v>15.1</v>
      </c>
      <c r="AG2105" s="8">
        <v>181</v>
      </c>
      <c r="AH2105" s="9">
        <v>269</v>
      </c>
      <c r="AI2105" s="9">
        <v>6.4</v>
      </c>
      <c r="AJ2105" s="9">
        <v>117.6</v>
      </c>
      <c r="AK2105" s="7">
        <v>3.3</v>
      </c>
      <c r="AL2105" s="7">
        <v>0.5</v>
      </c>
      <c r="AM2105" s="7">
        <v>1.3</v>
      </c>
      <c r="AN2105" s="7">
        <v>0.4</v>
      </c>
      <c r="AO2105" s="9">
        <v>27</v>
      </c>
      <c r="AP2105" s="8">
        <v>241</v>
      </c>
      <c r="AQ2105" s="8">
        <v>68.420199999999994</v>
      </c>
      <c r="AR2105" s="8">
        <v>17.3</v>
      </c>
      <c r="AS2105" s="8">
        <v>28.5</v>
      </c>
      <c r="AT2105" s="7">
        <v>1.7</v>
      </c>
      <c r="AU2105" s="8">
        <v>68</v>
      </c>
      <c r="AV2105" s="7">
        <v>0.6</v>
      </c>
      <c r="AW2105" s="8"/>
      <c r="AX2105" s="7"/>
      <c r="AY2105" s="7"/>
      <c r="AZ2105" s="7"/>
      <c r="BA2105" s="7"/>
      <c r="BB2105" s="9">
        <v>23.9</v>
      </c>
      <c r="BC2105" s="7">
        <v>10.3</v>
      </c>
      <c r="BD2105" s="7">
        <v>25</v>
      </c>
      <c r="BE2105" s="7">
        <v>3.68</v>
      </c>
      <c r="BF2105" s="7">
        <v>17.2</v>
      </c>
      <c r="BG2105" s="7">
        <v>4.0999999999999996</v>
      </c>
      <c r="BH2105" s="7">
        <v>1.1000000000000001</v>
      </c>
      <c r="BI2105" s="7">
        <v>3.94</v>
      </c>
      <c r="BJ2105" s="7">
        <v>0.71</v>
      </c>
      <c r="BK2105" s="7">
        <v>3.82</v>
      </c>
      <c r="BL2105" s="7">
        <v>0.8</v>
      </c>
      <c r="BM2105" s="7">
        <v>2.2599999999999998</v>
      </c>
      <c r="BN2105" s="7">
        <v>0.36</v>
      </c>
      <c r="BO2105" s="7">
        <v>2.14</v>
      </c>
      <c r="BP2105" s="7">
        <v>0.35</v>
      </c>
      <c r="BQ2105" s="6" t="s">
        <v>29</v>
      </c>
      <c r="BR2105" s="10">
        <v>7.1803239913885486</v>
      </c>
      <c r="BS2105" s="10">
        <v>10.494141619969435</v>
      </c>
      <c r="BT2105" s="10">
        <v>4.3494406520631692</v>
      </c>
      <c r="BU2105" s="10">
        <v>57.321268466632702</v>
      </c>
      <c r="BV2105" s="7">
        <v>0.19387180771156737</v>
      </c>
      <c r="BW2105" s="11">
        <v>828.01082910940579</v>
      </c>
      <c r="BX2105" s="7">
        <v>4.8130841121495331</v>
      </c>
      <c r="BY2105" s="7">
        <v>7.5732217573221758</v>
      </c>
      <c r="BZ2105" s="7">
        <f t="shared" si="146"/>
        <v>8.9259259259259256</v>
      </c>
      <c r="CA2105" s="9">
        <v>3.2696478333235173</v>
      </c>
      <c r="CB2105" s="12"/>
      <c r="CC2105" s="7">
        <v>1.7</v>
      </c>
      <c r="CD2105" s="7"/>
      <c r="CJ2105" s="2">
        <v>4.3494406520631692</v>
      </c>
      <c r="CK2105" s="12">
        <v>4.3494406520631692</v>
      </c>
      <c r="CL2105" s="7">
        <v>10.015283</v>
      </c>
      <c r="CM2105" s="7">
        <v>10.015283</v>
      </c>
      <c r="CS2105" s="12">
        <v>4.3494406520631692</v>
      </c>
      <c r="CU2105" s="7">
        <v>4.8130841121495331</v>
      </c>
    </row>
    <row r="2106" spans="1:99" x14ac:dyDescent="0.15">
      <c r="B2106" s="5" t="s">
        <v>47</v>
      </c>
      <c r="C2106" s="6">
        <v>18</v>
      </c>
      <c r="D2106" s="14">
        <v>284683</v>
      </c>
      <c r="E2106" s="14">
        <v>5516646</v>
      </c>
      <c r="F2106" s="2">
        <v>-77.989999999999995</v>
      </c>
      <c r="G2106" s="2">
        <v>49.763672999999997</v>
      </c>
      <c r="H2106" s="5" t="s">
        <v>1</v>
      </c>
      <c r="I2106" s="1" t="s">
        <v>46</v>
      </c>
      <c r="J2106" s="3" t="s">
        <v>15</v>
      </c>
      <c r="K2106" s="3" t="s">
        <v>45</v>
      </c>
      <c r="L2106" s="7">
        <v>61.203130000000002</v>
      </c>
      <c r="M2106" s="7">
        <v>14.622498</v>
      </c>
      <c r="N2106" s="7">
        <v>0.101616</v>
      </c>
      <c r="O2106" s="7">
        <v>7.1130979999999999</v>
      </c>
      <c r="P2106" s="7">
        <v>4.2881819999999999</v>
      </c>
      <c r="Q2106" s="7">
        <v>8.6474949999999993</v>
      </c>
      <c r="R2106" s="7">
        <v>2.906209</v>
      </c>
      <c r="S2106" s="7">
        <v>0.37597799999999998</v>
      </c>
      <c r="T2106" s="7">
        <v>0.60969399999999996</v>
      </c>
      <c r="U2106" s="7">
        <v>0.1321</v>
      </c>
      <c r="V2106" s="7">
        <v>1.3</v>
      </c>
      <c r="W2106" s="7">
        <v>99.71</v>
      </c>
      <c r="X2106" s="7">
        <v>7.0000000000000007E-2</v>
      </c>
      <c r="Y2106" s="7"/>
      <c r="Z2106" s="7"/>
      <c r="AA2106" s="7"/>
      <c r="AB2106" s="7"/>
      <c r="AC2106" s="8"/>
      <c r="AD2106" s="9"/>
      <c r="AE2106" s="7">
        <v>0.2</v>
      </c>
      <c r="AF2106" s="9">
        <v>8.3000000000000007</v>
      </c>
      <c r="AG2106" s="8">
        <v>199.6</v>
      </c>
      <c r="AH2106" s="9">
        <v>79</v>
      </c>
      <c r="AI2106" s="9">
        <v>3.7</v>
      </c>
      <c r="AJ2106" s="9">
        <v>88.7</v>
      </c>
      <c r="AK2106" s="7">
        <v>2.2000000000000002</v>
      </c>
      <c r="AL2106" s="7">
        <v>0.3</v>
      </c>
      <c r="AM2106" s="7">
        <v>0.9</v>
      </c>
      <c r="AN2106" s="7">
        <v>0.3</v>
      </c>
      <c r="AO2106" s="9">
        <v>17</v>
      </c>
      <c r="AP2106" s="8">
        <v>173</v>
      </c>
      <c r="AQ2106" s="8">
        <v>68.420199999999994</v>
      </c>
      <c r="AR2106" s="8">
        <v>20.100000000000001</v>
      </c>
      <c r="AS2106" s="8">
        <v>25.9</v>
      </c>
      <c r="AT2106" s="7">
        <v>1218.2</v>
      </c>
      <c r="AU2106" s="8">
        <v>13</v>
      </c>
      <c r="AV2106" s="7">
        <v>0.5</v>
      </c>
      <c r="AW2106" s="8"/>
      <c r="AX2106" s="7">
        <v>1.6</v>
      </c>
      <c r="AY2106" s="7">
        <v>18</v>
      </c>
      <c r="AZ2106" s="7">
        <v>0.5</v>
      </c>
      <c r="BA2106" s="7">
        <v>1.1000000000000001</v>
      </c>
      <c r="BB2106" s="9">
        <v>11.4</v>
      </c>
      <c r="BC2106" s="7">
        <v>9.1</v>
      </c>
      <c r="BD2106" s="7">
        <v>19.7</v>
      </c>
      <c r="BE2106" s="7">
        <v>2.4300000000000002</v>
      </c>
      <c r="BF2106" s="7">
        <v>10.6</v>
      </c>
      <c r="BG2106" s="7">
        <v>2.04</v>
      </c>
      <c r="BH2106" s="7">
        <v>0.88</v>
      </c>
      <c r="BI2106" s="7">
        <v>2.19</v>
      </c>
      <c r="BJ2106" s="7">
        <v>0.36</v>
      </c>
      <c r="BK2106" s="7">
        <v>2.35</v>
      </c>
      <c r="BL2106" s="7">
        <v>0.41</v>
      </c>
      <c r="BM2106" s="7">
        <v>1.1599999999999999</v>
      </c>
      <c r="BN2106" s="7">
        <v>0.18</v>
      </c>
      <c r="BO2106" s="7">
        <v>0.99</v>
      </c>
      <c r="BP2106" s="7">
        <v>0.17</v>
      </c>
      <c r="BQ2106" s="6" t="s">
        <v>29</v>
      </c>
      <c r="BR2106" s="10">
        <v>7.729731526844656</v>
      </c>
      <c r="BS2106" s="10">
        <v>9.2470277410832242</v>
      </c>
      <c r="BT2106" s="10">
        <v>4.3574657047048069</v>
      </c>
      <c r="BU2106" s="10">
        <v>62.191982522101412</v>
      </c>
      <c r="BV2106" s="7">
        <v>0.13248420419215726</v>
      </c>
      <c r="BW2106" s="11">
        <v>847.45023218069139</v>
      </c>
      <c r="BX2106" s="7">
        <v>9.191919191919192</v>
      </c>
      <c r="BY2106" s="7">
        <v>17.508771929824562</v>
      </c>
      <c r="BZ2106" s="7">
        <f t="shared" si="146"/>
        <v>10.176470588235293</v>
      </c>
      <c r="CA2106" s="9">
        <v>6.2442994906484426</v>
      </c>
      <c r="CB2106" s="12"/>
      <c r="CC2106" s="7">
        <v>1218.2</v>
      </c>
      <c r="CD2106" s="7"/>
      <c r="CJ2106" s="2">
        <v>4.3574657047048069</v>
      </c>
      <c r="CK2106" s="12">
        <v>4.3574657047048069</v>
      </c>
      <c r="CL2106" s="7">
        <v>7.1130979999999999</v>
      </c>
      <c r="CM2106" s="7">
        <v>7.1130979999999999</v>
      </c>
      <c r="CS2106" s="12">
        <v>4.3574657047048069</v>
      </c>
      <c r="CU2106" s="7">
        <v>9.191919191919192</v>
      </c>
    </row>
    <row r="2107" spans="1:99" x14ac:dyDescent="0.15">
      <c r="A2107" s="3" t="s">
        <v>95</v>
      </c>
      <c r="B2107" s="5" t="s">
        <v>47</v>
      </c>
      <c r="C2107" s="6">
        <v>17</v>
      </c>
      <c r="D2107" s="14">
        <v>498802.62783299998</v>
      </c>
      <c r="E2107" s="14">
        <v>5278737.2843199996</v>
      </c>
      <c r="F2107" s="2">
        <v>-81.015947999999995</v>
      </c>
      <c r="G2107" s="2">
        <v>47.662027999999999</v>
      </c>
      <c r="H2107" s="5" t="s">
        <v>1</v>
      </c>
      <c r="I2107" s="1" t="s">
        <v>46</v>
      </c>
      <c r="J2107" s="3" t="s">
        <v>15</v>
      </c>
      <c r="K2107" s="3" t="s">
        <v>41</v>
      </c>
      <c r="L2107" s="7">
        <v>55.635319000000003</v>
      </c>
      <c r="M2107" s="7">
        <v>15.311249999999999</v>
      </c>
      <c r="N2107" s="7">
        <v>0.13331999999999999</v>
      </c>
      <c r="O2107" s="7">
        <v>9.9989749999999997</v>
      </c>
      <c r="P2107" s="7">
        <v>4.3687820000000004</v>
      </c>
      <c r="Q2107" s="7">
        <v>5.0148700000000002</v>
      </c>
      <c r="R2107" s="7">
        <v>5.1481890000000003</v>
      </c>
      <c r="S2107" s="7">
        <v>2.9945650000000001</v>
      </c>
      <c r="T2107" s="7">
        <v>1.117834</v>
      </c>
      <c r="U2107" s="7">
        <v>0.276895</v>
      </c>
      <c r="V2107" s="7">
        <v>1.5</v>
      </c>
      <c r="W2107" s="7">
        <v>101.500012</v>
      </c>
      <c r="X2107" s="7"/>
      <c r="Y2107" s="7"/>
      <c r="Z2107" s="7"/>
      <c r="AA2107" s="7"/>
      <c r="AB2107" s="7"/>
      <c r="AC2107" s="8"/>
      <c r="AD2107" s="9"/>
      <c r="AE2107" s="7">
        <v>0.31791599999999998</v>
      </c>
      <c r="AF2107" s="9">
        <v>53.327869</v>
      </c>
      <c r="AG2107" s="8">
        <v>502.51260400000001</v>
      </c>
      <c r="AH2107" s="9">
        <v>912</v>
      </c>
      <c r="AI2107" s="9">
        <v>5.9481089999999996</v>
      </c>
      <c r="AJ2107" s="9">
        <v>123</v>
      </c>
      <c r="AK2107" s="7">
        <v>3.4560559999999998</v>
      </c>
      <c r="AL2107" s="7">
        <v>0.26</v>
      </c>
      <c r="AM2107" s="7">
        <v>2.071583</v>
      </c>
      <c r="AN2107" s="7">
        <v>0.46149099999999998</v>
      </c>
      <c r="AO2107" s="9">
        <v>19.485184</v>
      </c>
      <c r="AP2107" s="8">
        <v>194.851822</v>
      </c>
      <c r="AQ2107" s="8">
        <v>95</v>
      </c>
      <c r="AR2107" s="8">
        <v>67.685371000000004</v>
      </c>
      <c r="AS2107" s="8">
        <v>23.587326000000001</v>
      </c>
      <c r="AT2107" s="7">
        <v>25</v>
      </c>
      <c r="AU2107" s="8">
        <v>123.06431600000001</v>
      </c>
      <c r="AV2107" s="7"/>
      <c r="AW2107" s="8"/>
      <c r="AX2107" s="7"/>
      <c r="AY2107" s="7"/>
      <c r="AZ2107" s="7"/>
      <c r="BA2107" s="7"/>
      <c r="BB2107" s="9">
        <v>15.383039</v>
      </c>
      <c r="BC2107" s="7">
        <v>22.848942000000001</v>
      </c>
      <c r="BD2107" s="7">
        <v>53.235568999999998</v>
      </c>
      <c r="BE2107" s="7">
        <v>7.3223269999999996</v>
      </c>
      <c r="BF2107" s="7">
        <v>32.406936999999999</v>
      </c>
      <c r="BG2107" s="7">
        <v>6.3480679999999996</v>
      </c>
      <c r="BH2107" s="7">
        <v>1.804943</v>
      </c>
      <c r="BI2107" s="7">
        <v>5.3430419999999996</v>
      </c>
      <c r="BJ2107" s="7">
        <v>0.68710899999999997</v>
      </c>
      <c r="BK2107" s="7">
        <v>3.6611630000000002</v>
      </c>
      <c r="BL2107" s="7">
        <v>0.67685399999999996</v>
      </c>
      <c r="BM2107" s="7">
        <v>1.85622</v>
      </c>
      <c r="BN2107" s="7">
        <v>0.235873</v>
      </c>
      <c r="BO2107" s="7">
        <v>1.6306020000000001</v>
      </c>
      <c r="BP2107" s="7">
        <v>0.24612899999999999</v>
      </c>
      <c r="BQ2107" s="6" t="s">
        <v>27</v>
      </c>
      <c r="BR2107" s="10">
        <v>1.7191775767098059</v>
      </c>
      <c r="BS2107" s="10">
        <v>22.848939258127292</v>
      </c>
      <c r="BT2107" s="10">
        <v>4.3687814757462231</v>
      </c>
      <c r="BU2107" s="10">
        <v>55.63531232376252</v>
      </c>
      <c r="BV2107" s="7">
        <v>0.27280292341246226</v>
      </c>
      <c r="BW2107" s="11">
        <v>846.262807630064</v>
      </c>
      <c r="BX2107" s="7">
        <v>14.012580629730614</v>
      </c>
      <c r="BY2107" s="7">
        <v>32.666666449977797</v>
      </c>
      <c r="BZ2107" s="7">
        <f t="shared" si="146"/>
        <v>9.9999990762211937</v>
      </c>
      <c r="CA2107" s="9">
        <v>9.5190947898910032</v>
      </c>
      <c r="CB2107" s="12">
        <v>4.3687814757462231</v>
      </c>
      <c r="CC2107" s="7">
        <v>25</v>
      </c>
      <c r="CD2107" s="7">
        <v>25</v>
      </c>
      <c r="CJ2107" s="2">
        <v>4.3687814757462231</v>
      </c>
      <c r="CK2107" s="12">
        <v>4.3687814757462231</v>
      </c>
      <c r="CL2107" s="7">
        <v>9.9989749999999997</v>
      </c>
      <c r="CM2107" s="7">
        <v>9.9989749999999997</v>
      </c>
      <c r="CS2107" s="12">
        <v>4.3687814757462231</v>
      </c>
      <c r="CU2107" s="7">
        <v>14.012580629730614</v>
      </c>
    </row>
    <row r="2108" spans="1:99" x14ac:dyDescent="0.15">
      <c r="B2108" s="5" t="s">
        <v>47</v>
      </c>
      <c r="C2108" s="6">
        <v>17</v>
      </c>
      <c r="D2108" s="14">
        <v>631112</v>
      </c>
      <c r="E2108" s="14">
        <v>5351801</v>
      </c>
      <c r="F2108" s="2">
        <v>-79.231853999999998</v>
      </c>
      <c r="G2108" s="2">
        <v>48.305805999999997</v>
      </c>
      <c r="H2108" s="5" t="s">
        <v>1</v>
      </c>
      <c r="I2108" s="1" t="s">
        <v>46</v>
      </c>
      <c r="J2108" s="3" t="s">
        <v>15</v>
      </c>
      <c r="K2108" s="3" t="s">
        <v>45</v>
      </c>
      <c r="L2108" s="7">
        <v>59.143059999999998</v>
      </c>
      <c r="M2108" s="7">
        <v>15.697025</v>
      </c>
      <c r="N2108" s="7">
        <v>0.14214599999999999</v>
      </c>
      <c r="O2108" s="7">
        <v>8.7826179999999994</v>
      </c>
      <c r="P2108" s="7">
        <v>4.3050059999999997</v>
      </c>
      <c r="Q2108" s="7">
        <v>4.8329779999999998</v>
      </c>
      <c r="R2108" s="7">
        <v>4.629912</v>
      </c>
      <c r="S2108" s="7">
        <v>1.269164</v>
      </c>
      <c r="T2108" s="7">
        <v>1.0457909999999999</v>
      </c>
      <c r="U2108" s="7">
        <v>0.15229999999999999</v>
      </c>
      <c r="V2108" s="7">
        <v>1.3</v>
      </c>
      <c r="W2108" s="7">
        <v>99.79</v>
      </c>
      <c r="X2108" s="7">
        <v>0.01</v>
      </c>
      <c r="Y2108" s="7">
        <v>0.11</v>
      </c>
      <c r="Z2108" s="7"/>
      <c r="AA2108" s="7"/>
      <c r="AB2108" s="7"/>
      <c r="AC2108" s="8"/>
      <c r="AD2108" s="9"/>
      <c r="AE2108" s="7">
        <v>0.3</v>
      </c>
      <c r="AF2108" s="9">
        <v>27.2</v>
      </c>
      <c r="AG2108" s="8">
        <v>144</v>
      </c>
      <c r="AH2108" s="9">
        <v>398</v>
      </c>
      <c r="AI2108" s="9">
        <v>5.5</v>
      </c>
      <c r="AJ2108" s="9">
        <v>119.1</v>
      </c>
      <c r="AK2108" s="7">
        <v>3.2</v>
      </c>
      <c r="AL2108" s="7">
        <v>0.4</v>
      </c>
      <c r="AM2108" s="7">
        <v>2.6</v>
      </c>
      <c r="AN2108" s="7">
        <v>0.7</v>
      </c>
      <c r="AO2108" s="9">
        <v>22</v>
      </c>
      <c r="AP2108" s="8">
        <v>212</v>
      </c>
      <c r="AQ2108" s="8"/>
      <c r="AR2108" s="8">
        <v>42.8</v>
      </c>
      <c r="AS2108" s="8">
        <v>27.1</v>
      </c>
      <c r="AT2108" s="7">
        <v>1.5</v>
      </c>
      <c r="AU2108" s="8">
        <v>42</v>
      </c>
      <c r="AV2108" s="7">
        <v>0.4</v>
      </c>
      <c r="AW2108" s="8"/>
      <c r="AX2108" s="7"/>
      <c r="AY2108" s="7">
        <v>0.7</v>
      </c>
      <c r="AZ2108" s="7"/>
      <c r="BA2108" s="7"/>
      <c r="BB2108" s="9">
        <v>20.399999999999999</v>
      </c>
      <c r="BC2108" s="7">
        <v>13.4</v>
      </c>
      <c r="BD2108" s="7">
        <v>30.6</v>
      </c>
      <c r="BE2108" s="7">
        <v>3.86</v>
      </c>
      <c r="BF2108" s="7">
        <v>15.6</v>
      </c>
      <c r="BG2108" s="7">
        <v>3.7</v>
      </c>
      <c r="BH2108" s="7">
        <v>0.92</v>
      </c>
      <c r="BI2108" s="7">
        <v>3.29</v>
      </c>
      <c r="BJ2108" s="7">
        <v>0.56000000000000005</v>
      </c>
      <c r="BK2108" s="7">
        <v>3.45</v>
      </c>
      <c r="BL2108" s="7">
        <v>0.7</v>
      </c>
      <c r="BM2108" s="7">
        <v>1.9</v>
      </c>
      <c r="BN2108" s="7">
        <v>0.32</v>
      </c>
      <c r="BO2108" s="7">
        <v>1.92</v>
      </c>
      <c r="BP2108" s="7">
        <v>0.3</v>
      </c>
      <c r="BQ2108" s="6" t="s">
        <v>29</v>
      </c>
      <c r="BR2108" s="10">
        <v>3.6480013615261702</v>
      </c>
      <c r="BS2108" s="10">
        <v>13.605442176870747</v>
      </c>
      <c r="BT2108" s="10">
        <v>4.3710082241851955</v>
      </c>
      <c r="BU2108" s="10">
        <v>60.049812163671426</v>
      </c>
      <c r="BV2108" s="7">
        <v>0.15262050305641844</v>
      </c>
      <c r="BW2108" s="11">
        <v>836.47619351169294</v>
      </c>
      <c r="BX2108" s="7">
        <v>6.979166666666667</v>
      </c>
      <c r="BY2108" s="7">
        <v>7.0588235294117654</v>
      </c>
      <c r="BZ2108" s="7">
        <f t="shared" si="146"/>
        <v>9.6363636363636367</v>
      </c>
      <c r="CA2108" s="9">
        <v>4.7411216256262732</v>
      </c>
      <c r="CB2108" s="12"/>
      <c r="CC2108" s="7">
        <v>1.5</v>
      </c>
      <c r="CD2108" s="7"/>
      <c r="CJ2108" s="2">
        <v>4.3710082241851955</v>
      </c>
      <c r="CK2108" s="12">
        <v>4.3710082241851955</v>
      </c>
      <c r="CL2108" s="7">
        <v>8.7826179999999994</v>
      </c>
      <c r="CM2108" s="7">
        <v>8.7826179999999994</v>
      </c>
      <c r="CS2108" s="12">
        <v>4.3710082241851955</v>
      </c>
      <c r="CU2108" s="7">
        <v>6.979166666666667</v>
      </c>
    </row>
    <row r="2109" spans="1:99" x14ac:dyDescent="0.15">
      <c r="B2109" s="5" t="s">
        <v>47</v>
      </c>
      <c r="C2109" s="6">
        <v>17</v>
      </c>
      <c r="D2109" s="14">
        <v>697120</v>
      </c>
      <c r="E2109" s="14">
        <v>5473080</v>
      </c>
      <c r="F2109" s="2">
        <v>-78.284197000000006</v>
      </c>
      <c r="G2109" s="2">
        <v>49.378495999999998</v>
      </c>
      <c r="H2109" s="5" t="s">
        <v>1</v>
      </c>
      <c r="I2109" s="1" t="s">
        <v>46</v>
      </c>
      <c r="J2109" s="3" t="s">
        <v>15</v>
      </c>
      <c r="K2109" s="3" t="s">
        <v>45</v>
      </c>
      <c r="L2109" s="7">
        <v>61.065615000000001</v>
      </c>
      <c r="M2109" s="7">
        <v>16.884035999999998</v>
      </c>
      <c r="N2109" s="7">
        <v>0.11121200000000001</v>
      </c>
      <c r="O2109" s="7">
        <v>6.5412999999999997</v>
      </c>
      <c r="P2109" s="7">
        <v>4.3271660000000001</v>
      </c>
      <c r="Q2109" s="7">
        <v>4.2058439999999999</v>
      </c>
      <c r="R2109" s="7">
        <v>5.3381860000000003</v>
      </c>
      <c r="S2109" s="7">
        <v>0.76837500000000003</v>
      </c>
      <c r="T2109" s="7">
        <v>0.62683199999999994</v>
      </c>
      <c r="U2109" s="7">
        <v>0.13143299999999999</v>
      </c>
      <c r="V2109" s="7">
        <v>1.61</v>
      </c>
      <c r="W2109" s="7">
        <v>100.52</v>
      </c>
      <c r="X2109" s="7"/>
      <c r="Y2109" s="7"/>
      <c r="Z2109" s="7"/>
      <c r="AA2109" s="7"/>
      <c r="AB2109" s="7"/>
      <c r="AC2109" s="8"/>
      <c r="AD2109" s="9"/>
      <c r="AE2109" s="7">
        <v>0.53</v>
      </c>
      <c r="AF2109" s="9">
        <v>19.399999999999999</v>
      </c>
      <c r="AG2109" s="8">
        <v>415.36</v>
      </c>
      <c r="AH2109" s="9">
        <v>274.48</v>
      </c>
      <c r="AI2109" s="9">
        <v>4.38</v>
      </c>
      <c r="AJ2109" s="9">
        <v>129.44999999999999</v>
      </c>
      <c r="AK2109" s="7">
        <v>3.46</v>
      </c>
      <c r="AL2109" s="7">
        <v>0.34</v>
      </c>
      <c r="AM2109" s="7">
        <v>2</v>
      </c>
      <c r="AN2109" s="7">
        <v>0.5</v>
      </c>
      <c r="AO2109" s="9"/>
      <c r="AP2109" s="8"/>
      <c r="AQ2109" s="8">
        <v>136.84039999999999</v>
      </c>
      <c r="AR2109" s="8"/>
      <c r="AS2109" s="8"/>
      <c r="AT2109" s="7"/>
      <c r="AU2109" s="8"/>
      <c r="AV2109" s="7"/>
      <c r="AW2109" s="8"/>
      <c r="AX2109" s="7"/>
      <c r="AY2109" s="7"/>
      <c r="AZ2109" s="7"/>
      <c r="BA2109" s="7"/>
      <c r="BB2109" s="9">
        <v>12.69</v>
      </c>
      <c r="BC2109" s="7">
        <v>15.6</v>
      </c>
      <c r="BD2109" s="7">
        <v>32.46</v>
      </c>
      <c r="BE2109" s="7">
        <v>4.1500000000000004</v>
      </c>
      <c r="BF2109" s="7">
        <v>17.68</v>
      </c>
      <c r="BG2109" s="7">
        <v>3.42</v>
      </c>
      <c r="BH2109" s="7">
        <v>0.98</v>
      </c>
      <c r="BI2109" s="7">
        <v>2.9</v>
      </c>
      <c r="BJ2109" s="7">
        <v>0.4</v>
      </c>
      <c r="BK2109" s="7">
        <v>2.36</v>
      </c>
      <c r="BL2109" s="7">
        <v>0.43</v>
      </c>
      <c r="BM2109" s="7">
        <v>1.37</v>
      </c>
      <c r="BN2109" s="7">
        <v>0.18</v>
      </c>
      <c r="BO2109" s="7">
        <v>1.27</v>
      </c>
      <c r="BP2109" s="7">
        <v>0.191</v>
      </c>
      <c r="BQ2109" s="6" t="s">
        <v>29</v>
      </c>
      <c r="BR2109" s="10">
        <v>6.9473707499593296</v>
      </c>
      <c r="BS2109" s="10">
        <v>15.771913861085837</v>
      </c>
      <c r="BT2109" s="10">
        <v>4.3748518855525234</v>
      </c>
      <c r="BU2109" s="10">
        <v>61.738565362450714</v>
      </c>
      <c r="BV2109" s="7">
        <v>0.13075308396339039</v>
      </c>
      <c r="BW2109" s="11">
        <v>840.53154900477614</v>
      </c>
      <c r="BX2109" s="7">
        <v>12.283464566929133</v>
      </c>
      <c r="BY2109" s="7">
        <v>32.731284475965332</v>
      </c>
      <c r="BZ2109" s="7"/>
      <c r="CA2109" s="9">
        <v>8.3444632113502237</v>
      </c>
      <c r="CB2109" s="12">
        <v>4.3748518855525234</v>
      </c>
      <c r="CC2109" s="7"/>
      <c r="CD2109" s="7"/>
      <c r="CJ2109" s="2">
        <v>4.3748518855525234</v>
      </c>
      <c r="CK2109" s="12">
        <v>4.3748518855525234</v>
      </c>
      <c r="CL2109" s="7">
        <v>6.5412999999999997</v>
      </c>
      <c r="CM2109" s="7">
        <v>6.5412999999999997</v>
      </c>
      <c r="CS2109" s="12">
        <v>4.3748518855525234</v>
      </c>
      <c r="CU2109" s="7">
        <v>12.283464566929133</v>
      </c>
    </row>
    <row r="2110" spans="1:99" x14ac:dyDescent="0.15">
      <c r="B2110" s="5" t="s">
        <v>47</v>
      </c>
      <c r="C2110" s="6">
        <v>17</v>
      </c>
      <c r="D2110" s="14">
        <v>705801</v>
      </c>
      <c r="E2110" s="14">
        <v>5376841</v>
      </c>
      <c r="F2110" s="2">
        <v>-78.213347999999996</v>
      </c>
      <c r="G2110" s="2">
        <v>48.510931999999997</v>
      </c>
      <c r="H2110" s="5" t="s">
        <v>1</v>
      </c>
      <c r="I2110" s="1" t="s">
        <v>46</v>
      </c>
      <c r="J2110" s="3" t="s">
        <v>15</v>
      </c>
      <c r="K2110" s="3" t="s">
        <v>41</v>
      </c>
      <c r="L2110" s="7">
        <v>58.315531999999997</v>
      </c>
      <c r="M2110" s="7">
        <v>16.722612000000002</v>
      </c>
      <c r="N2110" s="7">
        <v>0.122063</v>
      </c>
      <c r="O2110" s="7">
        <v>7.3848029999999998</v>
      </c>
      <c r="P2110" s="7">
        <v>4.3027160000000002</v>
      </c>
      <c r="Q2110" s="7">
        <v>4.7502800000000001</v>
      </c>
      <c r="R2110" s="7">
        <v>6.6320819999999996</v>
      </c>
      <c r="S2110" s="7">
        <v>0.76289300000000004</v>
      </c>
      <c r="T2110" s="7">
        <v>0.89512800000000003</v>
      </c>
      <c r="U2110" s="7">
        <v>0.111891</v>
      </c>
      <c r="V2110" s="7">
        <v>1.55</v>
      </c>
      <c r="W2110" s="7">
        <v>99.86</v>
      </c>
      <c r="X2110" s="7"/>
      <c r="Y2110" s="7"/>
      <c r="Z2110" s="7"/>
      <c r="AA2110" s="7"/>
      <c r="AB2110" s="7"/>
      <c r="AC2110" s="8">
        <v>5</v>
      </c>
      <c r="AD2110" s="9">
        <v>1</v>
      </c>
      <c r="AE2110" s="7"/>
      <c r="AF2110" s="9">
        <v>20</v>
      </c>
      <c r="AG2110" s="8">
        <v>180</v>
      </c>
      <c r="AH2110" s="9">
        <v>206</v>
      </c>
      <c r="AI2110" s="9">
        <v>4</v>
      </c>
      <c r="AJ2110" s="9">
        <v>130</v>
      </c>
      <c r="AK2110" s="7">
        <v>2.8</v>
      </c>
      <c r="AL2110" s="7">
        <v>0.4</v>
      </c>
      <c r="AM2110" s="7">
        <v>1.5</v>
      </c>
      <c r="AN2110" s="7"/>
      <c r="AO2110" s="9">
        <v>20</v>
      </c>
      <c r="AP2110" s="8">
        <v>145</v>
      </c>
      <c r="AQ2110" s="8"/>
      <c r="AR2110" s="8">
        <v>93</v>
      </c>
      <c r="AS2110" s="8">
        <v>26</v>
      </c>
      <c r="AT2110" s="7">
        <v>42</v>
      </c>
      <c r="AU2110" s="8">
        <v>58</v>
      </c>
      <c r="AV2110" s="7">
        <v>12</v>
      </c>
      <c r="AW2110" s="8">
        <v>1</v>
      </c>
      <c r="AX2110" s="7"/>
      <c r="AY2110" s="7">
        <v>5</v>
      </c>
      <c r="AZ2110" s="7"/>
      <c r="BA2110" s="7"/>
      <c r="BB2110" s="9">
        <v>17</v>
      </c>
      <c r="BC2110" s="7">
        <v>12</v>
      </c>
      <c r="BD2110" s="7">
        <v>25</v>
      </c>
      <c r="BE2110" s="7">
        <v>10</v>
      </c>
      <c r="BF2110" s="7">
        <v>13</v>
      </c>
      <c r="BG2110" s="7">
        <v>3</v>
      </c>
      <c r="BH2110" s="7">
        <v>0.8</v>
      </c>
      <c r="BI2110" s="7"/>
      <c r="BJ2110" s="7">
        <v>0.4</v>
      </c>
      <c r="BK2110" s="7">
        <v>1</v>
      </c>
      <c r="BL2110" s="7"/>
      <c r="BM2110" s="7"/>
      <c r="BN2110" s="7">
        <v>0.4</v>
      </c>
      <c r="BO2110" s="7">
        <v>1.5</v>
      </c>
      <c r="BP2110" s="7">
        <v>0.23</v>
      </c>
      <c r="BQ2110" s="6" t="s">
        <v>29</v>
      </c>
      <c r="BR2110" s="10">
        <v>8.693331830282883</v>
      </c>
      <c r="BS2110" s="10">
        <v>12.206286237412266</v>
      </c>
      <c r="BT2110" s="10">
        <v>4.3766819245244637</v>
      </c>
      <c r="BU2110" s="10">
        <v>59.318006306581218</v>
      </c>
      <c r="BV2110" s="7">
        <v>0.11204786701381934</v>
      </c>
      <c r="BW2110" s="11">
        <v>793.70260793045907</v>
      </c>
      <c r="BX2110" s="7">
        <v>8</v>
      </c>
      <c r="BY2110" s="7">
        <v>10.588235294117647</v>
      </c>
      <c r="BZ2110" s="7">
        <f t="shared" ref="BZ2110:BZ2125" si="147">AP2110/AO2110</f>
        <v>7.25</v>
      </c>
      <c r="CA2110" s="9">
        <v>5.4345991171357877</v>
      </c>
      <c r="CB2110" s="12">
        <v>4.3766819245244637</v>
      </c>
      <c r="CC2110" s="7">
        <v>42</v>
      </c>
      <c r="CD2110" s="7">
        <v>42</v>
      </c>
      <c r="CJ2110" s="2">
        <v>4.3766819245244637</v>
      </c>
      <c r="CK2110" s="12">
        <v>4.3766819245244637</v>
      </c>
      <c r="CL2110" s="7">
        <v>7.3848029999999998</v>
      </c>
      <c r="CM2110" s="7">
        <v>7.3848029999999998</v>
      </c>
      <c r="CS2110" s="12">
        <v>4.3766819245244637</v>
      </c>
      <c r="CU2110" s="7">
        <v>8</v>
      </c>
    </row>
    <row r="2111" spans="1:99" x14ac:dyDescent="0.15">
      <c r="B2111" s="5" t="s">
        <v>47</v>
      </c>
      <c r="C2111" s="6">
        <v>17</v>
      </c>
      <c r="D2111" s="14">
        <v>626604</v>
      </c>
      <c r="E2111" s="14">
        <v>5349886</v>
      </c>
      <c r="F2111" s="2">
        <v>-79.293194</v>
      </c>
      <c r="G2111" s="2">
        <v>48.289503000000003</v>
      </c>
      <c r="H2111" s="5" t="s">
        <v>1</v>
      </c>
      <c r="I2111" s="1" t="s">
        <v>46</v>
      </c>
      <c r="J2111" s="3" t="s">
        <v>15</v>
      </c>
      <c r="K2111" s="3" t="s">
        <v>41</v>
      </c>
      <c r="L2111" s="7">
        <v>57.272911000000001</v>
      </c>
      <c r="M2111" s="7">
        <v>15.577584</v>
      </c>
      <c r="N2111" s="7">
        <v>0.11126800000000001</v>
      </c>
      <c r="O2111" s="7">
        <v>8.5069800000000004</v>
      </c>
      <c r="P2111" s="7">
        <v>4.3394700000000004</v>
      </c>
      <c r="Q2111" s="7">
        <v>8.4260570000000001</v>
      </c>
      <c r="R2111" s="7">
        <v>3.84382</v>
      </c>
      <c r="S2111" s="7">
        <v>0.84968600000000005</v>
      </c>
      <c r="T2111" s="7">
        <v>0.940724</v>
      </c>
      <c r="U2111" s="7">
        <v>0.131499</v>
      </c>
      <c r="V2111" s="7">
        <v>1.1000000000000001</v>
      </c>
      <c r="W2111" s="7">
        <v>99.96</v>
      </c>
      <c r="X2111" s="7">
        <v>0.04</v>
      </c>
      <c r="Y2111" s="7">
        <v>0.04</v>
      </c>
      <c r="Z2111" s="7"/>
      <c r="AA2111" s="7"/>
      <c r="AB2111" s="7"/>
      <c r="AC2111" s="8"/>
      <c r="AD2111" s="9"/>
      <c r="AE2111" s="7">
        <v>0.5</v>
      </c>
      <c r="AF2111" s="9">
        <v>18.600000000000001</v>
      </c>
      <c r="AG2111" s="8">
        <v>192.2</v>
      </c>
      <c r="AH2111" s="9">
        <v>179</v>
      </c>
      <c r="AI2111" s="9">
        <v>5.2</v>
      </c>
      <c r="AJ2111" s="9">
        <v>100.4</v>
      </c>
      <c r="AK2111" s="7">
        <v>3</v>
      </c>
      <c r="AL2111" s="7">
        <v>0.4</v>
      </c>
      <c r="AM2111" s="7">
        <v>1.3</v>
      </c>
      <c r="AN2111" s="7">
        <v>0.4</v>
      </c>
      <c r="AO2111" s="9">
        <v>24</v>
      </c>
      <c r="AP2111" s="8">
        <v>235</v>
      </c>
      <c r="AQ2111" s="8">
        <v>68.420199999999994</v>
      </c>
      <c r="AR2111" s="8">
        <v>24.5</v>
      </c>
      <c r="AS2111" s="8">
        <v>27.8</v>
      </c>
      <c r="AT2111" s="7">
        <v>62.2</v>
      </c>
      <c r="AU2111" s="8">
        <v>22</v>
      </c>
      <c r="AV2111" s="7">
        <v>0.7</v>
      </c>
      <c r="AW2111" s="8"/>
      <c r="AX2111" s="7"/>
      <c r="AY2111" s="7">
        <v>1.4</v>
      </c>
      <c r="AZ2111" s="7"/>
      <c r="BA2111" s="7"/>
      <c r="BB2111" s="9">
        <v>21.2</v>
      </c>
      <c r="BC2111" s="7">
        <v>11.3</v>
      </c>
      <c r="BD2111" s="7">
        <v>27.3</v>
      </c>
      <c r="BE2111" s="7">
        <v>3.43</v>
      </c>
      <c r="BF2111" s="7">
        <v>13.5</v>
      </c>
      <c r="BG2111" s="7">
        <v>3.5</v>
      </c>
      <c r="BH2111" s="7">
        <v>0.86</v>
      </c>
      <c r="BI2111" s="7">
        <v>3.23</v>
      </c>
      <c r="BJ2111" s="7">
        <v>0.6</v>
      </c>
      <c r="BK2111" s="7">
        <v>3.42</v>
      </c>
      <c r="BL2111" s="7">
        <v>0.72</v>
      </c>
      <c r="BM2111" s="7">
        <v>2.0699999999999998</v>
      </c>
      <c r="BN2111" s="7">
        <v>0.34</v>
      </c>
      <c r="BO2111" s="7">
        <v>2.2599999999999998</v>
      </c>
      <c r="BP2111" s="7">
        <v>0.33</v>
      </c>
      <c r="BQ2111" s="6" t="s">
        <v>29</v>
      </c>
      <c r="BR2111" s="10">
        <v>4.5238123259651211</v>
      </c>
      <c r="BS2111" s="10">
        <v>11.430305482500506</v>
      </c>
      <c r="BT2111" s="10">
        <v>4.3895104187740248</v>
      </c>
      <c r="BU2111" s="10">
        <v>57.933351203722438</v>
      </c>
      <c r="BV2111" s="7">
        <v>0.13155162064825932</v>
      </c>
      <c r="BW2111" s="11">
        <v>792.56806976965402</v>
      </c>
      <c r="BX2111" s="7">
        <v>5.0000000000000009</v>
      </c>
      <c r="BY2111" s="7">
        <v>9.066037735849056</v>
      </c>
      <c r="BZ2111" s="7">
        <f t="shared" si="147"/>
        <v>9.7916666666666661</v>
      </c>
      <c r="CA2111" s="9">
        <v>3.3966244482098675</v>
      </c>
      <c r="CB2111" s="12">
        <v>4.3895104187740248</v>
      </c>
      <c r="CC2111" s="7">
        <v>62.2</v>
      </c>
      <c r="CD2111" s="7">
        <v>62.2</v>
      </c>
      <c r="CJ2111" s="2">
        <v>4.3895104187740248</v>
      </c>
      <c r="CK2111" s="12">
        <v>4.3895104187740248</v>
      </c>
      <c r="CL2111" s="7">
        <v>8.5069800000000004</v>
      </c>
      <c r="CM2111" s="7">
        <v>8.5069800000000004</v>
      </c>
      <c r="CS2111" s="12">
        <v>4.3895104187740248</v>
      </c>
      <c r="CU2111" s="7">
        <v>5.0000000000000009</v>
      </c>
    </row>
    <row r="2112" spans="1:99" x14ac:dyDescent="0.15">
      <c r="B2112" s="5" t="s">
        <v>57</v>
      </c>
      <c r="C2112" s="6">
        <v>18</v>
      </c>
      <c r="D2112" s="14">
        <v>407710</v>
      </c>
      <c r="E2112" s="14">
        <v>5518679</v>
      </c>
      <c r="F2112" s="2">
        <v>-76.282820999999998</v>
      </c>
      <c r="G2112" s="2">
        <v>49.813451000000001</v>
      </c>
      <c r="H2112" s="5" t="s">
        <v>1</v>
      </c>
      <c r="I2112" s="1" t="s">
        <v>46</v>
      </c>
      <c r="J2112" s="3" t="s">
        <v>48</v>
      </c>
      <c r="K2112" s="3" t="s">
        <v>52</v>
      </c>
      <c r="L2112" s="7">
        <v>58.989448000000003</v>
      </c>
      <c r="M2112" s="7">
        <v>16.497565000000002</v>
      </c>
      <c r="N2112" s="7">
        <v>9.1314999999999993E-2</v>
      </c>
      <c r="O2112" s="7">
        <v>6.6862820000000003</v>
      </c>
      <c r="P2112" s="7">
        <v>4.3323859999999996</v>
      </c>
      <c r="Q2112" s="7">
        <v>5.8238640000000004</v>
      </c>
      <c r="R2112" s="7">
        <v>4.5961850000000002</v>
      </c>
      <c r="S2112" s="7">
        <v>1.9683440000000001</v>
      </c>
      <c r="T2112" s="7">
        <v>0.72037300000000004</v>
      </c>
      <c r="U2112" s="7">
        <v>0.29423700000000003</v>
      </c>
      <c r="V2112" s="7">
        <v>1.1000000000000001</v>
      </c>
      <c r="W2112" s="7">
        <v>99.66</v>
      </c>
      <c r="X2112" s="7">
        <v>0.02</v>
      </c>
      <c r="Y2112" s="7">
        <v>7.0000000000000007E-2</v>
      </c>
      <c r="Z2112" s="7"/>
      <c r="AA2112" s="7"/>
      <c r="AB2112" s="7"/>
      <c r="AC2112" s="8"/>
      <c r="AD2112" s="9"/>
      <c r="AE2112" s="7">
        <v>2.1</v>
      </c>
      <c r="AF2112" s="9">
        <v>49.3</v>
      </c>
      <c r="AG2112" s="8">
        <v>845</v>
      </c>
      <c r="AH2112" s="9">
        <v>655</v>
      </c>
      <c r="AI2112" s="9">
        <v>7.7</v>
      </c>
      <c r="AJ2112" s="9">
        <v>157.6</v>
      </c>
      <c r="AK2112" s="7">
        <v>4.3</v>
      </c>
      <c r="AL2112" s="7">
        <v>0.4</v>
      </c>
      <c r="AM2112" s="7">
        <v>3</v>
      </c>
      <c r="AN2112" s="7">
        <v>0.7</v>
      </c>
      <c r="AO2112" s="9">
        <v>13</v>
      </c>
      <c r="AP2112" s="8">
        <v>125</v>
      </c>
      <c r="AQ2112" s="8">
        <v>136.84039999999999</v>
      </c>
      <c r="AR2112" s="8">
        <v>44.5</v>
      </c>
      <c r="AS2112" s="8">
        <v>24.9</v>
      </c>
      <c r="AT2112" s="7">
        <v>149.19999999999999</v>
      </c>
      <c r="AU2112" s="8">
        <v>43</v>
      </c>
      <c r="AV2112" s="7">
        <v>3</v>
      </c>
      <c r="AW2112" s="8">
        <v>1.4</v>
      </c>
      <c r="AX2112" s="7"/>
      <c r="AY2112" s="7">
        <v>1.2</v>
      </c>
      <c r="AZ2112" s="7"/>
      <c r="BA2112" s="7"/>
      <c r="BB2112" s="9">
        <v>14.8</v>
      </c>
      <c r="BC2112" s="7">
        <v>31.7</v>
      </c>
      <c r="BD2112" s="7">
        <v>79.8</v>
      </c>
      <c r="BE2112" s="7">
        <v>9.0500000000000007</v>
      </c>
      <c r="BF2112" s="7">
        <v>37.200000000000003</v>
      </c>
      <c r="BG2112" s="7">
        <v>6</v>
      </c>
      <c r="BH2112" s="7">
        <v>1.52</v>
      </c>
      <c r="BI2112" s="7">
        <v>3.85</v>
      </c>
      <c r="BJ2112" s="7">
        <v>0.55000000000000004</v>
      </c>
      <c r="BK2112" s="7">
        <v>2.8</v>
      </c>
      <c r="BL2112" s="7">
        <v>0.48</v>
      </c>
      <c r="BM2112" s="7">
        <v>1.36</v>
      </c>
      <c r="BN2112" s="7">
        <v>0.2</v>
      </c>
      <c r="BO2112" s="7">
        <v>1.2</v>
      </c>
      <c r="BP2112" s="7">
        <v>0.19</v>
      </c>
      <c r="BQ2112" s="6" t="s">
        <v>29</v>
      </c>
      <c r="BR2112" s="10">
        <v>2.3350516982803819</v>
      </c>
      <c r="BS2112" s="10">
        <v>32.163149350649348</v>
      </c>
      <c r="BT2112" s="10">
        <v>4.395683847402597</v>
      </c>
      <c r="BU2112" s="10">
        <v>59.851306818181818</v>
      </c>
      <c r="BV2112" s="7">
        <v>0.29524081878386521</v>
      </c>
      <c r="BW2112" s="11">
        <v>912.69729083084201</v>
      </c>
      <c r="BX2112" s="7">
        <v>26.416666666666668</v>
      </c>
      <c r="BY2112" s="7">
        <v>57.094594594594589</v>
      </c>
      <c r="BZ2112" s="7">
        <f t="shared" si="147"/>
        <v>9.615384615384615</v>
      </c>
      <c r="CA2112" s="9">
        <v>17.945499168042133</v>
      </c>
      <c r="CB2112" s="12">
        <v>4.395683847402597</v>
      </c>
      <c r="CC2112" s="7">
        <v>149.19999999999999</v>
      </c>
      <c r="CD2112" s="7">
        <v>149.19999999999999</v>
      </c>
      <c r="CJ2112" s="2">
        <v>4.395683847402597</v>
      </c>
      <c r="CK2112" s="12">
        <v>4.395683847402597</v>
      </c>
      <c r="CL2112" s="7">
        <v>6.6862820000000003</v>
      </c>
      <c r="CM2112" s="7">
        <v>6.6862820000000003</v>
      </c>
      <c r="CS2112" s="12">
        <v>4.395683847402597</v>
      </c>
      <c r="CU2112" s="7">
        <v>26.416666666666668</v>
      </c>
    </row>
    <row r="2113" spans="1:99" x14ac:dyDescent="0.15">
      <c r="B2113" s="5" t="s">
        <v>47</v>
      </c>
      <c r="C2113" s="6">
        <v>17</v>
      </c>
      <c r="D2113" s="14">
        <v>649544</v>
      </c>
      <c r="E2113" s="14">
        <v>5341784</v>
      </c>
      <c r="F2113" s="2">
        <v>-78.986975000000001</v>
      </c>
      <c r="G2113" s="2">
        <v>48.211652000000001</v>
      </c>
      <c r="H2113" s="5" t="s">
        <v>1</v>
      </c>
      <c r="I2113" s="1" t="s">
        <v>46</v>
      </c>
      <c r="J2113" s="3" t="s">
        <v>15</v>
      </c>
      <c r="K2113" s="3" t="s">
        <v>45</v>
      </c>
      <c r="L2113" s="7">
        <v>57.925655999999996</v>
      </c>
      <c r="M2113" s="7">
        <v>12.194875</v>
      </c>
      <c r="N2113" s="7">
        <v>0.16205800000000001</v>
      </c>
      <c r="O2113" s="7">
        <v>10.341335000000001</v>
      </c>
      <c r="P2113" s="7">
        <v>4.3451839999999997</v>
      </c>
      <c r="Q2113" s="7">
        <v>12.417705</v>
      </c>
      <c r="R2113" s="7">
        <v>1.509166</v>
      </c>
      <c r="S2113" s="7">
        <v>8.1029000000000004E-2</v>
      </c>
      <c r="T2113" s="7">
        <v>0.93183400000000005</v>
      </c>
      <c r="U2113" s="7">
        <v>9.1158000000000003E-2</v>
      </c>
      <c r="V2113" s="7">
        <v>1.2</v>
      </c>
      <c r="W2113" s="7">
        <v>99.93</v>
      </c>
      <c r="X2113" s="7">
        <v>0.1</v>
      </c>
      <c r="Y2113" s="7">
        <v>0.04</v>
      </c>
      <c r="Z2113" s="7"/>
      <c r="AA2113" s="7"/>
      <c r="AB2113" s="7"/>
      <c r="AC2113" s="8"/>
      <c r="AD2113" s="9"/>
      <c r="AE2113" s="7">
        <v>0.1</v>
      </c>
      <c r="AF2113" s="9">
        <v>2</v>
      </c>
      <c r="AG2113" s="8">
        <v>476.1</v>
      </c>
      <c r="AH2113" s="9">
        <v>15</v>
      </c>
      <c r="AI2113" s="9">
        <v>6.7</v>
      </c>
      <c r="AJ2113" s="9">
        <v>133.30000000000001</v>
      </c>
      <c r="AK2113" s="7">
        <v>4.2</v>
      </c>
      <c r="AL2113" s="7">
        <v>0.4</v>
      </c>
      <c r="AM2113" s="7">
        <v>0.8</v>
      </c>
      <c r="AN2113" s="7">
        <v>0.2</v>
      </c>
      <c r="AO2113" s="9">
        <v>29</v>
      </c>
      <c r="AP2113" s="8">
        <v>267</v>
      </c>
      <c r="AQ2113" s="8">
        <v>136.84039999999999</v>
      </c>
      <c r="AR2113" s="8">
        <v>10.7</v>
      </c>
      <c r="AS2113" s="8">
        <v>27</v>
      </c>
      <c r="AT2113" s="7">
        <v>122.8</v>
      </c>
      <c r="AU2113" s="8">
        <v>9</v>
      </c>
      <c r="AV2113" s="7">
        <v>0.6</v>
      </c>
      <c r="AW2113" s="8">
        <v>2.7</v>
      </c>
      <c r="AX2113" s="7"/>
      <c r="AY2113" s="7">
        <v>2.2000000000000002</v>
      </c>
      <c r="AZ2113" s="7"/>
      <c r="BA2113" s="7"/>
      <c r="BB2113" s="9">
        <v>53.8</v>
      </c>
      <c r="BC2113" s="7">
        <v>7.7</v>
      </c>
      <c r="BD2113" s="7">
        <v>21.9</v>
      </c>
      <c r="BE2113" s="7">
        <v>3.33</v>
      </c>
      <c r="BF2113" s="7">
        <v>18.5</v>
      </c>
      <c r="BG2113" s="7">
        <v>5.6</v>
      </c>
      <c r="BH2113" s="7">
        <v>1.44</v>
      </c>
      <c r="BI2113" s="7">
        <v>7.09</v>
      </c>
      <c r="BJ2113" s="7">
        <v>1.4</v>
      </c>
      <c r="BK2113" s="7">
        <v>8.86</v>
      </c>
      <c r="BL2113" s="7">
        <v>1.77</v>
      </c>
      <c r="BM2113" s="7">
        <v>5.19</v>
      </c>
      <c r="BN2113" s="7">
        <v>0.81</v>
      </c>
      <c r="BO2113" s="7">
        <v>5.53</v>
      </c>
      <c r="BP2113" s="7">
        <v>0.81</v>
      </c>
      <c r="BQ2113" s="6" t="s">
        <v>29</v>
      </c>
      <c r="BR2113" s="10">
        <v>18.625010798602968</v>
      </c>
      <c r="BS2113" s="10">
        <v>7.7990479084371511</v>
      </c>
      <c r="BT2113" s="10">
        <v>4.4010776866200745</v>
      </c>
      <c r="BU2113" s="10">
        <v>58.670774840474017</v>
      </c>
      <c r="BV2113" s="7">
        <v>9.122185529870909E-2</v>
      </c>
      <c r="BW2113" s="11">
        <v>764.14109348488216</v>
      </c>
      <c r="BX2113" s="7">
        <v>1.3924050632911391</v>
      </c>
      <c r="BY2113" s="7">
        <v>8.8494423791821575</v>
      </c>
      <c r="BZ2113" s="7">
        <f t="shared" si="147"/>
        <v>9.2068965517241388</v>
      </c>
      <c r="CA2113" s="9">
        <v>0.94589541595717808</v>
      </c>
      <c r="CB2113" s="12">
        <v>4.4010776866200745</v>
      </c>
      <c r="CC2113" s="7">
        <v>122.8</v>
      </c>
      <c r="CD2113" s="7">
        <v>122.8</v>
      </c>
      <c r="CJ2113" s="2">
        <v>4.4010776866200745</v>
      </c>
      <c r="CK2113" s="12">
        <v>4.4010776866200745</v>
      </c>
      <c r="CL2113" s="7">
        <v>10.341335000000001</v>
      </c>
      <c r="CM2113" s="7">
        <v>10.341335000000001</v>
      </c>
      <c r="CS2113" s="12">
        <v>4.4010776866200745</v>
      </c>
      <c r="CU2113" s="7">
        <v>1.3924050632911391</v>
      </c>
    </row>
    <row r="2114" spans="1:99" x14ac:dyDescent="0.15">
      <c r="B2114" s="5" t="s">
        <v>47</v>
      </c>
      <c r="C2114" s="6">
        <v>17</v>
      </c>
      <c r="D2114" s="14">
        <v>676637</v>
      </c>
      <c r="E2114" s="14">
        <v>5348853</v>
      </c>
      <c r="F2114" s="2">
        <v>-78.619626999999994</v>
      </c>
      <c r="G2114" s="2">
        <v>48.268234</v>
      </c>
      <c r="H2114" s="5" t="s">
        <v>1</v>
      </c>
      <c r="I2114" s="1" t="s">
        <v>46</v>
      </c>
      <c r="J2114" s="3" t="s">
        <v>15</v>
      </c>
      <c r="K2114" s="3" t="s">
        <v>45</v>
      </c>
      <c r="L2114" s="7">
        <v>58.712121000000003</v>
      </c>
      <c r="M2114" s="7">
        <v>15.550777999999999</v>
      </c>
      <c r="N2114" s="7">
        <v>0.14332500000000001</v>
      </c>
      <c r="O2114" s="7">
        <v>10.933661000000001</v>
      </c>
      <c r="P2114" s="7">
        <v>4.2997540000000001</v>
      </c>
      <c r="Q2114" s="7">
        <v>3.296478</v>
      </c>
      <c r="R2114" s="7">
        <v>5.3644550000000004</v>
      </c>
      <c r="S2114" s="7">
        <v>0.34807500000000002</v>
      </c>
      <c r="T2114" s="7">
        <v>1.177314</v>
      </c>
      <c r="U2114" s="7">
        <v>0.174038</v>
      </c>
      <c r="V2114" s="7">
        <v>1.9</v>
      </c>
      <c r="W2114" s="7">
        <v>99.58</v>
      </c>
      <c r="X2114" s="7"/>
      <c r="Y2114" s="7"/>
      <c r="Z2114" s="7"/>
      <c r="AA2114" s="7"/>
      <c r="AB2114" s="7"/>
      <c r="AC2114" s="8"/>
      <c r="AD2114" s="9"/>
      <c r="AE2114" s="7">
        <v>0.3</v>
      </c>
      <c r="AF2114" s="9">
        <v>8.5</v>
      </c>
      <c r="AG2114" s="8">
        <v>120.5</v>
      </c>
      <c r="AH2114" s="9">
        <v>98</v>
      </c>
      <c r="AI2114" s="9">
        <v>6.6</v>
      </c>
      <c r="AJ2114" s="9">
        <v>133.9</v>
      </c>
      <c r="AK2114" s="7">
        <v>3.5</v>
      </c>
      <c r="AL2114" s="7">
        <v>0.5</v>
      </c>
      <c r="AM2114" s="7">
        <v>2.4</v>
      </c>
      <c r="AN2114" s="7">
        <v>0.4</v>
      </c>
      <c r="AO2114" s="9">
        <v>26</v>
      </c>
      <c r="AP2114" s="8">
        <v>262</v>
      </c>
      <c r="AQ2114" s="8"/>
      <c r="AR2114" s="8">
        <v>3.3</v>
      </c>
      <c r="AS2114" s="8">
        <v>29.1</v>
      </c>
      <c r="AT2114" s="7">
        <v>2.8</v>
      </c>
      <c r="AU2114" s="8">
        <v>63</v>
      </c>
      <c r="AV2114" s="7">
        <v>0.4</v>
      </c>
      <c r="AW2114" s="8"/>
      <c r="AX2114" s="7"/>
      <c r="AY2114" s="7"/>
      <c r="AZ2114" s="7"/>
      <c r="BA2114" s="7"/>
      <c r="BB2114" s="9">
        <v>36</v>
      </c>
      <c r="BC2114" s="7">
        <v>14.1</v>
      </c>
      <c r="BD2114" s="7">
        <v>31.7</v>
      </c>
      <c r="BE2114" s="7">
        <v>4.01</v>
      </c>
      <c r="BF2114" s="7">
        <v>17.399999999999999</v>
      </c>
      <c r="BG2114" s="7">
        <v>4.5</v>
      </c>
      <c r="BH2114" s="7">
        <v>1.28</v>
      </c>
      <c r="BI2114" s="7">
        <v>5.54</v>
      </c>
      <c r="BJ2114" s="7">
        <v>0.94</v>
      </c>
      <c r="BK2114" s="7">
        <v>5.73</v>
      </c>
      <c r="BL2114" s="7">
        <v>1.19</v>
      </c>
      <c r="BM2114" s="7">
        <v>3.52</v>
      </c>
      <c r="BN2114" s="7">
        <v>0.54</v>
      </c>
      <c r="BO2114" s="7">
        <v>3.84</v>
      </c>
      <c r="BP2114" s="7">
        <v>0.54</v>
      </c>
      <c r="BQ2114" s="6" t="s">
        <v>29</v>
      </c>
      <c r="BR2114" s="10">
        <v>15.4117790706026</v>
      </c>
      <c r="BS2114" s="10">
        <v>14.434889434889437</v>
      </c>
      <c r="BT2114" s="10">
        <v>4.4018775593775601</v>
      </c>
      <c r="BU2114" s="10">
        <v>60.106593980343995</v>
      </c>
      <c r="BV2114" s="7">
        <v>0.17477204257883111</v>
      </c>
      <c r="BW2114" s="11">
        <v>852.50065067683101</v>
      </c>
      <c r="BX2114" s="7">
        <v>3.671875</v>
      </c>
      <c r="BY2114" s="7">
        <v>3.3472222222222223</v>
      </c>
      <c r="BZ2114" s="7">
        <f t="shared" si="147"/>
        <v>10.076923076923077</v>
      </c>
      <c r="CA2114" s="9">
        <v>2.4943960791541211</v>
      </c>
      <c r="CB2114" s="12">
        <v>4.4018775593775601</v>
      </c>
      <c r="CC2114" s="7">
        <v>2.8</v>
      </c>
      <c r="CD2114" s="7">
        <v>2.8</v>
      </c>
      <c r="CJ2114" s="2">
        <v>4.4018775593775601</v>
      </c>
      <c r="CK2114" s="12">
        <v>4.4018775593775601</v>
      </c>
      <c r="CL2114" s="7">
        <v>10.933661000000001</v>
      </c>
      <c r="CM2114" s="7">
        <v>10.933661000000001</v>
      </c>
      <c r="CS2114" s="12">
        <v>4.4018775593775601</v>
      </c>
      <c r="CU2114" s="7">
        <v>3.671875</v>
      </c>
    </row>
    <row r="2115" spans="1:99" x14ac:dyDescent="0.15">
      <c r="B2115" s="5" t="s">
        <v>57</v>
      </c>
      <c r="C2115" s="6">
        <v>17</v>
      </c>
      <c r="D2115" s="14">
        <v>710557</v>
      </c>
      <c r="E2115" s="14">
        <v>5336833</v>
      </c>
      <c r="F2115" s="2">
        <v>-78.169015999999999</v>
      </c>
      <c r="G2115" s="2">
        <v>48.149859999999997</v>
      </c>
      <c r="H2115" s="5" t="s">
        <v>3</v>
      </c>
      <c r="I2115" s="1" t="s">
        <v>46</v>
      </c>
      <c r="J2115" s="3" t="s">
        <v>48</v>
      </c>
      <c r="K2115" s="3" t="s">
        <v>52</v>
      </c>
      <c r="L2115" s="7">
        <v>64.765512999999999</v>
      </c>
      <c r="M2115" s="7">
        <v>15.400369</v>
      </c>
      <c r="N2115" s="7">
        <v>7.1677000000000005E-2</v>
      </c>
      <c r="O2115" s="7">
        <v>6.0311279999999998</v>
      </c>
      <c r="P2115" s="7">
        <v>4.3006349999999998</v>
      </c>
      <c r="Q2115" s="7">
        <v>3.5224250000000001</v>
      </c>
      <c r="R2115" s="7">
        <v>3.3278720000000002</v>
      </c>
      <c r="S2115" s="7">
        <v>1.7919309999999999</v>
      </c>
      <c r="T2115" s="7">
        <v>0.56317799999999996</v>
      </c>
      <c r="U2115" s="7">
        <v>0.225271</v>
      </c>
      <c r="V2115" s="7">
        <v>1.72</v>
      </c>
      <c r="W2115" s="7">
        <v>99.38</v>
      </c>
      <c r="X2115" s="7">
        <v>0.16</v>
      </c>
      <c r="Y2115" s="7"/>
      <c r="Z2115" s="7"/>
      <c r="AA2115" s="7"/>
      <c r="AB2115" s="7"/>
      <c r="AC2115" s="8"/>
      <c r="AD2115" s="9">
        <v>1</v>
      </c>
      <c r="AE2115" s="7">
        <v>3.6</v>
      </c>
      <c r="AF2115" s="9">
        <v>62</v>
      </c>
      <c r="AG2115" s="8">
        <v>579</v>
      </c>
      <c r="AH2115" s="9">
        <v>354</v>
      </c>
      <c r="AI2115" s="9">
        <v>4</v>
      </c>
      <c r="AJ2115" s="9">
        <v>129</v>
      </c>
      <c r="AK2115" s="7">
        <v>3.3</v>
      </c>
      <c r="AL2115" s="7"/>
      <c r="AM2115" s="7">
        <v>5.29</v>
      </c>
      <c r="AN2115" s="7">
        <v>1.61</v>
      </c>
      <c r="AO2115" s="9">
        <v>13.3</v>
      </c>
      <c r="AP2115" s="8">
        <v>107</v>
      </c>
      <c r="AQ2115" s="8">
        <v>296</v>
      </c>
      <c r="AR2115" s="8">
        <v>114</v>
      </c>
      <c r="AS2115" s="8">
        <v>22</v>
      </c>
      <c r="AT2115" s="7">
        <v>206</v>
      </c>
      <c r="AU2115" s="8">
        <v>48</v>
      </c>
      <c r="AV2115" s="7">
        <v>13</v>
      </c>
      <c r="AW2115" s="8"/>
      <c r="AX2115" s="7">
        <v>0.4</v>
      </c>
      <c r="AY2115" s="7"/>
      <c r="AZ2115" s="7"/>
      <c r="BA2115" s="7"/>
      <c r="BB2115" s="9">
        <v>10.7</v>
      </c>
      <c r="BC2115" s="7">
        <v>30</v>
      </c>
      <c r="BD2115" s="7">
        <v>61</v>
      </c>
      <c r="BE2115" s="7">
        <v>7.1</v>
      </c>
      <c r="BF2115" s="7">
        <v>27.3</v>
      </c>
      <c r="BG2115" s="7">
        <v>4.79</v>
      </c>
      <c r="BH2115" s="7">
        <v>1.29</v>
      </c>
      <c r="BI2115" s="7">
        <v>3.29</v>
      </c>
      <c r="BJ2115" s="7">
        <v>0.44</v>
      </c>
      <c r="BK2115" s="7">
        <v>2.4</v>
      </c>
      <c r="BL2115" s="7">
        <v>0.44</v>
      </c>
      <c r="BM2115" s="7">
        <v>1.23</v>
      </c>
      <c r="BN2115" s="7">
        <v>0.17699999999999999</v>
      </c>
      <c r="BO2115" s="7">
        <v>1.2</v>
      </c>
      <c r="BP2115" s="7">
        <v>0.20799999999999999</v>
      </c>
      <c r="BQ2115" s="6" t="s">
        <v>29</v>
      </c>
      <c r="BR2115" s="10">
        <v>1.8571429368653147</v>
      </c>
      <c r="BS2115" s="10">
        <v>30.718820397296746</v>
      </c>
      <c r="BT2115" s="10">
        <v>4.4036811386442762</v>
      </c>
      <c r="BU2115" s="10">
        <v>66.317338726192915</v>
      </c>
      <c r="BV2115" s="7">
        <v>0.22667639364057157</v>
      </c>
      <c r="BW2115" s="11">
        <v>955.51499825538815</v>
      </c>
      <c r="BX2115" s="7">
        <v>25</v>
      </c>
      <c r="BY2115" s="7">
        <v>54.112149532710283</v>
      </c>
      <c r="BZ2115" s="7">
        <f t="shared" si="147"/>
        <v>8.0451127819548862</v>
      </c>
      <c r="CA2115" s="9">
        <v>16.983122241049337</v>
      </c>
      <c r="CB2115" s="12"/>
      <c r="CC2115" s="7">
        <v>206</v>
      </c>
      <c r="CD2115" s="7"/>
      <c r="CJ2115" s="2">
        <v>4.4036811386442762</v>
      </c>
      <c r="CK2115" s="12">
        <v>4.4036811386442762</v>
      </c>
      <c r="CL2115" s="7">
        <v>6.0311279999999998</v>
      </c>
      <c r="CM2115" s="7">
        <v>6.0311279999999998</v>
      </c>
      <c r="CS2115" s="12">
        <v>4.4036811386442762</v>
      </c>
      <c r="CU2115" s="7">
        <v>25</v>
      </c>
    </row>
    <row r="2116" spans="1:99" x14ac:dyDescent="0.15">
      <c r="B2116" s="5" t="s">
        <v>47</v>
      </c>
      <c r="C2116" s="6">
        <v>18</v>
      </c>
      <c r="D2116" s="14">
        <v>498615</v>
      </c>
      <c r="E2116" s="14">
        <v>5430758</v>
      </c>
      <c r="F2116" s="2">
        <v>-75.018946999999997</v>
      </c>
      <c r="G2116" s="2">
        <v>49.029704000000002</v>
      </c>
      <c r="H2116" s="5" t="s">
        <v>1</v>
      </c>
      <c r="I2116" s="1" t="s">
        <v>46</v>
      </c>
      <c r="J2116" s="3" t="s">
        <v>15</v>
      </c>
      <c r="K2116" s="3" t="s">
        <v>45</v>
      </c>
      <c r="L2116" s="7">
        <v>58.182937000000003</v>
      </c>
      <c r="M2116" s="7">
        <v>14.058655</v>
      </c>
      <c r="N2116" s="7">
        <v>0.22559499999999999</v>
      </c>
      <c r="O2116" s="7">
        <v>10.038966</v>
      </c>
      <c r="P2116" s="7">
        <v>4.2965549999999997</v>
      </c>
      <c r="Q2116" s="7">
        <v>11.207957</v>
      </c>
      <c r="R2116" s="7">
        <v>1.086957</v>
      </c>
      <c r="S2116" s="7">
        <v>0.102543</v>
      </c>
      <c r="T2116" s="7">
        <v>0.73831000000000002</v>
      </c>
      <c r="U2116" s="7">
        <v>6.1525999999999997E-2</v>
      </c>
      <c r="V2116" s="7">
        <v>1.7</v>
      </c>
      <c r="W2116" s="7">
        <v>99.22</v>
      </c>
      <c r="X2116" s="7">
        <v>0.06</v>
      </c>
      <c r="Y2116" s="7">
        <v>1.03</v>
      </c>
      <c r="Z2116" s="7"/>
      <c r="AA2116" s="7"/>
      <c r="AB2116" s="7"/>
      <c r="AC2116" s="8"/>
      <c r="AD2116" s="9"/>
      <c r="AE2116" s="7">
        <v>0.1</v>
      </c>
      <c r="AF2116" s="9">
        <v>2</v>
      </c>
      <c r="AG2116" s="8">
        <v>246.9</v>
      </c>
      <c r="AH2116" s="9">
        <v>38</v>
      </c>
      <c r="AI2116" s="9">
        <v>1.6</v>
      </c>
      <c r="AJ2116" s="9">
        <v>41.6</v>
      </c>
      <c r="AK2116" s="7">
        <v>1.4</v>
      </c>
      <c r="AL2116" s="7">
        <v>0.1</v>
      </c>
      <c r="AM2116" s="7">
        <v>0.3</v>
      </c>
      <c r="AN2116" s="7"/>
      <c r="AO2116" s="9">
        <v>36</v>
      </c>
      <c r="AP2116" s="8">
        <v>241</v>
      </c>
      <c r="AQ2116" s="8">
        <v>752.62220000000002</v>
      </c>
      <c r="AR2116" s="8">
        <v>175.6</v>
      </c>
      <c r="AS2116" s="8">
        <v>78.2</v>
      </c>
      <c r="AT2116" s="7">
        <v>83.8</v>
      </c>
      <c r="AU2116" s="8">
        <v>21</v>
      </c>
      <c r="AV2116" s="7"/>
      <c r="AW2116" s="8">
        <v>5.2</v>
      </c>
      <c r="AX2116" s="7"/>
      <c r="AY2116" s="7">
        <v>2.2000000000000002</v>
      </c>
      <c r="AZ2116" s="7"/>
      <c r="BA2116" s="7"/>
      <c r="BB2116" s="9">
        <v>17.7</v>
      </c>
      <c r="BC2116" s="7">
        <v>3.6</v>
      </c>
      <c r="BD2116" s="7">
        <v>8.1999999999999993</v>
      </c>
      <c r="BE2116" s="7">
        <v>1.2</v>
      </c>
      <c r="BF2116" s="7">
        <v>5.7</v>
      </c>
      <c r="BG2116" s="7">
        <v>1.8</v>
      </c>
      <c r="BH2116" s="7">
        <v>0.7</v>
      </c>
      <c r="BI2116" s="7">
        <v>2.86</v>
      </c>
      <c r="BJ2116" s="7">
        <v>0.48</v>
      </c>
      <c r="BK2116" s="7">
        <v>2.74</v>
      </c>
      <c r="BL2116" s="7">
        <v>0.64</v>
      </c>
      <c r="BM2116" s="7">
        <v>1.78</v>
      </c>
      <c r="BN2116" s="7">
        <v>0.26</v>
      </c>
      <c r="BO2116" s="7">
        <v>1.75</v>
      </c>
      <c r="BP2116" s="7">
        <v>0.27</v>
      </c>
      <c r="BQ2116" s="6" t="s">
        <v>29</v>
      </c>
      <c r="BR2116" s="10">
        <v>10.60001170240777</v>
      </c>
      <c r="BS2116" s="10">
        <v>3.6915504511894999</v>
      </c>
      <c r="BT2116" s="10">
        <v>4.4058193191140278</v>
      </c>
      <c r="BU2116" s="10">
        <v>59.662568703855626</v>
      </c>
      <c r="BV2116" s="7">
        <v>6.200967546865551E-2</v>
      </c>
      <c r="BW2116" s="11">
        <v>739.53052526454564</v>
      </c>
      <c r="BX2116" s="7">
        <v>2.0571428571428574</v>
      </c>
      <c r="BY2116" s="7">
        <v>13.949152542372882</v>
      </c>
      <c r="BZ2116" s="7">
        <f t="shared" si="147"/>
        <v>6.6944444444444446</v>
      </c>
      <c r="CA2116" s="9">
        <v>1.3974683444063454</v>
      </c>
      <c r="CB2116" s="12">
        <v>4.4058193191140278</v>
      </c>
      <c r="CC2116" s="7">
        <v>83.8</v>
      </c>
      <c r="CD2116" s="7">
        <v>83.8</v>
      </c>
      <c r="CJ2116" s="2">
        <v>4.4058193191140278</v>
      </c>
      <c r="CK2116" s="12">
        <v>4.4058193191140278</v>
      </c>
      <c r="CL2116" s="7">
        <v>10.038966</v>
      </c>
      <c r="CM2116" s="7">
        <v>10.038966</v>
      </c>
      <c r="CS2116" s="12">
        <v>4.4058193191140278</v>
      </c>
      <c r="CU2116" s="7">
        <v>2.0571428571428574</v>
      </c>
    </row>
    <row r="2117" spans="1:99" x14ac:dyDescent="0.15">
      <c r="B2117" s="5" t="s">
        <v>47</v>
      </c>
      <c r="C2117" s="6">
        <v>18</v>
      </c>
      <c r="D2117" s="14">
        <v>493679</v>
      </c>
      <c r="E2117" s="14">
        <v>5435112</v>
      </c>
      <c r="F2117" s="2">
        <v>-75.086539999999999</v>
      </c>
      <c r="G2117" s="2">
        <v>49.068840000000002</v>
      </c>
      <c r="H2117" s="5" t="s">
        <v>1</v>
      </c>
      <c r="I2117" s="1" t="s">
        <v>46</v>
      </c>
      <c r="J2117" s="3" t="s">
        <v>15</v>
      </c>
      <c r="K2117" s="3" t="s">
        <v>45</v>
      </c>
      <c r="L2117" s="7">
        <v>59.146465999999997</v>
      </c>
      <c r="M2117" s="7">
        <v>16.184559</v>
      </c>
      <c r="N2117" s="7">
        <v>0.112039</v>
      </c>
      <c r="O2117" s="7">
        <v>7.5779180000000004</v>
      </c>
      <c r="P2117" s="7">
        <v>4.3287839999999997</v>
      </c>
      <c r="Q2117" s="7">
        <v>7.6695859999999998</v>
      </c>
      <c r="R2117" s="7">
        <v>3.2185779999999999</v>
      </c>
      <c r="S2117" s="7">
        <v>0.85557099999999997</v>
      </c>
      <c r="T2117" s="7">
        <v>0.74353199999999997</v>
      </c>
      <c r="U2117" s="7">
        <v>0.162966</v>
      </c>
      <c r="V2117" s="7">
        <v>1.7</v>
      </c>
      <c r="W2117" s="7">
        <v>99.88</v>
      </c>
      <c r="X2117" s="7"/>
      <c r="Y2117" s="7">
        <v>0.26</v>
      </c>
      <c r="Z2117" s="7"/>
      <c r="AA2117" s="7"/>
      <c r="AB2117" s="7"/>
      <c r="AC2117" s="8"/>
      <c r="AD2117" s="9"/>
      <c r="AE2117" s="7">
        <v>1.9</v>
      </c>
      <c r="AF2117" s="9">
        <v>29.6</v>
      </c>
      <c r="AG2117" s="8">
        <v>365</v>
      </c>
      <c r="AH2117" s="9">
        <v>242</v>
      </c>
      <c r="AI2117" s="9">
        <v>4</v>
      </c>
      <c r="AJ2117" s="9">
        <v>92.4</v>
      </c>
      <c r="AK2117" s="7">
        <v>2.7</v>
      </c>
      <c r="AL2117" s="7">
        <v>0.3</v>
      </c>
      <c r="AM2117" s="7">
        <v>1.5</v>
      </c>
      <c r="AN2117" s="7">
        <v>0.7</v>
      </c>
      <c r="AO2117" s="9">
        <v>16</v>
      </c>
      <c r="AP2117" s="8">
        <v>155</v>
      </c>
      <c r="AQ2117" s="8">
        <v>205.26060000000001</v>
      </c>
      <c r="AR2117" s="8">
        <v>65.2</v>
      </c>
      <c r="AS2117" s="8">
        <v>27.6</v>
      </c>
      <c r="AT2117" s="7">
        <v>53.9</v>
      </c>
      <c r="AU2117" s="8">
        <v>42</v>
      </c>
      <c r="AV2117" s="7">
        <v>0.6</v>
      </c>
      <c r="AW2117" s="8"/>
      <c r="AX2117" s="7"/>
      <c r="AY2117" s="7"/>
      <c r="AZ2117" s="7"/>
      <c r="BA2117" s="7"/>
      <c r="BB2117" s="9">
        <v>16</v>
      </c>
      <c r="BC2117" s="7">
        <v>15.9</v>
      </c>
      <c r="BD2117" s="7">
        <v>32.4</v>
      </c>
      <c r="BE2117" s="7">
        <v>3.99</v>
      </c>
      <c r="BF2117" s="7">
        <v>16.2</v>
      </c>
      <c r="BG2117" s="7">
        <v>3.3</v>
      </c>
      <c r="BH2117" s="7">
        <v>0.97</v>
      </c>
      <c r="BI2117" s="7">
        <v>2.91</v>
      </c>
      <c r="BJ2117" s="7">
        <v>0.47</v>
      </c>
      <c r="BK2117" s="7">
        <v>2.61</v>
      </c>
      <c r="BL2117" s="7">
        <v>0.54</v>
      </c>
      <c r="BM2117" s="7">
        <v>1.51</v>
      </c>
      <c r="BN2117" s="7">
        <v>0.22</v>
      </c>
      <c r="BO2117" s="7">
        <v>1.58</v>
      </c>
      <c r="BP2117" s="7">
        <v>0.26</v>
      </c>
      <c r="BQ2117" s="6" t="s">
        <v>29</v>
      </c>
      <c r="BR2117" s="10">
        <v>3.7619063759758102</v>
      </c>
      <c r="BS2117" s="10">
        <v>16.194744347117542</v>
      </c>
      <c r="BT2117" s="10">
        <v>4.4090283153391736</v>
      </c>
      <c r="BU2117" s="10">
        <v>60.242886534935835</v>
      </c>
      <c r="BV2117" s="7">
        <v>0.1631617941529836</v>
      </c>
      <c r="BW2117" s="11">
        <v>846.40887913369409</v>
      </c>
      <c r="BX2117" s="7">
        <v>10.063291139240507</v>
      </c>
      <c r="BY2117" s="7">
        <v>22.8125</v>
      </c>
      <c r="BZ2117" s="7">
        <f t="shared" si="147"/>
        <v>9.6875</v>
      </c>
      <c r="CA2117" s="9">
        <v>6.8362441425996057</v>
      </c>
      <c r="CB2117" s="12">
        <v>4.4090283153391736</v>
      </c>
      <c r="CC2117" s="7">
        <v>53.9</v>
      </c>
      <c r="CD2117" s="7">
        <v>53.9</v>
      </c>
      <c r="CJ2117" s="2">
        <v>4.4090283153391736</v>
      </c>
      <c r="CK2117" s="12">
        <v>4.4090283153391736</v>
      </c>
      <c r="CL2117" s="7">
        <v>7.5779180000000004</v>
      </c>
      <c r="CM2117" s="7">
        <v>7.5779180000000004</v>
      </c>
      <c r="CS2117" s="12">
        <v>4.4090283153391736</v>
      </c>
      <c r="CU2117" s="7">
        <v>10.063291139240507</v>
      </c>
    </row>
    <row r="2118" spans="1:99" x14ac:dyDescent="0.15">
      <c r="B2118" s="5" t="s">
        <v>47</v>
      </c>
      <c r="C2118" s="6">
        <v>17</v>
      </c>
      <c r="D2118" s="14">
        <v>630837</v>
      </c>
      <c r="E2118" s="14">
        <v>5358193</v>
      </c>
      <c r="F2118" s="2">
        <v>-79.233575999999999</v>
      </c>
      <c r="G2118" s="2">
        <v>48.363342000000003</v>
      </c>
      <c r="H2118" s="5" t="s">
        <v>1</v>
      </c>
      <c r="I2118" s="1" t="s">
        <v>46</v>
      </c>
      <c r="J2118" s="3" t="s">
        <v>15</v>
      </c>
      <c r="K2118" s="3" t="s">
        <v>41</v>
      </c>
      <c r="L2118" s="7">
        <v>56.625279999999997</v>
      </c>
      <c r="M2118" s="7">
        <v>15.102789</v>
      </c>
      <c r="N2118" s="7">
        <v>0.132302</v>
      </c>
      <c r="O2118" s="7">
        <v>9.8208830000000003</v>
      </c>
      <c r="P2118" s="7">
        <v>4.3354369999999998</v>
      </c>
      <c r="Q2118" s="7">
        <v>8.6810500000000008</v>
      </c>
      <c r="R2118" s="7">
        <v>3.5212699999999999</v>
      </c>
      <c r="S2118" s="7">
        <v>0.51903100000000002</v>
      </c>
      <c r="T2118" s="7">
        <v>1.088948</v>
      </c>
      <c r="U2118" s="7">
        <v>0.17301</v>
      </c>
      <c r="V2118" s="7">
        <v>1.6</v>
      </c>
      <c r="W2118" s="7">
        <v>99.86</v>
      </c>
      <c r="X2118" s="7">
        <v>0.03</v>
      </c>
      <c r="Y2118" s="7"/>
      <c r="Z2118" s="7"/>
      <c r="AA2118" s="7"/>
      <c r="AB2118" s="7"/>
      <c r="AC2118" s="8"/>
      <c r="AD2118" s="9"/>
      <c r="AE2118" s="7"/>
      <c r="AF2118" s="9">
        <v>9.1999999999999993</v>
      </c>
      <c r="AG2118" s="8">
        <v>177.3</v>
      </c>
      <c r="AH2118" s="9">
        <v>140</v>
      </c>
      <c r="AI2118" s="9">
        <v>5.9</v>
      </c>
      <c r="AJ2118" s="9">
        <v>107.7</v>
      </c>
      <c r="AK2118" s="7">
        <v>3.1</v>
      </c>
      <c r="AL2118" s="7">
        <v>0.4</v>
      </c>
      <c r="AM2118" s="7">
        <v>1.2</v>
      </c>
      <c r="AN2118" s="7">
        <v>0.3</v>
      </c>
      <c r="AO2118" s="9">
        <v>33</v>
      </c>
      <c r="AP2118" s="8">
        <v>233</v>
      </c>
      <c r="AQ2118" s="8">
        <v>68.420199999999994</v>
      </c>
      <c r="AR2118" s="8">
        <v>10.5</v>
      </c>
      <c r="AS2118" s="8">
        <v>24.3</v>
      </c>
      <c r="AT2118" s="7">
        <v>130.19999999999999</v>
      </c>
      <c r="AU2118" s="8">
        <v>31</v>
      </c>
      <c r="AV2118" s="7">
        <v>0.6</v>
      </c>
      <c r="AW2118" s="8"/>
      <c r="AX2118" s="7"/>
      <c r="AY2118" s="7"/>
      <c r="AZ2118" s="7"/>
      <c r="BA2118" s="7"/>
      <c r="BB2118" s="9">
        <v>26.1</v>
      </c>
      <c r="BC2118" s="7">
        <v>12.5</v>
      </c>
      <c r="BD2118" s="7">
        <v>28.2</v>
      </c>
      <c r="BE2118" s="7">
        <v>3.78</v>
      </c>
      <c r="BF2118" s="7">
        <v>18.8</v>
      </c>
      <c r="BG2118" s="7">
        <v>4</v>
      </c>
      <c r="BH2118" s="7">
        <v>1.17</v>
      </c>
      <c r="BI2118" s="7">
        <v>4.18</v>
      </c>
      <c r="BJ2118" s="7">
        <v>0.78</v>
      </c>
      <c r="BK2118" s="7">
        <v>4.24</v>
      </c>
      <c r="BL2118" s="7">
        <v>0.91</v>
      </c>
      <c r="BM2118" s="7">
        <v>2.81</v>
      </c>
      <c r="BN2118" s="7">
        <v>0.45</v>
      </c>
      <c r="BO2118" s="7">
        <v>2.87</v>
      </c>
      <c r="BP2118" s="7">
        <v>0.41</v>
      </c>
      <c r="BQ2118" s="6" t="s">
        <v>29</v>
      </c>
      <c r="BR2118" s="10">
        <v>6.7843153877128719</v>
      </c>
      <c r="BS2118" s="10">
        <v>12.7213515163851</v>
      </c>
      <c r="BT2118" s="10">
        <v>4.4122094443313653</v>
      </c>
      <c r="BU2118" s="10">
        <v>57.628007327498466</v>
      </c>
      <c r="BV2118" s="7">
        <v>0.17325255357500499</v>
      </c>
      <c r="BW2118" s="11">
        <v>819.12412515918402</v>
      </c>
      <c r="BX2118" s="7">
        <v>4.3554006968641117</v>
      </c>
      <c r="BY2118" s="7">
        <v>6.7931034482758621</v>
      </c>
      <c r="BZ2118" s="7">
        <f t="shared" si="147"/>
        <v>7.0606060606060606</v>
      </c>
      <c r="CA2118" s="9">
        <v>2.9587320977437868</v>
      </c>
      <c r="CB2118" s="12">
        <v>4.4122094443313653</v>
      </c>
      <c r="CC2118" s="7">
        <v>130.19999999999999</v>
      </c>
      <c r="CD2118" s="7">
        <v>130.19999999999999</v>
      </c>
      <c r="CJ2118" s="2">
        <v>4.4122094443313653</v>
      </c>
      <c r="CK2118" s="12">
        <v>4.4122094443313653</v>
      </c>
      <c r="CL2118" s="7">
        <v>9.8208830000000003</v>
      </c>
      <c r="CM2118" s="7">
        <v>9.8208830000000003</v>
      </c>
      <c r="CS2118" s="12">
        <v>4.4122094443313653</v>
      </c>
      <c r="CU2118" s="7">
        <v>4.3554006968641117</v>
      </c>
    </row>
    <row r="2119" spans="1:99" x14ac:dyDescent="0.15">
      <c r="A2119" s="3" t="s">
        <v>92</v>
      </c>
      <c r="B2119" s="5" t="s">
        <v>47</v>
      </c>
      <c r="C2119" s="6">
        <v>18</v>
      </c>
      <c r="D2119" s="14">
        <v>468577</v>
      </c>
      <c r="E2119" s="14">
        <v>5542747</v>
      </c>
      <c r="F2119" s="2">
        <v>-75.438788000000002</v>
      </c>
      <c r="G2119" s="2">
        <v>50.036192999999997</v>
      </c>
      <c r="H2119" s="5" t="s">
        <v>1</v>
      </c>
      <c r="I2119" s="1" t="s">
        <v>46</v>
      </c>
      <c r="J2119" s="3" t="s">
        <v>15</v>
      </c>
      <c r="K2119" s="3" t="s">
        <v>41</v>
      </c>
      <c r="L2119" s="7">
        <v>55.270541000000001</v>
      </c>
      <c r="M2119" s="7">
        <v>15.681362999999999</v>
      </c>
      <c r="N2119" s="7">
        <v>0.18036099999999999</v>
      </c>
      <c r="O2119" s="7">
        <v>13.226452999999999</v>
      </c>
      <c r="P2119" s="7">
        <v>4.4088180000000001</v>
      </c>
      <c r="Q2119" s="7">
        <v>7.4248500000000002</v>
      </c>
      <c r="R2119" s="7">
        <v>1.773547</v>
      </c>
      <c r="S2119" s="7">
        <v>0.80160299999999995</v>
      </c>
      <c r="T2119" s="7">
        <v>1.1523049999999999</v>
      </c>
      <c r="U2119" s="7">
        <v>8.0159999999999995E-2</v>
      </c>
      <c r="V2119" s="7">
        <v>1.1399999999999999</v>
      </c>
      <c r="W2119" s="7">
        <v>100.94</v>
      </c>
      <c r="X2119" s="7">
        <v>0.61</v>
      </c>
      <c r="Y2119" s="7"/>
      <c r="Z2119" s="7"/>
      <c r="AA2119" s="7"/>
      <c r="AB2119" s="7"/>
      <c r="AC2119" s="8"/>
      <c r="AD2119" s="9"/>
      <c r="AE2119" s="7">
        <v>9.3000000000000007</v>
      </c>
      <c r="AF2119" s="9">
        <v>21</v>
      </c>
      <c r="AG2119" s="8">
        <v>117</v>
      </c>
      <c r="AH2119" s="9">
        <v>172</v>
      </c>
      <c r="AI2119" s="9">
        <v>2.4</v>
      </c>
      <c r="AJ2119" s="9">
        <v>52</v>
      </c>
      <c r="AK2119" s="7">
        <v>1.3</v>
      </c>
      <c r="AL2119" s="7">
        <v>0.15</v>
      </c>
      <c r="AM2119" s="7">
        <v>0.54</v>
      </c>
      <c r="AN2119" s="7">
        <v>0.14000000000000001</v>
      </c>
      <c r="AO2119" s="9">
        <v>39.4</v>
      </c>
      <c r="AP2119" s="8">
        <v>340</v>
      </c>
      <c r="AQ2119" s="8">
        <v>382</v>
      </c>
      <c r="AR2119" s="8">
        <v>163</v>
      </c>
      <c r="AS2119" s="8">
        <v>44</v>
      </c>
      <c r="AT2119" s="7">
        <v>144</v>
      </c>
      <c r="AU2119" s="8">
        <v>185</v>
      </c>
      <c r="AV2119" s="7">
        <v>3</v>
      </c>
      <c r="AW2119" s="8">
        <v>16.100000000000001</v>
      </c>
      <c r="AX2119" s="7">
        <v>1.2</v>
      </c>
      <c r="AY2119" s="7"/>
      <c r="AZ2119" s="7"/>
      <c r="BA2119" s="7"/>
      <c r="BB2119" s="9">
        <v>13.8</v>
      </c>
      <c r="BC2119" s="7">
        <v>4.79</v>
      </c>
      <c r="BD2119" s="7">
        <v>10.199999999999999</v>
      </c>
      <c r="BE2119" s="7">
        <v>1.33</v>
      </c>
      <c r="BF2119" s="7">
        <v>6.24</v>
      </c>
      <c r="BG2119" s="7">
        <v>1.8</v>
      </c>
      <c r="BH2119" s="7">
        <v>0.69299999999999995</v>
      </c>
      <c r="BI2119" s="7">
        <v>2.1</v>
      </c>
      <c r="BJ2119" s="7">
        <v>0.4</v>
      </c>
      <c r="BK2119" s="7">
        <v>2.4500000000000002</v>
      </c>
      <c r="BL2119" s="7">
        <v>0.5</v>
      </c>
      <c r="BM2119" s="7">
        <v>1.48</v>
      </c>
      <c r="BN2119" s="7">
        <v>0.22</v>
      </c>
      <c r="BO2119" s="7">
        <v>1.57</v>
      </c>
      <c r="BP2119" s="7">
        <v>0.22800000000000001</v>
      </c>
      <c r="BQ2119" s="6" t="s">
        <v>29</v>
      </c>
      <c r="BR2119" s="10">
        <v>2.2125004522188667</v>
      </c>
      <c r="BS2119" s="10">
        <v>4.7995991983967938</v>
      </c>
      <c r="BT2119" s="10">
        <v>4.4176533066132269</v>
      </c>
      <c r="BU2119" s="10">
        <v>55.381303607214434</v>
      </c>
      <c r="BV2119" s="7">
        <v>7.9413512978006737E-2</v>
      </c>
      <c r="BW2119" s="11">
        <v>705.43865111702337</v>
      </c>
      <c r="BX2119" s="7">
        <v>3.0509554140127388</v>
      </c>
      <c r="BY2119" s="7">
        <v>8.4782608695652169</v>
      </c>
      <c r="BZ2119" s="7">
        <f t="shared" si="147"/>
        <v>8.6294416243654819</v>
      </c>
      <c r="CA2119" s="9">
        <v>2.072589949926785</v>
      </c>
      <c r="CB2119" s="12">
        <v>4.4176533066132269</v>
      </c>
      <c r="CC2119" s="7">
        <v>144</v>
      </c>
      <c r="CD2119" s="7">
        <v>144</v>
      </c>
      <c r="CJ2119" s="2">
        <v>4.4176533066132269</v>
      </c>
      <c r="CK2119" s="12">
        <v>4.4176533066132269</v>
      </c>
      <c r="CL2119" s="7">
        <v>13.226452999999999</v>
      </c>
      <c r="CM2119" s="7">
        <v>13.226452999999999</v>
      </c>
      <c r="CS2119" s="12">
        <v>4.4176533066132269</v>
      </c>
      <c r="CU2119" s="7">
        <v>3.0509554140127388</v>
      </c>
    </row>
    <row r="2120" spans="1:99" x14ac:dyDescent="0.15">
      <c r="B2120" s="5" t="s">
        <v>47</v>
      </c>
      <c r="C2120" s="6">
        <v>17</v>
      </c>
      <c r="D2120" s="14">
        <v>619026</v>
      </c>
      <c r="E2120" s="14">
        <v>5343281</v>
      </c>
      <c r="F2120" s="2">
        <v>-79.397171999999998</v>
      </c>
      <c r="G2120" s="2">
        <v>48.231572999999997</v>
      </c>
      <c r="H2120" s="5" t="s">
        <v>1</v>
      </c>
      <c r="I2120" s="1" t="s">
        <v>46</v>
      </c>
      <c r="J2120" s="3" t="s">
        <v>15</v>
      </c>
      <c r="K2120" s="3" t="s">
        <v>41</v>
      </c>
      <c r="L2120" s="7">
        <v>55.461584999999999</v>
      </c>
      <c r="M2120" s="7">
        <v>16.853475</v>
      </c>
      <c r="N2120" s="7">
        <v>0.17322199999999999</v>
      </c>
      <c r="O2120" s="7">
        <v>10.923171</v>
      </c>
      <c r="P2120" s="7">
        <v>4.340738</v>
      </c>
      <c r="Q2120" s="7">
        <v>7.1530469999999999</v>
      </c>
      <c r="R2120" s="7">
        <v>2.455676</v>
      </c>
      <c r="S2120" s="7">
        <v>0.93743600000000005</v>
      </c>
      <c r="T2120" s="7">
        <v>1.487671</v>
      </c>
      <c r="U2120" s="7">
        <v>0.21398</v>
      </c>
      <c r="V2120" s="7">
        <v>1.7</v>
      </c>
      <c r="W2120" s="7">
        <v>99.84</v>
      </c>
      <c r="X2120" s="7">
        <v>0.18</v>
      </c>
      <c r="Y2120" s="7">
        <v>0.11</v>
      </c>
      <c r="Z2120" s="7"/>
      <c r="AA2120" s="7"/>
      <c r="AB2120" s="7"/>
      <c r="AC2120" s="8"/>
      <c r="AD2120" s="9"/>
      <c r="AE2120" s="7">
        <v>1</v>
      </c>
      <c r="AF2120" s="9">
        <v>38</v>
      </c>
      <c r="AG2120" s="8">
        <v>200.5</v>
      </c>
      <c r="AH2120" s="9">
        <v>269</v>
      </c>
      <c r="AI2120" s="9">
        <v>4.8</v>
      </c>
      <c r="AJ2120" s="9">
        <v>95</v>
      </c>
      <c r="AK2120" s="7">
        <v>2.8</v>
      </c>
      <c r="AL2120" s="7">
        <v>0.3</v>
      </c>
      <c r="AM2120" s="7">
        <v>0.8</v>
      </c>
      <c r="AN2120" s="7">
        <v>0.2</v>
      </c>
      <c r="AO2120" s="9">
        <v>33</v>
      </c>
      <c r="AP2120" s="8">
        <v>231</v>
      </c>
      <c r="AQ2120" s="8"/>
      <c r="AR2120" s="8">
        <v>5.2</v>
      </c>
      <c r="AS2120" s="8">
        <v>23.5</v>
      </c>
      <c r="AT2120" s="7">
        <v>72.099999999999994</v>
      </c>
      <c r="AU2120" s="8">
        <v>44</v>
      </c>
      <c r="AV2120" s="7">
        <v>1</v>
      </c>
      <c r="AW2120" s="8"/>
      <c r="AX2120" s="7"/>
      <c r="AY2120" s="7">
        <v>2.9</v>
      </c>
      <c r="AZ2120" s="7"/>
      <c r="BA2120" s="7"/>
      <c r="BB2120" s="9">
        <v>23.7</v>
      </c>
      <c r="BC2120" s="7">
        <v>7.3</v>
      </c>
      <c r="BD2120" s="7">
        <v>18.3</v>
      </c>
      <c r="BE2120" s="7">
        <v>2.79</v>
      </c>
      <c r="BF2120" s="7">
        <v>13.4</v>
      </c>
      <c r="BG2120" s="7">
        <v>3.31</v>
      </c>
      <c r="BH2120" s="7">
        <v>1.33</v>
      </c>
      <c r="BI2120" s="7">
        <v>4.2300000000000004</v>
      </c>
      <c r="BJ2120" s="7">
        <v>0.76</v>
      </c>
      <c r="BK2120" s="7">
        <v>4.37</v>
      </c>
      <c r="BL2120" s="7">
        <v>0.94</v>
      </c>
      <c r="BM2120" s="7">
        <v>2.7</v>
      </c>
      <c r="BN2120" s="7">
        <v>0.41</v>
      </c>
      <c r="BO2120" s="7">
        <v>2.69</v>
      </c>
      <c r="BP2120" s="7">
        <v>0.39</v>
      </c>
      <c r="BQ2120" s="6" t="s">
        <v>29</v>
      </c>
      <c r="BR2120" s="10">
        <v>2.6195665624106605</v>
      </c>
      <c r="BS2120" s="10">
        <v>7.4383533727328306</v>
      </c>
      <c r="BT2120" s="10">
        <v>4.4230059099245977</v>
      </c>
      <c r="BU2120" s="10">
        <v>56.5127216221724</v>
      </c>
      <c r="BV2120" s="7">
        <v>0.21432291666666667</v>
      </c>
      <c r="BW2120" s="11">
        <v>828.81422165597712</v>
      </c>
      <c r="BX2120" s="7">
        <v>2.7137546468401488</v>
      </c>
      <c r="BY2120" s="7">
        <v>8.4599156118143455</v>
      </c>
      <c r="BZ2120" s="7">
        <f t="shared" si="147"/>
        <v>7</v>
      </c>
      <c r="CA2120" s="9">
        <v>1.8435210759800766</v>
      </c>
      <c r="CB2120" s="12">
        <v>4.4230059099245977</v>
      </c>
      <c r="CC2120" s="7">
        <v>72.099999999999994</v>
      </c>
      <c r="CD2120" s="7">
        <v>72.099999999999994</v>
      </c>
      <c r="CJ2120" s="2">
        <v>4.4230059099245977</v>
      </c>
      <c r="CK2120" s="12">
        <v>4.4230059099245977</v>
      </c>
      <c r="CL2120" s="7">
        <v>10.923171</v>
      </c>
      <c r="CM2120" s="7">
        <v>10.923171</v>
      </c>
      <c r="CS2120" s="12">
        <v>4.4230059099245977</v>
      </c>
      <c r="CU2120" s="7">
        <v>2.7137546468401488</v>
      </c>
    </row>
    <row r="2121" spans="1:99" x14ac:dyDescent="0.15">
      <c r="B2121" s="5" t="s">
        <v>47</v>
      </c>
      <c r="C2121" s="6">
        <v>17</v>
      </c>
      <c r="D2121" s="14">
        <v>714463</v>
      </c>
      <c r="E2121" s="14">
        <v>5517719</v>
      </c>
      <c r="F2121" s="2">
        <v>-78.021251000000007</v>
      </c>
      <c r="G2121" s="2">
        <v>49.773615999999997</v>
      </c>
      <c r="H2121" s="5" t="s">
        <v>1</v>
      </c>
      <c r="I2121" s="1" t="s">
        <v>46</v>
      </c>
      <c r="J2121" s="3" t="s">
        <v>15</v>
      </c>
      <c r="K2121" s="3" t="s">
        <v>45</v>
      </c>
      <c r="L2121" s="7">
        <v>60.118378999999997</v>
      </c>
      <c r="M2121" s="7">
        <v>17.001735</v>
      </c>
      <c r="N2121" s="7">
        <v>0.11225599999999999</v>
      </c>
      <c r="O2121" s="7">
        <v>7.2864579999999997</v>
      </c>
      <c r="P2121" s="7">
        <v>4.3371769999999996</v>
      </c>
      <c r="Q2121" s="7">
        <v>6.6027149999999999</v>
      </c>
      <c r="R2121" s="7">
        <v>3.5309729999999999</v>
      </c>
      <c r="S2121" s="7">
        <v>0.19389700000000001</v>
      </c>
      <c r="T2121" s="7">
        <v>0.66333299999999995</v>
      </c>
      <c r="U2121" s="7">
        <v>0.15307699999999999</v>
      </c>
      <c r="V2121" s="7">
        <v>1.9</v>
      </c>
      <c r="W2121" s="7">
        <v>99.89</v>
      </c>
      <c r="X2121" s="7"/>
      <c r="Y2121" s="7">
        <v>0.11</v>
      </c>
      <c r="Z2121" s="7"/>
      <c r="AA2121" s="7"/>
      <c r="AB2121" s="7"/>
      <c r="AC2121" s="8"/>
      <c r="AD2121" s="9">
        <v>2</v>
      </c>
      <c r="AE2121" s="7">
        <v>0.3</v>
      </c>
      <c r="AF2121" s="9">
        <v>4.0999999999999996</v>
      </c>
      <c r="AG2121" s="8">
        <v>172</v>
      </c>
      <c r="AH2121" s="9">
        <v>85</v>
      </c>
      <c r="AI2121" s="9">
        <v>4.5</v>
      </c>
      <c r="AJ2121" s="9">
        <v>116.4</v>
      </c>
      <c r="AK2121" s="7">
        <v>3.1</v>
      </c>
      <c r="AL2121" s="7">
        <v>0.4</v>
      </c>
      <c r="AM2121" s="7">
        <v>1.4</v>
      </c>
      <c r="AN2121" s="7">
        <v>0.4</v>
      </c>
      <c r="AO2121" s="9">
        <v>17</v>
      </c>
      <c r="AP2121" s="8">
        <v>97</v>
      </c>
      <c r="AQ2121" s="8">
        <v>136.84039999999999</v>
      </c>
      <c r="AR2121" s="8">
        <v>55.2</v>
      </c>
      <c r="AS2121" s="8">
        <v>22</v>
      </c>
      <c r="AT2121" s="7">
        <v>9.9</v>
      </c>
      <c r="AU2121" s="8">
        <v>48</v>
      </c>
      <c r="AV2121" s="7">
        <v>0.8</v>
      </c>
      <c r="AW2121" s="8"/>
      <c r="AX2121" s="7"/>
      <c r="AY2121" s="7"/>
      <c r="AZ2121" s="7">
        <v>0.5</v>
      </c>
      <c r="BA2121" s="7"/>
      <c r="BB2121" s="9">
        <v>13.1</v>
      </c>
      <c r="BC2121" s="7">
        <v>10.7</v>
      </c>
      <c r="BD2121" s="7">
        <v>22.2</v>
      </c>
      <c r="BE2121" s="7">
        <v>2.75</v>
      </c>
      <c r="BF2121" s="7">
        <v>9.9</v>
      </c>
      <c r="BG2121" s="7">
        <v>2.4300000000000002</v>
      </c>
      <c r="BH2121" s="7">
        <v>0.76</v>
      </c>
      <c r="BI2121" s="7">
        <v>2.59</v>
      </c>
      <c r="BJ2121" s="7">
        <v>0.44</v>
      </c>
      <c r="BK2121" s="7">
        <v>2.5099999999999998</v>
      </c>
      <c r="BL2121" s="7">
        <v>0.5</v>
      </c>
      <c r="BM2121" s="7">
        <v>1.54</v>
      </c>
      <c r="BN2121" s="7">
        <v>0.24</v>
      </c>
      <c r="BO2121" s="7">
        <v>1.51</v>
      </c>
      <c r="BP2121" s="7">
        <v>0.22</v>
      </c>
      <c r="BQ2121" s="6" t="s">
        <v>29</v>
      </c>
      <c r="BR2121" s="10">
        <v>18.21056024590375</v>
      </c>
      <c r="BS2121" s="10">
        <v>10.919481579753036</v>
      </c>
      <c r="BT2121" s="10">
        <v>4.4261424635166851</v>
      </c>
      <c r="BU2121" s="10">
        <v>61.351545055617919</v>
      </c>
      <c r="BV2121" s="7">
        <v>0.15324557012713985</v>
      </c>
      <c r="BW2121" s="11">
        <v>853.18647487001124</v>
      </c>
      <c r="BX2121" s="7">
        <v>7.0860927152317874</v>
      </c>
      <c r="BY2121" s="7">
        <v>13.129770992366412</v>
      </c>
      <c r="BZ2121" s="7">
        <f t="shared" si="147"/>
        <v>5.7058823529411766</v>
      </c>
      <c r="CA2121" s="9">
        <v>4.8137591517676253</v>
      </c>
      <c r="CB2121" s="12">
        <v>4.4261424635166851</v>
      </c>
      <c r="CC2121" s="7">
        <v>9.9</v>
      </c>
      <c r="CD2121" s="7">
        <v>9.9</v>
      </c>
      <c r="CJ2121" s="2">
        <v>4.4261424635166851</v>
      </c>
      <c r="CK2121" s="12">
        <v>4.4261424635166851</v>
      </c>
      <c r="CL2121" s="7">
        <v>7.2864579999999997</v>
      </c>
      <c r="CM2121" s="7">
        <v>7.2864579999999997</v>
      </c>
      <c r="CS2121" s="12">
        <v>4.4261424635166851</v>
      </c>
      <c r="CU2121" s="7">
        <v>7.0860927152317874</v>
      </c>
    </row>
    <row r="2122" spans="1:99" x14ac:dyDescent="0.15">
      <c r="A2122" s="3" t="s">
        <v>93</v>
      </c>
      <c r="B2122" s="5" t="s">
        <v>47</v>
      </c>
      <c r="C2122" s="6">
        <v>18</v>
      </c>
      <c r="D2122" s="14">
        <v>301626</v>
      </c>
      <c r="E2122" s="14">
        <v>5334688</v>
      </c>
      <c r="F2122" s="2">
        <v>-77.666370999999998</v>
      </c>
      <c r="G2122" s="2">
        <v>48.134498000000001</v>
      </c>
      <c r="H2122" s="5" t="s">
        <v>1</v>
      </c>
      <c r="I2122" s="1" t="s">
        <v>46</v>
      </c>
      <c r="J2122" s="3" t="s">
        <v>48</v>
      </c>
      <c r="K2122" s="3" t="s">
        <v>52</v>
      </c>
      <c r="L2122" s="7">
        <v>56.028582999999998</v>
      </c>
      <c r="M2122" s="7">
        <v>16.576087000000001</v>
      </c>
      <c r="N2122" s="7">
        <v>0.16103100000000001</v>
      </c>
      <c r="O2122" s="7">
        <v>9.8429950000000002</v>
      </c>
      <c r="P2122" s="7">
        <v>4.3981479999999999</v>
      </c>
      <c r="Q2122" s="7">
        <v>8.0012080000000001</v>
      </c>
      <c r="R2122" s="7">
        <v>3.4218999999999999</v>
      </c>
      <c r="S2122" s="7">
        <v>0.33212599999999998</v>
      </c>
      <c r="T2122" s="7">
        <v>1.02657</v>
      </c>
      <c r="U2122" s="7">
        <v>0.21135300000000001</v>
      </c>
      <c r="V2122" s="7">
        <v>1.04</v>
      </c>
      <c r="W2122" s="7">
        <v>100.4</v>
      </c>
      <c r="X2122" s="7"/>
      <c r="Y2122" s="7"/>
      <c r="Z2122" s="7"/>
      <c r="AA2122" s="7"/>
      <c r="AB2122" s="7"/>
      <c r="AC2122" s="8"/>
      <c r="AD2122" s="9"/>
      <c r="AE2122" s="7">
        <v>0.3</v>
      </c>
      <c r="AF2122" s="9">
        <v>7</v>
      </c>
      <c r="AG2122" s="8">
        <v>200</v>
      </c>
      <c r="AH2122" s="9">
        <v>132</v>
      </c>
      <c r="AI2122" s="9">
        <v>5.3</v>
      </c>
      <c r="AJ2122" s="9">
        <v>202</v>
      </c>
      <c r="AK2122" s="7">
        <v>4.4000000000000004</v>
      </c>
      <c r="AL2122" s="7">
        <v>0.34</v>
      </c>
      <c r="AM2122" s="7">
        <v>0.74</v>
      </c>
      <c r="AN2122" s="7">
        <v>0.21</v>
      </c>
      <c r="AO2122" s="9">
        <v>23.2</v>
      </c>
      <c r="AP2122" s="8">
        <v>184</v>
      </c>
      <c r="AQ2122" s="8">
        <v>42</v>
      </c>
      <c r="AR2122" s="8">
        <v>45</v>
      </c>
      <c r="AS2122" s="8">
        <v>27</v>
      </c>
      <c r="AT2122" s="7">
        <v>61</v>
      </c>
      <c r="AU2122" s="8">
        <v>84</v>
      </c>
      <c r="AV2122" s="7"/>
      <c r="AW2122" s="8"/>
      <c r="AX2122" s="7"/>
      <c r="AY2122" s="7"/>
      <c r="AZ2122" s="7"/>
      <c r="BA2122" s="7"/>
      <c r="BB2122" s="9">
        <v>26.8</v>
      </c>
      <c r="BC2122" s="7">
        <v>11.6</v>
      </c>
      <c r="BD2122" s="7">
        <v>26.9</v>
      </c>
      <c r="BE2122" s="7">
        <v>3.52</v>
      </c>
      <c r="BF2122" s="7">
        <v>15.3</v>
      </c>
      <c r="BG2122" s="7">
        <v>4.0999999999999996</v>
      </c>
      <c r="BH2122" s="7">
        <v>1.1399999999999999</v>
      </c>
      <c r="BI2122" s="7">
        <v>4.51</v>
      </c>
      <c r="BJ2122" s="7">
        <v>0.75</v>
      </c>
      <c r="BK2122" s="7">
        <v>4.79</v>
      </c>
      <c r="BL2122" s="7">
        <v>0.97</v>
      </c>
      <c r="BM2122" s="7">
        <v>2.81</v>
      </c>
      <c r="BN2122" s="7">
        <v>0.40600000000000003</v>
      </c>
      <c r="BO2122" s="7">
        <v>2.86</v>
      </c>
      <c r="BP2122" s="7">
        <v>0.46200000000000002</v>
      </c>
      <c r="BQ2122" s="6" t="s">
        <v>29</v>
      </c>
      <c r="BR2122" s="10">
        <v>10.30301752949182</v>
      </c>
      <c r="BS2122" s="10">
        <v>11.674718196457327</v>
      </c>
      <c r="BT2122" s="10">
        <v>4.4264774557165865</v>
      </c>
      <c r="BU2122" s="10">
        <v>56.389475644122385</v>
      </c>
      <c r="BV2122" s="7">
        <v>0.2105109561752988</v>
      </c>
      <c r="BW2122" s="11">
        <v>824.95254178766629</v>
      </c>
      <c r="BX2122" s="7">
        <v>4.0559440559440558</v>
      </c>
      <c r="BY2122" s="7">
        <v>7.4626865671641793</v>
      </c>
      <c r="BZ2122" s="7">
        <f t="shared" si="147"/>
        <v>7.931034482758621</v>
      </c>
      <c r="CA2122" s="9">
        <v>2.7553037481982137</v>
      </c>
      <c r="CB2122" s="12">
        <v>4.4264774557165865</v>
      </c>
      <c r="CC2122" s="7">
        <v>61</v>
      </c>
      <c r="CD2122" s="7">
        <v>61</v>
      </c>
      <c r="CJ2122" s="2">
        <v>4.4264774557165865</v>
      </c>
      <c r="CK2122" s="12">
        <v>4.4264774557165865</v>
      </c>
      <c r="CL2122" s="7">
        <v>9.8429950000000002</v>
      </c>
      <c r="CM2122" s="7">
        <v>9.8429950000000002</v>
      </c>
      <c r="CS2122" s="12">
        <v>4.4264774557165865</v>
      </c>
      <c r="CU2122" s="7">
        <v>4.0559440559440558</v>
      </c>
    </row>
    <row r="2123" spans="1:99" x14ac:dyDescent="0.15">
      <c r="B2123" s="5" t="s">
        <v>47</v>
      </c>
      <c r="C2123" s="6">
        <v>18</v>
      </c>
      <c r="D2123" s="14">
        <v>519925</v>
      </c>
      <c r="E2123" s="14">
        <v>5471413</v>
      </c>
      <c r="F2123" s="2">
        <v>-74.725408000000002</v>
      </c>
      <c r="G2123" s="2">
        <v>49.395083</v>
      </c>
      <c r="H2123" s="5" t="s">
        <v>1</v>
      </c>
      <c r="I2123" s="1" t="s">
        <v>46</v>
      </c>
      <c r="J2123" s="3" t="s">
        <v>15</v>
      </c>
      <c r="K2123" s="3" t="s">
        <v>41</v>
      </c>
      <c r="L2123" s="7">
        <v>55.021346000000001</v>
      </c>
      <c r="M2123" s="7">
        <v>18.438707000000001</v>
      </c>
      <c r="N2123" s="7">
        <v>0.284611</v>
      </c>
      <c r="O2123" s="7">
        <v>10.754218</v>
      </c>
      <c r="P2123" s="7">
        <v>4.3606420000000004</v>
      </c>
      <c r="Q2123" s="7">
        <v>6.4443989999999998</v>
      </c>
      <c r="R2123" s="7">
        <v>3.3035169999999998</v>
      </c>
      <c r="S2123" s="7">
        <v>0.121976</v>
      </c>
      <c r="T2123" s="7">
        <v>1.1994309999999999</v>
      </c>
      <c r="U2123" s="7">
        <v>7.1152999999999994E-2</v>
      </c>
      <c r="V2123" s="7">
        <v>1.27</v>
      </c>
      <c r="W2123" s="7">
        <v>99.65</v>
      </c>
      <c r="X2123" s="7">
        <v>0.02</v>
      </c>
      <c r="Y2123" s="7"/>
      <c r="Z2123" s="7"/>
      <c r="AA2123" s="7"/>
      <c r="AB2123" s="7"/>
      <c r="AC2123" s="8">
        <v>36</v>
      </c>
      <c r="AD2123" s="9"/>
      <c r="AE2123" s="7">
        <v>0.1</v>
      </c>
      <c r="AF2123" s="9">
        <v>1</v>
      </c>
      <c r="AG2123" s="8">
        <v>182</v>
      </c>
      <c r="AH2123" s="9">
        <v>90</v>
      </c>
      <c r="AI2123" s="9">
        <v>2.6</v>
      </c>
      <c r="AJ2123" s="9">
        <v>65</v>
      </c>
      <c r="AK2123" s="7">
        <v>2</v>
      </c>
      <c r="AL2123" s="7">
        <v>0.21</v>
      </c>
      <c r="AM2123" s="7">
        <v>0.3</v>
      </c>
      <c r="AN2123" s="7">
        <v>7.0000000000000007E-2</v>
      </c>
      <c r="AO2123" s="9">
        <v>36.6</v>
      </c>
      <c r="AP2123" s="8">
        <v>184</v>
      </c>
      <c r="AQ2123" s="8">
        <v>217</v>
      </c>
      <c r="AR2123" s="8">
        <v>127</v>
      </c>
      <c r="AS2123" s="8">
        <v>52</v>
      </c>
      <c r="AT2123" s="7">
        <v>7</v>
      </c>
      <c r="AU2123" s="8">
        <v>102</v>
      </c>
      <c r="AV2123" s="7"/>
      <c r="AW2123" s="8"/>
      <c r="AX2123" s="7"/>
      <c r="AY2123" s="7"/>
      <c r="AZ2123" s="7"/>
      <c r="BA2123" s="7"/>
      <c r="BB2123" s="9">
        <v>20.399999999999999</v>
      </c>
      <c r="BC2123" s="7">
        <v>3.63</v>
      </c>
      <c r="BD2123" s="7">
        <v>9.4700000000000006</v>
      </c>
      <c r="BE2123" s="7">
        <v>1.55</v>
      </c>
      <c r="BF2123" s="7">
        <v>7.65</v>
      </c>
      <c r="BG2123" s="7">
        <v>2.4300000000000002</v>
      </c>
      <c r="BH2123" s="7">
        <v>0.86399999999999999</v>
      </c>
      <c r="BI2123" s="7">
        <v>3.17</v>
      </c>
      <c r="BJ2123" s="7">
        <v>0.64</v>
      </c>
      <c r="BK2123" s="7">
        <v>4.2699999999999996</v>
      </c>
      <c r="BL2123" s="7">
        <v>0.94</v>
      </c>
      <c r="BM2123" s="7">
        <v>2.86</v>
      </c>
      <c r="BN2123" s="7">
        <v>0.42699999999999999</v>
      </c>
      <c r="BO2123" s="7">
        <v>2.74</v>
      </c>
      <c r="BP2123" s="7">
        <v>0.41199999999999998</v>
      </c>
      <c r="BQ2123" s="6" t="s">
        <v>29</v>
      </c>
      <c r="BR2123" s="10">
        <v>27.083336066111364</v>
      </c>
      <c r="BS2123" s="10">
        <v>3.6897743443789386</v>
      </c>
      <c r="BT2123" s="10">
        <v>4.4324476519617804</v>
      </c>
      <c r="BU2123" s="10">
        <v>55.927369384021141</v>
      </c>
      <c r="BV2123" s="7">
        <v>7.1402910185649759E-2</v>
      </c>
      <c r="BW2123" s="11">
        <v>702.87691703098074</v>
      </c>
      <c r="BX2123" s="7">
        <v>1.324817518248175</v>
      </c>
      <c r="BY2123" s="7">
        <v>8.9215686274509807</v>
      </c>
      <c r="BZ2123" s="7">
        <f t="shared" si="147"/>
        <v>5.0273224043715841</v>
      </c>
      <c r="CA2123" s="9">
        <v>0.89998151437969454</v>
      </c>
      <c r="CB2123" s="12">
        <v>4.4324476519617804</v>
      </c>
      <c r="CC2123" s="7">
        <v>7</v>
      </c>
      <c r="CD2123" s="7">
        <v>7</v>
      </c>
      <c r="CJ2123" s="2">
        <v>4.4324476519617804</v>
      </c>
      <c r="CK2123" s="12">
        <v>4.4324476519617804</v>
      </c>
      <c r="CL2123" s="7">
        <v>10.754218</v>
      </c>
      <c r="CM2123" s="7">
        <v>10.754218</v>
      </c>
      <c r="CS2123" s="12">
        <v>4.4324476519617804</v>
      </c>
      <c r="CU2123" s="7">
        <v>1.324817518248175</v>
      </c>
    </row>
    <row r="2124" spans="1:99" x14ac:dyDescent="0.15">
      <c r="B2124" s="5" t="s">
        <v>47</v>
      </c>
      <c r="C2124" s="6">
        <v>17</v>
      </c>
      <c r="D2124" s="14">
        <v>719481</v>
      </c>
      <c r="E2124" s="14">
        <v>5399925</v>
      </c>
      <c r="F2124" s="2">
        <v>-78.016160999999997</v>
      </c>
      <c r="G2124" s="2">
        <v>48.713689000000002</v>
      </c>
      <c r="H2124" s="5" t="s">
        <v>1</v>
      </c>
      <c r="I2124" s="1" t="s">
        <v>46</v>
      </c>
      <c r="J2124" s="3" t="s">
        <v>15</v>
      </c>
      <c r="K2124" s="3" t="s">
        <v>41</v>
      </c>
      <c r="L2124" s="7">
        <v>55.831391000000004</v>
      </c>
      <c r="M2124" s="7">
        <v>17.83362</v>
      </c>
      <c r="N2124" s="7">
        <v>0.14185800000000001</v>
      </c>
      <c r="O2124" s="7">
        <v>8.0251289999999997</v>
      </c>
      <c r="P2124" s="7">
        <v>4.3773429999999998</v>
      </c>
      <c r="Q2124" s="7">
        <v>6.5052180000000002</v>
      </c>
      <c r="R2124" s="7">
        <v>5.7351299999999998</v>
      </c>
      <c r="S2124" s="7">
        <v>0.55730100000000005</v>
      </c>
      <c r="T2124" s="7">
        <v>0.83088499999999998</v>
      </c>
      <c r="U2124" s="7">
        <v>0.16212399999999999</v>
      </c>
      <c r="V2124" s="7">
        <v>1.1599999999999999</v>
      </c>
      <c r="W2124" s="7">
        <v>99.85</v>
      </c>
      <c r="X2124" s="7"/>
      <c r="Y2124" s="7"/>
      <c r="Z2124" s="7"/>
      <c r="AA2124" s="7"/>
      <c r="AB2124" s="7"/>
      <c r="AC2124" s="8">
        <v>8</v>
      </c>
      <c r="AD2124" s="9"/>
      <c r="AE2124" s="7">
        <v>0.3</v>
      </c>
      <c r="AF2124" s="9">
        <v>17</v>
      </c>
      <c r="AG2124" s="8">
        <v>210</v>
      </c>
      <c r="AH2124" s="9">
        <v>96</v>
      </c>
      <c r="AI2124" s="9">
        <v>9</v>
      </c>
      <c r="AJ2124" s="9">
        <v>170</v>
      </c>
      <c r="AK2124" s="7">
        <v>3.8</v>
      </c>
      <c r="AL2124" s="7">
        <v>0.7</v>
      </c>
      <c r="AM2124" s="7">
        <v>2.2000000000000002</v>
      </c>
      <c r="AN2124" s="7">
        <v>0.7</v>
      </c>
      <c r="AO2124" s="9">
        <v>24</v>
      </c>
      <c r="AP2124" s="8">
        <v>139</v>
      </c>
      <c r="AQ2124" s="8"/>
      <c r="AR2124" s="8">
        <v>86</v>
      </c>
      <c r="AS2124" s="8">
        <v>29</v>
      </c>
      <c r="AT2124" s="7">
        <v>66</v>
      </c>
      <c r="AU2124" s="8">
        <v>63</v>
      </c>
      <c r="AV2124" s="7"/>
      <c r="AW2124" s="8"/>
      <c r="AX2124" s="7"/>
      <c r="AY2124" s="7"/>
      <c r="AZ2124" s="7"/>
      <c r="BA2124" s="7"/>
      <c r="BB2124" s="9">
        <v>33</v>
      </c>
      <c r="BC2124" s="7">
        <v>17</v>
      </c>
      <c r="BD2124" s="7">
        <v>32</v>
      </c>
      <c r="BE2124" s="7"/>
      <c r="BF2124" s="7">
        <v>20</v>
      </c>
      <c r="BG2124" s="7">
        <v>4.7</v>
      </c>
      <c r="BH2124" s="7">
        <v>1.3</v>
      </c>
      <c r="BI2124" s="7"/>
      <c r="BJ2124" s="7">
        <v>0.7</v>
      </c>
      <c r="BK2124" s="7"/>
      <c r="BL2124" s="7">
        <v>2</v>
      </c>
      <c r="BM2124" s="7"/>
      <c r="BN2124" s="7">
        <v>0.5</v>
      </c>
      <c r="BO2124" s="7">
        <v>2.7</v>
      </c>
      <c r="BP2124" s="7">
        <v>0.42</v>
      </c>
      <c r="BQ2124" s="6" t="s">
        <v>29</v>
      </c>
      <c r="BR2124" s="10">
        <v>10.29090204395829</v>
      </c>
      <c r="BS2124" s="10">
        <v>17.225656094842435</v>
      </c>
      <c r="BT2124" s="10">
        <v>4.4354473604215219</v>
      </c>
      <c r="BU2124" s="10">
        <v>56.572490627216538</v>
      </c>
      <c r="BV2124" s="7">
        <v>0.16236755132699049</v>
      </c>
      <c r="BW2124" s="11">
        <v>797.30650409335078</v>
      </c>
      <c r="BX2124" s="7">
        <v>6.2962962962962958</v>
      </c>
      <c r="BY2124" s="7">
        <v>6.3636363636363633</v>
      </c>
      <c r="BZ2124" s="7">
        <f t="shared" si="147"/>
        <v>5.791666666666667</v>
      </c>
      <c r="CA2124" s="9">
        <v>4.2772307866346475</v>
      </c>
      <c r="CB2124" s="12">
        <v>4.4354473604215219</v>
      </c>
      <c r="CC2124" s="7">
        <v>66</v>
      </c>
      <c r="CD2124" s="7">
        <v>66</v>
      </c>
      <c r="CJ2124" s="2">
        <v>4.4354473604215219</v>
      </c>
      <c r="CK2124" s="12">
        <v>4.4354473604215219</v>
      </c>
      <c r="CL2124" s="7">
        <v>8.0251289999999997</v>
      </c>
      <c r="CM2124" s="7">
        <v>8.0251289999999997</v>
      </c>
      <c r="CS2124" s="12">
        <v>4.4354473604215219</v>
      </c>
      <c r="CU2124" s="7">
        <v>6.2962962962962958</v>
      </c>
    </row>
    <row r="2125" spans="1:99" x14ac:dyDescent="0.15">
      <c r="B2125" s="5" t="s">
        <v>47</v>
      </c>
      <c r="C2125" s="6">
        <v>17</v>
      </c>
      <c r="D2125" s="14">
        <v>635047</v>
      </c>
      <c r="E2125" s="14">
        <v>5346610</v>
      </c>
      <c r="F2125" s="2">
        <v>-79.180474000000004</v>
      </c>
      <c r="G2125" s="2">
        <v>48.258299000000001</v>
      </c>
      <c r="H2125" s="5" t="s">
        <v>1</v>
      </c>
      <c r="I2125" s="1" t="s">
        <v>46</v>
      </c>
      <c r="J2125" s="3" t="s">
        <v>15</v>
      </c>
      <c r="K2125" s="3" t="s">
        <v>45</v>
      </c>
      <c r="L2125" s="7">
        <v>59.244250999999998</v>
      </c>
      <c r="M2125" s="7">
        <v>16.269881000000002</v>
      </c>
      <c r="N2125" s="7">
        <v>0.14183000000000001</v>
      </c>
      <c r="O2125" s="7">
        <v>9.2594469999999998</v>
      </c>
      <c r="P2125" s="7">
        <v>4.3865869999999996</v>
      </c>
      <c r="Q2125" s="7">
        <v>6.5646839999999997</v>
      </c>
      <c r="R2125" s="7">
        <v>2.8163309999999999</v>
      </c>
      <c r="S2125" s="7">
        <v>0.22287499999999999</v>
      </c>
      <c r="T2125" s="7">
        <v>0.96241500000000002</v>
      </c>
      <c r="U2125" s="7">
        <v>0.13169900000000001</v>
      </c>
      <c r="V2125" s="7">
        <v>1.3</v>
      </c>
      <c r="W2125" s="7">
        <v>100.01</v>
      </c>
      <c r="X2125" s="7">
        <v>0.01</v>
      </c>
      <c r="Y2125" s="7">
        <v>7.0000000000000007E-2</v>
      </c>
      <c r="Z2125" s="7"/>
      <c r="AA2125" s="7"/>
      <c r="AB2125" s="7"/>
      <c r="AC2125" s="8"/>
      <c r="AD2125" s="9"/>
      <c r="AE2125" s="7">
        <v>0.2</v>
      </c>
      <c r="AF2125" s="9">
        <v>4.5999999999999996</v>
      </c>
      <c r="AG2125" s="8">
        <v>180.4</v>
      </c>
      <c r="AH2125" s="9">
        <v>83</v>
      </c>
      <c r="AI2125" s="9">
        <v>4.4000000000000004</v>
      </c>
      <c r="AJ2125" s="9">
        <v>95.6</v>
      </c>
      <c r="AK2125" s="7">
        <v>2.4</v>
      </c>
      <c r="AL2125" s="7">
        <v>0.3</v>
      </c>
      <c r="AM2125" s="7">
        <v>1.5</v>
      </c>
      <c r="AN2125" s="7">
        <v>0.3</v>
      </c>
      <c r="AO2125" s="9">
        <v>24</v>
      </c>
      <c r="AP2125" s="8">
        <v>188</v>
      </c>
      <c r="AQ2125" s="8">
        <v>68.420199999999994</v>
      </c>
      <c r="AR2125" s="8">
        <v>16</v>
      </c>
      <c r="AS2125" s="8">
        <v>23.7</v>
      </c>
      <c r="AT2125" s="7">
        <v>1.9</v>
      </c>
      <c r="AU2125" s="8">
        <v>9</v>
      </c>
      <c r="AV2125" s="7">
        <v>0.7</v>
      </c>
      <c r="AW2125" s="8">
        <v>0.5</v>
      </c>
      <c r="AX2125" s="7"/>
      <c r="AY2125" s="7"/>
      <c r="AZ2125" s="7"/>
      <c r="BA2125" s="7"/>
      <c r="BB2125" s="9">
        <v>15.1</v>
      </c>
      <c r="BC2125" s="7">
        <v>12.5</v>
      </c>
      <c r="BD2125" s="7">
        <v>27.8</v>
      </c>
      <c r="BE2125" s="7">
        <v>3.43</v>
      </c>
      <c r="BF2125" s="7">
        <v>12.9</v>
      </c>
      <c r="BG2125" s="7">
        <v>2.8</v>
      </c>
      <c r="BH2125" s="7">
        <v>0.94</v>
      </c>
      <c r="BI2125" s="7">
        <v>2.66</v>
      </c>
      <c r="BJ2125" s="7">
        <v>0.48</v>
      </c>
      <c r="BK2125" s="7">
        <v>2.59</v>
      </c>
      <c r="BL2125" s="7">
        <v>0.49</v>
      </c>
      <c r="BM2125" s="7">
        <v>1.39</v>
      </c>
      <c r="BN2125" s="7">
        <v>0.22</v>
      </c>
      <c r="BO2125" s="7">
        <v>1.24</v>
      </c>
      <c r="BP2125" s="7">
        <v>0.2</v>
      </c>
      <c r="BQ2125" s="6" t="s">
        <v>29</v>
      </c>
      <c r="BR2125" s="10">
        <v>12.636370162647223</v>
      </c>
      <c r="BS2125" s="10">
        <v>12.663357309289838</v>
      </c>
      <c r="BT2125" s="10">
        <v>4.443913483942862</v>
      </c>
      <c r="BU2125" s="10">
        <v>60.018489514740139</v>
      </c>
      <c r="BV2125" s="7">
        <v>0.13168583141685833</v>
      </c>
      <c r="BW2125" s="11">
        <v>819.88322850792622</v>
      </c>
      <c r="BX2125" s="7">
        <v>10.080645161290322</v>
      </c>
      <c r="BY2125" s="7">
        <v>11.94701986754967</v>
      </c>
      <c r="BZ2125" s="7">
        <f t="shared" si="147"/>
        <v>7.833333333333333</v>
      </c>
      <c r="CA2125" s="9">
        <v>6.8480331617134409</v>
      </c>
      <c r="CB2125" s="12"/>
      <c r="CC2125" s="7">
        <v>1.9</v>
      </c>
      <c r="CD2125" s="7"/>
      <c r="CJ2125" s="2">
        <v>4.443913483942862</v>
      </c>
      <c r="CK2125" s="12">
        <v>4.443913483942862</v>
      </c>
      <c r="CL2125" s="7">
        <v>9.2594469999999998</v>
      </c>
      <c r="CM2125" s="7">
        <v>9.2594469999999998</v>
      </c>
      <c r="CS2125" s="12">
        <v>4.443913483942862</v>
      </c>
      <c r="CU2125" s="7">
        <v>10.080645161290322</v>
      </c>
    </row>
    <row r="2126" spans="1:99" x14ac:dyDescent="0.15">
      <c r="A2126" s="3" t="s">
        <v>98</v>
      </c>
      <c r="B2126" s="5" t="s">
        <v>47</v>
      </c>
      <c r="C2126" s="6">
        <v>17</v>
      </c>
      <c r="D2126" s="14">
        <v>503071.01194400003</v>
      </c>
      <c r="E2126" s="14">
        <v>5431630.0834299996</v>
      </c>
      <c r="F2126" s="2">
        <v>-80.957982000000001</v>
      </c>
      <c r="G2126" s="2">
        <v>49.037542999999999</v>
      </c>
      <c r="H2126" s="5" t="s">
        <v>1</v>
      </c>
      <c r="I2126" s="1" t="s">
        <v>46</v>
      </c>
      <c r="J2126" s="3" t="s">
        <v>15</v>
      </c>
      <c r="K2126" s="3" t="s">
        <v>45</v>
      </c>
      <c r="L2126" s="7">
        <v>56.531443000000003</v>
      </c>
      <c r="M2126" s="7">
        <v>16.687677000000001</v>
      </c>
      <c r="N2126" s="7">
        <v>0.36371900000000001</v>
      </c>
      <c r="O2126" s="7">
        <v>9.7439499999999999</v>
      </c>
      <c r="P2126" s="7">
        <v>4.3088309999999996</v>
      </c>
      <c r="Q2126" s="7">
        <v>6.5304099999999998</v>
      </c>
      <c r="R2126" s="7">
        <v>2.7072270000000001</v>
      </c>
      <c r="S2126" s="7">
        <v>1.549939</v>
      </c>
      <c r="T2126" s="7">
        <v>1.3598129999999999</v>
      </c>
      <c r="U2126" s="7">
        <v>0.21699099999999999</v>
      </c>
      <c r="V2126" s="7">
        <v>2</v>
      </c>
      <c r="W2126" s="7">
        <v>98.78</v>
      </c>
      <c r="X2126" s="7">
        <v>0.44</v>
      </c>
      <c r="Y2126" s="7">
        <v>0.16</v>
      </c>
      <c r="Z2126" s="7"/>
      <c r="AA2126" s="7"/>
      <c r="AB2126" s="7"/>
      <c r="AC2126" s="8"/>
      <c r="AD2126" s="9"/>
      <c r="AE2126" s="7">
        <v>2</v>
      </c>
      <c r="AF2126" s="9">
        <v>65</v>
      </c>
      <c r="AG2126" s="8">
        <v>290</v>
      </c>
      <c r="AH2126" s="9">
        <v>288</v>
      </c>
      <c r="AI2126" s="9">
        <v>7</v>
      </c>
      <c r="AJ2126" s="9">
        <v>278</v>
      </c>
      <c r="AK2126" s="7">
        <v>0.71</v>
      </c>
      <c r="AL2126" s="7">
        <v>0.37</v>
      </c>
      <c r="AM2126" s="7">
        <v>0.85</v>
      </c>
      <c r="AN2126" s="7">
        <v>0.28000000000000003</v>
      </c>
      <c r="AO2126" s="9"/>
      <c r="AP2126" s="8"/>
      <c r="AQ2126" s="8">
        <v>186</v>
      </c>
      <c r="AR2126" s="8"/>
      <c r="AS2126" s="8"/>
      <c r="AT2126" s="7"/>
      <c r="AU2126" s="8"/>
      <c r="AV2126" s="7"/>
      <c r="AW2126" s="8"/>
      <c r="AX2126" s="7"/>
      <c r="AY2126" s="7"/>
      <c r="AZ2126" s="7"/>
      <c r="BA2126" s="7"/>
      <c r="BB2126" s="9">
        <v>29</v>
      </c>
      <c r="BC2126" s="7">
        <v>12</v>
      </c>
      <c r="BD2126" s="7">
        <v>34</v>
      </c>
      <c r="BE2126" s="7">
        <v>5</v>
      </c>
      <c r="BF2126" s="7">
        <v>21</v>
      </c>
      <c r="BG2126" s="7">
        <v>4.5</v>
      </c>
      <c r="BH2126" s="7">
        <v>1.4</v>
      </c>
      <c r="BI2126" s="7">
        <v>5</v>
      </c>
      <c r="BJ2126" s="7">
        <v>0.78</v>
      </c>
      <c r="BK2126" s="7">
        <v>4.9000000000000004</v>
      </c>
      <c r="BL2126" s="7">
        <v>1</v>
      </c>
      <c r="BM2126" s="7">
        <v>3</v>
      </c>
      <c r="BN2126" s="7">
        <v>0.46</v>
      </c>
      <c r="BO2126" s="7">
        <v>2.9</v>
      </c>
      <c r="BP2126" s="7">
        <v>0.46</v>
      </c>
      <c r="BQ2126" s="6" t="s">
        <v>30</v>
      </c>
      <c r="BR2126" s="10">
        <v>1.7466668043064921</v>
      </c>
      <c r="BS2126" s="10">
        <v>12.399256044637321</v>
      </c>
      <c r="BT2126" s="10">
        <v>4.4521915685058895</v>
      </c>
      <c r="BU2126" s="10">
        <v>58.412319694151684</v>
      </c>
      <c r="BV2126" s="7">
        <v>0.21967098602956062</v>
      </c>
      <c r="BW2126" s="11">
        <v>857.45893791041715</v>
      </c>
      <c r="BX2126" s="7">
        <v>4.1379310344827589</v>
      </c>
      <c r="BY2126" s="7">
        <v>10</v>
      </c>
      <c r="BZ2126" s="7"/>
      <c r="CA2126" s="9">
        <v>2.8109995433460973</v>
      </c>
      <c r="CB2126" s="12">
        <v>4.4521915685058895</v>
      </c>
      <c r="CC2126" s="7"/>
      <c r="CD2126" s="7"/>
      <c r="CJ2126" s="2">
        <v>4.4521915685058895</v>
      </c>
      <c r="CK2126" s="12">
        <v>4.4521915685058895</v>
      </c>
      <c r="CL2126" s="7">
        <v>9.7439499999999999</v>
      </c>
      <c r="CM2126" s="7">
        <v>9.7439499999999999</v>
      </c>
      <c r="CS2126" s="12">
        <v>4.4521915685058895</v>
      </c>
      <c r="CU2126" s="7">
        <v>4.1379310344827589</v>
      </c>
    </row>
    <row r="2127" spans="1:99" x14ac:dyDescent="0.15">
      <c r="A2127" s="3" t="s">
        <v>94</v>
      </c>
      <c r="B2127" s="5" t="s">
        <v>47</v>
      </c>
      <c r="C2127" s="6">
        <v>17</v>
      </c>
      <c r="D2127" s="14">
        <v>498802.62783299998</v>
      </c>
      <c r="E2127" s="14">
        <v>5278737.2843199996</v>
      </c>
      <c r="F2127" s="2">
        <v>-81.015947999999995</v>
      </c>
      <c r="G2127" s="2">
        <v>47.662027999999999</v>
      </c>
      <c r="H2127" s="5" t="s">
        <v>1</v>
      </c>
      <c r="I2127" s="1" t="s">
        <v>46</v>
      </c>
      <c r="J2127" s="3" t="s">
        <v>48</v>
      </c>
      <c r="K2127" s="3" t="s">
        <v>52</v>
      </c>
      <c r="L2127" s="7">
        <v>55.635319000000003</v>
      </c>
      <c r="M2127" s="7">
        <v>15.311249999999999</v>
      </c>
      <c r="N2127" s="7">
        <v>0.13331999999999999</v>
      </c>
      <c r="O2127" s="7">
        <v>9.9989740000000005</v>
      </c>
      <c r="P2127" s="7">
        <v>4.3687829999999996</v>
      </c>
      <c r="Q2127" s="7">
        <v>5.0148700000000002</v>
      </c>
      <c r="R2127" s="7">
        <v>5.1481899999999996</v>
      </c>
      <c r="S2127" s="7">
        <v>2.9945650000000001</v>
      </c>
      <c r="T2127" s="7">
        <v>1.117834</v>
      </c>
      <c r="U2127" s="7">
        <v>0.276895</v>
      </c>
      <c r="V2127" s="7">
        <v>1.5</v>
      </c>
      <c r="W2127" s="7">
        <v>99.010001000000003</v>
      </c>
      <c r="X2127" s="7"/>
      <c r="Y2127" s="7"/>
      <c r="Z2127" s="7"/>
      <c r="AA2127" s="7"/>
      <c r="AB2127" s="7"/>
      <c r="AC2127" s="8"/>
      <c r="AD2127" s="9"/>
      <c r="AE2127" s="7">
        <v>0.31</v>
      </c>
      <c r="AF2127" s="9">
        <v>51</v>
      </c>
      <c r="AG2127" s="8">
        <v>490</v>
      </c>
      <c r="AH2127" s="9">
        <v>890</v>
      </c>
      <c r="AI2127" s="9">
        <v>5.79</v>
      </c>
      <c r="AJ2127" s="9">
        <v>120</v>
      </c>
      <c r="AK2127" s="7">
        <v>3.37</v>
      </c>
      <c r="AL2127" s="7">
        <v>0.25</v>
      </c>
      <c r="AM2127" s="7">
        <v>2.02</v>
      </c>
      <c r="AN2127" s="7">
        <v>0.45</v>
      </c>
      <c r="AO2127" s="9">
        <v>19</v>
      </c>
      <c r="AP2127" s="8">
        <v>190</v>
      </c>
      <c r="AQ2127" s="8">
        <v>93</v>
      </c>
      <c r="AR2127" s="8">
        <v>66</v>
      </c>
      <c r="AS2127" s="8">
        <v>23</v>
      </c>
      <c r="AT2127" s="7">
        <v>24</v>
      </c>
      <c r="AU2127" s="8">
        <v>120</v>
      </c>
      <c r="AV2127" s="7"/>
      <c r="AW2127" s="8"/>
      <c r="AX2127" s="7"/>
      <c r="AY2127" s="7"/>
      <c r="AZ2127" s="7"/>
      <c r="BA2127" s="7"/>
      <c r="BB2127" s="9">
        <v>15</v>
      </c>
      <c r="BC2127" s="7">
        <v>22.280000999999999</v>
      </c>
      <c r="BD2127" s="7">
        <v>51.91</v>
      </c>
      <c r="BE2127" s="7">
        <v>7.14</v>
      </c>
      <c r="BF2127" s="7">
        <v>31.6</v>
      </c>
      <c r="BG2127" s="7">
        <v>6.19</v>
      </c>
      <c r="BH2127" s="7">
        <v>1.76</v>
      </c>
      <c r="BI2127" s="7">
        <v>5.21</v>
      </c>
      <c r="BJ2127" s="7">
        <v>0.67</v>
      </c>
      <c r="BK2127" s="7">
        <v>3.57</v>
      </c>
      <c r="BL2127" s="7">
        <v>0.66</v>
      </c>
      <c r="BM2127" s="7">
        <v>1.81</v>
      </c>
      <c r="BN2127" s="7">
        <v>0.23</v>
      </c>
      <c r="BO2127" s="7">
        <v>1.59</v>
      </c>
      <c r="BP2127" s="7">
        <v>0.24</v>
      </c>
      <c r="BQ2127" s="6" t="s">
        <v>31</v>
      </c>
      <c r="BR2127" s="10">
        <v>1.719177910648124</v>
      </c>
      <c r="BS2127" s="10">
        <v>22.848939361614811</v>
      </c>
      <c r="BT2127" s="10">
        <v>4.4803435085597014</v>
      </c>
      <c r="BU2127" s="10">
        <v>57.056013157050423</v>
      </c>
      <c r="BV2127" s="7">
        <v>0.27966366751172944</v>
      </c>
      <c r="BW2127" s="11">
        <v>869.15451260415091</v>
      </c>
      <c r="BX2127" s="7">
        <v>14.012579245283018</v>
      </c>
      <c r="BY2127" s="7">
        <v>32.666666666666664</v>
      </c>
      <c r="BZ2127" s="7">
        <f>AP2127/AO2127</f>
        <v>10</v>
      </c>
      <c r="CA2127" s="9">
        <v>9.5190938494012922</v>
      </c>
      <c r="CB2127" s="12">
        <v>4.4803435085597014</v>
      </c>
      <c r="CC2127" s="7">
        <v>24</v>
      </c>
      <c r="CD2127" s="7">
        <v>24</v>
      </c>
      <c r="CJ2127" s="2">
        <v>4.4803435085597014</v>
      </c>
      <c r="CK2127" s="12">
        <v>4.4803435085597014</v>
      </c>
      <c r="CL2127" s="7">
        <v>9.9989740000000005</v>
      </c>
      <c r="CM2127" s="7">
        <v>9.9989740000000005</v>
      </c>
      <c r="CS2127" s="12">
        <v>4.4803435085597014</v>
      </c>
      <c r="CU2127" s="7">
        <v>14.012579245283018</v>
      </c>
    </row>
    <row r="2128" spans="1:99" x14ac:dyDescent="0.15">
      <c r="B2128" s="5" t="s">
        <v>47</v>
      </c>
      <c r="C2128" s="6">
        <v>17</v>
      </c>
      <c r="D2128" s="14">
        <v>631180</v>
      </c>
      <c r="E2128" s="14">
        <v>5352226</v>
      </c>
      <c r="F2128" s="2">
        <v>-79.230805000000004</v>
      </c>
      <c r="G2128" s="2">
        <v>48.309612999999999</v>
      </c>
      <c r="H2128" s="5" t="s">
        <v>1</v>
      </c>
      <c r="I2128" s="1" t="s">
        <v>46</v>
      </c>
      <c r="J2128" s="3" t="s">
        <v>15</v>
      </c>
      <c r="K2128" s="3" t="s">
        <v>41</v>
      </c>
      <c r="L2128" s="7">
        <v>56.578946999999999</v>
      </c>
      <c r="M2128" s="7">
        <v>15.922072999999999</v>
      </c>
      <c r="N2128" s="7">
        <v>0.173399</v>
      </c>
      <c r="O2128" s="7">
        <v>9.7919219999999996</v>
      </c>
      <c r="P2128" s="7">
        <v>4.3961649999999999</v>
      </c>
      <c r="Q2128" s="7">
        <v>7.0481439999999997</v>
      </c>
      <c r="R2128" s="7">
        <v>3.580171</v>
      </c>
      <c r="S2128" s="7">
        <v>1.111791</v>
      </c>
      <c r="T2128" s="7">
        <v>1.19339</v>
      </c>
      <c r="U2128" s="7">
        <v>0.20399800000000001</v>
      </c>
      <c r="V2128" s="7">
        <v>1.9</v>
      </c>
      <c r="W2128" s="7">
        <v>99.94</v>
      </c>
      <c r="X2128" s="7"/>
      <c r="Y2128" s="7">
        <v>0.11</v>
      </c>
      <c r="Z2128" s="7"/>
      <c r="AA2128" s="7"/>
      <c r="AB2128" s="7"/>
      <c r="AC2128" s="8"/>
      <c r="AD2128" s="9"/>
      <c r="AE2128" s="7">
        <v>0.4</v>
      </c>
      <c r="AF2128" s="9">
        <v>30.6</v>
      </c>
      <c r="AG2128" s="8">
        <v>194.2</v>
      </c>
      <c r="AH2128" s="9">
        <v>253</v>
      </c>
      <c r="AI2128" s="9">
        <v>5.7</v>
      </c>
      <c r="AJ2128" s="9">
        <v>122.3</v>
      </c>
      <c r="AK2128" s="7">
        <v>3.2</v>
      </c>
      <c r="AL2128" s="7">
        <v>0.4</v>
      </c>
      <c r="AM2128" s="7">
        <v>1.9</v>
      </c>
      <c r="AN2128" s="7">
        <v>0.5</v>
      </c>
      <c r="AO2128" s="9">
        <v>22</v>
      </c>
      <c r="AP2128" s="8">
        <v>190</v>
      </c>
      <c r="AQ2128" s="8">
        <v>68.420199999999994</v>
      </c>
      <c r="AR2128" s="8">
        <v>40.5</v>
      </c>
      <c r="AS2128" s="8">
        <v>29</v>
      </c>
      <c r="AT2128" s="7">
        <v>2.8</v>
      </c>
      <c r="AU2128" s="8">
        <v>82</v>
      </c>
      <c r="AV2128" s="7">
        <v>0.4</v>
      </c>
      <c r="AW2128" s="8"/>
      <c r="AX2128" s="7"/>
      <c r="AY2128" s="7"/>
      <c r="AZ2128" s="7"/>
      <c r="BA2128" s="7"/>
      <c r="BB2128" s="9">
        <v>22.6</v>
      </c>
      <c r="BC2128" s="7">
        <v>13.3</v>
      </c>
      <c r="BD2128" s="7">
        <v>31.4</v>
      </c>
      <c r="BE2128" s="7">
        <v>4.3499999999999996</v>
      </c>
      <c r="BF2128" s="7">
        <v>19.399999999999999</v>
      </c>
      <c r="BG2128" s="7">
        <v>4.5</v>
      </c>
      <c r="BH2128" s="7">
        <v>1.1200000000000001</v>
      </c>
      <c r="BI2128" s="7">
        <v>4.21</v>
      </c>
      <c r="BJ2128" s="7">
        <v>0.73</v>
      </c>
      <c r="BK2128" s="7">
        <v>3.99</v>
      </c>
      <c r="BL2128" s="7">
        <v>0.77</v>
      </c>
      <c r="BM2128" s="7">
        <v>2.15</v>
      </c>
      <c r="BN2128" s="7">
        <v>0.34</v>
      </c>
      <c r="BO2128" s="7">
        <v>2.12</v>
      </c>
      <c r="BP2128" s="7">
        <v>0.31</v>
      </c>
      <c r="BQ2128" s="6" t="s">
        <v>29</v>
      </c>
      <c r="BR2128" s="10">
        <v>3.2201834697348692</v>
      </c>
      <c r="BS2128" s="10">
        <v>13.565891472868218</v>
      </c>
      <c r="BT2128" s="10">
        <v>4.4840524275805791</v>
      </c>
      <c r="BU2128" s="10">
        <v>57.710064259485925</v>
      </c>
      <c r="BV2128" s="7">
        <v>0.20412047228337005</v>
      </c>
      <c r="BW2128" s="11">
        <v>839.34086450934421</v>
      </c>
      <c r="BX2128" s="7">
        <v>6.2735849056603774</v>
      </c>
      <c r="BY2128" s="7">
        <v>8.5929203539823007</v>
      </c>
      <c r="BZ2128" s="7">
        <f>AP2128/AO2128</f>
        <v>8.6363636363636367</v>
      </c>
      <c r="CA2128" s="9">
        <v>4.2618023736972859</v>
      </c>
      <c r="CB2128" s="12">
        <v>4.4840524275805791</v>
      </c>
      <c r="CC2128" s="7">
        <v>2.8</v>
      </c>
      <c r="CD2128" s="7">
        <v>2.8</v>
      </c>
      <c r="CJ2128" s="2">
        <v>4.4840524275805791</v>
      </c>
      <c r="CK2128" s="12">
        <v>4.4840524275805791</v>
      </c>
      <c r="CL2128" s="7">
        <v>9.7919219999999996</v>
      </c>
      <c r="CM2128" s="7">
        <v>9.7919219999999996</v>
      </c>
      <c r="CS2128" s="12">
        <v>4.4840524275805791</v>
      </c>
      <c r="CU2128" s="7">
        <v>6.2735849056603774</v>
      </c>
    </row>
    <row r="2129" spans="1:103" x14ac:dyDescent="0.15">
      <c r="B2129" s="5"/>
      <c r="C2129" s="6"/>
      <c r="D2129" s="14"/>
      <c r="E2129" s="14"/>
      <c r="F2129" s="2"/>
      <c r="G2129" s="2"/>
      <c r="H2129" s="5"/>
      <c r="I2129" s="1"/>
      <c r="L2129" s="7"/>
      <c r="M2129" s="7"/>
      <c r="N2129" s="7"/>
      <c r="O2129" s="7"/>
      <c r="P2129" s="7"/>
      <c r="Q2129" s="7"/>
      <c r="R2129" s="7"/>
      <c r="S2129" s="7"/>
      <c r="T2129" s="7"/>
      <c r="U2129" s="7"/>
      <c r="V2129" s="7"/>
      <c r="W2129" s="7"/>
      <c r="X2129" s="7"/>
      <c r="Y2129" s="7"/>
      <c r="Z2129" s="7"/>
      <c r="AA2129" s="7"/>
      <c r="AB2129" s="7"/>
      <c r="AC2129" s="8"/>
      <c r="AD2129" s="9"/>
      <c r="AE2129" s="7"/>
      <c r="AF2129" s="9"/>
      <c r="AG2129" s="8"/>
      <c r="AH2129" s="9"/>
      <c r="AI2129" s="9"/>
      <c r="AJ2129" s="9"/>
      <c r="AK2129" s="7"/>
      <c r="AL2129" s="7"/>
      <c r="AM2129" s="7"/>
      <c r="AN2129" s="7"/>
      <c r="AO2129" s="9"/>
      <c r="AP2129" s="8"/>
      <c r="AQ2129" s="8"/>
      <c r="AR2129" s="8"/>
      <c r="AS2129" s="8"/>
      <c r="AT2129" s="7"/>
      <c r="AU2129" s="8"/>
      <c r="AV2129" s="7"/>
      <c r="AW2129" s="8"/>
      <c r="AX2129" s="7"/>
      <c r="AY2129" s="7"/>
      <c r="AZ2129" s="7"/>
      <c r="BA2129" s="7"/>
      <c r="BB2129" s="9"/>
      <c r="BC2129" s="7"/>
      <c r="BD2129" s="7"/>
      <c r="BE2129" s="7"/>
      <c r="BF2129" s="7"/>
      <c r="BG2129" s="7"/>
      <c r="BH2129" s="7"/>
      <c r="BI2129" s="7"/>
      <c r="BJ2129" s="7"/>
      <c r="BK2129" s="7"/>
      <c r="BL2129" s="7"/>
      <c r="BM2129" s="7"/>
      <c r="BN2129" s="7"/>
      <c r="BO2129" s="7"/>
      <c r="BP2129" s="7"/>
      <c r="BQ2129" s="6" t="s">
        <v>638</v>
      </c>
      <c r="BR2129" s="10"/>
      <c r="BS2129" s="10"/>
      <c r="BT2129" s="10"/>
      <c r="BU2129" s="10"/>
      <c r="BV2129" s="7"/>
      <c r="BW2129" s="11"/>
      <c r="BX2129" s="7"/>
      <c r="BY2129" s="7"/>
      <c r="BZ2129" s="7"/>
      <c r="CA2129" s="9"/>
      <c r="CB2129" s="12"/>
      <c r="CC2129" s="7"/>
      <c r="CD2129" s="7"/>
      <c r="CE2129" s="21">
        <f>AVERAGE(CB2032:CB2128)</f>
        <v>4.2127102271003771</v>
      </c>
      <c r="CF2129" s="21">
        <f>AVERAGE(CD2032:CD2128)</f>
        <v>44.267469879518067</v>
      </c>
      <c r="CG2129" s="21">
        <f>2*CH2129/SQRT(CI2129)</f>
        <v>7.9825007761725555</v>
      </c>
      <c r="CH2129" s="21">
        <f>_xlfn.STDEV.S(CD2032:CD2128)</f>
        <v>36.362021558393941</v>
      </c>
      <c r="CI2129" s="13">
        <f>COUNT(CD2032:CD2128)</f>
        <v>83</v>
      </c>
      <c r="CJ2129" s="2"/>
      <c r="CK2129" s="12"/>
      <c r="CL2129" s="7"/>
      <c r="CM2129" s="7"/>
      <c r="CN2129" s="21">
        <f>AVERAGE(CK2032:CK2128)</f>
        <v>4.2321208483111832</v>
      </c>
      <c r="CO2129" s="21">
        <f>AVERAGE(CM2032:CM2128)</f>
        <v>8.8057951235955052</v>
      </c>
      <c r="CP2129" s="21">
        <f>2*CQ2129/SQRT(CR2129)</f>
        <v>0.42948093280308536</v>
      </c>
      <c r="CQ2129" s="21">
        <f>_xlfn.STDEV.S(CM2032:CM2128)</f>
        <v>2.0258575083211885</v>
      </c>
      <c r="CR2129" s="13">
        <f>COUNT(CM2032:CM2128)</f>
        <v>89</v>
      </c>
      <c r="CS2129" s="12"/>
      <c r="CT2129" s="21">
        <f>AVERAGE(CS2032:CS2128)</f>
        <v>4.2252410313160853</v>
      </c>
      <c r="CU2129" s="7"/>
      <c r="CV2129" s="21">
        <f>AVERAGE(CU2032:CU2128)</f>
        <v>7.1204138409007598</v>
      </c>
      <c r="CW2129" s="21">
        <f>2*CX2129/SQRT(CY2129)</f>
        <v>1.0943610533762917</v>
      </c>
      <c r="CX2129" s="21">
        <f>_xlfn.STDEV.S(CU2032:CU2128)</f>
        <v>5.1620907646047627</v>
      </c>
      <c r="CY2129" s="13">
        <f>COUNT(CU2032:CU2128)</f>
        <v>89</v>
      </c>
    </row>
    <row r="2130" spans="1:103" x14ac:dyDescent="0.15">
      <c r="B2130" s="5" t="s">
        <v>47</v>
      </c>
      <c r="C2130" s="6">
        <v>18</v>
      </c>
      <c r="D2130" s="14">
        <v>284341</v>
      </c>
      <c r="E2130" s="14">
        <v>5519530</v>
      </c>
      <c r="F2130" s="2">
        <v>-77.996340000000004</v>
      </c>
      <c r="G2130" s="2">
        <v>49.789454999999997</v>
      </c>
      <c r="H2130" s="5" t="s">
        <v>1</v>
      </c>
      <c r="I2130" s="1" t="s">
        <v>46</v>
      </c>
      <c r="J2130" s="3" t="s">
        <v>15</v>
      </c>
      <c r="K2130" s="3" t="s">
        <v>45</v>
      </c>
      <c r="L2130" s="7">
        <v>56.712940000000003</v>
      </c>
      <c r="M2130" s="7">
        <v>16.24278</v>
      </c>
      <c r="N2130" s="7">
        <v>0.16212399999999999</v>
      </c>
      <c r="O2130" s="7">
        <v>8.7952169999999992</v>
      </c>
      <c r="P2130" s="7">
        <v>4.4381399999999998</v>
      </c>
      <c r="Q2130" s="7">
        <v>7.6198199999999998</v>
      </c>
      <c r="R2130" s="7">
        <v>4.3266799999999996</v>
      </c>
      <c r="S2130" s="7">
        <v>0.86128300000000002</v>
      </c>
      <c r="T2130" s="7">
        <v>0.68902600000000003</v>
      </c>
      <c r="U2130" s="7">
        <v>0.15199099999999999</v>
      </c>
      <c r="V2130" s="7">
        <v>1.1000000000000001</v>
      </c>
      <c r="W2130" s="7">
        <v>99.79</v>
      </c>
      <c r="X2130" s="7"/>
      <c r="Y2130" s="7"/>
      <c r="Z2130" s="7"/>
      <c r="AA2130" s="7"/>
      <c r="AB2130" s="7"/>
      <c r="AC2130" s="8"/>
      <c r="AD2130" s="9"/>
      <c r="AE2130" s="7">
        <v>0.9</v>
      </c>
      <c r="AF2130" s="9">
        <v>23.6</v>
      </c>
      <c r="AG2130" s="8">
        <v>174.5</v>
      </c>
      <c r="AH2130" s="9">
        <v>183</v>
      </c>
      <c r="AI2130" s="9">
        <v>4.0999999999999996</v>
      </c>
      <c r="AJ2130" s="9">
        <v>91</v>
      </c>
      <c r="AK2130" s="7">
        <v>2.5</v>
      </c>
      <c r="AL2130" s="7">
        <v>0.3</v>
      </c>
      <c r="AM2130" s="7">
        <v>0.8</v>
      </c>
      <c r="AN2130" s="7">
        <v>0.3</v>
      </c>
      <c r="AO2130" s="9">
        <v>21</v>
      </c>
      <c r="AP2130" s="8">
        <v>134</v>
      </c>
      <c r="AQ2130" s="8">
        <v>136.84039999999999</v>
      </c>
      <c r="AR2130" s="8">
        <v>34.700000000000003</v>
      </c>
      <c r="AS2130" s="8">
        <v>29.4</v>
      </c>
      <c r="AT2130" s="7">
        <v>5.5</v>
      </c>
      <c r="AU2130" s="8">
        <v>61</v>
      </c>
      <c r="AV2130" s="7">
        <v>0.4</v>
      </c>
      <c r="AW2130" s="8"/>
      <c r="AX2130" s="7"/>
      <c r="AY2130" s="7">
        <v>1.1000000000000001</v>
      </c>
      <c r="AZ2130" s="7"/>
      <c r="BA2130" s="7"/>
      <c r="BB2130" s="9">
        <v>13.6</v>
      </c>
      <c r="BC2130" s="7">
        <v>10.1</v>
      </c>
      <c r="BD2130" s="7">
        <v>21.7</v>
      </c>
      <c r="BE2130" s="7">
        <v>2.8</v>
      </c>
      <c r="BF2130" s="7">
        <v>11.3</v>
      </c>
      <c r="BG2130" s="7">
        <v>2.52</v>
      </c>
      <c r="BH2130" s="7">
        <v>0.83</v>
      </c>
      <c r="BI2130" s="7">
        <v>2.4500000000000002</v>
      </c>
      <c r="BJ2130" s="7">
        <v>0.42</v>
      </c>
      <c r="BK2130" s="7">
        <v>2.35</v>
      </c>
      <c r="BL2130" s="7">
        <v>0.46</v>
      </c>
      <c r="BM2130" s="7">
        <v>1.3</v>
      </c>
      <c r="BN2130" s="7">
        <v>0.2</v>
      </c>
      <c r="BO2130" s="7">
        <v>1.28</v>
      </c>
      <c r="BP2130" s="7">
        <v>0.19</v>
      </c>
      <c r="BQ2130" s="6" t="s">
        <v>29</v>
      </c>
      <c r="BR2130" s="10">
        <v>5.0235288517246941</v>
      </c>
      <c r="BS2130" s="10">
        <v>10.234066268112269</v>
      </c>
      <c r="BT2130" s="10">
        <v>4.4970513729861175</v>
      </c>
      <c r="BU2130" s="10">
        <v>57.465741209849014</v>
      </c>
      <c r="BV2130" s="7">
        <v>0.15231085279086079</v>
      </c>
      <c r="BW2130" s="11">
        <v>802.36803476121975</v>
      </c>
      <c r="BX2130" s="7">
        <v>7.890625</v>
      </c>
      <c r="BY2130" s="7">
        <v>12.830882352941178</v>
      </c>
      <c r="BZ2130" s="7">
        <f>AP2130/AO2130</f>
        <v>6.3809523809523814</v>
      </c>
      <c r="CA2130" s="9">
        <v>5.3602979573311966</v>
      </c>
      <c r="CB2130" s="12">
        <v>4.4970513729861175</v>
      </c>
      <c r="CC2130" s="7">
        <v>5.5</v>
      </c>
      <c r="CD2130" s="7">
        <v>5.5</v>
      </c>
      <c r="CJ2130" s="2">
        <v>4.4970513729861175</v>
      </c>
      <c r="CK2130" s="12">
        <v>4.4970513729861175</v>
      </c>
      <c r="CL2130" s="7">
        <v>8.7952169999999992</v>
      </c>
      <c r="CM2130" s="7">
        <v>8.7952169999999992</v>
      </c>
      <c r="CS2130" s="12">
        <v>4.4970513729861175</v>
      </c>
      <c r="CU2130" s="7">
        <v>7.890625</v>
      </c>
    </row>
    <row r="2131" spans="1:103" x14ac:dyDescent="0.15">
      <c r="A2131" s="3" t="s">
        <v>91</v>
      </c>
      <c r="B2131" s="5" t="s">
        <v>47</v>
      </c>
      <c r="C2131" s="6">
        <v>17</v>
      </c>
      <c r="D2131" s="14">
        <v>615551</v>
      </c>
      <c r="E2131" s="14">
        <v>5370737</v>
      </c>
      <c r="F2131" s="2">
        <v>-79.436408999999998</v>
      </c>
      <c r="G2131" s="2">
        <v>48.479135999999997</v>
      </c>
      <c r="H2131" s="5" t="s">
        <v>1</v>
      </c>
      <c r="I2131" s="1" t="s">
        <v>46</v>
      </c>
      <c r="J2131" s="3" t="s">
        <v>15</v>
      </c>
      <c r="K2131" s="3" t="s">
        <v>45</v>
      </c>
      <c r="L2131" s="7">
        <v>57.006453</v>
      </c>
      <c r="M2131" s="7">
        <v>16.019856000000001</v>
      </c>
      <c r="N2131" s="7">
        <v>0.12253500000000001</v>
      </c>
      <c r="O2131" s="7">
        <v>9.1959610000000005</v>
      </c>
      <c r="P2131" s="7">
        <v>4.4112460000000002</v>
      </c>
      <c r="Q2131" s="7">
        <v>7.1682750000000004</v>
      </c>
      <c r="R2131" s="7">
        <v>3.3084340000000001</v>
      </c>
      <c r="S2131" s="7">
        <v>1.613372</v>
      </c>
      <c r="T2131" s="7">
        <v>1.0313330000000001</v>
      </c>
      <c r="U2131" s="7">
        <v>0.12253500000000001</v>
      </c>
      <c r="V2131" s="7">
        <v>1.94</v>
      </c>
      <c r="W2131" s="7">
        <v>99.871516</v>
      </c>
      <c r="X2131" s="7">
        <v>0.02</v>
      </c>
      <c r="Y2131" s="7"/>
      <c r="Z2131" s="7"/>
      <c r="AA2131" s="7">
        <v>0.6</v>
      </c>
      <c r="AB2131" s="7">
        <v>0.2</v>
      </c>
      <c r="AC2131" s="8">
        <v>8</v>
      </c>
      <c r="AD2131" s="9"/>
      <c r="AE2131" s="7">
        <v>0.6</v>
      </c>
      <c r="AF2131" s="9">
        <v>37</v>
      </c>
      <c r="AG2131" s="8">
        <v>183</v>
      </c>
      <c r="AH2131" s="9">
        <v>776</v>
      </c>
      <c r="AI2131" s="9">
        <v>4</v>
      </c>
      <c r="AJ2131" s="9">
        <v>108</v>
      </c>
      <c r="AK2131" s="7">
        <v>2.9</v>
      </c>
      <c r="AL2131" s="7">
        <v>0.5</v>
      </c>
      <c r="AM2131" s="7">
        <v>2.4</v>
      </c>
      <c r="AN2131" s="7">
        <v>0.7</v>
      </c>
      <c r="AO2131" s="9"/>
      <c r="AP2131" s="8">
        <v>220</v>
      </c>
      <c r="AQ2131" s="8">
        <v>20</v>
      </c>
      <c r="AR2131" s="8">
        <v>61</v>
      </c>
      <c r="AS2131" s="8">
        <v>29.2</v>
      </c>
      <c r="AT2131" s="7">
        <v>69.400000000000006</v>
      </c>
      <c r="AU2131" s="8">
        <v>61.7</v>
      </c>
      <c r="AV2131" s="7">
        <v>3</v>
      </c>
      <c r="AW2131" s="8"/>
      <c r="AX2131" s="7"/>
      <c r="AY2131" s="7"/>
      <c r="AZ2131" s="7"/>
      <c r="BA2131" s="7"/>
      <c r="BB2131" s="9">
        <v>15</v>
      </c>
      <c r="BC2131" s="7">
        <v>13.6</v>
      </c>
      <c r="BD2131" s="7">
        <v>27.2</v>
      </c>
      <c r="BE2131" s="7">
        <v>3.03</v>
      </c>
      <c r="BF2131" s="7">
        <v>12</v>
      </c>
      <c r="BG2131" s="7">
        <v>2.6</v>
      </c>
      <c r="BH2131" s="7">
        <v>0.89</v>
      </c>
      <c r="BI2131" s="7">
        <v>2.8</v>
      </c>
      <c r="BJ2131" s="7">
        <v>0.5</v>
      </c>
      <c r="BK2131" s="7">
        <v>2.7</v>
      </c>
      <c r="BL2131" s="7">
        <v>0.5</v>
      </c>
      <c r="BM2131" s="7">
        <v>1.6</v>
      </c>
      <c r="BN2131" s="7">
        <v>0.24</v>
      </c>
      <c r="BO2131" s="7">
        <v>1.6</v>
      </c>
      <c r="BP2131" s="7">
        <v>0.23</v>
      </c>
      <c r="BQ2131" s="6" t="s">
        <v>29</v>
      </c>
      <c r="BR2131" s="10">
        <v>2.0506330840004661</v>
      </c>
      <c r="BS2131" s="10">
        <v>13.88725566139505</v>
      </c>
      <c r="BT2131" s="10">
        <v>4.5044191902431088</v>
      </c>
      <c r="BU2131" s="10">
        <v>58.210528467669185</v>
      </c>
      <c r="BV2131" s="7">
        <v>0.1226926404121071</v>
      </c>
      <c r="BW2131" s="11">
        <v>788.77435952932808</v>
      </c>
      <c r="BX2131" s="7">
        <v>8.5</v>
      </c>
      <c r="BY2131" s="7">
        <v>12.2</v>
      </c>
      <c r="BZ2131" s="7"/>
      <c r="CA2131" s="9">
        <v>5.7742615619567736</v>
      </c>
      <c r="CB2131" s="12">
        <v>4.5044191902431088</v>
      </c>
      <c r="CC2131" s="7">
        <v>69.400000000000006</v>
      </c>
      <c r="CD2131" s="7">
        <v>69.400000000000006</v>
      </c>
      <c r="CJ2131" s="2">
        <v>4.5044191902431088</v>
      </c>
      <c r="CK2131" s="12">
        <v>4.5044191902431088</v>
      </c>
      <c r="CL2131" s="7">
        <v>9.1959610000000005</v>
      </c>
      <c r="CM2131" s="7">
        <v>9.1959610000000005</v>
      </c>
      <c r="CS2131" s="12">
        <v>4.5044191902431088</v>
      </c>
      <c r="CU2131" s="7">
        <v>8.5</v>
      </c>
    </row>
    <row r="2132" spans="1:103" x14ac:dyDescent="0.15">
      <c r="B2132" s="5" t="s">
        <v>47</v>
      </c>
      <c r="C2132" s="6">
        <v>18</v>
      </c>
      <c r="D2132" s="14">
        <v>489560</v>
      </c>
      <c r="E2132" s="14">
        <v>5511049</v>
      </c>
      <c r="F2132" s="2">
        <v>-75.144929000000005</v>
      </c>
      <c r="G2132" s="2">
        <v>49.751832999999998</v>
      </c>
      <c r="H2132" s="5" t="s">
        <v>1</v>
      </c>
      <c r="I2132" s="1" t="s">
        <v>46</v>
      </c>
      <c r="J2132" s="3" t="s">
        <v>15</v>
      </c>
      <c r="K2132" s="3" t="s">
        <v>41</v>
      </c>
      <c r="L2132" s="7">
        <v>58.787939999999999</v>
      </c>
      <c r="M2132" s="7">
        <v>15.730563999999999</v>
      </c>
      <c r="N2132" s="7">
        <v>0.13108800000000001</v>
      </c>
      <c r="O2132" s="7">
        <v>7.5022690000000001</v>
      </c>
      <c r="P2132" s="7">
        <v>4.4670769999999997</v>
      </c>
      <c r="Q2132" s="7">
        <v>7.2199249999999999</v>
      </c>
      <c r="R2132" s="7">
        <v>4.8805079999999998</v>
      </c>
      <c r="S2132" s="7">
        <v>0.52435200000000004</v>
      </c>
      <c r="T2132" s="7">
        <v>0.67560799999999999</v>
      </c>
      <c r="U2132" s="7">
        <v>8.0670000000000006E-2</v>
      </c>
      <c r="V2132" s="7">
        <v>0.76</v>
      </c>
      <c r="W2132" s="7">
        <v>99.93</v>
      </c>
      <c r="X2132" s="7">
        <v>0.09</v>
      </c>
      <c r="Y2132" s="7"/>
      <c r="Z2132" s="7"/>
      <c r="AA2132" s="7"/>
      <c r="AB2132" s="7"/>
      <c r="AC2132" s="8"/>
      <c r="AD2132" s="9">
        <v>1</v>
      </c>
      <c r="AE2132" s="7">
        <v>0.4</v>
      </c>
      <c r="AF2132" s="9">
        <v>7</v>
      </c>
      <c r="AG2132" s="8">
        <v>508</v>
      </c>
      <c r="AH2132" s="9">
        <v>245</v>
      </c>
      <c r="AI2132" s="9">
        <v>7.5</v>
      </c>
      <c r="AJ2132" s="9">
        <v>135</v>
      </c>
      <c r="AK2132" s="7">
        <v>3.1</v>
      </c>
      <c r="AL2132" s="7">
        <v>0.51</v>
      </c>
      <c r="AM2132" s="7">
        <v>2.93</v>
      </c>
      <c r="AN2132" s="7">
        <v>0.59</v>
      </c>
      <c r="AO2132" s="9">
        <v>17.5</v>
      </c>
      <c r="AP2132" s="8">
        <v>145</v>
      </c>
      <c r="AQ2132" s="8">
        <v>141</v>
      </c>
      <c r="AR2132" s="8">
        <v>69</v>
      </c>
      <c r="AS2132" s="8">
        <v>23</v>
      </c>
      <c r="AT2132" s="7">
        <v>47</v>
      </c>
      <c r="AU2132" s="8">
        <v>83</v>
      </c>
      <c r="AV2132" s="7">
        <v>7</v>
      </c>
      <c r="AW2132" s="8"/>
      <c r="AX2132" s="7">
        <v>1.1000000000000001</v>
      </c>
      <c r="AY2132" s="7"/>
      <c r="AZ2132" s="7"/>
      <c r="BA2132" s="7"/>
      <c r="BB2132" s="9">
        <v>24.4</v>
      </c>
      <c r="BC2132" s="7">
        <v>33.799999999999997</v>
      </c>
      <c r="BD2132" s="7">
        <v>68.599999999999994</v>
      </c>
      <c r="BE2132" s="7">
        <v>8.42</v>
      </c>
      <c r="BF2132" s="7">
        <v>32.799999999999997</v>
      </c>
      <c r="BG2132" s="7">
        <v>6.1</v>
      </c>
      <c r="BH2132" s="7">
        <v>1.65</v>
      </c>
      <c r="BI2132" s="7">
        <v>5.03</v>
      </c>
      <c r="BJ2132" s="7">
        <v>0.75</v>
      </c>
      <c r="BK2132" s="7">
        <v>4.22</v>
      </c>
      <c r="BL2132" s="7">
        <v>0.83</v>
      </c>
      <c r="BM2132" s="7">
        <v>2.39</v>
      </c>
      <c r="BN2132" s="7">
        <v>0.35899999999999999</v>
      </c>
      <c r="BO2132" s="7">
        <v>2.37</v>
      </c>
      <c r="BP2132" s="7">
        <v>0.35499999999999998</v>
      </c>
      <c r="BQ2132" s="6" t="s">
        <v>29</v>
      </c>
      <c r="BR2132" s="10">
        <v>9.3076940681069189</v>
      </c>
      <c r="BS2132" s="10">
        <v>34.082887970152257</v>
      </c>
      <c r="BT2132" s="10">
        <v>4.5044640516285162</v>
      </c>
      <c r="BU2132" s="10">
        <v>59.279963698699198</v>
      </c>
      <c r="BV2132" s="7">
        <v>8.0726508555989188E-2</v>
      </c>
      <c r="BW2132" s="11">
        <v>759.92155543477486</v>
      </c>
      <c r="BX2132" s="7">
        <v>14.261603375527425</v>
      </c>
      <c r="BY2132" s="7">
        <v>20.819672131147541</v>
      </c>
      <c r="BZ2132" s="7">
        <f>AP2132/AO2132</f>
        <v>8.2857142857142865</v>
      </c>
      <c r="CA2132" s="9">
        <v>9.6882621391977644</v>
      </c>
      <c r="CB2132" s="12">
        <v>4.5044640516285162</v>
      </c>
      <c r="CC2132" s="7">
        <v>47</v>
      </c>
      <c r="CD2132" s="7">
        <v>47</v>
      </c>
      <c r="CJ2132" s="2">
        <v>4.5044640516285162</v>
      </c>
      <c r="CK2132" s="12">
        <v>4.5044640516285162</v>
      </c>
      <c r="CL2132" s="7">
        <v>7.5022690000000001</v>
      </c>
      <c r="CM2132" s="7">
        <v>7.5022690000000001</v>
      </c>
      <c r="CS2132" s="12">
        <v>4.5044640516285162</v>
      </c>
      <c r="CU2132" s="7">
        <v>14.261603375527425</v>
      </c>
    </row>
    <row r="2133" spans="1:103" x14ac:dyDescent="0.15">
      <c r="B2133" s="5" t="s">
        <v>47</v>
      </c>
      <c r="C2133" s="6">
        <v>17</v>
      </c>
      <c r="D2133" s="14">
        <v>623911</v>
      </c>
      <c r="E2133" s="14">
        <v>5349829</v>
      </c>
      <c r="F2133" s="2">
        <v>-79.329499999999996</v>
      </c>
      <c r="G2133" s="2">
        <v>48.289523000000003</v>
      </c>
      <c r="H2133" s="5" t="s">
        <v>1</v>
      </c>
      <c r="I2133" s="1" t="s">
        <v>46</v>
      </c>
      <c r="J2133" s="3" t="s">
        <v>15</v>
      </c>
      <c r="K2133" s="3" t="s">
        <v>41</v>
      </c>
      <c r="L2133" s="7">
        <v>56.710394000000001</v>
      </c>
      <c r="M2133" s="7">
        <v>16.145308</v>
      </c>
      <c r="N2133" s="7">
        <v>0.14127100000000001</v>
      </c>
      <c r="O2133" s="7">
        <v>9.6266400000000001</v>
      </c>
      <c r="P2133" s="7">
        <v>4.4702320000000002</v>
      </c>
      <c r="Q2133" s="7">
        <v>6.4278510000000004</v>
      </c>
      <c r="R2133" s="7">
        <v>4.2986880000000003</v>
      </c>
      <c r="S2133" s="7">
        <v>0.52472300000000005</v>
      </c>
      <c r="T2133" s="7">
        <v>1.493441</v>
      </c>
      <c r="U2133" s="7">
        <v>0.16145300000000001</v>
      </c>
      <c r="V2133" s="7">
        <v>1.05</v>
      </c>
      <c r="W2133" s="7">
        <v>100.15</v>
      </c>
      <c r="X2133" s="7">
        <v>0.06</v>
      </c>
      <c r="Y2133" s="7">
        <v>0.4</v>
      </c>
      <c r="Z2133" s="7"/>
      <c r="AA2133" s="7"/>
      <c r="AB2133" s="7">
        <v>1.7</v>
      </c>
      <c r="AC2133" s="8"/>
      <c r="AD2133" s="9"/>
      <c r="AE2133" s="7">
        <v>0.7</v>
      </c>
      <c r="AF2133" s="9">
        <v>20</v>
      </c>
      <c r="AG2133" s="8">
        <v>227.6</v>
      </c>
      <c r="AH2133" s="9">
        <v>104</v>
      </c>
      <c r="AI2133" s="9">
        <v>7.1</v>
      </c>
      <c r="AJ2133" s="9">
        <v>131.5</v>
      </c>
      <c r="AK2133" s="7">
        <v>3.9</v>
      </c>
      <c r="AL2133" s="7">
        <v>1.1000000000000001</v>
      </c>
      <c r="AM2133" s="7">
        <v>1.9</v>
      </c>
      <c r="AN2133" s="7">
        <v>0.5</v>
      </c>
      <c r="AO2133" s="9"/>
      <c r="AP2133" s="8">
        <v>266</v>
      </c>
      <c r="AQ2133" s="8"/>
      <c r="AR2133" s="8">
        <v>22.9</v>
      </c>
      <c r="AS2133" s="8">
        <v>42.1</v>
      </c>
      <c r="AT2133" s="7">
        <v>19.2</v>
      </c>
      <c r="AU2133" s="8">
        <v>43</v>
      </c>
      <c r="AV2133" s="7">
        <v>0.9</v>
      </c>
      <c r="AW2133" s="8"/>
      <c r="AX2133" s="7"/>
      <c r="AY2133" s="7">
        <v>7.4</v>
      </c>
      <c r="AZ2133" s="7"/>
      <c r="BA2133" s="7"/>
      <c r="BB2133" s="9">
        <v>23.2</v>
      </c>
      <c r="BC2133" s="7">
        <v>14</v>
      </c>
      <c r="BD2133" s="7">
        <v>32.700000000000003</v>
      </c>
      <c r="BE2133" s="7">
        <v>4.28</v>
      </c>
      <c r="BF2133" s="7">
        <v>20.2</v>
      </c>
      <c r="BG2133" s="7">
        <v>3.91</v>
      </c>
      <c r="BH2133" s="7">
        <v>1.19</v>
      </c>
      <c r="BI2133" s="7">
        <v>4.17</v>
      </c>
      <c r="BJ2133" s="7">
        <v>0.7</v>
      </c>
      <c r="BK2133" s="7">
        <v>4.26</v>
      </c>
      <c r="BL2133" s="7">
        <v>0.79</v>
      </c>
      <c r="BM2133" s="7">
        <v>2.33</v>
      </c>
      <c r="BN2133" s="7">
        <v>0.35</v>
      </c>
      <c r="BO2133" s="7">
        <v>2.25</v>
      </c>
      <c r="BP2133" s="7">
        <v>0.35</v>
      </c>
      <c r="BQ2133" s="6" t="s">
        <v>29</v>
      </c>
      <c r="BR2133" s="10">
        <v>8.1922995561467662</v>
      </c>
      <c r="BS2133" s="10">
        <v>14.127144298688192</v>
      </c>
      <c r="BT2133" s="10">
        <v>4.5108294651866805</v>
      </c>
      <c r="BU2133" s="10">
        <v>57.22542280524722</v>
      </c>
      <c r="BV2133" s="7">
        <v>0.16121118322516226</v>
      </c>
      <c r="BW2133" s="11">
        <v>805.47454361921621</v>
      </c>
      <c r="BX2133" s="7">
        <v>6.2222222222222223</v>
      </c>
      <c r="BY2133" s="7">
        <v>9.8103448275862064</v>
      </c>
      <c r="BZ2133" s="7"/>
      <c r="CA2133" s="9">
        <v>4.2269104244389455</v>
      </c>
      <c r="CB2133" s="12">
        <v>4.5108294651866805</v>
      </c>
      <c r="CC2133" s="7">
        <v>19.2</v>
      </c>
      <c r="CD2133" s="7">
        <v>19.2</v>
      </c>
      <c r="CJ2133" s="2">
        <v>4.5108294651866805</v>
      </c>
      <c r="CK2133" s="12">
        <v>4.5108294651866805</v>
      </c>
      <c r="CL2133" s="7">
        <v>9.6266400000000001</v>
      </c>
      <c r="CM2133" s="7">
        <v>9.6266400000000001</v>
      </c>
      <c r="CS2133" s="12">
        <v>4.5108294651866805</v>
      </c>
      <c r="CU2133" s="7">
        <v>6.2222222222222223</v>
      </c>
    </row>
    <row r="2134" spans="1:103" x14ac:dyDescent="0.15">
      <c r="B2134" s="5" t="s">
        <v>47</v>
      </c>
      <c r="C2134" s="6">
        <v>18</v>
      </c>
      <c r="D2134" s="14">
        <v>302412</v>
      </c>
      <c r="E2134" s="14">
        <v>5367370</v>
      </c>
      <c r="F2134" s="2">
        <v>-77.671098000000001</v>
      </c>
      <c r="G2134" s="2">
        <v>48.428455999999997</v>
      </c>
      <c r="H2134" s="5" t="s">
        <v>1</v>
      </c>
      <c r="I2134" s="1" t="s">
        <v>46</v>
      </c>
      <c r="J2134" s="3" t="s">
        <v>15</v>
      </c>
      <c r="K2134" s="3" t="s">
        <v>45</v>
      </c>
      <c r="L2134" s="7">
        <v>55.311731000000002</v>
      </c>
      <c r="M2134" s="7">
        <v>15.453239999999999</v>
      </c>
      <c r="N2134" s="7">
        <v>0.15381500000000001</v>
      </c>
      <c r="O2134" s="7">
        <v>10.531173000000001</v>
      </c>
      <c r="P2134" s="7">
        <v>4.3990980000000004</v>
      </c>
      <c r="Q2134" s="7">
        <v>10.531173000000001</v>
      </c>
      <c r="R2134" s="7">
        <v>2.2559469999999999</v>
      </c>
      <c r="S2134" s="7">
        <v>0.38966400000000001</v>
      </c>
      <c r="T2134" s="7">
        <v>0.87161599999999995</v>
      </c>
      <c r="U2134" s="7">
        <v>0.102543</v>
      </c>
      <c r="V2134" s="7">
        <v>1.59</v>
      </c>
      <c r="W2134" s="7">
        <v>99.11</v>
      </c>
      <c r="X2134" s="7">
        <v>0.01</v>
      </c>
      <c r="Y2134" s="7"/>
      <c r="Z2134" s="7"/>
      <c r="AA2134" s="7"/>
      <c r="AB2134" s="7"/>
      <c r="AC2134" s="8"/>
      <c r="AD2134" s="9"/>
      <c r="AE2134" s="7">
        <v>0.4</v>
      </c>
      <c r="AF2134" s="9">
        <v>8</v>
      </c>
      <c r="AG2134" s="8">
        <v>159</v>
      </c>
      <c r="AH2134" s="9">
        <v>144</v>
      </c>
      <c r="AI2134" s="9">
        <v>4</v>
      </c>
      <c r="AJ2134" s="9">
        <v>89</v>
      </c>
      <c r="AK2134" s="7">
        <v>2.2000000000000002</v>
      </c>
      <c r="AL2134" s="7">
        <v>0.26</v>
      </c>
      <c r="AM2134" s="7">
        <v>0.8</v>
      </c>
      <c r="AN2134" s="7">
        <v>0.22</v>
      </c>
      <c r="AO2134" s="9">
        <v>31</v>
      </c>
      <c r="AP2134" s="8">
        <v>214</v>
      </c>
      <c r="AQ2134" s="8">
        <v>130</v>
      </c>
      <c r="AR2134" s="8">
        <v>40</v>
      </c>
      <c r="AS2134" s="8">
        <v>28</v>
      </c>
      <c r="AT2134" s="7">
        <v>51</v>
      </c>
      <c r="AU2134" s="8">
        <v>45</v>
      </c>
      <c r="AV2134" s="7"/>
      <c r="AW2134" s="8"/>
      <c r="AX2134" s="7"/>
      <c r="AY2134" s="7"/>
      <c r="AZ2134" s="7"/>
      <c r="BA2134" s="7"/>
      <c r="BB2134" s="9">
        <v>21.2</v>
      </c>
      <c r="BC2134" s="7">
        <v>8.08</v>
      </c>
      <c r="BD2134" s="7">
        <v>18.5</v>
      </c>
      <c r="BE2134" s="7">
        <v>2.4</v>
      </c>
      <c r="BF2134" s="7">
        <v>11.6</v>
      </c>
      <c r="BG2134" s="7">
        <v>2.78</v>
      </c>
      <c r="BH2134" s="7">
        <v>0.79700000000000004</v>
      </c>
      <c r="BI2134" s="7">
        <v>2.95</v>
      </c>
      <c r="BJ2134" s="7">
        <v>0.5</v>
      </c>
      <c r="BK2134" s="7">
        <v>3.33</v>
      </c>
      <c r="BL2134" s="7">
        <v>0.72</v>
      </c>
      <c r="BM2134" s="7">
        <v>2.13</v>
      </c>
      <c r="BN2134" s="7">
        <v>0.32800000000000001</v>
      </c>
      <c r="BO2134" s="7">
        <v>2.37</v>
      </c>
      <c r="BP2134" s="7">
        <v>0.36</v>
      </c>
      <c r="BQ2134" s="6" t="s">
        <v>29</v>
      </c>
      <c r="BR2134" s="10">
        <v>5.7894673359612376</v>
      </c>
      <c r="BS2134" s="10">
        <v>8.2854799015586558</v>
      </c>
      <c r="BT2134" s="10">
        <v>4.5109700574241183</v>
      </c>
      <c r="BU2134" s="10">
        <v>56.718345980311732</v>
      </c>
      <c r="BV2134" s="7">
        <v>0.10346382806982141</v>
      </c>
      <c r="BW2134" s="11">
        <v>750.68720653145999</v>
      </c>
      <c r="BX2134" s="7">
        <v>3.4092827004219406</v>
      </c>
      <c r="BY2134" s="7">
        <v>7.5</v>
      </c>
      <c r="BZ2134" s="7">
        <f>AP2134/AO2134</f>
        <v>6.903225806451613</v>
      </c>
      <c r="CA2134" s="9">
        <v>2.3160105942224241</v>
      </c>
      <c r="CB2134" s="12">
        <v>4.5109700574241183</v>
      </c>
      <c r="CC2134" s="7">
        <v>51</v>
      </c>
      <c r="CD2134" s="7">
        <v>51</v>
      </c>
      <c r="CJ2134" s="2">
        <v>4.5109700574241183</v>
      </c>
      <c r="CK2134" s="12">
        <v>4.5109700574241183</v>
      </c>
      <c r="CL2134" s="7">
        <v>10.531173000000001</v>
      </c>
      <c r="CM2134" s="7">
        <v>10.531173000000001</v>
      </c>
      <c r="CS2134" s="12">
        <v>4.5109700574241183</v>
      </c>
      <c r="CU2134" s="7">
        <v>3.4092827004219406</v>
      </c>
    </row>
    <row r="2135" spans="1:103" x14ac:dyDescent="0.15">
      <c r="A2135" s="3" t="s">
        <v>96</v>
      </c>
      <c r="B2135" s="5" t="s">
        <v>47</v>
      </c>
      <c r="C2135" s="6">
        <v>17</v>
      </c>
      <c r="D2135" s="14">
        <v>497428.252095</v>
      </c>
      <c r="E2135" s="14">
        <v>5408948.7205100004</v>
      </c>
      <c r="F2135" s="2">
        <v>-81.035043999999999</v>
      </c>
      <c r="G2135" s="2">
        <v>48.833509999999997</v>
      </c>
      <c r="H2135" s="5" t="s">
        <v>1</v>
      </c>
      <c r="I2135" s="1" t="s">
        <v>46</v>
      </c>
      <c r="J2135" s="3" t="s">
        <v>48</v>
      </c>
      <c r="K2135" s="3" t="s">
        <v>49</v>
      </c>
      <c r="L2135" s="7">
        <v>55.997551999999999</v>
      </c>
      <c r="M2135" s="7">
        <v>13.667890999999999</v>
      </c>
      <c r="N2135" s="7">
        <v>0.24479799999999999</v>
      </c>
      <c r="O2135" s="7">
        <v>12.953896</v>
      </c>
      <c r="P2135" s="7">
        <v>4.3451649999999997</v>
      </c>
      <c r="Q2135" s="7">
        <v>8.9861280000000008</v>
      </c>
      <c r="R2135" s="7">
        <v>2.3459810000000001</v>
      </c>
      <c r="S2135" s="7">
        <v>0.33659699999999998</v>
      </c>
      <c r="T2135" s="7">
        <v>1.030192</v>
      </c>
      <c r="U2135" s="7">
        <v>9.1799000000000006E-2</v>
      </c>
      <c r="V2135" s="7">
        <v>1.9</v>
      </c>
      <c r="W2135" s="7">
        <v>98.1</v>
      </c>
      <c r="X2135" s="7"/>
      <c r="Y2135" s="7"/>
      <c r="Z2135" s="7"/>
      <c r="AA2135" s="7"/>
      <c r="AB2135" s="7"/>
      <c r="AC2135" s="8"/>
      <c r="AD2135" s="9"/>
      <c r="AE2135" s="7">
        <v>0.14000000000000001</v>
      </c>
      <c r="AF2135" s="9">
        <v>6.8</v>
      </c>
      <c r="AG2135" s="8">
        <v>120</v>
      </c>
      <c r="AH2135" s="9">
        <v>110</v>
      </c>
      <c r="AI2135" s="9">
        <v>2.5</v>
      </c>
      <c r="AJ2135" s="9">
        <v>81</v>
      </c>
      <c r="AK2135" s="7">
        <v>2.1</v>
      </c>
      <c r="AL2135" s="7">
        <v>0.2</v>
      </c>
      <c r="AM2135" s="7">
        <v>0.43</v>
      </c>
      <c r="AN2135" s="7">
        <v>0.13</v>
      </c>
      <c r="AO2135" s="9">
        <v>40</v>
      </c>
      <c r="AP2135" s="8">
        <v>330</v>
      </c>
      <c r="AQ2135" s="8">
        <v>25</v>
      </c>
      <c r="AR2135" s="8">
        <v>22</v>
      </c>
      <c r="AS2135" s="8">
        <v>37</v>
      </c>
      <c r="AT2135" s="7"/>
      <c r="AU2135" s="8">
        <v>74</v>
      </c>
      <c r="AV2135" s="7">
        <v>3</v>
      </c>
      <c r="AW2135" s="8"/>
      <c r="AX2135" s="7"/>
      <c r="AY2135" s="7"/>
      <c r="AZ2135" s="7"/>
      <c r="BA2135" s="7"/>
      <c r="BB2135" s="9">
        <v>24</v>
      </c>
      <c r="BC2135" s="7">
        <v>3.5</v>
      </c>
      <c r="BD2135" s="7">
        <v>9.1</v>
      </c>
      <c r="BE2135" s="7">
        <v>1.4</v>
      </c>
      <c r="BF2135" s="7">
        <v>6.8</v>
      </c>
      <c r="BG2135" s="7">
        <v>2.5</v>
      </c>
      <c r="BH2135" s="7">
        <v>0.9</v>
      </c>
      <c r="BI2135" s="7">
        <v>3.3</v>
      </c>
      <c r="BJ2135" s="7">
        <v>0.6</v>
      </c>
      <c r="BK2135" s="7">
        <v>3.9</v>
      </c>
      <c r="BL2135" s="7">
        <v>0.83</v>
      </c>
      <c r="BM2135" s="7">
        <v>2.4</v>
      </c>
      <c r="BN2135" s="7">
        <v>0.37</v>
      </c>
      <c r="BO2135" s="7">
        <v>2.5</v>
      </c>
      <c r="BP2135" s="7">
        <v>0.37</v>
      </c>
      <c r="BQ2135" s="6" t="s">
        <v>32</v>
      </c>
      <c r="BR2135" s="10">
        <v>6.9697026414376841</v>
      </c>
      <c r="BS2135" s="10">
        <v>3.6382536382536386</v>
      </c>
      <c r="BT2135" s="10">
        <v>4.5168035343035342</v>
      </c>
      <c r="BU2135" s="10">
        <v>58.209513513513514</v>
      </c>
      <c r="BV2135" s="7">
        <v>9.3576962283384302E-2</v>
      </c>
      <c r="BW2135" s="11">
        <v>760.61898526883908</v>
      </c>
      <c r="BX2135" s="7">
        <v>1.4</v>
      </c>
      <c r="BY2135" s="7">
        <v>5</v>
      </c>
      <c r="BZ2135" s="7">
        <f>AP2135/AO2135</f>
        <v>8.25</v>
      </c>
      <c r="CA2135" s="9">
        <v>0.95105484549876274</v>
      </c>
      <c r="CB2135" s="12">
        <v>4.5168035343035342</v>
      </c>
      <c r="CC2135" s="7"/>
      <c r="CD2135" s="7"/>
      <c r="CJ2135" s="2">
        <v>4.5168035343035342</v>
      </c>
      <c r="CK2135" s="12">
        <v>4.5168035343035342</v>
      </c>
      <c r="CL2135" s="7">
        <v>12.953896</v>
      </c>
      <c r="CM2135" s="7">
        <v>12.953896</v>
      </c>
      <c r="CS2135" s="12">
        <v>4.5168035343035342</v>
      </c>
      <c r="CU2135" s="7">
        <v>1.4</v>
      </c>
    </row>
    <row r="2136" spans="1:103" x14ac:dyDescent="0.15">
      <c r="B2136" s="5" t="s">
        <v>47</v>
      </c>
      <c r="C2136" s="6">
        <v>18</v>
      </c>
      <c r="D2136" s="14">
        <v>284548</v>
      </c>
      <c r="E2136" s="14">
        <v>5518764</v>
      </c>
      <c r="F2136" s="2">
        <v>-77.993043999999998</v>
      </c>
      <c r="G2136" s="2">
        <v>49.782648999999999</v>
      </c>
      <c r="H2136" s="5" t="s">
        <v>1</v>
      </c>
      <c r="I2136" s="1" t="s">
        <v>46</v>
      </c>
      <c r="J2136" s="3" t="s">
        <v>15</v>
      </c>
      <c r="K2136" s="3" t="s">
        <v>45</v>
      </c>
      <c r="L2136" s="7">
        <v>59.922929000000003</v>
      </c>
      <c r="M2136" s="7">
        <v>14.988338000000001</v>
      </c>
      <c r="N2136" s="7">
        <v>0.12169199999999999</v>
      </c>
      <c r="O2136" s="7">
        <v>8.0823450000000001</v>
      </c>
      <c r="P2136" s="7">
        <v>4.4620220000000002</v>
      </c>
      <c r="Q2136" s="7">
        <v>7.9910759999999996</v>
      </c>
      <c r="R2136" s="7">
        <v>2.6062270000000001</v>
      </c>
      <c r="S2136" s="7">
        <v>0.82141799999999998</v>
      </c>
      <c r="T2136" s="7">
        <v>0.80113599999999996</v>
      </c>
      <c r="U2136" s="7">
        <v>0.202819</v>
      </c>
      <c r="V2136" s="7">
        <v>1.2</v>
      </c>
      <c r="W2136" s="7">
        <v>99.81</v>
      </c>
      <c r="X2136" s="7">
        <v>0.15</v>
      </c>
      <c r="Y2136" s="7"/>
      <c r="Z2136" s="7"/>
      <c r="AA2136" s="7"/>
      <c r="AB2136" s="7"/>
      <c r="AC2136" s="8"/>
      <c r="AD2136" s="9"/>
      <c r="AE2136" s="7">
        <v>0.4</v>
      </c>
      <c r="AF2136" s="9">
        <v>20.6</v>
      </c>
      <c r="AG2136" s="8">
        <v>214.9</v>
      </c>
      <c r="AH2136" s="9">
        <v>214</v>
      </c>
      <c r="AI2136" s="9">
        <v>4.3</v>
      </c>
      <c r="AJ2136" s="9">
        <v>95.8</v>
      </c>
      <c r="AK2136" s="7">
        <v>2.6</v>
      </c>
      <c r="AL2136" s="7">
        <v>0.3</v>
      </c>
      <c r="AM2136" s="7">
        <v>1.1000000000000001</v>
      </c>
      <c r="AN2136" s="7">
        <v>0.4</v>
      </c>
      <c r="AO2136" s="9">
        <v>21</v>
      </c>
      <c r="AP2136" s="8">
        <v>148</v>
      </c>
      <c r="AQ2136" s="8">
        <v>68.420199999999994</v>
      </c>
      <c r="AR2136" s="8">
        <v>30.8</v>
      </c>
      <c r="AS2136" s="8">
        <v>23.7</v>
      </c>
      <c r="AT2136" s="7">
        <v>73.900000000000006</v>
      </c>
      <c r="AU2136" s="8">
        <v>25</v>
      </c>
      <c r="AV2136" s="7">
        <v>2.2000000000000002</v>
      </c>
      <c r="AW2136" s="8"/>
      <c r="AX2136" s="7"/>
      <c r="AY2136" s="7">
        <v>0.9</v>
      </c>
      <c r="AZ2136" s="7"/>
      <c r="BA2136" s="7"/>
      <c r="BB2136" s="9">
        <v>13.6</v>
      </c>
      <c r="BC2136" s="7">
        <v>9.1</v>
      </c>
      <c r="BD2136" s="7">
        <v>20.5</v>
      </c>
      <c r="BE2136" s="7">
        <v>2.62</v>
      </c>
      <c r="BF2136" s="7">
        <v>10.4</v>
      </c>
      <c r="BG2136" s="7">
        <v>2.27</v>
      </c>
      <c r="BH2136" s="7">
        <v>0.96</v>
      </c>
      <c r="BI2136" s="7">
        <v>2.5</v>
      </c>
      <c r="BJ2136" s="7">
        <v>0.44</v>
      </c>
      <c r="BK2136" s="7">
        <v>2.37</v>
      </c>
      <c r="BL2136" s="7">
        <v>0.49</v>
      </c>
      <c r="BM2136" s="7">
        <v>1.47</v>
      </c>
      <c r="BN2136" s="7">
        <v>0.22</v>
      </c>
      <c r="BO2136" s="7">
        <v>1.36</v>
      </c>
      <c r="BP2136" s="7">
        <v>0.2</v>
      </c>
      <c r="BQ2136" s="6" t="s">
        <v>29</v>
      </c>
      <c r="BR2136" s="10">
        <v>3.1728389200139273</v>
      </c>
      <c r="BS2136" s="10">
        <v>9.228272994625291</v>
      </c>
      <c r="BT2136" s="10">
        <v>4.5249183652773555</v>
      </c>
      <c r="BU2136" s="10">
        <v>60.767598620829531</v>
      </c>
      <c r="BV2136" s="7">
        <v>0.20320508967037371</v>
      </c>
      <c r="BW2136" s="11">
        <v>878.30129784120356</v>
      </c>
      <c r="BX2136" s="7">
        <v>6.6911764705882346</v>
      </c>
      <c r="BY2136" s="7">
        <v>15.801470588235295</v>
      </c>
      <c r="BZ2136" s="7">
        <f>AP2136/AO2136</f>
        <v>7.0476190476190474</v>
      </c>
      <c r="CA2136" s="9">
        <v>4.5454827174573218</v>
      </c>
      <c r="CB2136" s="12">
        <v>4.5249183652773555</v>
      </c>
      <c r="CC2136" s="7">
        <v>73.900000000000006</v>
      </c>
      <c r="CD2136" s="7">
        <v>73.900000000000006</v>
      </c>
      <c r="CJ2136" s="2">
        <v>4.5249183652773555</v>
      </c>
      <c r="CK2136" s="12">
        <v>4.5249183652773555</v>
      </c>
      <c r="CL2136" s="7">
        <v>8.0823450000000001</v>
      </c>
      <c r="CM2136" s="7">
        <v>8.0823450000000001</v>
      </c>
      <c r="CS2136" s="12">
        <v>4.5249183652773555</v>
      </c>
      <c r="CU2136" s="7">
        <v>6.6911764705882346</v>
      </c>
    </row>
    <row r="2137" spans="1:103" x14ac:dyDescent="0.15">
      <c r="B2137" s="5" t="s">
        <v>47</v>
      </c>
      <c r="C2137" s="6">
        <v>17</v>
      </c>
      <c r="D2137" s="14">
        <v>647597</v>
      </c>
      <c r="E2137" s="14">
        <v>5438106</v>
      </c>
      <c r="F2137" s="2">
        <v>-78.978842</v>
      </c>
      <c r="G2137" s="2">
        <v>49.078105999999998</v>
      </c>
      <c r="H2137" s="5" t="s">
        <v>1</v>
      </c>
      <c r="I2137" s="1" t="s">
        <v>46</v>
      </c>
      <c r="J2137" s="3" t="s">
        <v>48</v>
      </c>
      <c r="K2137" s="3" t="s">
        <v>52</v>
      </c>
      <c r="L2137" s="7">
        <v>57.929848999999997</v>
      </c>
      <c r="M2137" s="7">
        <v>18.184574999999999</v>
      </c>
      <c r="N2137" s="7">
        <v>0.10108200000000001</v>
      </c>
      <c r="O2137" s="7">
        <v>6.1356510000000002</v>
      </c>
      <c r="P2137" s="7">
        <v>4.4779140000000002</v>
      </c>
      <c r="Q2137" s="7">
        <v>7.3284140000000004</v>
      </c>
      <c r="R2137" s="7">
        <v>3.4974219999999998</v>
      </c>
      <c r="S2137" s="7">
        <v>1.7386029999999999</v>
      </c>
      <c r="T2137" s="7">
        <v>0.50540799999999997</v>
      </c>
      <c r="U2137" s="7">
        <v>0.10108200000000001</v>
      </c>
      <c r="V2137" s="7">
        <v>1.81</v>
      </c>
      <c r="W2137" s="7">
        <v>100.74</v>
      </c>
      <c r="X2137" s="7">
        <v>0.03</v>
      </c>
      <c r="Y2137" s="7"/>
      <c r="Z2137" s="7"/>
      <c r="AA2137" s="7"/>
      <c r="AB2137" s="7"/>
      <c r="AC2137" s="8"/>
      <c r="AD2137" s="9"/>
      <c r="AE2137" s="7">
        <v>0.9</v>
      </c>
      <c r="AF2137" s="9">
        <v>52</v>
      </c>
      <c r="AG2137" s="8">
        <v>232</v>
      </c>
      <c r="AH2137" s="9">
        <v>448</v>
      </c>
      <c r="AI2137" s="9">
        <v>4.7</v>
      </c>
      <c r="AJ2137" s="9">
        <v>129</v>
      </c>
      <c r="AK2137" s="7">
        <v>3</v>
      </c>
      <c r="AL2137" s="7"/>
      <c r="AM2137" s="7">
        <v>3.2</v>
      </c>
      <c r="AN2137" s="7">
        <v>0.99</v>
      </c>
      <c r="AO2137" s="9">
        <v>14.8</v>
      </c>
      <c r="AP2137" s="8">
        <v>113</v>
      </c>
      <c r="AQ2137" s="8">
        <v>115</v>
      </c>
      <c r="AR2137" s="8">
        <v>75</v>
      </c>
      <c r="AS2137" s="8">
        <v>23</v>
      </c>
      <c r="AT2137" s="7">
        <v>33</v>
      </c>
      <c r="AU2137" s="8">
        <v>79</v>
      </c>
      <c r="AV2137" s="7">
        <v>9</v>
      </c>
      <c r="AW2137" s="8">
        <v>3.9</v>
      </c>
      <c r="AX2137" s="7"/>
      <c r="AY2137" s="7"/>
      <c r="AZ2137" s="7"/>
      <c r="BA2137" s="7"/>
      <c r="BB2137" s="9">
        <v>15.8</v>
      </c>
      <c r="BC2137" s="7">
        <v>14.9</v>
      </c>
      <c r="BD2137" s="7">
        <v>30.6</v>
      </c>
      <c r="BE2137" s="7">
        <v>3.69</v>
      </c>
      <c r="BF2137" s="7">
        <v>14.2</v>
      </c>
      <c r="BG2137" s="7">
        <v>3.02</v>
      </c>
      <c r="BH2137" s="7">
        <v>0.86099999999999999</v>
      </c>
      <c r="BI2137" s="7">
        <v>3</v>
      </c>
      <c r="BJ2137" s="7">
        <v>0.51</v>
      </c>
      <c r="BK2137" s="7">
        <v>2.96</v>
      </c>
      <c r="BL2137" s="7">
        <v>0.6</v>
      </c>
      <c r="BM2137" s="7">
        <v>1.79</v>
      </c>
      <c r="BN2137" s="7">
        <v>0.28799999999999998</v>
      </c>
      <c r="BO2137" s="7">
        <v>1.96</v>
      </c>
      <c r="BP2137" s="7">
        <v>0.28899999999999998</v>
      </c>
      <c r="BQ2137" s="6" t="s">
        <v>29</v>
      </c>
      <c r="BR2137" s="10">
        <v>2.0116277263987237</v>
      </c>
      <c r="BS2137" s="10">
        <v>15.061154351561711</v>
      </c>
      <c r="BT2137" s="10">
        <v>4.5263459011422222</v>
      </c>
      <c r="BU2137" s="10">
        <v>58.556402506823005</v>
      </c>
      <c r="BV2137" s="7">
        <v>0.1003394877903514</v>
      </c>
      <c r="BW2137" s="11">
        <v>772.31481904425152</v>
      </c>
      <c r="BX2137" s="7">
        <v>7.6020408163265305</v>
      </c>
      <c r="BY2137" s="7">
        <v>14.683544303797468</v>
      </c>
      <c r="BZ2137" s="7">
        <f>AP2137/AO2137</f>
        <v>7.6351351351351351</v>
      </c>
      <c r="CA2137" s="9">
        <v>5.1642555386047979</v>
      </c>
      <c r="CB2137" s="12">
        <v>4.5263459011422222</v>
      </c>
      <c r="CC2137" s="7">
        <v>33</v>
      </c>
      <c r="CD2137" s="7">
        <v>33</v>
      </c>
      <c r="CJ2137" s="2">
        <v>4.5263459011422222</v>
      </c>
      <c r="CK2137" s="12"/>
      <c r="CL2137" s="7">
        <v>6.1356510000000002</v>
      </c>
      <c r="CM2137" s="7"/>
      <c r="CS2137" s="12">
        <v>4.5263459011422222</v>
      </c>
      <c r="CU2137" s="7">
        <v>7.6020408163265305</v>
      </c>
    </row>
    <row r="2138" spans="1:103" x14ac:dyDescent="0.15">
      <c r="B2138" s="5" t="s">
        <v>47</v>
      </c>
      <c r="C2138" s="6">
        <v>17</v>
      </c>
      <c r="D2138" s="14">
        <v>629854</v>
      </c>
      <c r="E2138" s="14">
        <v>5356455</v>
      </c>
      <c r="F2138" s="2">
        <v>-79.247377</v>
      </c>
      <c r="G2138" s="2">
        <v>48.347915999999998</v>
      </c>
      <c r="H2138" s="5" t="s">
        <v>1</v>
      </c>
      <c r="I2138" s="1" t="s">
        <v>46</v>
      </c>
      <c r="J2138" s="3" t="s">
        <v>15</v>
      </c>
      <c r="K2138" s="3" t="s">
        <v>41</v>
      </c>
      <c r="L2138" s="7">
        <v>57.304285999999998</v>
      </c>
      <c r="M2138" s="7">
        <v>16.074518999999999</v>
      </c>
      <c r="N2138" s="7">
        <v>0.17306299999999999</v>
      </c>
      <c r="O2138" s="7">
        <v>8.4291970000000003</v>
      </c>
      <c r="P2138" s="7">
        <v>4.4792829999999997</v>
      </c>
      <c r="Q2138" s="7">
        <v>5.629645</v>
      </c>
      <c r="R2138" s="7">
        <v>5.2224370000000002</v>
      </c>
      <c r="S2138" s="7">
        <v>1.1096410000000001</v>
      </c>
      <c r="T2138" s="7">
        <v>1.3641449999999999</v>
      </c>
      <c r="U2138" s="7">
        <v>0.213784</v>
      </c>
      <c r="V2138" s="7">
        <v>1.6</v>
      </c>
      <c r="W2138" s="7">
        <v>99.83</v>
      </c>
      <c r="X2138" s="7">
        <v>7.0000000000000007E-2</v>
      </c>
      <c r="Y2138" s="7"/>
      <c r="Z2138" s="7"/>
      <c r="AA2138" s="7"/>
      <c r="AB2138" s="7"/>
      <c r="AC2138" s="8"/>
      <c r="AD2138" s="9"/>
      <c r="AE2138" s="7">
        <v>0.6</v>
      </c>
      <c r="AF2138" s="9">
        <v>31</v>
      </c>
      <c r="AG2138" s="8">
        <v>150.80000000000001</v>
      </c>
      <c r="AH2138" s="9">
        <v>280</v>
      </c>
      <c r="AI2138" s="9">
        <v>6.7</v>
      </c>
      <c r="AJ2138" s="9">
        <v>127</v>
      </c>
      <c r="AK2138" s="7">
        <v>4</v>
      </c>
      <c r="AL2138" s="7">
        <v>0.5</v>
      </c>
      <c r="AM2138" s="7">
        <v>1.6</v>
      </c>
      <c r="AN2138" s="7">
        <v>0.4</v>
      </c>
      <c r="AO2138" s="9">
        <v>25</v>
      </c>
      <c r="AP2138" s="8">
        <v>195</v>
      </c>
      <c r="AQ2138" s="8">
        <v>136.84039999999999</v>
      </c>
      <c r="AR2138" s="8">
        <v>27.7</v>
      </c>
      <c r="AS2138" s="8">
        <v>26.4</v>
      </c>
      <c r="AT2138" s="7">
        <v>67.900000000000006</v>
      </c>
      <c r="AU2138" s="8">
        <v>49</v>
      </c>
      <c r="AV2138" s="7">
        <v>1.2</v>
      </c>
      <c r="AW2138" s="8"/>
      <c r="AX2138" s="7"/>
      <c r="AY2138" s="7"/>
      <c r="AZ2138" s="7"/>
      <c r="BA2138" s="7"/>
      <c r="BB2138" s="9">
        <v>22.8</v>
      </c>
      <c r="BC2138" s="7">
        <v>13.6</v>
      </c>
      <c r="BD2138" s="7">
        <v>32.299999999999997</v>
      </c>
      <c r="BE2138" s="7">
        <v>4.4800000000000004</v>
      </c>
      <c r="BF2138" s="7">
        <v>20.9</v>
      </c>
      <c r="BG2138" s="7">
        <v>4.5999999999999996</v>
      </c>
      <c r="BH2138" s="7">
        <v>1.19</v>
      </c>
      <c r="BI2138" s="7">
        <v>4.42</v>
      </c>
      <c r="BJ2138" s="7">
        <v>0.76</v>
      </c>
      <c r="BK2138" s="7">
        <v>4.13</v>
      </c>
      <c r="BL2138" s="7">
        <v>0.85</v>
      </c>
      <c r="BM2138" s="7">
        <v>2.4500000000000002</v>
      </c>
      <c r="BN2138" s="7">
        <v>0.36</v>
      </c>
      <c r="BO2138" s="7">
        <v>2.31</v>
      </c>
      <c r="BP2138" s="7">
        <v>0.32</v>
      </c>
      <c r="BQ2138" s="6" t="s">
        <v>29</v>
      </c>
      <c r="BR2138" s="10">
        <v>4.7064203647846465</v>
      </c>
      <c r="BS2138" s="10">
        <v>13.845057518069835</v>
      </c>
      <c r="BT2138" s="10">
        <v>4.5599949099053241</v>
      </c>
      <c r="BU2138" s="10">
        <v>58.336848213376769</v>
      </c>
      <c r="BV2138" s="7">
        <v>0.21414805168786938</v>
      </c>
      <c r="BW2138" s="11">
        <v>853.4065854717968</v>
      </c>
      <c r="BX2138" s="7">
        <v>5.887445887445887</v>
      </c>
      <c r="BY2138" s="7">
        <v>6.6140350877192988</v>
      </c>
      <c r="BZ2138" s="7">
        <f>AP2138/AO2138</f>
        <v>7.8</v>
      </c>
      <c r="CA2138" s="9">
        <v>3.9994885277622676</v>
      </c>
      <c r="CB2138" s="12">
        <v>4.5599949099053241</v>
      </c>
      <c r="CC2138" s="7">
        <v>67.900000000000006</v>
      </c>
      <c r="CD2138" s="7">
        <v>67.900000000000006</v>
      </c>
      <c r="CJ2138" s="2">
        <v>4.5599949099053241</v>
      </c>
      <c r="CK2138" s="12">
        <v>4.5599949099053241</v>
      </c>
      <c r="CL2138" s="7">
        <v>8.4291970000000003</v>
      </c>
      <c r="CM2138" s="7">
        <v>8.4291970000000003</v>
      </c>
      <c r="CS2138" s="12">
        <v>4.5599949099053241</v>
      </c>
      <c r="CU2138" s="7">
        <v>5.887445887445887</v>
      </c>
    </row>
    <row r="2139" spans="1:103" x14ac:dyDescent="0.15">
      <c r="A2139" s="3" t="s">
        <v>90</v>
      </c>
      <c r="B2139" s="5" t="s">
        <v>47</v>
      </c>
      <c r="C2139" s="6">
        <v>17</v>
      </c>
      <c r="D2139" s="14">
        <v>473348.81257299997</v>
      </c>
      <c r="E2139" s="14">
        <v>5432309.3725100001</v>
      </c>
      <c r="F2139" s="2">
        <v>-81.364688000000001</v>
      </c>
      <c r="G2139" s="2">
        <v>49.043084999999998</v>
      </c>
      <c r="H2139" s="5" t="s">
        <v>1</v>
      </c>
      <c r="I2139" s="1" t="s">
        <v>46</v>
      </c>
      <c r="J2139" s="3" t="s">
        <v>15</v>
      </c>
      <c r="K2139" s="3" t="s">
        <v>45</v>
      </c>
      <c r="L2139" s="7">
        <v>59.541265000000003</v>
      </c>
      <c r="M2139" s="7">
        <v>16.364363000000001</v>
      </c>
      <c r="N2139" s="7">
        <v>0.12099</v>
      </c>
      <c r="O2139" s="7">
        <v>7.2696329999999998</v>
      </c>
      <c r="P2139" s="7">
        <v>4.4602120000000003</v>
      </c>
      <c r="Q2139" s="7">
        <v>7.2183659999999996</v>
      </c>
      <c r="R2139" s="7">
        <v>3.3733559999999998</v>
      </c>
      <c r="S2139" s="7">
        <v>0.76900199999999996</v>
      </c>
      <c r="T2139" s="7">
        <v>0.780281</v>
      </c>
      <c r="U2139" s="7">
        <v>0.102534</v>
      </c>
      <c r="V2139" s="7">
        <v>1.26</v>
      </c>
      <c r="W2139" s="7">
        <v>98.79</v>
      </c>
      <c r="X2139" s="7">
        <v>0.1</v>
      </c>
      <c r="Y2139" s="7">
        <v>0.45</v>
      </c>
      <c r="Z2139" s="7"/>
      <c r="AA2139" s="7"/>
      <c r="AB2139" s="7"/>
      <c r="AC2139" s="8"/>
      <c r="AD2139" s="9"/>
      <c r="AE2139" s="7">
        <v>1.4</v>
      </c>
      <c r="AF2139" s="9">
        <v>26</v>
      </c>
      <c r="AG2139" s="8">
        <v>240</v>
      </c>
      <c r="AH2139" s="9">
        <v>216</v>
      </c>
      <c r="AI2139" s="9">
        <v>6.7</v>
      </c>
      <c r="AJ2139" s="9">
        <v>231</v>
      </c>
      <c r="AK2139" s="7">
        <v>2.4</v>
      </c>
      <c r="AL2139" s="7">
        <v>0.53</v>
      </c>
      <c r="AM2139" s="7">
        <v>2.2999999999999998</v>
      </c>
      <c r="AN2139" s="7">
        <v>0.57999999999999996</v>
      </c>
      <c r="AO2139" s="9"/>
      <c r="AP2139" s="8"/>
      <c r="AQ2139" s="8">
        <v>234</v>
      </c>
      <c r="AR2139" s="8"/>
      <c r="AS2139" s="8"/>
      <c r="AT2139" s="7"/>
      <c r="AU2139" s="8"/>
      <c r="AV2139" s="7"/>
      <c r="AW2139" s="8"/>
      <c r="AX2139" s="7"/>
      <c r="AY2139" s="7"/>
      <c r="AZ2139" s="7"/>
      <c r="BA2139" s="7"/>
      <c r="BB2139" s="9">
        <v>19</v>
      </c>
      <c r="BC2139" s="7">
        <v>14</v>
      </c>
      <c r="BD2139" s="7">
        <v>32</v>
      </c>
      <c r="BE2139" s="7">
        <v>4.0999999999999996</v>
      </c>
      <c r="BF2139" s="7">
        <v>16</v>
      </c>
      <c r="BG2139" s="7">
        <v>3.4</v>
      </c>
      <c r="BH2139" s="7">
        <v>1</v>
      </c>
      <c r="BI2139" s="7">
        <v>3.4</v>
      </c>
      <c r="BJ2139" s="7">
        <v>0.53</v>
      </c>
      <c r="BK2139" s="7">
        <v>3</v>
      </c>
      <c r="BL2139" s="7">
        <v>0.61</v>
      </c>
      <c r="BM2139" s="7">
        <v>1.7</v>
      </c>
      <c r="BN2139" s="7">
        <v>0.25</v>
      </c>
      <c r="BO2139" s="7">
        <v>1.6</v>
      </c>
      <c r="BP2139" s="7">
        <v>0.24</v>
      </c>
      <c r="BQ2139" s="6" t="s">
        <v>30</v>
      </c>
      <c r="BR2139" s="10">
        <v>4.3866673948832382</v>
      </c>
      <c r="BS2139" s="10">
        <v>14.354557572029119</v>
      </c>
      <c r="BT2139" s="10">
        <v>4.5731692812467957</v>
      </c>
      <c r="BU2139" s="10">
        <v>61.049179739567315</v>
      </c>
      <c r="BV2139" s="7">
        <v>0.10378985727300333</v>
      </c>
      <c r="BW2139" s="11">
        <v>807.67855465208106</v>
      </c>
      <c r="BX2139" s="7">
        <v>8.75</v>
      </c>
      <c r="BY2139" s="7">
        <v>12.631578947368421</v>
      </c>
      <c r="BZ2139" s="7"/>
      <c r="CA2139" s="9">
        <v>5.9440927843672675</v>
      </c>
      <c r="CB2139" s="12">
        <v>4.5731692812467957</v>
      </c>
      <c r="CC2139" s="7"/>
      <c r="CD2139" s="7"/>
      <c r="CJ2139" s="2">
        <v>4.5731692812467957</v>
      </c>
      <c r="CK2139" s="12">
        <v>4.5731692812467957</v>
      </c>
      <c r="CL2139" s="7">
        <v>7.2696329999999998</v>
      </c>
      <c r="CM2139" s="7">
        <v>7.2696329999999998</v>
      </c>
      <c r="CS2139" s="12">
        <v>4.5731692812467957</v>
      </c>
      <c r="CU2139" s="7">
        <v>8.75</v>
      </c>
    </row>
    <row r="2140" spans="1:103" x14ac:dyDescent="0.15">
      <c r="A2140" s="3" t="s">
        <v>87</v>
      </c>
      <c r="B2140" s="5" t="s">
        <v>47</v>
      </c>
      <c r="C2140" s="6">
        <v>17</v>
      </c>
      <c r="D2140" s="14">
        <v>670231.097373</v>
      </c>
      <c r="E2140" s="14">
        <v>5405389.6483180001</v>
      </c>
      <c r="F2140" s="2">
        <v>-78.6828</v>
      </c>
      <c r="G2140" s="2">
        <v>48.778199999999998</v>
      </c>
      <c r="H2140" s="5" t="s">
        <v>1</v>
      </c>
      <c r="I2140" s="1" t="s">
        <v>46</v>
      </c>
      <c r="J2140" s="3" t="s">
        <v>15</v>
      </c>
      <c r="K2140" s="3" t="s">
        <v>45</v>
      </c>
      <c r="L2140" s="7">
        <v>61.187766000000003</v>
      </c>
      <c r="M2140" s="7">
        <v>14.891094000000001</v>
      </c>
      <c r="N2140" s="7">
        <v>0.11022999999999999</v>
      </c>
      <c r="O2140" s="7">
        <v>7.0158399999999999</v>
      </c>
      <c r="P2140" s="7">
        <v>4.5795630000000003</v>
      </c>
      <c r="Q2140" s="7">
        <v>5.1908390000000004</v>
      </c>
      <c r="R2140" s="7">
        <v>4.2889559999999998</v>
      </c>
      <c r="S2140" s="7">
        <v>1.7536620000000001</v>
      </c>
      <c r="T2140" s="7">
        <v>0.81169500000000006</v>
      </c>
      <c r="U2140" s="7">
        <v>0.17035600000000001</v>
      </c>
      <c r="V2140" s="7">
        <v>1.18</v>
      </c>
      <c r="W2140" s="7">
        <v>100.97119000000001</v>
      </c>
      <c r="X2140" s="7"/>
      <c r="Y2140" s="7"/>
      <c r="Z2140" s="7"/>
      <c r="AA2140" s="7"/>
      <c r="AB2140" s="7"/>
      <c r="AC2140" s="8">
        <v>21</v>
      </c>
      <c r="AD2140" s="9">
        <v>0.46</v>
      </c>
      <c r="AE2140" s="7">
        <v>1.446</v>
      </c>
      <c r="AF2140" s="9">
        <v>42.61</v>
      </c>
      <c r="AG2140" s="8">
        <v>138.5</v>
      </c>
      <c r="AH2140" s="9">
        <v>242.63</v>
      </c>
      <c r="AI2140" s="9">
        <v>7.5</v>
      </c>
      <c r="AJ2140" s="9">
        <v>155.4</v>
      </c>
      <c r="AK2140" s="7">
        <v>3.7</v>
      </c>
      <c r="AL2140" s="7">
        <v>0.62</v>
      </c>
      <c r="AM2140" s="7">
        <v>1.44</v>
      </c>
      <c r="AN2140" s="7">
        <v>0.36299999999999999</v>
      </c>
      <c r="AO2140" s="9">
        <v>15.1</v>
      </c>
      <c r="AP2140" s="8">
        <v>114.46</v>
      </c>
      <c r="AQ2140" s="8">
        <v>84.66</v>
      </c>
      <c r="AR2140" s="8">
        <v>110.12</v>
      </c>
      <c r="AS2140" s="8">
        <v>24.83</v>
      </c>
      <c r="AT2140" s="7">
        <v>40.229999999999997</v>
      </c>
      <c r="AU2140" s="8">
        <v>77.239999999999995</v>
      </c>
      <c r="AV2140" s="7">
        <v>1.6</v>
      </c>
      <c r="AW2140" s="8"/>
      <c r="AX2140" s="7"/>
      <c r="AY2140" s="7"/>
      <c r="AZ2140" s="7"/>
      <c r="BA2140" s="7"/>
      <c r="BB2140" s="9">
        <v>19.79</v>
      </c>
      <c r="BC2140" s="7">
        <v>15.68</v>
      </c>
      <c r="BD2140" s="7">
        <v>34.71</v>
      </c>
      <c r="BE2140" s="7">
        <v>4.4169999999999998</v>
      </c>
      <c r="BF2140" s="7">
        <v>18.11</v>
      </c>
      <c r="BG2140" s="7">
        <v>3.92</v>
      </c>
      <c r="BH2140" s="7">
        <v>1.111</v>
      </c>
      <c r="BI2140" s="7">
        <v>3.8069999999999999</v>
      </c>
      <c r="BJ2140" s="7">
        <v>0.59499999999999997</v>
      </c>
      <c r="BK2140" s="7">
        <v>3.5640000000000001</v>
      </c>
      <c r="BL2140" s="7">
        <v>0.71899999999999997</v>
      </c>
      <c r="BM2140" s="7">
        <v>2.0830000000000002</v>
      </c>
      <c r="BN2140" s="7">
        <v>0.30299999999999999</v>
      </c>
      <c r="BO2140" s="7">
        <v>1.96</v>
      </c>
      <c r="BP2140" s="7">
        <v>0.29499999999999998</v>
      </c>
      <c r="BQ2140" s="6" t="s">
        <v>55</v>
      </c>
      <c r="BR2140" s="10">
        <v>2.4457141684087351</v>
      </c>
      <c r="BS2140" s="10">
        <v>15.712809918390592</v>
      </c>
      <c r="BT2140" s="10">
        <v>4.5891455949167463</v>
      </c>
      <c r="BU2140" s="10">
        <v>61.315799520979759</v>
      </c>
      <c r="BV2140" s="7">
        <v>0.16871743316088481</v>
      </c>
      <c r="BW2140" s="11">
        <v>863.55703008638181</v>
      </c>
      <c r="BX2140" s="7">
        <v>8</v>
      </c>
      <c r="BY2140" s="7">
        <v>6.9984840828701369</v>
      </c>
      <c r="BZ2140" s="7">
        <f t="shared" ref="BZ2140:BZ2148" si="148">AP2140/AO2140</f>
        <v>7.5801324503311251</v>
      </c>
      <c r="CA2140" s="9">
        <v>5.4345991171357877</v>
      </c>
      <c r="CB2140" s="12">
        <v>4.5891455949167463</v>
      </c>
      <c r="CC2140" s="7">
        <v>40.229999999999997</v>
      </c>
      <c r="CD2140" s="7">
        <v>40.229999999999997</v>
      </c>
      <c r="CJ2140" s="2">
        <v>4.5891455949167463</v>
      </c>
      <c r="CK2140" s="12">
        <v>4.5891455949167463</v>
      </c>
      <c r="CL2140" s="7">
        <v>7.0158399999999999</v>
      </c>
      <c r="CM2140" s="7">
        <v>7.0158399999999999</v>
      </c>
      <c r="CS2140" s="12">
        <v>4.5891455949167463</v>
      </c>
      <c r="CU2140" s="7">
        <v>8</v>
      </c>
    </row>
    <row r="2141" spans="1:103" x14ac:dyDescent="0.15">
      <c r="B2141" s="5" t="s">
        <v>47</v>
      </c>
      <c r="C2141" s="6">
        <v>18</v>
      </c>
      <c r="D2141" s="14">
        <v>472595</v>
      </c>
      <c r="E2141" s="14">
        <v>5474508</v>
      </c>
      <c r="F2141" s="2">
        <v>-75.377887000000001</v>
      </c>
      <c r="G2141" s="2">
        <v>49.422631000000003</v>
      </c>
      <c r="H2141" s="5" t="s">
        <v>1</v>
      </c>
      <c r="I2141" s="1" t="s">
        <v>46</v>
      </c>
      <c r="J2141" s="3" t="s">
        <v>48</v>
      </c>
      <c r="K2141" s="3" t="s">
        <v>52</v>
      </c>
      <c r="L2141" s="7">
        <v>56.925051000000003</v>
      </c>
      <c r="M2141" s="7">
        <v>16.95309</v>
      </c>
      <c r="N2141" s="7">
        <v>0.119437</v>
      </c>
      <c r="O2141" s="7">
        <v>9.4778520000000004</v>
      </c>
      <c r="P2141" s="7">
        <v>4.4653390000000002</v>
      </c>
      <c r="Q2141" s="7">
        <v>7.7079120000000003</v>
      </c>
      <c r="R2141" s="7">
        <v>3.131011</v>
      </c>
      <c r="S2141" s="7">
        <v>0.96568600000000004</v>
      </c>
      <c r="T2141" s="7">
        <v>4.2672000000000002E-2</v>
      </c>
      <c r="U2141" s="7">
        <v>0.21195</v>
      </c>
      <c r="V2141" s="7">
        <v>1.4</v>
      </c>
      <c r="W2141" s="7">
        <v>98.697946999999999</v>
      </c>
      <c r="X2141" s="7"/>
      <c r="Y2141" s="7"/>
      <c r="Z2141" s="7"/>
      <c r="AA2141" s="7"/>
      <c r="AB2141" s="7">
        <v>1.4</v>
      </c>
      <c r="AC2141" s="8">
        <v>20</v>
      </c>
      <c r="AD2141" s="9">
        <v>10</v>
      </c>
      <c r="AE2141" s="7">
        <v>4</v>
      </c>
      <c r="AF2141" s="9">
        <v>20</v>
      </c>
      <c r="AG2141" s="8">
        <v>220</v>
      </c>
      <c r="AH2141" s="9">
        <v>160</v>
      </c>
      <c r="AI2141" s="9">
        <v>30</v>
      </c>
      <c r="AJ2141" s="9">
        <v>140</v>
      </c>
      <c r="AK2141" s="7">
        <v>5</v>
      </c>
      <c r="AL2141" s="7">
        <v>1</v>
      </c>
      <c r="AM2141" s="7">
        <v>10</v>
      </c>
      <c r="AN2141" s="7">
        <v>0.6</v>
      </c>
      <c r="AO2141" s="9">
        <v>247</v>
      </c>
      <c r="AP2141" s="8">
        <v>160</v>
      </c>
      <c r="AQ2141" s="8">
        <v>97</v>
      </c>
      <c r="AR2141" s="8">
        <v>76</v>
      </c>
      <c r="AS2141" s="8">
        <v>22</v>
      </c>
      <c r="AT2141" s="7">
        <v>40</v>
      </c>
      <c r="AU2141" s="8">
        <v>56</v>
      </c>
      <c r="AV2141" s="7">
        <v>2</v>
      </c>
      <c r="AW2141" s="8">
        <v>1</v>
      </c>
      <c r="AX2141" s="7">
        <v>0.5</v>
      </c>
      <c r="AY2141" s="7">
        <v>1</v>
      </c>
      <c r="AZ2141" s="7"/>
      <c r="BA2141" s="7"/>
      <c r="BB2141" s="9">
        <v>10</v>
      </c>
      <c r="BC2141" s="7">
        <v>12</v>
      </c>
      <c r="BD2141" s="7">
        <v>26</v>
      </c>
      <c r="BE2141" s="7"/>
      <c r="BF2141" s="7">
        <v>13</v>
      </c>
      <c r="BG2141" s="7">
        <v>35</v>
      </c>
      <c r="BH2141" s="7">
        <v>0.1</v>
      </c>
      <c r="BI2141" s="7"/>
      <c r="BJ2141" s="7"/>
      <c r="BK2141" s="7"/>
      <c r="BL2141" s="7"/>
      <c r="BM2141" s="7"/>
      <c r="BN2141" s="7"/>
      <c r="BO2141" s="7">
        <v>0.3</v>
      </c>
      <c r="BP2141" s="7">
        <v>4</v>
      </c>
      <c r="BQ2141" s="6" t="s">
        <v>29</v>
      </c>
      <c r="BR2141" s="10">
        <v>3.2422661196289475</v>
      </c>
      <c r="BS2141" s="10">
        <v>12.333250978049929</v>
      </c>
      <c r="BT2141" s="10">
        <v>4.5893455490895407</v>
      </c>
      <c r="BU2141" s="10">
        <v>58.505911743441004</v>
      </c>
      <c r="BV2141" s="7">
        <v>0.21474610814346523</v>
      </c>
      <c r="BW2141" s="11">
        <v>855.96885069276971</v>
      </c>
      <c r="BX2141" s="7">
        <v>40</v>
      </c>
      <c r="BY2141" s="7">
        <v>22</v>
      </c>
      <c r="BZ2141" s="7">
        <f t="shared" si="148"/>
        <v>0.64777327935222673</v>
      </c>
      <c r="CA2141" s="9">
        <v>27.172995585678937</v>
      </c>
      <c r="CB2141" s="12">
        <v>4.5893455490895407</v>
      </c>
      <c r="CC2141" s="7">
        <v>40</v>
      </c>
      <c r="CD2141" s="7">
        <v>40</v>
      </c>
      <c r="CJ2141" s="2">
        <v>4.5893455490895407</v>
      </c>
      <c r="CK2141" s="12">
        <v>4.5893455490895407</v>
      </c>
      <c r="CL2141" s="7">
        <v>9.4778520000000004</v>
      </c>
      <c r="CM2141" s="7">
        <v>9.4778520000000004</v>
      </c>
      <c r="CS2141" s="12">
        <v>4.5893455490895407</v>
      </c>
      <c r="CU2141" s="7">
        <v>40</v>
      </c>
    </row>
    <row r="2142" spans="1:103" x14ac:dyDescent="0.15">
      <c r="A2142" s="3" t="s">
        <v>77</v>
      </c>
      <c r="B2142" s="5" t="s">
        <v>57</v>
      </c>
      <c r="C2142" s="6">
        <v>17</v>
      </c>
      <c r="D2142" s="14">
        <v>492176.678388</v>
      </c>
      <c r="E2142" s="14">
        <v>5280066.2298900001</v>
      </c>
      <c r="F2142" s="2">
        <v>-81.104221999999993</v>
      </c>
      <c r="G2142" s="2">
        <v>47.673938999999997</v>
      </c>
      <c r="H2142" s="5" t="s">
        <v>1</v>
      </c>
      <c r="I2142" s="1" t="s">
        <v>46</v>
      </c>
      <c r="J2142" s="3" t="s">
        <v>15</v>
      </c>
      <c r="K2142" s="3" t="s">
        <v>45</v>
      </c>
      <c r="L2142" s="7">
        <v>61.458655</v>
      </c>
      <c r="M2142" s="7">
        <v>17.267589999999998</v>
      </c>
      <c r="N2142" s="7">
        <v>9.2450000000000004E-2</v>
      </c>
      <c r="O2142" s="7">
        <v>6.4920390000000001</v>
      </c>
      <c r="P2142" s="7">
        <v>4.5916800000000002</v>
      </c>
      <c r="Q2142" s="7">
        <v>3.143297</v>
      </c>
      <c r="R2142" s="7">
        <v>4.9717520000000004</v>
      </c>
      <c r="S2142" s="7">
        <v>1.222394</v>
      </c>
      <c r="T2142" s="7">
        <v>0.58551600000000004</v>
      </c>
      <c r="U2142" s="7">
        <v>0.17462800000000001</v>
      </c>
      <c r="V2142" s="7">
        <v>1.62</v>
      </c>
      <c r="W2142" s="7">
        <v>101.620008</v>
      </c>
      <c r="X2142" s="7"/>
      <c r="Y2142" s="7"/>
      <c r="Z2142" s="7"/>
      <c r="AA2142" s="7"/>
      <c r="AB2142" s="7"/>
      <c r="AC2142" s="8"/>
      <c r="AD2142" s="9"/>
      <c r="AE2142" s="7">
        <v>1.51</v>
      </c>
      <c r="AF2142" s="9">
        <v>84.45</v>
      </c>
      <c r="AG2142" s="8">
        <v>990</v>
      </c>
      <c r="AH2142" s="9">
        <v>1498</v>
      </c>
      <c r="AI2142" s="9">
        <v>4.46</v>
      </c>
      <c r="AJ2142" s="9">
        <v>110.05</v>
      </c>
      <c r="AK2142" s="7">
        <v>3.5</v>
      </c>
      <c r="AL2142" s="7">
        <v>0.34</v>
      </c>
      <c r="AM2142" s="7">
        <v>2.2400000000000002</v>
      </c>
      <c r="AN2142" s="7">
        <v>0.53</v>
      </c>
      <c r="AO2142" s="9">
        <v>18.489985999999998</v>
      </c>
      <c r="AP2142" s="8">
        <v>186.95429999999999</v>
      </c>
      <c r="AQ2142" s="8">
        <v>105</v>
      </c>
      <c r="AR2142" s="8">
        <v>111.96714</v>
      </c>
      <c r="AS2142" s="8"/>
      <c r="AT2142" s="7">
        <v>34</v>
      </c>
      <c r="AU2142" s="8">
        <v>105.80381</v>
      </c>
      <c r="AV2142" s="7"/>
      <c r="AW2142" s="8"/>
      <c r="AX2142" s="7"/>
      <c r="AY2142" s="7"/>
      <c r="AZ2142" s="7"/>
      <c r="BA2142" s="7"/>
      <c r="BB2142" s="9">
        <v>12.326657000000001</v>
      </c>
      <c r="BC2142" s="7">
        <v>23.96</v>
      </c>
      <c r="BD2142" s="7">
        <v>51.76</v>
      </c>
      <c r="BE2142" s="7">
        <v>6.98</v>
      </c>
      <c r="BF2142" s="7">
        <v>29.4</v>
      </c>
      <c r="BG2142" s="7">
        <v>5.53</v>
      </c>
      <c r="BH2142" s="7">
        <v>1.63</v>
      </c>
      <c r="BI2142" s="7">
        <v>4.0199999999999996</v>
      </c>
      <c r="BJ2142" s="7">
        <v>0.5</v>
      </c>
      <c r="BK2142" s="7">
        <v>2.81</v>
      </c>
      <c r="BL2142" s="7">
        <v>0.49</v>
      </c>
      <c r="BM2142" s="7">
        <v>1.45</v>
      </c>
      <c r="BN2142" s="7">
        <v>0.18</v>
      </c>
      <c r="BO2142" s="7">
        <v>1.19</v>
      </c>
      <c r="BP2142" s="7">
        <v>0.18</v>
      </c>
      <c r="BQ2142" s="6" t="s">
        <v>27</v>
      </c>
      <c r="BR2142" s="10">
        <v>4.0672254608579559</v>
      </c>
      <c r="BS2142" s="10">
        <v>23.959998083200155</v>
      </c>
      <c r="BT2142" s="10">
        <v>4.5916796326656293</v>
      </c>
      <c r="BU2142" s="10">
        <v>61.458650083307994</v>
      </c>
      <c r="BV2142" s="7">
        <v>0.17184411164384086</v>
      </c>
      <c r="BW2142" s="11">
        <v>867.39544504036837</v>
      </c>
      <c r="BX2142" s="7">
        <v>20.134453781512608</v>
      </c>
      <c r="BY2142" s="7">
        <v>80.313746054587213</v>
      </c>
      <c r="BZ2142" s="7">
        <f t="shared" si="148"/>
        <v>10.111110954870382</v>
      </c>
      <c r="CA2142" s="9">
        <v>13.677835593127467</v>
      </c>
      <c r="CB2142" s="12">
        <v>4.5916796326656293</v>
      </c>
      <c r="CC2142" s="7">
        <v>34</v>
      </c>
      <c r="CD2142" s="7">
        <v>34</v>
      </c>
      <c r="CJ2142" s="2">
        <v>4.5916796326656293</v>
      </c>
      <c r="CK2142" s="12"/>
      <c r="CL2142" s="7">
        <v>6.4920390000000001</v>
      </c>
      <c r="CM2142" s="7"/>
      <c r="CS2142" s="12"/>
      <c r="CU2142" s="7"/>
    </row>
    <row r="2143" spans="1:103" x14ac:dyDescent="0.15">
      <c r="B2143" s="5" t="s">
        <v>47</v>
      </c>
      <c r="C2143" s="6">
        <v>18</v>
      </c>
      <c r="D2143" s="14">
        <v>276980</v>
      </c>
      <c r="E2143" s="14">
        <v>5335978</v>
      </c>
      <c r="F2143" s="2">
        <v>-77.997872000000001</v>
      </c>
      <c r="G2143" s="2">
        <v>48.137931000000002</v>
      </c>
      <c r="H2143" s="5" t="s">
        <v>1</v>
      </c>
      <c r="I2143" s="1" t="s">
        <v>46</v>
      </c>
      <c r="J2143" s="3" t="s">
        <v>48</v>
      </c>
      <c r="K2143" s="3" t="s">
        <v>52</v>
      </c>
      <c r="L2143" s="7">
        <v>56.295997999999997</v>
      </c>
      <c r="M2143" s="7">
        <v>13.741305000000001</v>
      </c>
      <c r="N2143" s="7">
        <v>0.21171499999999999</v>
      </c>
      <c r="O2143" s="7">
        <v>13.055752</v>
      </c>
      <c r="P2143" s="7">
        <v>4.5569110000000004</v>
      </c>
      <c r="Q2143" s="7">
        <v>7.8233689999999996</v>
      </c>
      <c r="R2143" s="7">
        <v>2.9337629999999999</v>
      </c>
      <c r="S2143" s="7">
        <v>0.25204199999999999</v>
      </c>
      <c r="T2143" s="7">
        <v>0.97792100000000004</v>
      </c>
      <c r="U2143" s="7">
        <v>0.151225</v>
      </c>
      <c r="V2143" s="7">
        <v>1.62</v>
      </c>
      <c r="W2143" s="7">
        <v>100.81</v>
      </c>
      <c r="X2143" s="7">
        <v>0.2</v>
      </c>
      <c r="Y2143" s="7"/>
      <c r="Z2143" s="7"/>
      <c r="AA2143" s="7"/>
      <c r="AB2143" s="7"/>
      <c r="AC2143" s="8"/>
      <c r="AD2143" s="9"/>
      <c r="AE2143" s="7">
        <v>0.3</v>
      </c>
      <c r="AF2143" s="9">
        <v>5</v>
      </c>
      <c r="AG2143" s="8">
        <v>118</v>
      </c>
      <c r="AH2143" s="9">
        <v>43</v>
      </c>
      <c r="AI2143" s="9">
        <v>4.0999999999999996</v>
      </c>
      <c r="AJ2143" s="9">
        <v>115</v>
      </c>
      <c r="AK2143" s="7">
        <v>2.9</v>
      </c>
      <c r="AL2143" s="7">
        <v>0.28999999999999998</v>
      </c>
      <c r="AM2143" s="7">
        <v>0.84</v>
      </c>
      <c r="AN2143" s="7">
        <v>0.26</v>
      </c>
      <c r="AO2143" s="9">
        <v>33.200000000000003</v>
      </c>
      <c r="AP2143" s="8">
        <v>174</v>
      </c>
      <c r="AQ2143" s="8">
        <v>57</v>
      </c>
      <c r="AR2143" s="8">
        <v>38</v>
      </c>
      <c r="AS2143" s="8">
        <v>41</v>
      </c>
      <c r="AT2143" s="7">
        <v>93</v>
      </c>
      <c r="AU2143" s="8">
        <v>92</v>
      </c>
      <c r="AV2143" s="7"/>
      <c r="AW2143" s="8"/>
      <c r="AX2143" s="7"/>
      <c r="AY2143" s="7"/>
      <c r="AZ2143" s="7"/>
      <c r="BA2143" s="7"/>
      <c r="BB2143" s="9">
        <v>41.7</v>
      </c>
      <c r="BC2143" s="7">
        <v>7.47</v>
      </c>
      <c r="BD2143" s="7">
        <v>18.899999999999999</v>
      </c>
      <c r="BE2143" s="7">
        <v>2.9</v>
      </c>
      <c r="BF2143" s="7">
        <v>14.9</v>
      </c>
      <c r="BG2143" s="7">
        <v>4.45</v>
      </c>
      <c r="BH2143" s="7">
        <v>1.47</v>
      </c>
      <c r="BI2143" s="7">
        <v>5.84</v>
      </c>
      <c r="BJ2143" s="7">
        <v>1.02</v>
      </c>
      <c r="BK2143" s="7">
        <v>6.73</v>
      </c>
      <c r="BL2143" s="7">
        <v>1.44</v>
      </c>
      <c r="BM2143" s="7">
        <v>4.4800000000000004</v>
      </c>
      <c r="BN2143" s="7">
        <v>0.66100000000000003</v>
      </c>
      <c r="BO2143" s="7">
        <v>4.21</v>
      </c>
      <c r="BP2143" s="7">
        <v>0.66300000000000003</v>
      </c>
      <c r="BQ2143" s="6" t="s">
        <v>29</v>
      </c>
      <c r="BR2143" s="10">
        <v>11.639976670554908</v>
      </c>
      <c r="BS2143" s="10">
        <v>7.5310011089827604</v>
      </c>
      <c r="BT2143" s="10">
        <v>4.5941233995362447</v>
      </c>
      <c r="BU2143" s="10">
        <v>56.755719326545012</v>
      </c>
      <c r="BV2143" s="7">
        <v>0.1500099196508283</v>
      </c>
      <c r="BW2143" s="11">
        <v>790.96504117812208</v>
      </c>
      <c r="BX2143" s="7">
        <v>1.7743467933491686</v>
      </c>
      <c r="BY2143" s="7">
        <v>2.8297362110311748</v>
      </c>
      <c r="BZ2143" s="7">
        <f t="shared" si="148"/>
        <v>5.2409638554216862</v>
      </c>
      <c r="CA2143" s="9">
        <v>1.2053579395785132</v>
      </c>
      <c r="CB2143" s="12">
        <v>4.5941233995362447</v>
      </c>
      <c r="CC2143" s="7">
        <v>93</v>
      </c>
      <c r="CD2143" s="7">
        <v>93</v>
      </c>
      <c r="CJ2143" s="2">
        <v>4.5941233995362447</v>
      </c>
      <c r="CK2143" s="12">
        <v>4.5941233995362447</v>
      </c>
      <c r="CL2143" s="7">
        <v>13.055752</v>
      </c>
      <c r="CM2143" s="7">
        <v>13.055752</v>
      </c>
      <c r="CS2143" s="12">
        <v>4.5941233995362447</v>
      </c>
      <c r="CU2143" s="7">
        <v>1.7743467933491686</v>
      </c>
    </row>
    <row r="2144" spans="1:103" x14ac:dyDescent="0.15">
      <c r="B2144" s="5" t="s">
        <v>47</v>
      </c>
      <c r="C2144" s="6">
        <v>18</v>
      </c>
      <c r="D2144" s="14">
        <v>519509</v>
      </c>
      <c r="E2144" s="14">
        <v>5519284</v>
      </c>
      <c r="F2144" s="2">
        <v>-74.728762000000003</v>
      </c>
      <c r="G2144" s="2">
        <v>49.825674999999997</v>
      </c>
      <c r="H2144" s="5" t="s">
        <v>1</v>
      </c>
      <c r="I2144" s="1" t="s">
        <v>46</v>
      </c>
      <c r="J2144" s="3" t="s">
        <v>15</v>
      </c>
      <c r="K2144" s="3" t="s">
        <v>41</v>
      </c>
      <c r="L2144" s="7">
        <v>55.515078000000003</v>
      </c>
      <c r="M2144" s="7">
        <v>17.698846</v>
      </c>
      <c r="N2144" s="7">
        <v>0.131552</v>
      </c>
      <c r="O2144" s="7">
        <v>7.569318</v>
      </c>
      <c r="P2144" s="7">
        <v>4.5537340000000004</v>
      </c>
      <c r="Q2144" s="7">
        <v>8.6925720000000002</v>
      </c>
      <c r="R2144" s="7">
        <v>4.381704</v>
      </c>
      <c r="S2144" s="7">
        <v>0.37441799999999997</v>
      </c>
      <c r="T2144" s="7">
        <v>0.83991099999999996</v>
      </c>
      <c r="U2144" s="7">
        <v>0.242866</v>
      </c>
      <c r="V2144" s="7">
        <v>1</v>
      </c>
      <c r="W2144" s="7">
        <v>99.82</v>
      </c>
      <c r="X2144" s="7"/>
      <c r="Y2144" s="7"/>
      <c r="Z2144" s="7"/>
      <c r="AA2144" s="7"/>
      <c r="AB2144" s="7"/>
      <c r="AC2144" s="8"/>
      <c r="AD2144" s="9"/>
      <c r="AE2144" s="7"/>
      <c r="AF2144" s="9">
        <v>5.9</v>
      </c>
      <c r="AG2144" s="8">
        <v>502</v>
      </c>
      <c r="AH2144" s="9">
        <v>170</v>
      </c>
      <c r="AI2144" s="9">
        <v>7.6</v>
      </c>
      <c r="AJ2144" s="9">
        <v>129.80000000000001</v>
      </c>
      <c r="AK2144" s="7">
        <v>3.4</v>
      </c>
      <c r="AL2144" s="7">
        <v>0.5</v>
      </c>
      <c r="AM2144" s="7">
        <v>2</v>
      </c>
      <c r="AN2144" s="7">
        <v>0.5</v>
      </c>
      <c r="AO2144" s="9">
        <v>20</v>
      </c>
      <c r="AP2144" s="8">
        <v>147</v>
      </c>
      <c r="AQ2144" s="8">
        <v>68.420199999999994</v>
      </c>
      <c r="AR2144" s="8">
        <v>19.7</v>
      </c>
      <c r="AS2144" s="8">
        <v>27.1</v>
      </c>
      <c r="AT2144" s="7">
        <v>18.2</v>
      </c>
      <c r="AU2144" s="8">
        <v>24</v>
      </c>
      <c r="AV2144" s="7">
        <v>0.8</v>
      </c>
      <c r="AW2144" s="8"/>
      <c r="AX2144" s="7"/>
      <c r="AY2144" s="7">
        <v>0.9</v>
      </c>
      <c r="AZ2144" s="7"/>
      <c r="BA2144" s="7"/>
      <c r="BB2144" s="9">
        <v>17.600000000000001</v>
      </c>
      <c r="BC2144" s="7">
        <v>13.9</v>
      </c>
      <c r="BD2144" s="7">
        <v>35</v>
      </c>
      <c r="BE2144" s="7">
        <v>4.6900000000000004</v>
      </c>
      <c r="BF2144" s="7">
        <v>20.6</v>
      </c>
      <c r="BG2144" s="7">
        <v>4.18</v>
      </c>
      <c r="BH2144" s="7">
        <v>1.29</v>
      </c>
      <c r="BI2144" s="7">
        <v>3.82</v>
      </c>
      <c r="BJ2144" s="7">
        <v>0.57999999999999996</v>
      </c>
      <c r="BK2144" s="7">
        <v>3.3</v>
      </c>
      <c r="BL2144" s="7">
        <v>0.64</v>
      </c>
      <c r="BM2144" s="7">
        <v>1.74</v>
      </c>
      <c r="BN2144" s="7">
        <v>0.28000000000000003</v>
      </c>
      <c r="BO2144" s="7">
        <v>1.75</v>
      </c>
      <c r="BP2144" s="7">
        <v>0.25</v>
      </c>
      <c r="BQ2144" s="6" t="s">
        <v>29</v>
      </c>
      <c r="BR2144" s="10">
        <v>11.7027066006442</v>
      </c>
      <c r="BS2144" s="10">
        <v>14.065978546852865</v>
      </c>
      <c r="BT2144" s="10">
        <v>4.608109694393848</v>
      </c>
      <c r="BU2144" s="10">
        <v>56.177978142076512</v>
      </c>
      <c r="BV2144" s="7">
        <v>0.24330394710478864</v>
      </c>
      <c r="BW2144" s="11">
        <v>839.58861942983242</v>
      </c>
      <c r="BX2144" s="7">
        <v>7.9428571428571431</v>
      </c>
      <c r="BY2144" s="7">
        <v>28.52272727272727</v>
      </c>
      <c r="BZ2144" s="7">
        <f t="shared" si="148"/>
        <v>7.35</v>
      </c>
      <c r="CA2144" s="9">
        <v>5.395780552013389</v>
      </c>
      <c r="CB2144" s="12">
        <v>4.608109694393848</v>
      </c>
      <c r="CC2144" s="7">
        <v>18.2</v>
      </c>
      <c r="CD2144" s="7">
        <v>18.2</v>
      </c>
      <c r="CJ2144" s="2">
        <v>4.608109694393848</v>
      </c>
      <c r="CK2144" s="12">
        <v>4.608109694393848</v>
      </c>
      <c r="CL2144" s="7">
        <v>7.569318</v>
      </c>
      <c r="CM2144" s="7">
        <v>7.569318</v>
      </c>
      <c r="CS2144" s="12">
        <v>4.608109694393848</v>
      </c>
      <c r="CU2144" s="7">
        <v>7.9428571428571431</v>
      </c>
    </row>
    <row r="2145" spans="1:99" x14ac:dyDescent="0.15">
      <c r="B2145" s="5" t="s">
        <v>47</v>
      </c>
      <c r="C2145" s="6">
        <v>18</v>
      </c>
      <c r="D2145" s="14">
        <v>517957</v>
      </c>
      <c r="E2145" s="14">
        <v>5517550</v>
      </c>
      <c r="F2145" s="2">
        <v>-74.750420000000005</v>
      </c>
      <c r="G2145" s="2">
        <v>49.810127000000001</v>
      </c>
      <c r="H2145" s="5" t="s">
        <v>1</v>
      </c>
      <c r="I2145" s="1" t="s">
        <v>46</v>
      </c>
      <c r="J2145" s="3" t="s">
        <v>48</v>
      </c>
      <c r="K2145" s="3" t="s">
        <v>49</v>
      </c>
      <c r="L2145" s="7">
        <v>55.589337999999998</v>
      </c>
      <c r="M2145" s="7">
        <v>15.18192</v>
      </c>
      <c r="N2145" s="7">
        <v>0.14188700000000001</v>
      </c>
      <c r="O2145" s="7">
        <v>11.198945999999999</v>
      </c>
      <c r="P2145" s="7">
        <v>4.550522</v>
      </c>
      <c r="Q2145" s="7">
        <v>7.2869159999999997</v>
      </c>
      <c r="R2145" s="7">
        <v>3.6586599999999998</v>
      </c>
      <c r="S2145" s="7">
        <v>0.82091800000000004</v>
      </c>
      <c r="T2145" s="7">
        <v>1.4594100000000001</v>
      </c>
      <c r="U2145" s="7">
        <v>0.111483</v>
      </c>
      <c r="V2145" s="7">
        <v>1.1000000000000001</v>
      </c>
      <c r="W2145" s="7">
        <v>99.77</v>
      </c>
      <c r="X2145" s="7">
        <v>0.02</v>
      </c>
      <c r="Y2145" s="7">
        <v>0.11</v>
      </c>
      <c r="Z2145" s="7"/>
      <c r="AA2145" s="7"/>
      <c r="AB2145" s="7"/>
      <c r="AC2145" s="8"/>
      <c r="AD2145" s="9"/>
      <c r="AE2145" s="7">
        <v>1.2</v>
      </c>
      <c r="AF2145" s="9">
        <v>29.7</v>
      </c>
      <c r="AG2145" s="8">
        <v>273.39999999999998</v>
      </c>
      <c r="AH2145" s="9">
        <v>93</v>
      </c>
      <c r="AI2145" s="9">
        <v>2.4</v>
      </c>
      <c r="AJ2145" s="9">
        <v>88.4</v>
      </c>
      <c r="AK2145" s="7">
        <v>2.6</v>
      </c>
      <c r="AL2145" s="7">
        <v>0.2</v>
      </c>
      <c r="AM2145" s="7">
        <v>0.6</v>
      </c>
      <c r="AN2145" s="7">
        <v>0.1</v>
      </c>
      <c r="AO2145" s="9">
        <v>17</v>
      </c>
      <c r="AP2145" s="8">
        <v>153</v>
      </c>
      <c r="AQ2145" s="8">
        <v>136.84039999999999</v>
      </c>
      <c r="AR2145" s="8">
        <v>29.8</v>
      </c>
      <c r="AS2145" s="8">
        <v>37.4</v>
      </c>
      <c r="AT2145" s="7">
        <v>30.2</v>
      </c>
      <c r="AU2145" s="8">
        <v>26</v>
      </c>
      <c r="AV2145" s="7">
        <v>0.3</v>
      </c>
      <c r="AW2145" s="8"/>
      <c r="AX2145" s="7"/>
      <c r="AY2145" s="7">
        <v>1</v>
      </c>
      <c r="AZ2145" s="7"/>
      <c r="BA2145" s="7"/>
      <c r="BB2145" s="9">
        <v>14.6</v>
      </c>
      <c r="BC2145" s="7">
        <v>6.3</v>
      </c>
      <c r="BD2145" s="7">
        <v>16.399999999999999</v>
      </c>
      <c r="BE2145" s="7">
        <v>2.44</v>
      </c>
      <c r="BF2145" s="7">
        <v>12</v>
      </c>
      <c r="BG2145" s="7">
        <v>3.45</v>
      </c>
      <c r="BH2145" s="7">
        <v>1.21</v>
      </c>
      <c r="BI2145" s="7">
        <v>3.55</v>
      </c>
      <c r="BJ2145" s="7">
        <v>0.56999999999999995</v>
      </c>
      <c r="BK2145" s="7">
        <v>2.96</v>
      </c>
      <c r="BL2145" s="7">
        <v>0.53</v>
      </c>
      <c r="BM2145" s="7">
        <v>1.32</v>
      </c>
      <c r="BN2145" s="7">
        <v>0.2</v>
      </c>
      <c r="BO2145" s="7">
        <v>1.1499999999999999</v>
      </c>
      <c r="BP2145" s="7">
        <v>0.17</v>
      </c>
      <c r="BQ2145" s="6" t="s">
        <v>29</v>
      </c>
      <c r="BR2145" s="10">
        <v>4.4567910558667245</v>
      </c>
      <c r="BS2145" s="10">
        <v>6.3849194283976889</v>
      </c>
      <c r="BT2145" s="10">
        <v>4.61185973446843</v>
      </c>
      <c r="BU2145" s="10">
        <v>56.338641937772373</v>
      </c>
      <c r="BV2145" s="7">
        <v>0.11174000200461059</v>
      </c>
      <c r="BW2145" s="11">
        <v>753.41333573558256</v>
      </c>
      <c r="BX2145" s="7">
        <v>5.4782608695652177</v>
      </c>
      <c r="BY2145" s="7">
        <v>18.726027397260271</v>
      </c>
      <c r="BZ2145" s="7">
        <f t="shared" si="148"/>
        <v>9</v>
      </c>
      <c r="CA2145" s="9">
        <v>3.7215189606473329</v>
      </c>
      <c r="CB2145" s="12">
        <v>4.61185973446843</v>
      </c>
      <c r="CC2145" s="7">
        <v>30.2</v>
      </c>
      <c r="CD2145" s="7">
        <v>30.2</v>
      </c>
      <c r="CJ2145" s="2">
        <v>4.61185973446843</v>
      </c>
      <c r="CK2145" s="12">
        <v>4.61185973446843</v>
      </c>
      <c r="CL2145" s="7">
        <v>11.198945999999999</v>
      </c>
      <c r="CM2145" s="7">
        <v>11.198945999999999</v>
      </c>
      <c r="CS2145" s="12">
        <v>4.61185973446843</v>
      </c>
      <c r="CU2145" s="7">
        <v>5.4782608695652177</v>
      </c>
    </row>
    <row r="2146" spans="1:99" x14ac:dyDescent="0.15">
      <c r="A2146" s="3" t="s">
        <v>88</v>
      </c>
      <c r="B2146" s="5" t="s">
        <v>47</v>
      </c>
      <c r="C2146" s="6">
        <v>18</v>
      </c>
      <c r="D2146" s="14">
        <v>305573</v>
      </c>
      <c r="E2146" s="14">
        <v>5364526</v>
      </c>
      <c r="F2146" s="2">
        <v>-77.627094999999997</v>
      </c>
      <c r="G2146" s="2">
        <v>48.403880999999998</v>
      </c>
      <c r="H2146" s="5" t="s">
        <v>1</v>
      </c>
      <c r="I2146" s="1" t="s">
        <v>46</v>
      </c>
      <c r="J2146" s="3" t="s">
        <v>48</v>
      </c>
      <c r="K2146" s="3" t="s">
        <v>52</v>
      </c>
      <c r="L2146" s="7">
        <v>57.109603999999997</v>
      </c>
      <c r="M2146" s="7">
        <v>15.443781</v>
      </c>
      <c r="N2146" s="7">
        <v>0.11132499999999999</v>
      </c>
      <c r="O2146" s="7">
        <v>7.0033399999999997</v>
      </c>
      <c r="P2146" s="7">
        <v>4.5744360000000004</v>
      </c>
      <c r="Q2146" s="7">
        <v>9.7864590000000007</v>
      </c>
      <c r="R2146" s="7">
        <v>4.6149180000000003</v>
      </c>
      <c r="S2146" s="7">
        <v>0.354215</v>
      </c>
      <c r="T2146" s="7">
        <v>0.82987599999999995</v>
      </c>
      <c r="U2146" s="7">
        <v>0.17204700000000001</v>
      </c>
      <c r="V2146" s="7">
        <v>0.99</v>
      </c>
      <c r="W2146" s="7">
        <v>99.8</v>
      </c>
      <c r="X2146" s="7"/>
      <c r="Y2146" s="7"/>
      <c r="Z2146" s="7"/>
      <c r="AA2146" s="7"/>
      <c r="AB2146" s="7"/>
      <c r="AC2146" s="8"/>
      <c r="AD2146" s="9"/>
      <c r="AE2146" s="7">
        <v>0.1</v>
      </c>
      <c r="AF2146" s="9">
        <v>6</v>
      </c>
      <c r="AG2146" s="8">
        <v>302</v>
      </c>
      <c r="AH2146" s="9">
        <v>136</v>
      </c>
      <c r="AI2146" s="9">
        <v>4</v>
      </c>
      <c r="AJ2146" s="9">
        <v>79</v>
      </c>
      <c r="AK2146" s="7">
        <v>1.8</v>
      </c>
      <c r="AL2146" s="7">
        <v>0.36</v>
      </c>
      <c r="AM2146" s="7">
        <v>1.37</v>
      </c>
      <c r="AN2146" s="7">
        <v>0.17</v>
      </c>
      <c r="AO2146" s="9">
        <v>7.9</v>
      </c>
      <c r="AP2146" s="8">
        <v>209</v>
      </c>
      <c r="AQ2146" s="8">
        <v>18</v>
      </c>
      <c r="AR2146" s="8">
        <v>15</v>
      </c>
      <c r="AS2146" s="8">
        <v>17</v>
      </c>
      <c r="AT2146" s="7">
        <v>2</v>
      </c>
      <c r="AU2146" s="8">
        <v>28</v>
      </c>
      <c r="AV2146" s="7"/>
      <c r="AW2146" s="8">
        <v>2.4</v>
      </c>
      <c r="AX2146" s="7"/>
      <c r="AY2146" s="7"/>
      <c r="AZ2146" s="7"/>
      <c r="BA2146" s="7"/>
      <c r="BB2146" s="9">
        <v>16</v>
      </c>
      <c r="BC2146" s="7">
        <v>15.2</v>
      </c>
      <c r="BD2146" s="7">
        <v>33.9</v>
      </c>
      <c r="BE2146" s="7">
        <v>4.0599999999999996</v>
      </c>
      <c r="BF2146" s="7">
        <v>16.899999999999999</v>
      </c>
      <c r="BG2146" s="7">
        <v>3.44</v>
      </c>
      <c r="BH2146" s="7">
        <v>1.1499999999999999</v>
      </c>
      <c r="BI2146" s="7">
        <v>2.93</v>
      </c>
      <c r="BJ2146" s="7">
        <v>0.47</v>
      </c>
      <c r="BK2146" s="7">
        <v>2.85</v>
      </c>
      <c r="BL2146" s="7">
        <v>0.56000000000000005</v>
      </c>
      <c r="BM2146" s="7">
        <v>1.63</v>
      </c>
      <c r="BN2146" s="7">
        <v>0.25800000000000001</v>
      </c>
      <c r="BO2146" s="7">
        <v>1.68</v>
      </c>
      <c r="BP2146" s="7">
        <v>0.252</v>
      </c>
      <c r="BQ2146" s="6" t="s">
        <v>29</v>
      </c>
      <c r="BR2146" s="10">
        <v>13.02857868808492</v>
      </c>
      <c r="BS2146" s="10">
        <v>15.383058394899301</v>
      </c>
      <c r="BT2146" s="10">
        <v>4.6295273757716835</v>
      </c>
      <c r="BU2146" s="10">
        <v>57.797392976419388</v>
      </c>
      <c r="BV2146" s="7">
        <v>0.17239178356713428</v>
      </c>
      <c r="BW2146" s="11">
        <v>820.83286565111678</v>
      </c>
      <c r="BX2146" s="7">
        <v>9.0476190476190474</v>
      </c>
      <c r="BY2146" s="7">
        <v>18.875</v>
      </c>
      <c r="BZ2146" s="7">
        <f t="shared" si="148"/>
        <v>26.455696202531644</v>
      </c>
      <c r="CA2146" s="9">
        <v>6.1462728110464262</v>
      </c>
      <c r="CB2146" s="12"/>
      <c r="CC2146" s="7">
        <v>2</v>
      </c>
      <c r="CD2146" s="7"/>
      <c r="CJ2146" s="2">
        <v>4.6295273757716835</v>
      </c>
      <c r="CK2146" s="12">
        <v>4.6295273757716835</v>
      </c>
      <c r="CL2146" s="7">
        <v>7.0033399999999997</v>
      </c>
      <c r="CM2146" s="7">
        <v>7.0033399999999997</v>
      </c>
      <c r="CS2146" s="12">
        <v>4.6295273757716835</v>
      </c>
      <c r="CU2146" s="7">
        <v>9.0476190476190474</v>
      </c>
    </row>
    <row r="2147" spans="1:99" x14ac:dyDescent="0.15">
      <c r="A2147" s="3" t="s">
        <v>86</v>
      </c>
      <c r="B2147" s="5" t="s">
        <v>47</v>
      </c>
      <c r="C2147" s="6">
        <v>18</v>
      </c>
      <c r="D2147" s="14">
        <v>324291</v>
      </c>
      <c r="E2147" s="14">
        <v>5337958</v>
      </c>
      <c r="F2147" s="2">
        <v>-77.363364000000004</v>
      </c>
      <c r="G2147" s="2">
        <v>48.170555</v>
      </c>
      <c r="H2147" s="5" t="s">
        <v>1</v>
      </c>
      <c r="I2147" s="1" t="s">
        <v>46</v>
      </c>
      <c r="J2147" s="3" t="s">
        <v>15</v>
      </c>
      <c r="K2147" s="3" t="s">
        <v>41</v>
      </c>
      <c r="L2147" s="7">
        <v>57.412452999999999</v>
      </c>
      <c r="M2147" s="7">
        <v>15.490968000000001</v>
      </c>
      <c r="N2147" s="7">
        <v>0.161469</v>
      </c>
      <c r="O2147" s="7">
        <v>9.2844890000000007</v>
      </c>
      <c r="P2147" s="7">
        <v>4.5917849999999998</v>
      </c>
      <c r="Q2147" s="7">
        <v>5.2477549999999997</v>
      </c>
      <c r="R2147" s="7">
        <v>5.9440910000000002</v>
      </c>
      <c r="S2147" s="7">
        <v>0.45413300000000001</v>
      </c>
      <c r="T2147" s="7">
        <v>1.1807449999999999</v>
      </c>
      <c r="U2147" s="7">
        <v>0.23211200000000001</v>
      </c>
      <c r="V2147" s="7">
        <v>1.1000000000000001</v>
      </c>
      <c r="W2147" s="7">
        <v>100.19</v>
      </c>
      <c r="X2147" s="7"/>
      <c r="Y2147" s="7"/>
      <c r="Z2147" s="7"/>
      <c r="AA2147" s="7"/>
      <c r="AB2147" s="7"/>
      <c r="AC2147" s="8"/>
      <c r="AD2147" s="9"/>
      <c r="AE2147" s="7">
        <v>0.4</v>
      </c>
      <c r="AF2147" s="9">
        <v>11</v>
      </c>
      <c r="AG2147" s="8">
        <v>128</v>
      </c>
      <c r="AH2147" s="9">
        <v>98</v>
      </c>
      <c r="AI2147" s="9">
        <v>7.5</v>
      </c>
      <c r="AJ2147" s="9">
        <v>156</v>
      </c>
      <c r="AK2147" s="7">
        <v>3.4</v>
      </c>
      <c r="AL2147" s="7">
        <v>0.54</v>
      </c>
      <c r="AM2147" s="7">
        <v>1.49</v>
      </c>
      <c r="AN2147" s="7">
        <v>0.38</v>
      </c>
      <c r="AO2147" s="9">
        <v>21.4</v>
      </c>
      <c r="AP2147" s="8">
        <v>180</v>
      </c>
      <c r="AQ2147" s="8">
        <v>175</v>
      </c>
      <c r="AR2147" s="8">
        <v>64</v>
      </c>
      <c r="AS2147" s="8">
        <v>27</v>
      </c>
      <c r="AT2147" s="7">
        <v>2</v>
      </c>
      <c r="AU2147" s="8">
        <v>37</v>
      </c>
      <c r="AV2147" s="7"/>
      <c r="AW2147" s="8"/>
      <c r="AX2147" s="7"/>
      <c r="AY2147" s="7"/>
      <c r="AZ2147" s="7"/>
      <c r="BA2147" s="7"/>
      <c r="BB2147" s="9">
        <v>26.8</v>
      </c>
      <c r="BC2147" s="7">
        <v>15.6</v>
      </c>
      <c r="BD2147" s="7">
        <v>37.799999999999997</v>
      </c>
      <c r="BE2147" s="7">
        <v>4.87</v>
      </c>
      <c r="BF2147" s="7">
        <v>21</v>
      </c>
      <c r="BG2147" s="7">
        <v>4.72</v>
      </c>
      <c r="BH2147" s="7">
        <v>1.34</v>
      </c>
      <c r="BI2147" s="7">
        <v>4.91</v>
      </c>
      <c r="BJ2147" s="7">
        <v>0.77</v>
      </c>
      <c r="BK2147" s="7">
        <v>4.4800000000000004</v>
      </c>
      <c r="BL2147" s="7">
        <v>0.9</v>
      </c>
      <c r="BM2147" s="7">
        <v>2.66</v>
      </c>
      <c r="BN2147" s="7">
        <v>0.39400000000000002</v>
      </c>
      <c r="BO2147" s="7">
        <v>2.7</v>
      </c>
      <c r="BP2147" s="7">
        <v>0.41499999999999998</v>
      </c>
      <c r="BQ2147" s="6" t="s">
        <v>29</v>
      </c>
      <c r="BR2147" s="10">
        <v>13.088877047032478</v>
      </c>
      <c r="BS2147" s="10">
        <v>15.743263699666969</v>
      </c>
      <c r="BT2147" s="10">
        <v>4.633953981229185</v>
      </c>
      <c r="BU2147" s="10">
        <v>57.939704309213838</v>
      </c>
      <c r="BV2147" s="7">
        <v>0.23167182353528298</v>
      </c>
      <c r="BW2147" s="11">
        <v>857.63413569247189</v>
      </c>
      <c r="BX2147" s="7">
        <v>5.7777777777777777</v>
      </c>
      <c r="BY2147" s="7">
        <v>4.7761194029850742</v>
      </c>
      <c r="BZ2147" s="7">
        <f t="shared" si="148"/>
        <v>8.4112149532710294</v>
      </c>
      <c r="CA2147" s="9">
        <v>3.9249882512647352</v>
      </c>
      <c r="CB2147" s="12"/>
      <c r="CC2147" s="7">
        <v>2</v>
      </c>
      <c r="CD2147" s="7"/>
      <c r="CJ2147" s="2">
        <v>4.633953981229185</v>
      </c>
      <c r="CK2147" s="12">
        <v>4.633953981229185</v>
      </c>
      <c r="CL2147" s="7">
        <v>9.2844890000000007</v>
      </c>
      <c r="CM2147" s="7">
        <v>9.2844890000000007</v>
      </c>
      <c r="CS2147" s="12">
        <v>4.633953981229185</v>
      </c>
      <c r="CU2147" s="7">
        <v>5.7777777777777777</v>
      </c>
    </row>
    <row r="2148" spans="1:99" x14ac:dyDescent="0.15">
      <c r="B2148" s="5" t="s">
        <v>47</v>
      </c>
      <c r="C2148" s="6">
        <v>17</v>
      </c>
      <c r="D2148" s="14">
        <v>628224</v>
      </c>
      <c r="E2148" s="14">
        <v>5460987</v>
      </c>
      <c r="F2148" s="2">
        <v>-79.236693000000002</v>
      </c>
      <c r="G2148" s="2">
        <v>49.288170999999998</v>
      </c>
      <c r="H2148" s="5" t="s">
        <v>1</v>
      </c>
      <c r="I2148" s="1" t="s">
        <v>46</v>
      </c>
      <c r="J2148" s="3" t="s">
        <v>48</v>
      </c>
      <c r="K2148" s="3" t="s">
        <v>52</v>
      </c>
      <c r="L2148" s="7">
        <v>57.670254999999997</v>
      </c>
      <c r="M2148" s="7">
        <v>17.483150999999999</v>
      </c>
      <c r="N2148" s="7">
        <v>0.100594</v>
      </c>
      <c r="O2148" s="7">
        <v>7.3030879999999998</v>
      </c>
      <c r="P2148" s="7">
        <v>4.6071819999999999</v>
      </c>
      <c r="Q2148" s="7">
        <v>8.8824059999999996</v>
      </c>
      <c r="R2148" s="7">
        <v>3.0278640000000001</v>
      </c>
      <c r="S2148" s="7">
        <v>0.201187</v>
      </c>
      <c r="T2148" s="7">
        <v>0.58344200000000002</v>
      </c>
      <c r="U2148" s="7">
        <v>0.14083100000000001</v>
      </c>
      <c r="V2148" s="7">
        <v>1.02</v>
      </c>
      <c r="W2148" s="7">
        <v>100.43</v>
      </c>
      <c r="X2148" s="7"/>
      <c r="Y2148" s="7"/>
      <c r="Z2148" s="7"/>
      <c r="AA2148" s="7"/>
      <c r="AB2148" s="7"/>
      <c r="AC2148" s="8">
        <v>12</v>
      </c>
      <c r="AD2148" s="9">
        <v>1</v>
      </c>
      <c r="AE2148" s="7">
        <v>0.2</v>
      </c>
      <c r="AF2148" s="9">
        <v>3</v>
      </c>
      <c r="AG2148" s="8">
        <v>200</v>
      </c>
      <c r="AH2148" s="9">
        <v>77</v>
      </c>
      <c r="AI2148" s="9">
        <v>5</v>
      </c>
      <c r="AJ2148" s="9">
        <v>130</v>
      </c>
      <c r="AK2148" s="7">
        <v>2.8</v>
      </c>
      <c r="AL2148" s="7">
        <v>0.2</v>
      </c>
      <c r="AM2148" s="7">
        <v>0.05</v>
      </c>
      <c r="AN2148" s="7">
        <v>0.5</v>
      </c>
      <c r="AO2148" s="9">
        <v>18</v>
      </c>
      <c r="AP2148" s="8">
        <v>83</v>
      </c>
      <c r="AQ2148" s="8">
        <v>105</v>
      </c>
      <c r="AR2148" s="8">
        <v>86</v>
      </c>
      <c r="AS2148" s="8">
        <v>23</v>
      </c>
      <c r="AT2148" s="7">
        <v>21</v>
      </c>
      <c r="AU2148" s="8">
        <v>68</v>
      </c>
      <c r="AV2148" s="7">
        <v>12</v>
      </c>
      <c r="AW2148" s="8"/>
      <c r="AX2148" s="7"/>
      <c r="AY2148" s="7"/>
      <c r="AZ2148" s="7"/>
      <c r="BA2148" s="7"/>
      <c r="BB2148" s="9">
        <v>23</v>
      </c>
      <c r="BC2148" s="7">
        <v>8.1999999999999993</v>
      </c>
      <c r="BD2148" s="7">
        <v>20</v>
      </c>
      <c r="BE2148" s="7">
        <v>10</v>
      </c>
      <c r="BF2148" s="7">
        <v>12</v>
      </c>
      <c r="BG2148" s="7">
        <v>3.8</v>
      </c>
      <c r="BH2148" s="7">
        <v>1.1000000000000001</v>
      </c>
      <c r="BI2148" s="7">
        <v>5</v>
      </c>
      <c r="BJ2148" s="7">
        <v>0.6</v>
      </c>
      <c r="BK2148" s="7">
        <v>1</v>
      </c>
      <c r="BL2148" s="7">
        <v>1.1000000000000001</v>
      </c>
      <c r="BM2148" s="7"/>
      <c r="BN2148" s="7">
        <v>0.6</v>
      </c>
      <c r="BO2148" s="7">
        <v>2.4</v>
      </c>
      <c r="BP2148" s="7">
        <v>0.35</v>
      </c>
      <c r="BQ2148" s="6" t="s">
        <v>29</v>
      </c>
      <c r="BR2148" s="10">
        <v>15.049998260324971</v>
      </c>
      <c r="BS2148" s="10">
        <v>8.2486671361030055</v>
      </c>
      <c r="BT2148" s="10">
        <v>4.6345257016396735</v>
      </c>
      <c r="BU2148" s="10">
        <v>58.012528920631716</v>
      </c>
      <c r="BV2148" s="7">
        <v>0.14022801951608085</v>
      </c>
      <c r="BW2148" s="11">
        <v>800.58460267798671</v>
      </c>
      <c r="BX2148" s="7">
        <v>3.4166666666666665</v>
      </c>
      <c r="BY2148" s="7">
        <v>8.695652173913043</v>
      </c>
      <c r="BZ2148" s="7">
        <f t="shared" si="148"/>
        <v>4.6111111111111107</v>
      </c>
      <c r="CA2148" s="9">
        <v>2.3210267062767422</v>
      </c>
      <c r="CB2148" s="12">
        <v>4.6345257016396735</v>
      </c>
      <c r="CC2148" s="7">
        <v>21</v>
      </c>
      <c r="CD2148" s="7">
        <v>21</v>
      </c>
      <c r="CJ2148" s="2">
        <v>4.6345257016396735</v>
      </c>
      <c r="CK2148" s="12">
        <v>4.6345257016396735</v>
      </c>
      <c r="CL2148" s="7">
        <v>7.3030879999999998</v>
      </c>
      <c r="CM2148" s="7">
        <v>7.3030879999999998</v>
      </c>
      <c r="CS2148" s="12">
        <v>4.6345257016396735</v>
      </c>
      <c r="CU2148" s="7">
        <v>3.4166666666666665</v>
      </c>
    </row>
    <row r="2149" spans="1:99" x14ac:dyDescent="0.15">
      <c r="A2149" s="3" t="s">
        <v>89</v>
      </c>
      <c r="B2149" s="5" t="s">
        <v>47</v>
      </c>
      <c r="C2149" s="6">
        <v>17</v>
      </c>
      <c r="D2149" s="14">
        <v>503071.01194400003</v>
      </c>
      <c r="E2149" s="14">
        <v>5431630.0834299996</v>
      </c>
      <c r="F2149" s="2">
        <v>-80.957982000000001</v>
      </c>
      <c r="G2149" s="2">
        <v>49.037542999999999</v>
      </c>
      <c r="H2149" s="5" t="s">
        <v>1</v>
      </c>
      <c r="I2149" s="1" t="s">
        <v>46</v>
      </c>
      <c r="J2149" s="3" t="s">
        <v>15</v>
      </c>
      <c r="K2149" s="3" t="s">
        <v>45</v>
      </c>
      <c r="L2149" s="7">
        <v>55.727969000000002</v>
      </c>
      <c r="M2149" s="7">
        <v>17.022549000000001</v>
      </c>
      <c r="N2149" s="7">
        <v>0.15259500000000001</v>
      </c>
      <c r="O2149" s="7">
        <v>8.5886030000000009</v>
      </c>
      <c r="P2149" s="7">
        <v>4.495355</v>
      </c>
      <c r="Q2149" s="7">
        <v>7.8978029999999997</v>
      </c>
      <c r="R2149" s="7">
        <v>3.1859280000000001</v>
      </c>
      <c r="S2149" s="7">
        <v>1.7733969999999999</v>
      </c>
      <c r="T2149" s="7">
        <v>0.95990299999999995</v>
      </c>
      <c r="U2149" s="7">
        <v>0.19589899999999999</v>
      </c>
      <c r="V2149" s="7">
        <v>1.51</v>
      </c>
      <c r="W2149" s="7">
        <v>98.5</v>
      </c>
      <c r="X2149" s="7">
        <v>0.33</v>
      </c>
      <c r="Y2149" s="7">
        <v>0.49</v>
      </c>
      <c r="Z2149" s="7"/>
      <c r="AA2149" s="7"/>
      <c r="AB2149" s="7"/>
      <c r="AC2149" s="8"/>
      <c r="AD2149" s="9"/>
      <c r="AE2149" s="7">
        <v>1.4</v>
      </c>
      <c r="AF2149" s="9">
        <v>54</v>
      </c>
      <c r="AG2149" s="8">
        <v>700</v>
      </c>
      <c r="AH2149" s="9">
        <v>699</v>
      </c>
      <c r="AI2149" s="9">
        <v>6.2</v>
      </c>
      <c r="AJ2149" s="9">
        <v>664</v>
      </c>
      <c r="AK2149" s="7">
        <v>1.6</v>
      </c>
      <c r="AL2149" s="7">
        <v>0.37</v>
      </c>
      <c r="AM2149" s="7">
        <v>4.0999999999999996</v>
      </c>
      <c r="AN2149" s="7">
        <v>0.91</v>
      </c>
      <c r="AO2149" s="9"/>
      <c r="AP2149" s="8"/>
      <c r="AQ2149" s="8">
        <v>157</v>
      </c>
      <c r="AR2149" s="8"/>
      <c r="AS2149" s="8"/>
      <c r="AT2149" s="7"/>
      <c r="AU2149" s="8"/>
      <c r="AV2149" s="7"/>
      <c r="AW2149" s="8"/>
      <c r="AX2149" s="7"/>
      <c r="AY2149" s="7"/>
      <c r="AZ2149" s="7"/>
      <c r="BA2149" s="7"/>
      <c r="BB2149" s="9">
        <v>21</v>
      </c>
      <c r="BC2149" s="7">
        <v>28</v>
      </c>
      <c r="BD2149" s="7">
        <v>60</v>
      </c>
      <c r="BE2149" s="7">
        <v>7.8</v>
      </c>
      <c r="BF2149" s="7">
        <v>29</v>
      </c>
      <c r="BG2149" s="7">
        <v>5.0999999999999996</v>
      </c>
      <c r="BH2149" s="7">
        <v>1.5</v>
      </c>
      <c r="BI2149" s="7">
        <v>4.8</v>
      </c>
      <c r="BJ2149" s="7">
        <v>0.68</v>
      </c>
      <c r="BK2149" s="7">
        <v>3.6</v>
      </c>
      <c r="BL2149" s="7">
        <v>0.69</v>
      </c>
      <c r="BM2149" s="7">
        <v>2</v>
      </c>
      <c r="BN2149" s="7">
        <v>0.3</v>
      </c>
      <c r="BO2149" s="7">
        <v>2</v>
      </c>
      <c r="BP2149" s="7">
        <v>0.31</v>
      </c>
      <c r="BQ2149" s="6" t="s">
        <v>30</v>
      </c>
      <c r="BR2149" s="10">
        <v>1.7965114410366096</v>
      </c>
      <c r="BS2149" s="10">
        <v>28.868955562429118</v>
      </c>
      <c r="BT2149" s="10">
        <v>4.6348644190122696</v>
      </c>
      <c r="BU2149" s="10">
        <v>57.457437880193844</v>
      </c>
      <c r="BV2149" s="7">
        <v>0.19888223350253806</v>
      </c>
      <c r="BW2149" s="11">
        <v>832.85913036034947</v>
      </c>
      <c r="BX2149" s="7">
        <v>14</v>
      </c>
      <c r="BY2149" s="7">
        <v>33.333333333333336</v>
      </c>
      <c r="BZ2149" s="7"/>
      <c r="CA2149" s="9">
        <v>9.510548454987628</v>
      </c>
      <c r="CB2149" s="12">
        <v>4.6348644190122696</v>
      </c>
      <c r="CC2149" s="7"/>
      <c r="CD2149" s="7"/>
      <c r="CJ2149" s="2">
        <v>4.6348644190122696</v>
      </c>
      <c r="CK2149" s="12">
        <v>4.6348644190122696</v>
      </c>
      <c r="CL2149" s="7">
        <v>8.5886030000000009</v>
      </c>
      <c r="CM2149" s="7">
        <v>8.5886030000000009</v>
      </c>
      <c r="CS2149" s="12">
        <v>4.6348644190122696</v>
      </c>
      <c r="CU2149" s="7">
        <v>14</v>
      </c>
    </row>
    <row r="2150" spans="1:99" x14ac:dyDescent="0.15">
      <c r="B2150" s="5" t="s">
        <v>47</v>
      </c>
      <c r="C2150" s="6">
        <v>17</v>
      </c>
      <c r="D2150" s="14">
        <v>636942</v>
      </c>
      <c r="E2150" s="14">
        <v>5355689</v>
      </c>
      <c r="F2150" s="2">
        <v>-79.152011000000002</v>
      </c>
      <c r="G2150" s="2">
        <v>48.339531000000001</v>
      </c>
      <c r="H2150" s="5" t="s">
        <v>1</v>
      </c>
      <c r="I2150" s="1" t="s">
        <v>46</v>
      </c>
      <c r="J2150" s="3" t="s">
        <v>15</v>
      </c>
      <c r="K2150" s="3" t="s">
        <v>45</v>
      </c>
      <c r="L2150" s="7">
        <v>59.512984000000003</v>
      </c>
      <c r="M2150" s="7">
        <v>14.357886000000001</v>
      </c>
      <c r="N2150" s="7">
        <v>0.22228999999999999</v>
      </c>
      <c r="O2150" s="7">
        <v>10.599171</v>
      </c>
      <c r="P2150" s="7">
        <v>4.5872489999999999</v>
      </c>
      <c r="Q2150" s="7">
        <v>3.9911080000000001</v>
      </c>
      <c r="R2150" s="7">
        <v>5.2945339999999996</v>
      </c>
      <c r="S2150" s="7">
        <v>4.0416000000000001E-2</v>
      </c>
      <c r="T2150" s="7">
        <v>1.2326969999999999</v>
      </c>
      <c r="U2150" s="7">
        <v>0.161665</v>
      </c>
      <c r="V2150" s="7">
        <v>1.93</v>
      </c>
      <c r="W2150" s="7">
        <v>100.9</v>
      </c>
      <c r="X2150" s="7">
        <v>0.01</v>
      </c>
      <c r="Y2150" s="7">
        <v>0.04</v>
      </c>
      <c r="Z2150" s="7"/>
      <c r="AA2150" s="7"/>
      <c r="AB2150" s="7"/>
      <c r="AC2150" s="8">
        <v>3</v>
      </c>
      <c r="AD2150" s="9">
        <v>3</v>
      </c>
      <c r="AE2150" s="7">
        <v>0.22</v>
      </c>
      <c r="AF2150" s="9">
        <v>3</v>
      </c>
      <c r="AG2150" s="8">
        <v>52</v>
      </c>
      <c r="AH2150" s="9">
        <v>50</v>
      </c>
      <c r="AI2150" s="9">
        <v>13</v>
      </c>
      <c r="AJ2150" s="9">
        <v>160</v>
      </c>
      <c r="AK2150" s="7">
        <v>3.3</v>
      </c>
      <c r="AL2150" s="7">
        <v>1.1000000000000001</v>
      </c>
      <c r="AM2150" s="7">
        <v>0.99</v>
      </c>
      <c r="AN2150" s="7">
        <v>0.64</v>
      </c>
      <c r="AO2150" s="9">
        <v>26</v>
      </c>
      <c r="AP2150" s="8">
        <v>216</v>
      </c>
      <c r="AQ2150" s="8"/>
      <c r="AR2150" s="8">
        <v>27</v>
      </c>
      <c r="AS2150" s="8">
        <v>26</v>
      </c>
      <c r="AT2150" s="7">
        <v>53</v>
      </c>
      <c r="AU2150" s="8">
        <v>94</v>
      </c>
      <c r="AV2150" s="7">
        <v>12</v>
      </c>
      <c r="AW2150" s="8"/>
      <c r="AX2150" s="7"/>
      <c r="AY2150" s="7"/>
      <c r="AZ2150" s="7"/>
      <c r="BA2150" s="7"/>
      <c r="BB2150" s="9">
        <v>35</v>
      </c>
      <c r="BC2150" s="7">
        <v>0.7</v>
      </c>
      <c r="BD2150" s="7">
        <v>27</v>
      </c>
      <c r="BE2150" s="7">
        <v>2</v>
      </c>
      <c r="BF2150" s="7">
        <v>15</v>
      </c>
      <c r="BG2150" s="7">
        <v>4.5999999999999996</v>
      </c>
      <c r="BH2150" s="7">
        <v>1.1000000000000001</v>
      </c>
      <c r="BI2150" s="7"/>
      <c r="BJ2150" s="7">
        <v>0.83</v>
      </c>
      <c r="BK2150" s="7">
        <v>7</v>
      </c>
      <c r="BL2150" s="7">
        <v>1.2</v>
      </c>
      <c r="BM2150" s="7"/>
      <c r="BN2150" s="7">
        <v>0.83</v>
      </c>
      <c r="BO2150" s="7">
        <v>3.6</v>
      </c>
      <c r="BP2150" s="7">
        <v>0.5</v>
      </c>
      <c r="BQ2150" s="6" t="s">
        <v>29</v>
      </c>
      <c r="BR2150" s="10">
        <v>131.00094022169438</v>
      </c>
      <c r="BS2150" s="10">
        <v>0.70728503586945535</v>
      </c>
      <c r="BT2150" s="10">
        <v>4.6349893907244617</v>
      </c>
      <c r="BU2150" s="10">
        <v>60.132347175911896</v>
      </c>
      <c r="BV2150" s="7">
        <v>0.16022299306243803</v>
      </c>
      <c r="BW2150" s="11">
        <v>842.96371577642833</v>
      </c>
      <c r="BX2150" s="7">
        <v>0.19444444444444442</v>
      </c>
      <c r="BY2150" s="7">
        <v>1.4857142857142858</v>
      </c>
      <c r="BZ2150" s="7">
        <f>AP2150/AO2150</f>
        <v>8.3076923076923084</v>
      </c>
      <c r="CA2150" s="9">
        <v>0.13209095076371705</v>
      </c>
      <c r="CB2150" s="12">
        <v>4.6349893907244617</v>
      </c>
      <c r="CC2150" s="7">
        <v>53</v>
      </c>
      <c r="CD2150" s="7">
        <v>53</v>
      </c>
      <c r="CJ2150" s="2">
        <v>4.6349893907244617</v>
      </c>
      <c r="CK2150" s="12">
        <v>4.6349893907244617</v>
      </c>
      <c r="CL2150" s="7">
        <v>10.599171</v>
      </c>
      <c r="CM2150" s="7">
        <v>10.599171</v>
      </c>
      <c r="CS2150" s="12"/>
      <c r="CU2150" s="7"/>
    </row>
    <row r="2151" spans="1:99" x14ac:dyDescent="0.15">
      <c r="B2151" s="5" t="s">
        <v>47</v>
      </c>
      <c r="C2151" s="6">
        <v>18</v>
      </c>
      <c r="D2151" s="14">
        <v>526121</v>
      </c>
      <c r="E2151" s="14">
        <v>5502681</v>
      </c>
      <c r="F2151" s="2">
        <v>-74.637949000000006</v>
      </c>
      <c r="G2151" s="2">
        <v>49.676091</v>
      </c>
      <c r="H2151" s="5" t="s">
        <v>1</v>
      </c>
      <c r="I2151" s="1" t="s">
        <v>46</v>
      </c>
      <c r="J2151" s="3" t="s">
        <v>15</v>
      </c>
      <c r="K2151" s="3" t="s">
        <v>45</v>
      </c>
      <c r="L2151" s="7">
        <v>55.942937999999998</v>
      </c>
      <c r="M2151" s="7">
        <v>14.085323000000001</v>
      </c>
      <c r="N2151" s="7">
        <v>0.17364099999999999</v>
      </c>
      <c r="O2151" s="7">
        <v>10.340128999999999</v>
      </c>
      <c r="P2151" s="7">
        <v>4.5555139999999996</v>
      </c>
      <c r="Q2151" s="7">
        <v>10.173299999999999</v>
      </c>
      <c r="R2151" s="7">
        <v>3.1357460000000001</v>
      </c>
      <c r="S2151" s="7">
        <v>0.58220700000000003</v>
      </c>
      <c r="T2151" s="7">
        <v>0.99077300000000001</v>
      </c>
      <c r="U2151" s="7">
        <v>2.0428000000000002E-2</v>
      </c>
      <c r="V2151" s="7">
        <v>1.32</v>
      </c>
      <c r="W2151" s="7">
        <v>99.223331000000002</v>
      </c>
      <c r="X2151" s="7">
        <v>0.13</v>
      </c>
      <c r="Y2151" s="7">
        <v>0.37</v>
      </c>
      <c r="Z2151" s="7"/>
      <c r="AA2151" s="7"/>
      <c r="AB2151" s="7"/>
      <c r="AC2151" s="8"/>
      <c r="AD2151" s="9"/>
      <c r="AE2151" s="7">
        <v>0.2</v>
      </c>
      <c r="AF2151" s="9">
        <v>13</v>
      </c>
      <c r="AG2151" s="8">
        <v>85</v>
      </c>
      <c r="AH2151" s="9">
        <v>290</v>
      </c>
      <c r="AI2151" s="9">
        <v>2.8</v>
      </c>
      <c r="AJ2151" s="9">
        <v>51</v>
      </c>
      <c r="AK2151" s="7">
        <v>1.4</v>
      </c>
      <c r="AL2151" s="7">
        <v>0.18</v>
      </c>
      <c r="AM2151" s="7">
        <v>0.21</v>
      </c>
      <c r="AN2151" s="7">
        <v>7.0000000000000007E-2</v>
      </c>
      <c r="AO2151" s="9">
        <v>38.1</v>
      </c>
      <c r="AP2151" s="8">
        <v>290</v>
      </c>
      <c r="AQ2151" s="8">
        <v>138</v>
      </c>
      <c r="AR2151" s="8">
        <v>66</v>
      </c>
      <c r="AS2151" s="8">
        <v>38</v>
      </c>
      <c r="AT2151" s="7">
        <v>42</v>
      </c>
      <c r="AU2151" s="8">
        <v>66</v>
      </c>
      <c r="AV2151" s="7"/>
      <c r="AW2151" s="8"/>
      <c r="AX2151" s="7">
        <v>0.9</v>
      </c>
      <c r="AY2151" s="7"/>
      <c r="AZ2151" s="7"/>
      <c r="BA2151" s="7"/>
      <c r="BB2151" s="9">
        <v>21</v>
      </c>
      <c r="BC2151" s="7">
        <v>3.07</v>
      </c>
      <c r="BD2151" s="7">
        <v>8.11</v>
      </c>
      <c r="BE2151" s="7">
        <v>1.35</v>
      </c>
      <c r="BF2151" s="7">
        <v>7.35</v>
      </c>
      <c r="BG2151" s="7">
        <v>2.2799999999999998</v>
      </c>
      <c r="BH2151" s="7">
        <v>0.79400000000000004</v>
      </c>
      <c r="BI2151" s="7">
        <v>3.04</v>
      </c>
      <c r="BJ2151" s="7">
        <v>0.57999999999999996</v>
      </c>
      <c r="BK2151" s="7">
        <v>3.79</v>
      </c>
      <c r="BL2151" s="7">
        <v>0.77</v>
      </c>
      <c r="BM2151" s="7">
        <v>2.31</v>
      </c>
      <c r="BN2151" s="7">
        <v>0.35799999999999998</v>
      </c>
      <c r="BO2151" s="7">
        <v>2.36</v>
      </c>
      <c r="BP2151" s="7">
        <v>0.35</v>
      </c>
      <c r="BQ2151" s="6" t="s">
        <v>29</v>
      </c>
      <c r="BR2151" s="10">
        <v>5.3859640986796791</v>
      </c>
      <c r="BS2151" s="10">
        <v>3.1357462188901413</v>
      </c>
      <c r="BT2151" s="10">
        <v>4.6530735506843985</v>
      </c>
      <c r="BU2151" s="10">
        <v>57.140995539773812</v>
      </c>
      <c r="BV2151" s="7">
        <v>2.0587899835775521E-2</v>
      </c>
      <c r="BW2151" s="11">
        <v>613.22400486464414</v>
      </c>
      <c r="BX2151" s="7">
        <v>1.3008474576271187</v>
      </c>
      <c r="BY2151" s="7">
        <v>4.0476190476190474</v>
      </c>
      <c r="BZ2151" s="7">
        <f>AP2151/AO2151</f>
        <v>7.6115485564304457</v>
      </c>
      <c r="CA2151" s="9">
        <v>0.88369805559358416</v>
      </c>
      <c r="CB2151" s="12">
        <v>4.6530735506843985</v>
      </c>
      <c r="CC2151" s="7">
        <v>42</v>
      </c>
      <c r="CD2151" s="7">
        <v>42</v>
      </c>
      <c r="CJ2151" s="2">
        <v>4.6530735506843985</v>
      </c>
      <c r="CK2151" s="12">
        <v>4.6530735506843985</v>
      </c>
      <c r="CL2151" s="7">
        <v>10.340128999999999</v>
      </c>
      <c r="CM2151" s="7">
        <v>10.340128999999999</v>
      </c>
      <c r="CS2151" s="12">
        <v>4.6530735506843985</v>
      </c>
      <c r="CU2151" s="7">
        <v>1.3008474576271187</v>
      </c>
    </row>
    <row r="2152" spans="1:99" x14ac:dyDescent="0.15">
      <c r="A2152" s="3" t="s">
        <v>84</v>
      </c>
      <c r="B2152" s="5" t="s">
        <v>47</v>
      </c>
      <c r="C2152" s="6">
        <v>18</v>
      </c>
      <c r="D2152" s="14">
        <v>466916</v>
      </c>
      <c r="E2152" s="14">
        <v>5539986</v>
      </c>
      <c r="F2152" s="2">
        <v>-75.461742999999998</v>
      </c>
      <c r="G2152" s="2">
        <v>50.011271000000001</v>
      </c>
      <c r="H2152" s="5" t="s">
        <v>1</v>
      </c>
      <c r="I2152" s="1" t="s">
        <v>46</v>
      </c>
      <c r="J2152" s="3" t="s">
        <v>15</v>
      </c>
      <c r="K2152" s="3" t="s">
        <v>41</v>
      </c>
      <c r="L2152" s="7">
        <v>57.162920999999997</v>
      </c>
      <c r="M2152" s="7">
        <v>13.764044999999999</v>
      </c>
      <c r="N2152" s="7">
        <v>0.24077000000000001</v>
      </c>
      <c r="O2152" s="7">
        <v>11.125602000000001</v>
      </c>
      <c r="P2152" s="7">
        <v>4.6448640000000001</v>
      </c>
      <c r="Q2152" s="7">
        <v>7.2231139999999998</v>
      </c>
      <c r="R2152" s="7">
        <v>3.4711080000000001</v>
      </c>
      <c r="S2152" s="7">
        <v>0.41131600000000001</v>
      </c>
      <c r="T2152" s="7">
        <v>1.8158110000000001</v>
      </c>
      <c r="U2152" s="7">
        <v>0.14044899999999999</v>
      </c>
      <c r="V2152" s="7">
        <v>0.78</v>
      </c>
      <c r="W2152" s="7">
        <v>100.46</v>
      </c>
      <c r="X2152" s="7">
        <v>0.19</v>
      </c>
      <c r="Y2152" s="7"/>
      <c r="Z2152" s="7"/>
      <c r="AA2152" s="7"/>
      <c r="AB2152" s="7"/>
      <c r="AC2152" s="8"/>
      <c r="AD2152" s="9"/>
      <c r="AE2152" s="7">
        <v>1</v>
      </c>
      <c r="AF2152" s="9">
        <v>13</v>
      </c>
      <c r="AG2152" s="8">
        <v>186</v>
      </c>
      <c r="AH2152" s="9">
        <v>97</v>
      </c>
      <c r="AI2152" s="9">
        <v>5</v>
      </c>
      <c r="AJ2152" s="9">
        <v>106</v>
      </c>
      <c r="AK2152" s="7">
        <v>3</v>
      </c>
      <c r="AL2152" s="7">
        <v>0.32</v>
      </c>
      <c r="AM2152" s="7">
        <v>0.51</v>
      </c>
      <c r="AN2152" s="7">
        <v>0.13</v>
      </c>
      <c r="AO2152" s="9">
        <v>41.6</v>
      </c>
      <c r="AP2152" s="8">
        <v>466</v>
      </c>
      <c r="AQ2152" s="8">
        <v>71</v>
      </c>
      <c r="AR2152" s="8">
        <v>41</v>
      </c>
      <c r="AS2152" s="8">
        <v>48</v>
      </c>
      <c r="AT2152" s="7">
        <v>36</v>
      </c>
      <c r="AU2152" s="8">
        <v>127</v>
      </c>
      <c r="AV2152" s="7">
        <v>3</v>
      </c>
      <c r="AW2152" s="8"/>
      <c r="AX2152" s="7">
        <v>0.9</v>
      </c>
      <c r="AY2152" s="7">
        <v>82</v>
      </c>
      <c r="AZ2152" s="7"/>
      <c r="BA2152" s="7"/>
      <c r="BB2152" s="9">
        <v>32.5</v>
      </c>
      <c r="BC2152" s="7">
        <v>6.58</v>
      </c>
      <c r="BD2152" s="7">
        <v>17.2</v>
      </c>
      <c r="BE2152" s="7">
        <v>2.68</v>
      </c>
      <c r="BF2152" s="7">
        <v>12.8</v>
      </c>
      <c r="BG2152" s="7">
        <v>4.21</v>
      </c>
      <c r="BH2152" s="7">
        <v>1.46</v>
      </c>
      <c r="BI2152" s="7">
        <v>5.25</v>
      </c>
      <c r="BJ2152" s="7">
        <v>0.98</v>
      </c>
      <c r="BK2152" s="7">
        <v>6.28</v>
      </c>
      <c r="BL2152" s="7">
        <v>1.34</v>
      </c>
      <c r="BM2152" s="7">
        <v>4.07</v>
      </c>
      <c r="BN2152" s="7">
        <v>0.61399999999999999</v>
      </c>
      <c r="BO2152" s="7">
        <v>3.82</v>
      </c>
      <c r="BP2152" s="7">
        <v>0.58099999999999996</v>
      </c>
      <c r="BQ2152" s="6" t="s">
        <v>29</v>
      </c>
      <c r="BR2152" s="10">
        <v>8.4390298456661057</v>
      </c>
      <c r="BS2152" s="10">
        <v>6.6011235955056184</v>
      </c>
      <c r="BT2152" s="10">
        <v>4.6597752808988764</v>
      </c>
      <c r="BU2152" s="10">
        <v>57.346429574638847</v>
      </c>
      <c r="BV2152" s="7">
        <v>0.1398058928926936</v>
      </c>
      <c r="BW2152" s="11">
        <v>791.27800493708253</v>
      </c>
      <c r="BX2152" s="7">
        <v>1.7225130890052356</v>
      </c>
      <c r="BY2152" s="7">
        <v>5.7230769230769232</v>
      </c>
      <c r="BZ2152" s="7">
        <f>AP2152/AO2152</f>
        <v>11.201923076923077</v>
      </c>
      <c r="CA2152" s="9">
        <v>1.1701460140953364</v>
      </c>
      <c r="CB2152" s="12">
        <v>4.6597752808988764</v>
      </c>
      <c r="CC2152" s="7">
        <v>36</v>
      </c>
      <c r="CD2152" s="7">
        <v>36</v>
      </c>
      <c r="CJ2152" s="2">
        <v>4.6597752808988764</v>
      </c>
      <c r="CK2152" s="12">
        <v>4.6597752808988764</v>
      </c>
      <c r="CL2152" s="7">
        <v>11.125602000000001</v>
      </c>
      <c r="CM2152" s="7">
        <v>11.125602000000001</v>
      </c>
      <c r="CS2152" s="12">
        <v>4.6597752808988764</v>
      </c>
      <c r="CU2152" s="7">
        <v>1.7225130890052356</v>
      </c>
    </row>
    <row r="2153" spans="1:99" x14ac:dyDescent="0.15">
      <c r="A2153" s="3" t="s">
        <v>571</v>
      </c>
      <c r="B2153" s="5" t="s">
        <v>57</v>
      </c>
      <c r="C2153" s="6">
        <v>17</v>
      </c>
      <c r="D2153" s="14">
        <v>497684</v>
      </c>
      <c r="E2153" s="14">
        <v>5280040</v>
      </c>
      <c r="F2153" s="2">
        <v>-81.030852999999993</v>
      </c>
      <c r="G2153" s="2">
        <v>47.673746999999999</v>
      </c>
      <c r="H2153" s="5" t="s">
        <v>1</v>
      </c>
      <c r="I2153" s="1" t="s">
        <v>46</v>
      </c>
      <c r="J2153" s="3" t="s">
        <v>48</v>
      </c>
      <c r="K2153" s="3" t="s">
        <v>52</v>
      </c>
      <c r="L2153" s="7">
        <v>59.393698000000001</v>
      </c>
      <c r="M2153" s="7">
        <v>15.935381</v>
      </c>
      <c r="N2153" s="7">
        <v>0.109693</v>
      </c>
      <c r="O2153" s="7">
        <v>6.7411250000000003</v>
      </c>
      <c r="P2153" s="7">
        <v>4.6769049999999996</v>
      </c>
      <c r="Q2153" s="7">
        <v>5.6541680000000003</v>
      </c>
      <c r="R2153" s="7">
        <v>4.7666529999999998</v>
      </c>
      <c r="S2153" s="7">
        <v>1.9046670000000001</v>
      </c>
      <c r="T2153" s="7">
        <v>0.598325</v>
      </c>
      <c r="U2153" s="7">
        <v>0.219386</v>
      </c>
      <c r="V2153" s="7">
        <v>1.38</v>
      </c>
      <c r="W2153" s="7">
        <v>101.67</v>
      </c>
      <c r="X2153" s="7"/>
      <c r="Y2153" s="7">
        <v>0.22</v>
      </c>
      <c r="Z2153" s="7"/>
      <c r="AA2153" s="7">
        <v>0.11</v>
      </c>
      <c r="AB2153" s="7">
        <v>1.53</v>
      </c>
      <c r="AC2153" s="8">
        <v>14</v>
      </c>
      <c r="AD2153" s="9"/>
      <c r="AE2153" s="7">
        <v>0.97</v>
      </c>
      <c r="AF2153" s="9">
        <v>39.81</v>
      </c>
      <c r="AG2153" s="8">
        <v>866.6</v>
      </c>
      <c r="AH2153" s="9">
        <v>698</v>
      </c>
      <c r="AI2153" s="9">
        <v>2.6</v>
      </c>
      <c r="AJ2153" s="9">
        <v>78</v>
      </c>
      <c r="AK2153" s="7">
        <v>2.8</v>
      </c>
      <c r="AL2153" s="7"/>
      <c r="AM2153" s="7">
        <v>6.36</v>
      </c>
      <c r="AN2153" s="7">
        <v>1.1080000000000001</v>
      </c>
      <c r="AO2153" s="9"/>
      <c r="AP2153" s="8"/>
      <c r="AQ2153" s="8">
        <v>127</v>
      </c>
      <c r="AR2153" s="8"/>
      <c r="AS2153" s="8"/>
      <c r="AT2153" s="7"/>
      <c r="AU2153" s="8"/>
      <c r="AV2153" s="7">
        <v>8</v>
      </c>
      <c r="AW2153" s="8"/>
      <c r="AX2153" s="7">
        <v>2</v>
      </c>
      <c r="AY2153" s="7"/>
      <c r="AZ2153" s="7"/>
      <c r="BA2153" s="7"/>
      <c r="BB2153" s="9">
        <v>13.67</v>
      </c>
      <c r="BC2153" s="7">
        <v>45.85</v>
      </c>
      <c r="BD2153" s="7">
        <v>99.26</v>
      </c>
      <c r="BE2153" s="7">
        <v>11.856</v>
      </c>
      <c r="BF2153" s="7">
        <v>46.56</v>
      </c>
      <c r="BG2153" s="7">
        <v>7.83</v>
      </c>
      <c r="BH2153" s="7">
        <v>1.9430000000000001</v>
      </c>
      <c r="BI2153" s="7">
        <v>4.9740000000000002</v>
      </c>
      <c r="BJ2153" s="7">
        <v>0.56899999999999995</v>
      </c>
      <c r="BK2153" s="7">
        <v>2.8860000000000001</v>
      </c>
      <c r="BL2153" s="7">
        <v>0.52900000000000003</v>
      </c>
      <c r="BM2153" s="7">
        <v>1.4159999999999999</v>
      </c>
      <c r="BN2153" s="7">
        <v>0.2</v>
      </c>
      <c r="BO2153" s="7">
        <v>1.32</v>
      </c>
      <c r="BP2153" s="7">
        <v>0.19400000000000001</v>
      </c>
      <c r="BQ2153" s="6" t="s">
        <v>58</v>
      </c>
      <c r="BR2153" s="10">
        <v>2.5026175179178298</v>
      </c>
      <c r="BS2153" s="10">
        <v>45.717419483497856</v>
      </c>
      <c r="BT2153" s="10">
        <v>4.6633811945358454</v>
      </c>
      <c r="BU2153" s="10">
        <v>59.221954332435935</v>
      </c>
      <c r="BV2153" s="7">
        <v>0.21578243336284056</v>
      </c>
      <c r="BW2153" s="11">
        <v>865.87377627387161</v>
      </c>
      <c r="BX2153" s="7">
        <v>34.734848484848484</v>
      </c>
      <c r="BY2153" s="7">
        <v>63.394294074615949</v>
      </c>
      <c r="BZ2153" s="7"/>
      <c r="CA2153" s="9">
        <v>23.596247113700365</v>
      </c>
      <c r="CB2153" s="12">
        <v>4.6633811945358454</v>
      </c>
      <c r="CC2153" s="7"/>
      <c r="CD2153" s="7"/>
      <c r="CJ2153" s="2">
        <v>4.6633811945358454</v>
      </c>
      <c r="CK2153" s="12"/>
      <c r="CL2153" s="7">
        <v>6.7411250000000003</v>
      </c>
      <c r="CM2153" s="7"/>
      <c r="CS2153" s="12"/>
      <c r="CU2153" s="7"/>
    </row>
    <row r="2154" spans="1:99" x14ac:dyDescent="0.15">
      <c r="A2154" s="3" t="s">
        <v>83</v>
      </c>
      <c r="B2154" s="5" t="s">
        <v>47</v>
      </c>
      <c r="C2154" s="6">
        <v>17</v>
      </c>
      <c r="D2154" s="14">
        <v>684945.24779299996</v>
      </c>
      <c r="E2154" s="14">
        <v>5343750.4850099999</v>
      </c>
      <c r="F2154" s="2">
        <v>-78.510000000000005</v>
      </c>
      <c r="G2154" s="2">
        <v>48.22</v>
      </c>
      <c r="H2154" s="5" t="s">
        <v>3</v>
      </c>
      <c r="I2154" s="1" t="s">
        <v>46</v>
      </c>
      <c r="J2154" s="3" t="s">
        <v>15</v>
      </c>
      <c r="K2154" s="3" t="s">
        <v>41</v>
      </c>
      <c r="L2154" s="7">
        <v>55.279952999999999</v>
      </c>
      <c r="M2154" s="7">
        <v>14.18618</v>
      </c>
      <c r="N2154" s="7">
        <v>0.180588</v>
      </c>
      <c r="O2154" s="7">
        <v>13.267659999999999</v>
      </c>
      <c r="P2154" s="7">
        <v>4.6551539999999996</v>
      </c>
      <c r="Q2154" s="7">
        <v>5.1868850000000002</v>
      </c>
      <c r="R2154" s="7">
        <v>4.1234229999999998</v>
      </c>
      <c r="S2154" s="7">
        <v>0.81264499999999995</v>
      </c>
      <c r="T2154" s="7">
        <v>2.1168909999999999</v>
      </c>
      <c r="U2154" s="7">
        <v>0.19062100000000001</v>
      </c>
      <c r="V2154" s="7">
        <v>0.71</v>
      </c>
      <c r="W2154" s="7">
        <v>100.38446999999999</v>
      </c>
      <c r="X2154" s="7"/>
      <c r="Y2154" s="7"/>
      <c r="Z2154" s="7"/>
      <c r="AA2154" s="7"/>
      <c r="AB2154" s="7"/>
      <c r="AC2154" s="8"/>
      <c r="AD2154" s="9"/>
      <c r="AE2154" s="7"/>
      <c r="AF2154" s="9">
        <v>24</v>
      </c>
      <c r="AG2154" s="8">
        <v>185</v>
      </c>
      <c r="AH2154" s="9">
        <v>255</v>
      </c>
      <c r="AI2154" s="9">
        <v>7</v>
      </c>
      <c r="AJ2154" s="9">
        <v>137</v>
      </c>
      <c r="AK2154" s="7">
        <v>3.8</v>
      </c>
      <c r="AL2154" s="7">
        <v>0.3</v>
      </c>
      <c r="AM2154" s="7">
        <v>0.6</v>
      </c>
      <c r="AN2154" s="7"/>
      <c r="AO2154" s="9">
        <v>55</v>
      </c>
      <c r="AP2154" s="8"/>
      <c r="AQ2154" s="8">
        <v>38</v>
      </c>
      <c r="AR2154" s="8">
        <v>23</v>
      </c>
      <c r="AS2154" s="8"/>
      <c r="AT2154" s="7"/>
      <c r="AU2154" s="8"/>
      <c r="AV2154" s="7"/>
      <c r="AW2154" s="8"/>
      <c r="AX2154" s="7"/>
      <c r="AY2154" s="7"/>
      <c r="AZ2154" s="7"/>
      <c r="BA2154" s="7"/>
      <c r="BB2154" s="9">
        <v>50</v>
      </c>
      <c r="BC2154" s="7">
        <v>4.4000000000000004</v>
      </c>
      <c r="BD2154" s="7">
        <v>12</v>
      </c>
      <c r="BE2154" s="7"/>
      <c r="BF2154" s="7">
        <v>8</v>
      </c>
      <c r="BG2154" s="7">
        <v>3.8</v>
      </c>
      <c r="BH2154" s="7">
        <v>1.31</v>
      </c>
      <c r="BI2154" s="7"/>
      <c r="BJ2154" s="7">
        <v>1.03</v>
      </c>
      <c r="BK2154" s="7"/>
      <c r="BL2154" s="7">
        <v>1.6</v>
      </c>
      <c r="BM2154" s="7"/>
      <c r="BN2154" s="7"/>
      <c r="BO2154" s="7">
        <v>5.5</v>
      </c>
      <c r="BP2154" s="7">
        <v>0.9</v>
      </c>
      <c r="BQ2154" s="6" t="s">
        <v>33</v>
      </c>
      <c r="BR2154" s="10">
        <v>5.074076626325148</v>
      </c>
      <c r="BS2154" s="10">
        <v>4.4143700989832206</v>
      </c>
      <c r="BT2154" s="10">
        <v>4.6703574144913933</v>
      </c>
      <c r="BU2154" s="10">
        <v>55.460493544635852</v>
      </c>
      <c r="BV2154" s="7">
        <v>0.18989092635544125</v>
      </c>
      <c r="BW2154" s="11">
        <v>799.66712239786068</v>
      </c>
      <c r="BX2154" s="7">
        <v>0.8</v>
      </c>
      <c r="BY2154" s="7">
        <v>3.7</v>
      </c>
      <c r="BZ2154" s="7">
        <f t="shared" ref="BZ2154:BZ2179" si="149">AP2154/AO2154</f>
        <v>0</v>
      </c>
      <c r="CA2154" s="9">
        <v>0.54345991171357877</v>
      </c>
      <c r="CB2154" s="12">
        <v>4.6703574144913933</v>
      </c>
      <c r="CC2154" s="7"/>
      <c r="CD2154" s="7"/>
      <c r="CJ2154" s="2">
        <v>4.6703574144913933</v>
      </c>
      <c r="CK2154" s="12"/>
      <c r="CL2154" s="7">
        <v>13.267659999999999</v>
      </c>
      <c r="CM2154" s="7"/>
      <c r="CS2154" s="12">
        <v>4.6703574144913933</v>
      </c>
      <c r="CU2154" s="7">
        <v>0.8</v>
      </c>
    </row>
    <row r="2155" spans="1:99" x14ac:dyDescent="0.15">
      <c r="B2155" s="5" t="s">
        <v>47</v>
      </c>
      <c r="C2155" s="6">
        <v>18</v>
      </c>
      <c r="D2155" s="14">
        <v>292984</v>
      </c>
      <c r="E2155" s="14">
        <v>5511953</v>
      </c>
      <c r="F2155" s="2">
        <v>-77.872392000000005</v>
      </c>
      <c r="G2155" s="2">
        <v>49.724431000000003</v>
      </c>
      <c r="H2155" s="5" t="s">
        <v>1</v>
      </c>
      <c r="I2155" s="1" t="s">
        <v>46</v>
      </c>
      <c r="J2155" s="3" t="s">
        <v>15</v>
      </c>
      <c r="K2155" s="3" t="s">
        <v>41</v>
      </c>
      <c r="L2155" s="7">
        <v>55.577060000000003</v>
      </c>
      <c r="M2155" s="7">
        <v>15.330549</v>
      </c>
      <c r="N2155" s="7">
        <v>0.18335499999999999</v>
      </c>
      <c r="O2155" s="7">
        <v>11.398593999999999</v>
      </c>
      <c r="P2155" s="7">
        <v>4.6246309999999999</v>
      </c>
      <c r="Q2155" s="7">
        <v>7.7111130000000001</v>
      </c>
      <c r="R2155" s="7">
        <v>3.32077</v>
      </c>
      <c r="S2155" s="7">
        <v>0.51950700000000005</v>
      </c>
      <c r="T2155" s="7">
        <v>1.1001320000000001</v>
      </c>
      <c r="U2155" s="7">
        <v>0.234287</v>
      </c>
      <c r="V2155" s="7">
        <v>1.6</v>
      </c>
      <c r="W2155" s="7">
        <v>99.77</v>
      </c>
      <c r="X2155" s="7"/>
      <c r="Y2155" s="7"/>
      <c r="Z2155" s="7"/>
      <c r="AA2155" s="7"/>
      <c r="AB2155" s="7"/>
      <c r="AC2155" s="8"/>
      <c r="AD2155" s="9"/>
      <c r="AE2155" s="7">
        <v>0.1</v>
      </c>
      <c r="AF2155" s="9">
        <v>9.9</v>
      </c>
      <c r="AG2155" s="8">
        <v>166.9</v>
      </c>
      <c r="AH2155" s="9">
        <v>107</v>
      </c>
      <c r="AI2155" s="9">
        <v>5.2</v>
      </c>
      <c r="AJ2155" s="9">
        <v>127.2</v>
      </c>
      <c r="AK2155" s="7">
        <v>3</v>
      </c>
      <c r="AL2155" s="7">
        <v>0.3</v>
      </c>
      <c r="AM2155" s="7">
        <v>1</v>
      </c>
      <c r="AN2155" s="7">
        <v>0.2</v>
      </c>
      <c r="AO2155" s="9">
        <v>27</v>
      </c>
      <c r="AP2155" s="8">
        <v>187</v>
      </c>
      <c r="AQ2155" s="8">
        <v>68.420199999999994</v>
      </c>
      <c r="AR2155" s="8">
        <v>15.1</v>
      </c>
      <c r="AS2155" s="8">
        <v>31</v>
      </c>
      <c r="AT2155" s="7">
        <v>57.5</v>
      </c>
      <c r="AU2155" s="8">
        <v>52</v>
      </c>
      <c r="AV2155" s="7">
        <v>0.7</v>
      </c>
      <c r="AW2155" s="8"/>
      <c r="AX2155" s="7"/>
      <c r="AY2155" s="7"/>
      <c r="AZ2155" s="7"/>
      <c r="BA2155" s="7"/>
      <c r="BB2155" s="9">
        <v>17.899999999999999</v>
      </c>
      <c r="BC2155" s="7">
        <v>9.1999999999999993</v>
      </c>
      <c r="BD2155" s="7">
        <v>22.8</v>
      </c>
      <c r="BE2155" s="7">
        <v>2.9</v>
      </c>
      <c r="BF2155" s="7">
        <v>13.3</v>
      </c>
      <c r="BG2155" s="7">
        <v>3</v>
      </c>
      <c r="BH2155" s="7">
        <v>1.04</v>
      </c>
      <c r="BI2155" s="7">
        <v>3.29</v>
      </c>
      <c r="BJ2155" s="7">
        <v>0.54</v>
      </c>
      <c r="BK2155" s="7">
        <v>3.46</v>
      </c>
      <c r="BL2155" s="7">
        <v>0.64</v>
      </c>
      <c r="BM2155" s="7">
        <v>1.74</v>
      </c>
      <c r="BN2155" s="7">
        <v>0.25</v>
      </c>
      <c r="BO2155" s="7">
        <v>1.8</v>
      </c>
      <c r="BP2155" s="7">
        <v>0.26</v>
      </c>
      <c r="BQ2155" s="6" t="s">
        <v>29</v>
      </c>
      <c r="BR2155" s="10">
        <v>6.3921564098270087</v>
      </c>
      <c r="BS2155" s="10">
        <v>9.3714984211062422</v>
      </c>
      <c r="BT2155" s="10">
        <v>4.7108393602933685</v>
      </c>
      <c r="BU2155" s="10">
        <v>56.61307935214424</v>
      </c>
      <c r="BV2155" s="7">
        <v>0.23482710233537135</v>
      </c>
      <c r="BW2155" s="11">
        <v>841.27706090006347</v>
      </c>
      <c r="BX2155" s="7">
        <v>5.1111111111111107</v>
      </c>
      <c r="BY2155" s="7">
        <v>9.3240223463687162</v>
      </c>
      <c r="BZ2155" s="7">
        <f t="shared" si="149"/>
        <v>6.9259259259259256</v>
      </c>
      <c r="CA2155" s="9">
        <v>3.4721049915034192</v>
      </c>
      <c r="CB2155" s="12">
        <v>4.7108393602933685</v>
      </c>
      <c r="CC2155" s="7">
        <v>57.5</v>
      </c>
      <c r="CD2155" s="7">
        <v>57.5</v>
      </c>
      <c r="CJ2155" s="2">
        <v>4.7108393602933685</v>
      </c>
      <c r="CK2155" s="12">
        <v>4.7108393602933685</v>
      </c>
      <c r="CL2155" s="7">
        <v>11.398593999999999</v>
      </c>
      <c r="CM2155" s="7">
        <v>11.398593999999999</v>
      </c>
      <c r="CS2155" s="12">
        <v>4.7108393602933685</v>
      </c>
      <c r="CU2155" s="7">
        <v>5.1111111111111107</v>
      </c>
    </row>
    <row r="2156" spans="1:99" x14ac:dyDescent="0.15">
      <c r="B2156" s="5" t="s">
        <v>47</v>
      </c>
      <c r="C2156" s="6">
        <v>17</v>
      </c>
      <c r="D2156" s="14">
        <v>627782</v>
      </c>
      <c r="E2156" s="14">
        <v>5348833</v>
      </c>
      <c r="F2156" s="2">
        <v>-79.277637999999996</v>
      </c>
      <c r="G2156" s="2">
        <v>48.279797000000002</v>
      </c>
      <c r="H2156" s="5" t="s">
        <v>1</v>
      </c>
      <c r="I2156" s="1" t="s">
        <v>46</v>
      </c>
      <c r="J2156" s="3" t="s">
        <v>15</v>
      </c>
      <c r="K2156" s="3" t="s">
        <v>41</v>
      </c>
      <c r="L2156" s="7">
        <v>56.426395999999997</v>
      </c>
      <c r="M2156" s="7">
        <v>17.015228</v>
      </c>
      <c r="N2156" s="7">
        <v>0.152284</v>
      </c>
      <c r="O2156" s="7">
        <v>7.6243650000000001</v>
      </c>
      <c r="P2156" s="7">
        <v>4.6598980000000001</v>
      </c>
      <c r="Q2156" s="7">
        <v>6.8730960000000003</v>
      </c>
      <c r="R2156" s="7">
        <v>5.7157359999999997</v>
      </c>
      <c r="S2156" s="7">
        <v>0.50761400000000001</v>
      </c>
      <c r="T2156" s="7">
        <v>0.87309599999999998</v>
      </c>
      <c r="U2156" s="7">
        <v>0.152284</v>
      </c>
      <c r="V2156" s="7">
        <v>1.3</v>
      </c>
      <c r="W2156" s="7">
        <v>99.8</v>
      </c>
      <c r="X2156" s="7">
        <v>0.04</v>
      </c>
      <c r="Y2156" s="7">
        <v>7.0000000000000007E-2</v>
      </c>
      <c r="Z2156" s="7"/>
      <c r="AA2156" s="7"/>
      <c r="AB2156" s="7"/>
      <c r="AC2156" s="8"/>
      <c r="AD2156" s="9"/>
      <c r="AE2156" s="7">
        <v>0.2</v>
      </c>
      <c r="AF2156" s="9">
        <v>12.5</v>
      </c>
      <c r="AG2156" s="8">
        <v>111.5</v>
      </c>
      <c r="AH2156" s="9">
        <v>88</v>
      </c>
      <c r="AI2156" s="9">
        <v>4.4000000000000004</v>
      </c>
      <c r="AJ2156" s="9">
        <v>94</v>
      </c>
      <c r="AK2156" s="7">
        <v>2.7</v>
      </c>
      <c r="AL2156" s="7">
        <v>0.4</v>
      </c>
      <c r="AM2156" s="7">
        <v>1.2</v>
      </c>
      <c r="AN2156" s="7">
        <v>0.5</v>
      </c>
      <c r="AO2156" s="9">
        <v>24</v>
      </c>
      <c r="AP2156" s="8">
        <v>182</v>
      </c>
      <c r="AQ2156" s="8">
        <v>273.68079999999998</v>
      </c>
      <c r="AR2156" s="8">
        <v>52.2</v>
      </c>
      <c r="AS2156" s="8">
        <v>35.200000000000003</v>
      </c>
      <c r="AT2156" s="7">
        <v>35</v>
      </c>
      <c r="AU2156" s="8">
        <v>32</v>
      </c>
      <c r="AV2156" s="7">
        <v>0.6</v>
      </c>
      <c r="AW2156" s="8"/>
      <c r="AX2156" s="7"/>
      <c r="AY2156" s="7">
        <v>1</v>
      </c>
      <c r="AZ2156" s="7"/>
      <c r="BA2156" s="7"/>
      <c r="BB2156" s="9">
        <v>17.3</v>
      </c>
      <c r="BC2156" s="7">
        <v>11</v>
      </c>
      <c r="BD2156" s="7">
        <v>24.9</v>
      </c>
      <c r="BE2156" s="7">
        <v>3.19</v>
      </c>
      <c r="BF2156" s="7">
        <v>12.5</v>
      </c>
      <c r="BG2156" s="7">
        <v>3.1</v>
      </c>
      <c r="BH2156" s="7">
        <v>1.1100000000000001</v>
      </c>
      <c r="BI2156" s="7">
        <v>3.12</v>
      </c>
      <c r="BJ2156" s="7">
        <v>0.5</v>
      </c>
      <c r="BK2156" s="7">
        <v>2.89</v>
      </c>
      <c r="BL2156" s="7">
        <v>0.62</v>
      </c>
      <c r="BM2156" s="7">
        <v>1.84</v>
      </c>
      <c r="BN2156" s="7">
        <v>0.25</v>
      </c>
      <c r="BO2156" s="7">
        <v>1.69</v>
      </c>
      <c r="BP2156" s="7">
        <v>0.25</v>
      </c>
      <c r="BQ2156" s="6" t="s">
        <v>29</v>
      </c>
      <c r="BR2156" s="10">
        <v>11.260004649201951</v>
      </c>
      <c r="BS2156" s="10">
        <v>11.167512690355331</v>
      </c>
      <c r="BT2156" s="10">
        <v>4.7308609137055839</v>
      </c>
      <c r="BU2156" s="10">
        <v>57.285681218274107</v>
      </c>
      <c r="BV2156" s="7">
        <v>0.15258917835671343</v>
      </c>
      <c r="BW2156" s="11">
        <v>800.12667778959724</v>
      </c>
      <c r="BX2156" s="7">
        <v>6.5088757396449708</v>
      </c>
      <c r="BY2156" s="7">
        <v>6.4450867052023115</v>
      </c>
      <c r="BZ2156" s="7">
        <f t="shared" si="149"/>
        <v>7.583333333333333</v>
      </c>
      <c r="CA2156" s="9">
        <v>4.4216412935276379</v>
      </c>
      <c r="CB2156" s="12">
        <v>4.7308609137055839</v>
      </c>
      <c r="CC2156" s="7">
        <v>35</v>
      </c>
      <c r="CD2156" s="7">
        <v>35</v>
      </c>
      <c r="CJ2156" s="2">
        <v>4.7308609137055839</v>
      </c>
      <c r="CK2156" s="12">
        <v>4.7308609137055839</v>
      </c>
      <c r="CL2156" s="7">
        <v>7.6243650000000001</v>
      </c>
      <c r="CM2156" s="7">
        <v>7.6243650000000001</v>
      </c>
      <c r="CS2156" s="12">
        <v>4.7308609137055839</v>
      </c>
      <c r="CU2156" s="7">
        <v>6.5088757396449708</v>
      </c>
    </row>
    <row r="2157" spans="1:99" x14ac:dyDescent="0.15">
      <c r="B2157" s="5" t="s">
        <v>47</v>
      </c>
      <c r="C2157" s="6">
        <v>18</v>
      </c>
      <c r="D2157" s="14">
        <v>284578</v>
      </c>
      <c r="E2157" s="14">
        <v>5519831</v>
      </c>
      <c r="F2157" s="2">
        <v>-77.993218999999996</v>
      </c>
      <c r="G2157" s="2">
        <v>49.792243999999997</v>
      </c>
      <c r="H2157" s="5" t="s">
        <v>1</v>
      </c>
      <c r="I2157" s="1" t="s">
        <v>46</v>
      </c>
      <c r="J2157" s="3" t="s">
        <v>15</v>
      </c>
      <c r="K2157" s="3" t="s">
        <v>45</v>
      </c>
      <c r="L2157" s="7">
        <v>58.111280999999998</v>
      </c>
      <c r="M2157" s="7">
        <v>17.447676999999999</v>
      </c>
      <c r="N2157" s="7">
        <v>0.12251099999999999</v>
      </c>
      <c r="O2157" s="7">
        <v>8.1061770000000006</v>
      </c>
      <c r="P2157" s="7">
        <v>4.6452270000000002</v>
      </c>
      <c r="Q2157" s="7">
        <v>5.9213880000000003</v>
      </c>
      <c r="R2157" s="7">
        <v>4.4308319999999997</v>
      </c>
      <c r="S2157" s="7">
        <v>0.28586</v>
      </c>
      <c r="T2157" s="7">
        <v>0.75548700000000002</v>
      </c>
      <c r="U2157" s="7">
        <v>0.17355799999999999</v>
      </c>
      <c r="V2157" s="7">
        <v>1.9</v>
      </c>
      <c r="W2157" s="7">
        <v>99.85</v>
      </c>
      <c r="X2157" s="7"/>
      <c r="Y2157" s="7"/>
      <c r="Z2157" s="7"/>
      <c r="AA2157" s="7"/>
      <c r="AB2157" s="7"/>
      <c r="AC2157" s="8"/>
      <c r="AD2157" s="9">
        <v>1</v>
      </c>
      <c r="AE2157" s="7">
        <v>0.1</v>
      </c>
      <c r="AF2157" s="9">
        <v>6.1</v>
      </c>
      <c r="AG2157" s="8">
        <v>225.6</v>
      </c>
      <c r="AH2157" s="9">
        <v>79</v>
      </c>
      <c r="AI2157" s="9">
        <v>6.7</v>
      </c>
      <c r="AJ2157" s="9">
        <v>143.69999999999999</v>
      </c>
      <c r="AK2157" s="7">
        <v>3.8</v>
      </c>
      <c r="AL2157" s="7">
        <v>0.5</v>
      </c>
      <c r="AM2157" s="7">
        <v>1.6</v>
      </c>
      <c r="AN2157" s="7">
        <v>0.4</v>
      </c>
      <c r="AO2157" s="9">
        <v>20</v>
      </c>
      <c r="AP2157" s="8">
        <v>116</v>
      </c>
      <c r="AQ2157" s="8">
        <v>68.420199999999994</v>
      </c>
      <c r="AR2157" s="8">
        <v>52.4</v>
      </c>
      <c r="AS2157" s="8">
        <v>24.3</v>
      </c>
      <c r="AT2157" s="7">
        <v>42.7</v>
      </c>
      <c r="AU2157" s="8">
        <v>61</v>
      </c>
      <c r="AV2157" s="7">
        <v>1.1000000000000001</v>
      </c>
      <c r="AW2157" s="8"/>
      <c r="AX2157" s="7"/>
      <c r="AY2157" s="7">
        <v>0.8</v>
      </c>
      <c r="AZ2157" s="7"/>
      <c r="BA2157" s="7"/>
      <c r="BB2157" s="9">
        <v>17.100000000000001</v>
      </c>
      <c r="BC2157" s="7">
        <v>14.2</v>
      </c>
      <c r="BD2157" s="7">
        <v>30.5</v>
      </c>
      <c r="BE2157" s="7">
        <v>3.89</v>
      </c>
      <c r="BF2157" s="7">
        <v>16.399999999999999</v>
      </c>
      <c r="BG2157" s="7">
        <v>3.34</v>
      </c>
      <c r="BH2157" s="7">
        <v>0.88</v>
      </c>
      <c r="BI2157" s="7">
        <v>3.27</v>
      </c>
      <c r="BJ2157" s="7">
        <v>0.55000000000000004</v>
      </c>
      <c r="BK2157" s="7">
        <v>3.05</v>
      </c>
      <c r="BL2157" s="7">
        <v>0.61</v>
      </c>
      <c r="BM2157" s="7">
        <v>1.75</v>
      </c>
      <c r="BN2157" s="7">
        <v>0.27</v>
      </c>
      <c r="BO2157" s="7">
        <v>1.73</v>
      </c>
      <c r="BP2157" s="7">
        <v>0.25</v>
      </c>
      <c r="BQ2157" s="6" t="s">
        <v>29</v>
      </c>
      <c r="BR2157" s="10">
        <v>15.500006996431818</v>
      </c>
      <c r="BS2157" s="10">
        <v>14.497192445125066</v>
      </c>
      <c r="BT2157" s="10">
        <v>4.7424471669218997</v>
      </c>
      <c r="BU2157" s="10">
        <v>59.327494640122517</v>
      </c>
      <c r="BV2157" s="7">
        <v>0.17381872809213819</v>
      </c>
      <c r="BW2157" s="11">
        <v>841.91792953190941</v>
      </c>
      <c r="BX2157" s="7">
        <v>8.2080924855491322</v>
      </c>
      <c r="BY2157" s="7">
        <v>13.192982456140349</v>
      </c>
      <c r="BZ2157" s="7">
        <f t="shared" si="149"/>
        <v>5.8</v>
      </c>
      <c r="CA2157" s="9">
        <v>5.5759615219167751</v>
      </c>
      <c r="CB2157" s="12">
        <v>4.7424471669218997</v>
      </c>
      <c r="CC2157" s="7">
        <v>42.7</v>
      </c>
      <c r="CD2157" s="7">
        <v>42.7</v>
      </c>
      <c r="CJ2157" s="2">
        <v>4.7424471669218997</v>
      </c>
      <c r="CK2157" s="12">
        <v>4.7424471669218997</v>
      </c>
      <c r="CL2157" s="7">
        <v>8.1061770000000006</v>
      </c>
      <c r="CM2157" s="7">
        <v>8.1061770000000006</v>
      </c>
      <c r="CS2157" s="12">
        <v>4.7424471669218997</v>
      </c>
      <c r="CU2157" s="7">
        <v>8.2080924855491322</v>
      </c>
    </row>
    <row r="2158" spans="1:99" x14ac:dyDescent="0.15">
      <c r="B2158" s="5" t="s">
        <v>47</v>
      </c>
      <c r="C2158" s="6">
        <v>18</v>
      </c>
      <c r="D2158" s="14">
        <v>520197</v>
      </c>
      <c r="E2158" s="14">
        <v>5501084</v>
      </c>
      <c r="F2158" s="2">
        <v>-74.720140000000001</v>
      </c>
      <c r="G2158" s="2">
        <v>49.661954999999999</v>
      </c>
      <c r="H2158" s="5" t="s">
        <v>1</v>
      </c>
      <c r="I2158" s="1" t="s">
        <v>46</v>
      </c>
      <c r="J2158" s="3" t="s">
        <v>15</v>
      </c>
      <c r="K2158" s="3" t="s">
        <v>45</v>
      </c>
      <c r="L2158" s="7">
        <v>58.556153999999999</v>
      </c>
      <c r="M2158" s="7">
        <v>15.75285</v>
      </c>
      <c r="N2158" s="7">
        <v>0.123471</v>
      </c>
      <c r="O2158" s="7">
        <v>8.5490960000000005</v>
      </c>
      <c r="P2158" s="7">
        <v>4.6095870000000003</v>
      </c>
      <c r="Q2158" s="7">
        <v>7.3259499999999997</v>
      </c>
      <c r="R2158" s="7">
        <v>3.6012390000000001</v>
      </c>
      <c r="S2158" s="7">
        <v>0.68937999999999999</v>
      </c>
      <c r="T2158" s="7">
        <v>0.69966899999999999</v>
      </c>
      <c r="U2158" s="7">
        <v>9.2603000000000005E-2</v>
      </c>
      <c r="V2158" s="7">
        <v>1.82</v>
      </c>
      <c r="W2158" s="7">
        <v>99.008759999999995</v>
      </c>
      <c r="X2158" s="7">
        <v>0.05</v>
      </c>
      <c r="Y2158" s="7">
        <v>0.28999999999999998</v>
      </c>
      <c r="Z2158" s="7"/>
      <c r="AA2158" s="7"/>
      <c r="AB2158" s="7"/>
      <c r="AC2158" s="8"/>
      <c r="AD2158" s="9"/>
      <c r="AE2158" s="7">
        <v>0.8</v>
      </c>
      <c r="AF2158" s="9">
        <v>21</v>
      </c>
      <c r="AG2158" s="8">
        <v>185</v>
      </c>
      <c r="AH2158" s="9">
        <v>391</v>
      </c>
      <c r="AI2158" s="9">
        <v>4.8</v>
      </c>
      <c r="AJ2158" s="9">
        <v>102</v>
      </c>
      <c r="AK2158" s="7">
        <v>2.2999999999999998</v>
      </c>
      <c r="AL2158" s="7">
        <v>0.31</v>
      </c>
      <c r="AM2158" s="7">
        <v>1.1200000000000001</v>
      </c>
      <c r="AN2158" s="7">
        <v>0.31</v>
      </c>
      <c r="AO2158" s="9">
        <v>19.7</v>
      </c>
      <c r="AP2158" s="8">
        <v>149</v>
      </c>
      <c r="AQ2158" s="8">
        <v>164</v>
      </c>
      <c r="AR2158" s="8">
        <v>100</v>
      </c>
      <c r="AS2158" s="8">
        <v>27</v>
      </c>
      <c r="AT2158" s="7">
        <v>58</v>
      </c>
      <c r="AU2158" s="8">
        <v>67</v>
      </c>
      <c r="AV2158" s="7"/>
      <c r="AW2158" s="8"/>
      <c r="AX2158" s="7">
        <v>1.1000000000000001</v>
      </c>
      <c r="AY2158" s="7"/>
      <c r="AZ2158" s="7"/>
      <c r="BA2158" s="7"/>
      <c r="BB2158" s="9">
        <v>12.9</v>
      </c>
      <c r="BC2158" s="7">
        <v>9.59</v>
      </c>
      <c r="BD2158" s="7">
        <v>20.9</v>
      </c>
      <c r="BE2158" s="7">
        <v>2.62</v>
      </c>
      <c r="BF2158" s="7">
        <v>11</v>
      </c>
      <c r="BG2158" s="7">
        <v>2.63</v>
      </c>
      <c r="BH2158" s="7">
        <v>0.76900000000000002</v>
      </c>
      <c r="BI2158" s="7">
        <v>2.46</v>
      </c>
      <c r="BJ2158" s="7">
        <v>0.4</v>
      </c>
      <c r="BK2158" s="7">
        <v>2.2999999999999998</v>
      </c>
      <c r="BL2158" s="7">
        <v>0.46</v>
      </c>
      <c r="BM2158" s="7">
        <v>1.4</v>
      </c>
      <c r="BN2158" s="7">
        <v>0.215</v>
      </c>
      <c r="BO2158" s="7">
        <v>1.36</v>
      </c>
      <c r="BP2158" s="7">
        <v>0.20599999999999999</v>
      </c>
      <c r="BQ2158" s="6" t="s">
        <v>29</v>
      </c>
      <c r="BR2158" s="10">
        <v>5.22388087847051</v>
      </c>
      <c r="BS2158" s="10">
        <v>9.8673961886127568</v>
      </c>
      <c r="BT2158" s="10">
        <v>4.7429219181312741</v>
      </c>
      <c r="BU2158" s="10">
        <v>60.249923962400587</v>
      </c>
      <c r="BV2158" s="7">
        <v>9.3530107840962773E-2</v>
      </c>
      <c r="BW2158" s="11">
        <v>787.02271745883979</v>
      </c>
      <c r="BX2158" s="7">
        <v>7.0514705882352935</v>
      </c>
      <c r="BY2158" s="7">
        <v>14.341085271317828</v>
      </c>
      <c r="BZ2158" s="7">
        <f t="shared" si="149"/>
        <v>7.5634517766497469</v>
      </c>
      <c r="CA2158" s="9">
        <v>4.7902394791665621</v>
      </c>
      <c r="CB2158" s="12">
        <v>4.7429219181312741</v>
      </c>
      <c r="CC2158" s="7">
        <v>58</v>
      </c>
      <c r="CD2158" s="7">
        <v>58</v>
      </c>
      <c r="CJ2158" s="2">
        <v>4.7429219181312741</v>
      </c>
      <c r="CK2158" s="12">
        <v>4.7429219181312741</v>
      </c>
      <c r="CL2158" s="7">
        <v>8.5490960000000005</v>
      </c>
      <c r="CM2158" s="7">
        <v>8.5490960000000005</v>
      </c>
      <c r="CS2158" s="12">
        <v>4.7429219181312741</v>
      </c>
      <c r="CU2158" s="7">
        <v>7.0514705882352935</v>
      </c>
    </row>
    <row r="2159" spans="1:99" x14ac:dyDescent="0.15">
      <c r="A2159" s="3" t="s">
        <v>85</v>
      </c>
      <c r="B2159" s="5" t="s">
        <v>47</v>
      </c>
      <c r="C2159" s="6">
        <v>18</v>
      </c>
      <c r="D2159" s="14">
        <v>306840</v>
      </c>
      <c r="E2159" s="14">
        <v>5362938</v>
      </c>
      <c r="F2159" s="2">
        <v>-77.609263999999996</v>
      </c>
      <c r="G2159" s="2">
        <v>48.389997999999999</v>
      </c>
      <c r="H2159" s="5" t="s">
        <v>1</v>
      </c>
      <c r="I2159" s="1" t="s">
        <v>46</v>
      </c>
      <c r="J2159" s="3" t="s">
        <v>15</v>
      </c>
      <c r="K2159" s="3" t="s">
        <v>45</v>
      </c>
      <c r="L2159" s="7">
        <v>64.938649999999996</v>
      </c>
      <c r="M2159" s="7">
        <v>11.748466000000001</v>
      </c>
      <c r="N2159" s="7">
        <v>0.112474</v>
      </c>
      <c r="O2159" s="7">
        <v>6.8098159999999996</v>
      </c>
      <c r="P2159" s="7">
        <v>4.6421270000000003</v>
      </c>
      <c r="Q2159" s="7">
        <v>10.593047</v>
      </c>
      <c r="R2159" s="7">
        <v>0.316973</v>
      </c>
      <c r="S2159" s="7">
        <v>7.1575E-2</v>
      </c>
      <c r="T2159" s="7">
        <v>0.65439700000000001</v>
      </c>
      <c r="U2159" s="7">
        <v>0.112474</v>
      </c>
      <c r="V2159" s="7">
        <v>1.64</v>
      </c>
      <c r="W2159" s="7">
        <v>99.44</v>
      </c>
      <c r="X2159" s="7">
        <v>0.01</v>
      </c>
      <c r="Y2159" s="7"/>
      <c r="Z2159" s="7"/>
      <c r="AA2159" s="7"/>
      <c r="AB2159" s="7"/>
      <c r="AC2159" s="8"/>
      <c r="AD2159" s="9"/>
      <c r="AE2159" s="7"/>
      <c r="AF2159" s="9"/>
      <c r="AG2159" s="8">
        <v>89</v>
      </c>
      <c r="AH2159" s="9">
        <v>25</v>
      </c>
      <c r="AI2159" s="9">
        <v>2.7</v>
      </c>
      <c r="AJ2159" s="9">
        <v>69</v>
      </c>
      <c r="AK2159" s="7">
        <v>1.7</v>
      </c>
      <c r="AL2159" s="7">
        <v>0.4</v>
      </c>
      <c r="AM2159" s="7">
        <v>1.07</v>
      </c>
      <c r="AN2159" s="7">
        <v>0.25</v>
      </c>
      <c r="AO2159" s="9">
        <v>23.2</v>
      </c>
      <c r="AP2159" s="8">
        <v>125</v>
      </c>
      <c r="AQ2159" s="8">
        <v>83</v>
      </c>
      <c r="AR2159" s="8">
        <v>84</v>
      </c>
      <c r="AS2159" s="8">
        <v>29</v>
      </c>
      <c r="AT2159" s="7">
        <v>16</v>
      </c>
      <c r="AU2159" s="8">
        <v>46</v>
      </c>
      <c r="AV2159" s="7"/>
      <c r="AW2159" s="8">
        <v>0.6</v>
      </c>
      <c r="AX2159" s="7">
        <v>0.3</v>
      </c>
      <c r="AY2159" s="7">
        <v>2</v>
      </c>
      <c r="AZ2159" s="7"/>
      <c r="BA2159" s="7"/>
      <c r="BB2159" s="9">
        <v>14.5</v>
      </c>
      <c r="BC2159" s="7">
        <v>9.69</v>
      </c>
      <c r="BD2159" s="7">
        <v>20.3</v>
      </c>
      <c r="BE2159" s="7">
        <v>2.64</v>
      </c>
      <c r="BF2159" s="7">
        <v>11</v>
      </c>
      <c r="BG2159" s="7">
        <v>2.59</v>
      </c>
      <c r="BH2159" s="7">
        <v>0.73699999999999999</v>
      </c>
      <c r="BI2159" s="7">
        <v>2.52</v>
      </c>
      <c r="BJ2159" s="7">
        <v>0.41</v>
      </c>
      <c r="BK2159" s="7">
        <v>2.6</v>
      </c>
      <c r="BL2159" s="7">
        <v>0.52</v>
      </c>
      <c r="BM2159" s="7">
        <v>1.43</v>
      </c>
      <c r="BN2159" s="7">
        <v>0.21299999999999999</v>
      </c>
      <c r="BO2159" s="7">
        <v>1.49</v>
      </c>
      <c r="BP2159" s="7">
        <v>0.23200000000000001</v>
      </c>
      <c r="BQ2159" s="6" t="s">
        <v>29</v>
      </c>
      <c r="BR2159" s="10">
        <v>4.4285434858539992</v>
      </c>
      <c r="BS2159" s="10">
        <v>9.9079754601226995</v>
      </c>
      <c r="BT2159" s="10">
        <v>4.7465511247443768</v>
      </c>
      <c r="BU2159" s="10">
        <v>66.399437627811864</v>
      </c>
      <c r="BV2159" s="7">
        <v>0.11310740144810942</v>
      </c>
      <c r="BW2159" s="11">
        <v>879.0328097329317</v>
      </c>
      <c r="BX2159" s="7">
        <v>6.5033557046979862</v>
      </c>
      <c r="BY2159" s="7">
        <v>6.1379310344827589</v>
      </c>
      <c r="BZ2159" s="7">
        <f t="shared" si="149"/>
        <v>5.3879310344827589</v>
      </c>
      <c r="CA2159" s="9">
        <v>4.4178913963964579</v>
      </c>
      <c r="CB2159" s="12">
        <v>4.7465511247443768</v>
      </c>
      <c r="CC2159" s="7">
        <v>16</v>
      </c>
      <c r="CD2159" s="7">
        <v>16</v>
      </c>
      <c r="CJ2159" s="2">
        <v>4.7465511247443768</v>
      </c>
      <c r="CK2159" s="12">
        <v>4.7465511247443768</v>
      </c>
      <c r="CL2159" s="7">
        <v>6.8098159999999996</v>
      </c>
      <c r="CM2159" s="7">
        <v>6.8098159999999996</v>
      </c>
      <c r="CS2159" s="12">
        <v>4.7465511247443768</v>
      </c>
      <c r="CU2159" s="7">
        <v>6.5033557046979862</v>
      </c>
    </row>
    <row r="2160" spans="1:99" x14ac:dyDescent="0.15">
      <c r="A2160" s="3" t="s">
        <v>82</v>
      </c>
      <c r="B2160" s="5" t="s">
        <v>47</v>
      </c>
      <c r="C2160" s="6">
        <v>17</v>
      </c>
      <c r="D2160" s="14">
        <v>522806.97688199999</v>
      </c>
      <c r="E2160" s="14">
        <v>5359015.3315000003</v>
      </c>
      <c r="F2160" s="2">
        <v>-80.691965999999994</v>
      </c>
      <c r="G2160" s="2">
        <v>48.383890999999998</v>
      </c>
      <c r="H2160" s="5" t="s">
        <v>1</v>
      </c>
      <c r="I2160" s="1" t="s">
        <v>46</v>
      </c>
      <c r="J2160" s="3" t="s">
        <v>15</v>
      </c>
      <c r="K2160" s="3" t="s">
        <v>41</v>
      </c>
      <c r="L2160" s="7">
        <v>55.392904999999999</v>
      </c>
      <c r="M2160" s="7">
        <v>17.058046999999998</v>
      </c>
      <c r="N2160" s="7">
        <v>0.13215399999999999</v>
      </c>
      <c r="O2160" s="7">
        <v>8.935651</v>
      </c>
      <c r="P2160" s="7">
        <v>4.6762220000000001</v>
      </c>
      <c r="Q2160" s="7">
        <v>7.4616239999999996</v>
      </c>
      <c r="R2160" s="7">
        <v>4.625394</v>
      </c>
      <c r="S2160" s="7">
        <v>0.49811899999999998</v>
      </c>
      <c r="T2160" s="7">
        <v>1.0267360000000001</v>
      </c>
      <c r="U2160" s="7">
        <v>0.19314799999999999</v>
      </c>
      <c r="V2160" s="7">
        <v>1.5</v>
      </c>
      <c r="W2160" s="7">
        <v>99.870002999999997</v>
      </c>
      <c r="X2160" s="7"/>
      <c r="Y2160" s="7"/>
      <c r="Z2160" s="7"/>
      <c r="AA2160" s="7"/>
      <c r="AB2160" s="7"/>
      <c r="AC2160" s="8"/>
      <c r="AD2160" s="9"/>
      <c r="AE2160" s="7">
        <v>0.27</v>
      </c>
      <c r="AF2160" s="9">
        <v>16</v>
      </c>
      <c r="AG2160" s="8">
        <v>285</v>
      </c>
      <c r="AH2160" s="9">
        <v>196</v>
      </c>
      <c r="AI2160" s="9">
        <v>6.53</v>
      </c>
      <c r="AJ2160" s="9">
        <v>133</v>
      </c>
      <c r="AK2160" s="7">
        <v>2.9</v>
      </c>
      <c r="AL2160" s="7">
        <v>0.57999999999999996</v>
      </c>
      <c r="AM2160" s="7">
        <v>1.73</v>
      </c>
      <c r="AN2160" s="7">
        <v>0.36</v>
      </c>
      <c r="AO2160" s="9">
        <v>26</v>
      </c>
      <c r="AP2160" s="8">
        <v>189</v>
      </c>
      <c r="AQ2160" s="8">
        <v>194</v>
      </c>
      <c r="AR2160" s="8">
        <v>75</v>
      </c>
      <c r="AS2160" s="8">
        <v>26</v>
      </c>
      <c r="AT2160" s="7">
        <v>27</v>
      </c>
      <c r="AU2160" s="8">
        <v>97</v>
      </c>
      <c r="AV2160" s="7"/>
      <c r="AW2160" s="8"/>
      <c r="AX2160" s="7"/>
      <c r="AY2160" s="7"/>
      <c r="AZ2160" s="7"/>
      <c r="BA2160" s="7"/>
      <c r="BB2160" s="9">
        <v>20</v>
      </c>
      <c r="BC2160" s="7">
        <v>12.94</v>
      </c>
      <c r="BD2160" s="7">
        <v>30.1</v>
      </c>
      <c r="BE2160" s="7">
        <v>4.12</v>
      </c>
      <c r="BF2160" s="7">
        <v>17.360001</v>
      </c>
      <c r="BG2160" s="7">
        <v>4.0199999999999996</v>
      </c>
      <c r="BH2160" s="7">
        <v>1.1599999999999999</v>
      </c>
      <c r="BI2160" s="7">
        <v>3.83</v>
      </c>
      <c r="BJ2160" s="7">
        <v>0.61</v>
      </c>
      <c r="BK2160" s="7">
        <v>3.62</v>
      </c>
      <c r="BL2160" s="7">
        <v>0.77</v>
      </c>
      <c r="BM2160" s="7">
        <v>2.23</v>
      </c>
      <c r="BN2160" s="7">
        <v>0.33</v>
      </c>
      <c r="BO2160" s="7">
        <v>2.08</v>
      </c>
      <c r="BP2160" s="7">
        <v>0.33</v>
      </c>
      <c r="BQ2160" s="6" t="s">
        <v>50</v>
      </c>
      <c r="BR2160" s="10">
        <v>9.2857208819579267</v>
      </c>
      <c r="BS2160" s="10">
        <v>13.154416595880353</v>
      </c>
      <c r="BT2160" s="10">
        <v>4.7537072861530767</v>
      </c>
      <c r="BU2160" s="10">
        <v>56.310768842814817</v>
      </c>
      <c r="BV2160" s="7">
        <v>0.19339941343548372</v>
      </c>
      <c r="BW2160" s="11">
        <v>813.81312809833923</v>
      </c>
      <c r="BX2160" s="7">
        <v>6.2211538461538458</v>
      </c>
      <c r="BY2160" s="7">
        <v>14.25</v>
      </c>
      <c r="BZ2160" s="7">
        <f t="shared" si="149"/>
        <v>7.2692307692307692</v>
      </c>
      <c r="CA2160" s="9">
        <v>4.2261846499841997</v>
      </c>
      <c r="CB2160" s="12">
        <v>4.7537072861530767</v>
      </c>
      <c r="CC2160" s="7">
        <v>27</v>
      </c>
      <c r="CD2160" s="7">
        <v>27</v>
      </c>
      <c r="CJ2160" s="2">
        <v>4.7537072861530767</v>
      </c>
      <c r="CK2160" s="12">
        <v>4.7537072861530767</v>
      </c>
      <c r="CL2160" s="7">
        <v>8.935651</v>
      </c>
      <c r="CM2160" s="7">
        <v>8.935651</v>
      </c>
      <c r="CS2160" s="12">
        <v>4.7537072861530767</v>
      </c>
      <c r="CU2160" s="7">
        <v>6.2211538461538458</v>
      </c>
    </row>
    <row r="2161" spans="1:99" x14ac:dyDescent="0.15">
      <c r="A2161" s="3" t="s">
        <v>81</v>
      </c>
      <c r="B2161" s="5" t="s">
        <v>47</v>
      </c>
      <c r="C2161" s="6">
        <v>17</v>
      </c>
      <c r="D2161" s="14">
        <v>527693.34663100005</v>
      </c>
      <c r="E2161" s="14">
        <v>5323150.6155899996</v>
      </c>
      <c r="F2161" s="2">
        <v>-80.628314000000003</v>
      </c>
      <c r="G2161" s="2">
        <v>48.061033000000002</v>
      </c>
      <c r="H2161" s="5" t="s">
        <v>1</v>
      </c>
      <c r="I2161" s="1" t="s">
        <v>46</v>
      </c>
      <c r="J2161" s="3" t="s">
        <v>48</v>
      </c>
      <c r="K2161" s="3" t="s">
        <v>49</v>
      </c>
      <c r="L2161" s="7">
        <v>59.319451000000001</v>
      </c>
      <c r="M2161" s="7">
        <v>16.272219</v>
      </c>
      <c r="N2161" s="7">
        <v>0.132047</v>
      </c>
      <c r="O2161" s="7">
        <v>8.2681559999999994</v>
      </c>
      <c r="P2161" s="7">
        <v>4.6825799999999997</v>
      </c>
      <c r="Q2161" s="7">
        <v>6.9984760000000001</v>
      </c>
      <c r="R2161" s="7">
        <v>3.0370750000000002</v>
      </c>
      <c r="S2161" s="7">
        <v>0.46724199999999999</v>
      </c>
      <c r="T2161" s="7">
        <v>0.70086300000000001</v>
      </c>
      <c r="U2161" s="7">
        <v>0.121889</v>
      </c>
      <c r="V2161" s="7">
        <v>1.55</v>
      </c>
      <c r="W2161" s="7">
        <v>100</v>
      </c>
      <c r="X2161" s="7"/>
      <c r="Y2161" s="7"/>
      <c r="Z2161" s="7"/>
      <c r="AA2161" s="7"/>
      <c r="AB2161" s="7"/>
      <c r="AC2161" s="8">
        <v>13.77</v>
      </c>
      <c r="AD2161" s="9"/>
      <c r="AE2161" s="7">
        <v>1.1399999999999999</v>
      </c>
      <c r="AF2161" s="9">
        <v>17</v>
      </c>
      <c r="AG2161" s="8">
        <v>171</v>
      </c>
      <c r="AH2161" s="9">
        <v>73</v>
      </c>
      <c r="AI2161" s="9">
        <v>4.8899999999999997</v>
      </c>
      <c r="AJ2161" s="9">
        <v>108</v>
      </c>
      <c r="AK2161" s="7">
        <v>3.53</v>
      </c>
      <c r="AL2161" s="7">
        <v>0.46</v>
      </c>
      <c r="AM2161" s="7">
        <v>2.14</v>
      </c>
      <c r="AN2161" s="7">
        <v>0.57999999999999996</v>
      </c>
      <c r="AO2161" s="9">
        <v>20</v>
      </c>
      <c r="AP2161" s="8">
        <v>130.66999999999999</v>
      </c>
      <c r="AQ2161" s="8">
        <v>169</v>
      </c>
      <c r="AR2161" s="8">
        <v>105.19</v>
      </c>
      <c r="AS2161" s="8">
        <v>26.83</v>
      </c>
      <c r="AT2161" s="7">
        <v>48</v>
      </c>
      <c r="AU2161" s="8">
        <v>86</v>
      </c>
      <c r="AV2161" s="7">
        <v>3.38</v>
      </c>
      <c r="AW2161" s="8"/>
      <c r="AX2161" s="7"/>
      <c r="AY2161" s="7"/>
      <c r="AZ2161" s="7"/>
      <c r="BA2161" s="7"/>
      <c r="BB2161" s="9">
        <v>14.61</v>
      </c>
      <c r="BC2161" s="7">
        <v>13.52</v>
      </c>
      <c r="BD2161" s="7">
        <v>28.65</v>
      </c>
      <c r="BE2161" s="7">
        <v>3.53</v>
      </c>
      <c r="BF2161" s="7">
        <v>13.44</v>
      </c>
      <c r="BG2161" s="7">
        <v>2.87</v>
      </c>
      <c r="BH2161" s="7">
        <v>0.81</v>
      </c>
      <c r="BI2161" s="7">
        <v>2.83</v>
      </c>
      <c r="BJ2161" s="7">
        <v>0.42</v>
      </c>
      <c r="BK2161" s="7">
        <v>2.68</v>
      </c>
      <c r="BL2161" s="7">
        <v>0.56000000000000005</v>
      </c>
      <c r="BM2161" s="7">
        <v>1.52</v>
      </c>
      <c r="BN2161" s="7">
        <v>0.23</v>
      </c>
      <c r="BO2161" s="7">
        <v>1.55</v>
      </c>
      <c r="BP2161" s="7">
        <v>0.26</v>
      </c>
      <c r="BQ2161" s="6" t="s">
        <v>37</v>
      </c>
      <c r="BR2161" s="10">
        <v>6.5000042804371185</v>
      </c>
      <c r="BS2161" s="10">
        <v>13.732859319451498</v>
      </c>
      <c r="BT2161" s="10">
        <v>4.756302691721686</v>
      </c>
      <c r="BU2161" s="10">
        <v>60.253378364652107</v>
      </c>
      <c r="BV2161" s="7">
        <v>0.121889</v>
      </c>
      <c r="BW2161" s="11">
        <v>814.56303612896124</v>
      </c>
      <c r="BX2161" s="7">
        <v>8.7225806451612904</v>
      </c>
      <c r="BY2161" s="7">
        <v>11.704312114989733</v>
      </c>
      <c r="BZ2161" s="7">
        <f t="shared" si="149"/>
        <v>6.5334999999999992</v>
      </c>
      <c r="CA2161" s="9">
        <v>5.9254661341674071</v>
      </c>
      <c r="CB2161" s="12">
        <v>4.756302691721686</v>
      </c>
      <c r="CC2161" s="7">
        <v>48</v>
      </c>
      <c r="CD2161" s="7">
        <v>48</v>
      </c>
      <c r="CJ2161" s="2">
        <v>4.756302691721686</v>
      </c>
      <c r="CK2161" s="12">
        <v>4.756302691721686</v>
      </c>
      <c r="CL2161" s="7">
        <v>8.2681559999999994</v>
      </c>
      <c r="CM2161" s="7">
        <v>8.2681559999999994</v>
      </c>
      <c r="CS2161" s="12">
        <v>4.756302691721686</v>
      </c>
      <c r="CU2161" s="7">
        <v>8.7225806451612904</v>
      </c>
    </row>
    <row r="2162" spans="1:99" x14ac:dyDescent="0.15">
      <c r="B2162" s="5" t="s">
        <v>47</v>
      </c>
      <c r="C2162" s="6">
        <v>17</v>
      </c>
      <c r="D2162" s="14">
        <v>715717</v>
      </c>
      <c r="E2162" s="14">
        <v>5391863</v>
      </c>
      <c r="F2162" s="2">
        <v>-78.071466999999998</v>
      </c>
      <c r="G2162" s="2">
        <v>48.642570999999997</v>
      </c>
      <c r="H2162" s="5" t="s">
        <v>1</v>
      </c>
      <c r="I2162" s="1" t="s">
        <v>46</v>
      </c>
      <c r="J2162" s="3" t="s">
        <v>15</v>
      </c>
      <c r="K2162" s="3" t="s">
        <v>45</v>
      </c>
      <c r="L2162" s="7">
        <v>59.163791000000003</v>
      </c>
      <c r="M2162" s="7">
        <v>16.541505999999998</v>
      </c>
      <c r="N2162" s="7">
        <v>0.13192599999999999</v>
      </c>
      <c r="O2162" s="7">
        <v>7.8242339999999997</v>
      </c>
      <c r="P2162" s="7">
        <v>4.6884509999999997</v>
      </c>
      <c r="Q2162" s="7">
        <v>7.093566</v>
      </c>
      <c r="R2162" s="7">
        <v>3.0850420000000001</v>
      </c>
      <c r="S2162" s="7">
        <v>0.43637100000000001</v>
      </c>
      <c r="T2162" s="7">
        <v>0.87274200000000002</v>
      </c>
      <c r="U2162" s="7">
        <v>0.16237099999999999</v>
      </c>
      <c r="V2162" s="7">
        <v>1.06</v>
      </c>
      <c r="W2162" s="7">
        <v>99.6</v>
      </c>
      <c r="X2162" s="7"/>
      <c r="Y2162" s="7"/>
      <c r="Z2162" s="7"/>
      <c r="AA2162" s="7"/>
      <c r="AB2162" s="7"/>
      <c r="AC2162" s="8">
        <v>7</v>
      </c>
      <c r="AD2162" s="9"/>
      <c r="AE2162" s="7">
        <v>0.5</v>
      </c>
      <c r="AF2162" s="9">
        <v>11</v>
      </c>
      <c r="AG2162" s="8">
        <v>160</v>
      </c>
      <c r="AH2162" s="9">
        <v>89</v>
      </c>
      <c r="AI2162" s="9">
        <v>7</v>
      </c>
      <c r="AJ2162" s="9">
        <v>180</v>
      </c>
      <c r="AK2162" s="7">
        <v>3.6</v>
      </c>
      <c r="AL2162" s="7">
        <v>0.5</v>
      </c>
      <c r="AM2162" s="7">
        <v>0.99</v>
      </c>
      <c r="AN2162" s="7">
        <v>0.6</v>
      </c>
      <c r="AO2162" s="9">
        <v>24</v>
      </c>
      <c r="AP2162" s="8">
        <v>154</v>
      </c>
      <c r="AQ2162" s="8"/>
      <c r="AR2162" s="8">
        <v>85</v>
      </c>
      <c r="AS2162" s="8">
        <v>36</v>
      </c>
      <c r="AT2162" s="7">
        <v>77</v>
      </c>
      <c r="AU2162" s="8">
        <v>86</v>
      </c>
      <c r="AV2162" s="7"/>
      <c r="AW2162" s="8"/>
      <c r="AX2162" s="7"/>
      <c r="AY2162" s="7"/>
      <c r="AZ2162" s="7"/>
      <c r="BA2162" s="7"/>
      <c r="BB2162" s="9">
        <v>32</v>
      </c>
      <c r="BC2162" s="7">
        <v>13</v>
      </c>
      <c r="BD2162" s="7">
        <v>33</v>
      </c>
      <c r="BE2162" s="7"/>
      <c r="BF2162" s="7">
        <v>11</v>
      </c>
      <c r="BG2162" s="7">
        <v>4.3</v>
      </c>
      <c r="BH2162" s="7">
        <v>1.3</v>
      </c>
      <c r="BI2162" s="7"/>
      <c r="BJ2162" s="7">
        <v>0.7</v>
      </c>
      <c r="BK2162" s="7">
        <v>1</v>
      </c>
      <c r="BL2162" s="7">
        <v>0.9</v>
      </c>
      <c r="BM2162" s="7"/>
      <c r="BN2162" s="7">
        <v>0.4</v>
      </c>
      <c r="BO2162" s="7">
        <v>3</v>
      </c>
      <c r="BP2162" s="7">
        <v>0.47</v>
      </c>
      <c r="BQ2162" s="6" t="s">
        <v>29</v>
      </c>
      <c r="BR2162" s="10">
        <v>7.0697686143213003</v>
      </c>
      <c r="BS2162" s="10">
        <v>13.192612137203167</v>
      </c>
      <c r="BT2162" s="10">
        <v>4.7579165820986402</v>
      </c>
      <c r="BU2162" s="10">
        <v>60.040380556119345</v>
      </c>
      <c r="BV2162" s="7">
        <v>0.1630230923694779</v>
      </c>
      <c r="BW2162" s="11">
        <v>843.75063735654078</v>
      </c>
      <c r="BX2162" s="7">
        <v>4.333333333333333</v>
      </c>
      <c r="BY2162" s="7">
        <v>5</v>
      </c>
      <c r="BZ2162" s="7">
        <f t="shared" si="149"/>
        <v>6.416666666666667</v>
      </c>
      <c r="CA2162" s="9">
        <v>2.9437411884485511</v>
      </c>
      <c r="CB2162" s="12">
        <v>4.7579165820986402</v>
      </c>
      <c r="CC2162" s="7">
        <v>77</v>
      </c>
      <c r="CD2162" s="7">
        <v>77</v>
      </c>
      <c r="CJ2162" s="2">
        <v>4.7579165820986402</v>
      </c>
      <c r="CK2162" s="12">
        <v>4.7579165820986402</v>
      </c>
      <c r="CL2162" s="7">
        <v>7.8242339999999997</v>
      </c>
      <c r="CM2162" s="7">
        <v>7.8242339999999997</v>
      </c>
      <c r="CS2162" s="12">
        <v>4.7579165820986402</v>
      </c>
      <c r="CU2162" s="7">
        <v>4.333333333333333</v>
      </c>
    </row>
    <row r="2163" spans="1:99" x14ac:dyDescent="0.15">
      <c r="B2163" s="5" t="s">
        <v>47</v>
      </c>
      <c r="C2163" s="6">
        <v>17</v>
      </c>
      <c r="D2163" s="14">
        <v>718243</v>
      </c>
      <c r="E2163" s="14">
        <v>5343967</v>
      </c>
      <c r="F2163" s="2">
        <v>-78.062151</v>
      </c>
      <c r="G2163" s="2">
        <v>48.211368999999998</v>
      </c>
      <c r="H2163" s="5" t="s">
        <v>1</v>
      </c>
      <c r="I2163" s="1" t="s">
        <v>46</v>
      </c>
      <c r="J2163" s="3" t="s">
        <v>15</v>
      </c>
      <c r="K2163" s="3" t="s">
        <v>9</v>
      </c>
      <c r="L2163" s="7">
        <v>59.563183000000002</v>
      </c>
      <c r="M2163" s="7">
        <v>15.455018000000001</v>
      </c>
      <c r="N2163" s="7">
        <v>0.13520499999999999</v>
      </c>
      <c r="O2163" s="7">
        <v>8.7051479999999994</v>
      </c>
      <c r="P2163" s="7">
        <v>4.5761830000000003</v>
      </c>
      <c r="Q2163" s="7">
        <v>5.5538220000000003</v>
      </c>
      <c r="R2163" s="7">
        <v>3.8897560000000002</v>
      </c>
      <c r="S2163" s="7">
        <v>1.466459</v>
      </c>
      <c r="T2163" s="7">
        <v>0.57202299999999995</v>
      </c>
      <c r="U2163" s="7">
        <v>8.3202999999999999E-2</v>
      </c>
      <c r="V2163" s="7">
        <v>1.78</v>
      </c>
      <c r="W2163" s="7">
        <v>97.93</v>
      </c>
      <c r="X2163" s="7">
        <v>0.04</v>
      </c>
      <c r="Y2163" s="7"/>
      <c r="Z2163" s="7"/>
      <c r="AA2163" s="7"/>
      <c r="AB2163" s="7"/>
      <c r="AC2163" s="8"/>
      <c r="AD2163" s="9"/>
      <c r="AE2163" s="7">
        <v>1.2</v>
      </c>
      <c r="AF2163" s="9">
        <v>36</v>
      </c>
      <c r="AG2163" s="8">
        <v>229</v>
      </c>
      <c r="AH2163" s="9">
        <v>365</v>
      </c>
      <c r="AI2163" s="9">
        <v>2.5</v>
      </c>
      <c r="AJ2163" s="9">
        <v>80</v>
      </c>
      <c r="AK2163" s="7">
        <v>2.2000000000000002</v>
      </c>
      <c r="AL2163" s="7">
        <v>0.26</v>
      </c>
      <c r="AM2163" s="7">
        <v>1.49</v>
      </c>
      <c r="AN2163" s="7">
        <v>0.45</v>
      </c>
      <c r="AO2163" s="9">
        <v>26</v>
      </c>
      <c r="AP2163" s="8">
        <v>152</v>
      </c>
      <c r="AQ2163" s="8">
        <v>116</v>
      </c>
      <c r="AR2163" s="8">
        <v>130</v>
      </c>
      <c r="AS2163" s="8">
        <v>31</v>
      </c>
      <c r="AT2163" s="7">
        <v>17</v>
      </c>
      <c r="AU2163" s="8">
        <v>95</v>
      </c>
      <c r="AV2163" s="7"/>
      <c r="AW2163" s="8"/>
      <c r="AX2163" s="7"/>
      <c r="AY2163" s="7"/>
      <c r="AZ2163" s="7"/>
      <c r="BA2163" s="7"/>
      <c r="BB2163" s="9">
        <v>16.5</v>
      </c>
      <c r="BC2163" s="7">
        <v>12.4</v>
      </c>
      <c r="BD2163" s="7">
        <v>22.3</v>
      </c>
      <c r="BE2163" s="7">
        <v>2.29</v>
      </c>
      <c r="BF2163" s="7">
        <v>9.9700000000000006</v>
      </c>
      <c r="BG2163" s="7">
        <v>2.36</v>
      </c>
      <c r="BH2163" s="7">
        <v>0.64</v>
      </c>
      <c r="BI2163" s="7">
        <v>2.7</v>
      </c>
      <c r="BJ2163" s="7">
        <v>0.47</v>
      </c>
      <c r="BK2163" s="7">
        <v>2.8</v>
      </c>
      <c r="BL2163" s="7">
        <v>0.62</v>
      </c>
      <c r="BM2163" s="7">
        <v>1.9</v>
      </c>
      <c r="BN2163" s="7">
        <v>0.32500000000000001</v>
      </c>
      <c r="BO2163" s="7">
        <v>2.35</v>
      </c>
      <c r="BP2163" s="7">
        <v>0.40400000000000003</v>
      </c>
      <c r="BQ2163" s="6" t="s">
        <v>29</v>
      </c>
      <c r="BR2163" s="10">
        <v>2.6524819309643162</v>
      </c>
      <c r="BS2163" s="10">
        <v>12.896515860634425</v>
      </c>
      <c r="BT2163" s="10">
        <v>4.7594206968278732</v>
      </c>
      <c r="BU2163" s="10">
        <v>61.948188247529899</v>
      </c>
      <c r="BV2163" s="7">
        <v>8.4961707341978956E-2</v>
      </c>
      <c r="BW2163" s="11">
        <v>798.4508209513391</v>
      </c>
      <c r="BX2163" s="7">
        <v>5.2765957446808507</v>
      </c>
      <c r="BY2163" s="7">
        <v>13.878787878787879</v>
      </c>
      <c r="BZ2163" s="7">
        <f t="shared" si="149"/>
        <v>5.8461538461538458</v>
      </c>
      <c r="CA2163" s="9">
        <v>3.5845228219406255</v>
      </c>
      <c r="CB2163" s="12">
        <v>4.7594206968278732</v>
      </c>
      <c r="CC2163" s="7">
        <v>17</v>
      </c>
      <c r="CD2163" s="7">
        <v>17</v>
      </c>
      <c r="CJ2163" s="2">
        <v>4.7594206968278732</v>
      </c>
      <c r="CK2163" s="12">
        <v>4.7594206968278732</v>
      </c>
      <c r="CL2163" s="7">
        <v>8.7051479999999994</v>
      </c>
      <c r="CM2163" s="7">
        <v>8.7051479999999994</v>
      </c>
      <c r="CS2163" s="12">
        <v>4.7594206968278732</v>
      </c>
      <c r="CU2163" s="7">
        <v>5.2765957446808507</v>
      </c>
    </row>
    <row r="2164" spans="1:99" x14ac:dyDescent="0.15">
      <c r="B2164" s="5" t="s">
        <v>47</v>
      </c>
      <c r="C2164" s="6">
        <v>18</v>
      </c>
      <c r="D2164" s="14">
        <v>288151</v>
      </c>
      <c r="E2164" s="14">
        <v>5512465</v>
      </c>
      <c r="F2164" s="2">
        <v>-77.939637000000005</v>
      </c>
      <c r="G2164" s="2">
        <v>49.727348999999997</v>
      </c>
      <c r="H2164" s="5" t="s">
        <v>1</v>
      </c>
      <c r="I2164" s="1" t="s">
        <v>46</v>
      </c>
      <c r="J2164" s="3" t="s">
        <v>15</v>
      </c>
      <c r="K2164" s="3" t="s">
        <v>45</v>
      </c>
      <c r="L2164" s="7">
        <v>56.441037000000001</v>
      </c>
      <c r="M2164" s="7">
        <v>16.231211999999999</v>
      </c>
      <c r="N2164" s="7">
        <v>0.13114100000000001</v>
      </c>
      <c r="O2164" s="7">
        <v>9.4017959999999992</v>
      </c>
      <c r="P2164" s="7">
        <v>4.7210729999999996</v>
      </c>
      <c r="Q2164" s="7">
        <v>7.7877530000000004</v>
      </c>
      <c r="R2164" s="7">
        <v>3.42984</v>
      </c>
      <c r="S2164" s="7">
        <v>0.61535399999999996</v>
      </c>
      <c r="T2164" s="7">
        <v>1.0491269999999999</v>
      </c>
      <c r="U2164" s="7">
        <v>0.19166800000000001</v>
      </c>
      <c r="V2164" s="7">
        <v>0.7</v>
      </c>
      <c r="W2164" s="7">
        <v>99.83</v>
      </c>
      <c r="X2164" s="7"/>
      <c r="Y2164" s="7"/>
      <c r="Z2164" s="7"/>
      <c r="AA2164" s="7"/>
      <c r="AB2164" s="7"/>
      <c r="AC2164" s="8"/>
      <c r="AD2164" s="9"/>
      <c r="AE2164" s="7">
        <v>0.4</v>
      </c>
      <c r="AF2164" s="9">
        <v>13.7</v>
      </c>
      <c r="AG2164" s="8">
        <v>209.9</v>
      </c>
      <c r="AH2164" s="9">
        <v>167</v>
      </c>
      <c r="AI2164" s="9">
        <v>4.2</v>
      </c>
      <c r="AJ2164" s="9">
        <v>93.9</v>
      </c>
      <c r="AK2164" s="7">
        <v>2.2000000000000002</v>
      </c>
      <c r="AL2164" s="7">
        <v>0.2</v>
      </c>
      <c r="AM2164" s="7">
        <v>0.6</v>
      </c>
      <c r="AN2164" s="7">
        <v>0.2</v>
      </c>
      <c r="AO2164" s="9">
        <v>21</v>
      </c>
      <c r="AP2164" s="8">
        <v>166</v>
      </c>
      <c r="AQ2164" s="8">
        <v>136.84039999999999</v>
      </c>
      <c r="AR2164" s="8">
        <v>29.9</v>
      </c>
      <c r="AS2164" s="8">
        <v>29.9</v>
      </c>
      <c r="AT2164" s="7">
        <v>17</v>
      </c>
      <c r="AU2164" s="8">
        <v>25</v>
      </c>
      <c r="AV2164" s="7">
        <v>0.6</v>
      </c>
      <c r="AW2164" s="8"/>
      <c r="AX2164" s="7"/>
      <c r="AY2164" s="7"/>
      <c r="AZ2164" s="7">
        <v>0.5</v>
      </c>
      <c r="BA2164" s="7">
        <v>0.6</v>
      </c>
      <c r="BB2164" s="9">
        <v>12.8</v>
      </c>
      <c r="BC2164" s="7">
        <v>7.9</v>
      </c>
      <c r="BD2164" s="7">
        <v>19.600000000000001</v>
      </c>
      <c r="BE2164" s="7">
        <v>2.52</v>
      </c>
      <c r="BF2164" s="7">
        <v>10.8</v>
      </c>
      <c r="BG2164" s="7">
        <v>2.41</v>
      </c>
      <c r="BH2164" s="7">
        <v>0.68</v>
      </c>
      <c r="BI2164" s="7">
        <v>2.42</v>
      </c>
      <c r="BJ2164" s="7">
        <v>0.41</v>
      </c>
      <c r="BK2164" s="7">
        <v>2.4300000000000002</v>
      </c>
      <c r="BL2164" s="7">
        <v>0.57999999999999996</v>
      </c>
      <c r="BM2164" s="7">
        <v>1.57</v>
      </c>
      <c r="BN2164" s="7">
        <v>0.21</v>
      </c>
      <c r="BO2164" s="7">
        <v>1.49</v>
      </c>
      <c r="BP2164" s="7">
        <v>0.21</v>
      </c>
      <c r="BQ2164" s="6" t="s">
        <v>29</v>
      </c>
      <c r="BR2164" s="10">
        <v>5.5737672949229227</v>
      </c>
      <c r="BS2164" s="10">
        <v>7.9693331988298199</v>
      </c>
      <c r="BT2164" s="10">
        <v>4.7625068092403913</v>
      </c>
      <c r="BU2164" s="10">
        <v>56.93638353676991</v>
      </c>
      <c r="BV2164" s="7">
        <v>0.19199439046378847</v>
      </c>
      <c r="BW2164" s="11">
        <v>821.61514574959222</v>
      </c>
      <c r="BX2164" s="7">
        <v>5.3020134228187921</v>
      </c>
      <c r="BY2164" s="7">
        <v>16.3984375</v>
      </c>
      <c r="BZ2164" s="7">
        <f t="shared" si="149"/>
        <v>7.9047619047619051</v>
      </c>
      <c r="CA2164" s="9">
        <v>3.6017896833366376</v>
      </c>
      <c r="CB2164" s="12">
        <v>4.7625068092403913</v>
      </c>
      <c r="CC2164" s="7">
        <v>17</v>
      </c>
      <c r="CD2164" s="7">
        <v>17</v>
      </c>
      <c r="CJ2164" s="2">
        <v>4.7625068092403913</v>
      </c>
      <c r="CK2164" s="12">
        <v>4.7625068092403913</v>
      </c>
      <c r="CL2164" s="7">
        <v>9.4017959999999992</v>
      </c>
      <c r="CM2164" s="7">
        <v>9.4017959999999992</v>
      </c>
      <c r="CS2164" s="12">
        <v>4.7625068092403913</v>
      </c>
      <c r="CU2164" s="7">
        <v>5.3020134228187921</v>
      </c>
    </row>
    <row r="2165" spans="1:99" x14ac:dyDescent="0.15">
      <c r="A2165" s="3" t="s">
        <v>79</v>
      </c>
      <c r="B2165" s="5" t="s">
        <v>47</v>
      </c>
      <c r="C2165" s="6">
        <v>17</v>
      </c>
      <c r="D2165" s="14">
        <v>642710.83072500001</v>
      </c>
      <c r="E2165" s="14">
        <v>5351868.2748769997</v>
      </c>
      <c r="F2165" s="2">
        <v>-79.075500000000005</v>
      </c>
      <c r="G2165" s="2">
        <v>48.303899999999999</v>
      </c>
      <c r="H2165" s="5" t="s">
        <v>1</v>
      </c>
      <c r="I2165" s="1" t="s">
        <v>46</v>
      </c>
      <c r="J2165" s="3" t="s">
        <v>15</v>
      </c>
      <c r="K2165" s="3" t="s">
        <v>45</v>
      </c>
      <c r="L2165" s="7">
        <v>55.881394</v>
      </c>
      <c r="M2165" s="7">
        <v>16.368486999999998</v>
      </c>
      <c r="N2165" s="7">
        <v>0.13030600000000001</v>
      </c>
      <c r="O2165" s="7">
        <v>9.0561629999999997</v>
      </c>
      <c r="P2165" s="7">
        <v>4.7712190000000003</v>
      </c>
      <c r="Q2165" s="7">
        <v>6.3850129999999998</v>
      </c>
      <c r="R2165" s="7">
        <v>5.1019959999999998</v>
      </c>
      <c r="S2165" s="7">
        <v>1.132663</v>
      </c>
      <c r="T2165" s="7">
        <v>1.0324279999999999</v>
      </c>
      <c r="U2165" s="7">
        <v>0.14033000000000001</v>
      </c>
      <c r="V2165" s="7">
        <v>1.62</v>
      </c>
      <c r="W2165" s="7">
        <v>101.38486899999999</v>
      </c>
      <c r="X2165" s="7"/>
      <c r="Y2165" s="7"/>
      <c r="Z2165" s="7"/>
      <c r="AA2165" s="7"/>
      <c r="AB2165" s="7"/>
      <c r="AC2165" s="8">
        <v>5</v>
      </c>
      <c r="AD2165" s="9">
        <v>0.39</v>
      </c>
      <c r="AE2165" s="7">
        <v>0.19900000000000001</v>
      </c>
      <c r="AF2165" s="9">
        <v>20.28</v>
      </c>
      <c r="AG2165" s="8">
        <v>185.8</v>
      </c>
      <c r="AH2165" s="9">
        <v>262.58</v>
      </c>
      <c r="AI2165" s="9">
        <v>4.8</v>
      </c>
      <c r="AJ2165" s="9">
        <v>108</v>
      </c>
      <c r="AK2165" s="7">
        <v>2.7</v>
      </c>
      <c r="AL2165" s="7">
        <v>0.45</v>
      </c>
      <c r="AM2165" s="7">
        <v>1.22</v>
      </c>
      <c r="AN2165" s="7">
        <v>0.314</v>
      </c>
      <c r="AO2165" s="9">
        <v>19.3</v>
      </c>
      <c r="AP2165" s="8">
        <v>224.45</v>
      </c>
      <c r="AQ2165" s="8">
        <v>66.88</v>
      </c>
      <c r="AR2165" s="8">
        <v>48.72</v>
      </c>
      <c r="AS2165" s="8">
        <v>31.38</v>
      </c>
      <c r="AT2165" s="7">
        <v>79.900000000000006</v>
      </c>
      <c r="AU2165" s="8">
        <v>125.33</v>
      </c>
      <c r="AV2165" s="7">
        <v>9.5</v>
      </c>
      <c r="AW2165" s="8"/>
      <c r="AX2165" s="7"/>
      <c r="AY2165" s="7"/>
      <c r="AZ2165" s="7"/>
      <c r="BA2165" s="7"/>
      <c r="BB2165" s="9">
        <v>14.9</v>
      </c>
      <c r="BC2165" s="7">
        <v>10.11</v>
      </c>
      <c r="BD2165" s="7">
        <v>23.31</v>
      </c>
      <c r="BE2165" s="7">
        <v>2.9980000000000002</v>
      </c>
      <c r="BF2165" s="7">
        <v>12.81</v>
      </c>
      <c r="BG2165" s="7">
        <v>2.86</v>
      </c>
      <c r="BH2165" s="7">
        <v>0.95299999999999996</v>
      </c>
      <c r="BI2165" s="7">
        <v>3.0190000000000001</v>
      </c>
      <c r="BJ2165" s="7">
        <v>0.47</v>
      </c>
      <c r="BK2165" s="7">
        <v>2.8079999999999998</v>
      </c>
      <c r="BL2165" s="7">
        <v>0.56499999999999995</v>
      </c>
      <c r="BM2165" s="7">
        <v>1.6259999999999999</v>
      </c>
      <c r="BN2165" s="7">
        <v>0.23599999999999999</v>
      </c>
      <c r="BO2165" s="7">
        <v>1.52</v>
      </c>
      <c r="BP2165" s="7">
        <v>0.23</v>
      </c>
      <c r="BQ2165" s="6" t="s">
        <v>55</v>
      </c>
      <c r="BR2165" s="10">
        <v>4.5044254116184597</v>
      </c>
      <c r="BS2165" s="10">
        <v>10.133827770575232</v>
      </c>
      <c r="BT2165" s="10">
        <v>4.7824640555584761</v>
      </c>
      <c r="BU2165" s="10">
        <v>56.013098157829489</v>
      </c>
      <c r="BV2165" s="7">
        <v>0.13841315906814461</v>
      </c>
      <c r="BW2165" s="11">
        <v>771.74826675445991</v>
      </c>
      <c r="BX2165" s="7">
        <v>6.6513157894736841</v>
      </c>
      <c r="BY2165" s="7">
        <v>12.469798657718121</v>
      </c>
      <c r="BZ2165" s="7">
        <f t="shared" si="149"/>
        <v>11.629533678756475</v>
      </c>
      <c r="CA2165" s="9">
        <v>4.5184043646581253</v>
      </c>
      <c r="CB2165" s="12">
        <v>4.7824640555584761</v>
      </c>
      <c r="CC2165" s="7">
        <v>79.900000000000006</v>
      </c>
      <c r="CD2165" s="7">
        <v>79.900000000000006</v>
      </c>
      <c r="CJ2165" s="2">
        <v>4.7824640555584761</v>
      </c>
      <c r="CK2165" s="12">
        <v>4.7824640555584761</v>
      </c>
      <c r="CL2165" s="7">
        <v>9.0561629999999997</v>
      </c>
      <c r="CM2165" s="7">
        <v>9.0561629999999997</v>
      </c>
      <c r="CS2165" s="12">
        <v>4.7824640555584761</v>
      </c>
      <c r="CU2165" s="7">
        <v>6.6513157894736841</v>
      </c>
    </row>
    <row r="2166" spans="1:99" x14ac:dyDescent="0.15">
      <c r="B2166" s="5" t="s">
        <v>47</v>
      </c>
      <c r="C2166" s="6">
        <v>17</v>
      </c>
      <c r="D2166" s="14">
        <v>708250</v>
      </c>
      <c r="E2166" s="14">
        <v>5358792</v>
      </c>
      <c r="F2166" s="2">
        <v>-78.189194999999998</v>
      </c>
      <c r="G2166" s="2">
        <v>48.347943000000001</v>
      </c>
      <c r="H2166" s="5" t="s">
        <v>1</v>
      </c>
      <c r="I2166" s="1" t="s">
        <v>46</v>
      </c>
      <c r="J2166" s="3" t="s">
        <v>15</v>
      </c>
      <c r="K2166" s="3" t="s">
        <v>39</v>
      </c>
      <c r="L2166" s="7">
        <v>58.100332999999999</v>
      </c>
      <c r="M2166" s="7">
        <v>15.383062000000001</v>
      </c>
      <c r="N2166" s="7">
        <v>0.171596</v>
      </c>
      <c r="O2166" s="7">
        <v>9.8011510000000008</v>
      </c>
      <c r="P2166" s="7">
        <v>4.7441199999999997</v>
      </c>
      <c r="Q2166" s="7">
        <v>5.5617239999999999</v>
      </c>
      <c r="R2166" s="7">
        <v>3.4420109999999999</v>
      </c>
      <c r="S2166" s="7">
        <v>1.705865</v>
      </c>
      <c r="T2166" s="7">
        <v>0.93872999999999995</v>
      </c>
      <c r="U2166" s="7">
        <v>0.15140799999999999</v>
      </c>
      <c r="V2166" s="7">
        <v>1.1000000000000001</v>
      </c>
      <c r="W2166" s="7">
        <v>100.17</v>
      </c>
      <c r="X2166" s="7">
        <v>0.06</v>
      </c>
      <c r="Y2166" s="7"/>
      <c r="Z2166" s="7"/>
      <c r="AA2166" s="7"/>
      <c r="AB2166" s="7"/>
      <c r="AC2166" s="8"/>
      <c r="AD2166" s="9"/>
      <c r="AE2166" s="7">
        <v>5.2</v>
      </c>
      <c r="AF2166" s="9">
        <v>50</v>
      </c>
      <c r="AG2166" s="8">
        <v>209</v>
      </c>
      <c r="AH2166" s="9">
        <v>423</v>
      </c>
      <c r="AI2166" s="9">
        <v>5</v>
      </c>
      <c r="AJ2166" s="9">
        <v>168</v>
      </c>
      <c r="AK2166" s="7">
        <v>4</v>
      </c>
      <c r="AL2166" s="7">
        <v>0.26</v>
      </c>
      <c r="AM2166" s="7">
        <v>1.31</v>
      </c>
      <c r="AN2166" s="7">
        <v>0.36</v>
      </c>
      <c r="AO2166" s="9">
        <v>19.600000000000001</v>
      </c>
      <c r="AP2166" s="8">
        <v>164</v>
      </c>
      <c r="AQ2166" s="8">
        <v>46</v>
      </c>
      <c r="AR2166" s="8">
        <v>43</v>
      </c>
      <c r="AS2166" s="8">
        <v>23</v>
      </c>
      <c r="AT2166" s="7">
        <v>64</v>
      </c>
      <c r="AU2166" s="8">
        <v>106</v>
      </c>
      <c r="AV2166" s="7">
        <v>4</v>
      </c>
      <c r="AW2166" s="8"/>
      <c r="AX2166" s="7"/>
      <c r="AY2166" s="7">
        <v>8</v>
      </c>
      <c r="AZ2166" s="7"/>
      <c r="BA2166" s="7"/>
      <c r="BB2166" s="9">
        <v>20.3</v>
      </c>
      <c r="BC2166" s="7">
        <v>14.9</v>
      </c>
      <c r="BD2166" s="7">
        <v>32.299999999999997</v>
      </c>
      <c r="BE2166" s="7">
        <v>4.5199999999999996</v>
      </c>
      <c r="BF2166" s="7">
        <v>18.600000000000001</v>
      </c>
      <c r="BG2166" s="7">
        <v>4.0999999999999996</v>
      </c>
      <c r="BH2166" s="7">
        <v>1.2</v>
      </c>
      <c r="BI2166" s="7">
        <v>4.21</v>
      </c>
      <c r="BJ2166" s="7">
        <v>0.65</v>
      </c>
      <c r="BK2166" s="7">
        <v>4.04</v>
      </c>
      <c r="BL2166" s="7">
        <v>0.8</v>
      </c>
      <c r="BM2166" s="7">
        <v>2.38</v>
      </c>
      <c r="BN2166" s="7">
        <v>0.33800000000000002</v>
      </c>
      <c r="BO2166" s="7">
        <v>2.36</v>
      </c>
      <c r="BP2166" s="7">
        <v>0.39500000000000002</v>
      </c>
      <c r="BQ2166" s="6" t="s">
        <v>29</v>
      </c>
      <c r="BR2166" s="10">
        <v>2.0177511116061355</v>
      </c>
      <c r="BS2166" s="10">
        <v>15.039870798425355</v>
      </c>
      <c r="BT2166" s="10">
        <v>4.7886544867265561</v>
      </c>
      <c r="BU2166" s="10">
        <v>58.645738366811344</v>
      </c>
      <c r="BV2166" s="7">
        <v>0.1511510432265149</v>
      </c>
      <c r="BW2166" s="11">
        <v>817.26370628642678</v>
      </c>
      <c r="BX2166" s="7">
        <v>6.3135593220338988</v>
      </c>
      <c r="BY2166" s="7">
        <v>10.295566502463053</v>
      </c>
      <c r="BZ2166" s="7">
        <f t="shared" si="149"/>
        <v>8.3673469387755102</v>
      </c>
      <c r="CA2166" s="9">
        <v>4.2889579896887309</v>
      </c>
      <c r="CB2166" s="12">
        <v>4.7886544867265561</v>
      </c>
      <c r="CC2166" s="7">
        <v>64</v>
      </c>
      <c r="CD2166" s="7">
        <v>64</v>
      </c>
      <c r="CJ2166" s="2">
        <v>4.7886544867265561</v>
      </c>
      <c r="CK2166" s="12">
        <v>4.7886544867265561</v>
      </c>
      <c r="CL2166" s="7">
        <v>9.8011510000000008</v>
      </c>
      <c r="CM2166" s="7">
        <v>9.8011510000000008</v>
      </c>
      <c r="CS2166" s="12">
        <v>4.7886544867265561</v>
      </c>
      <c r="CU2166" s="7">
        <v>6.3135593220338988</v>
      </c>
    </row>
    <row r="2167" spans="1:99" x14ac:dyDescent="0.15">
      <c r="B2167" s="5" t="s">
        <v>47</v>
      </c>
      <c r="C2167" s="6">
        <v>17</v>
      </c>
      <c r="D2167" s="14">
        <v>627239</v>
      </c>
      <c r="E2167" s="14">
        <v>5345391</v>
      </c>
      <c r="F2167" s="2">
        <v>-79.285989000000001</v>
      </c>
      <c r="G2167" s="2">
        <v>48.248953</v>
      </c>
      <c r="H2167" s="5" t="s">
        <v>1</v>
      </c>
      <c r="I2167" s="1" t="s">
        <v>46</v>
      </c>
      <c r="J2167" s="3" t="s">
        <v>15</v>
      </c>
      <c r="K2167" s="3" t="s">
        <v>41</v>
      </c>
      <c r="L2167" s="7">
        <v>57.206567999999997</v>
      </c>
      <c r="M2167" s="7">
        <v>16.217312</v>
      </c>
      <c r="N2167" s="7">
        <v>0.12163</v>
      </c>
      <c r="O2167" s="7">
        <v>8.1491989999999994</v>
      </c>
      <c r="P2167" s="7">
        <v>4.733428</v>
      </c>
      <c r="Q2167" s="7">
        <v>5.6659230000000003</v>
      </c>
      <c r="R2167" s="7">
        <v>5.706467</v>
      </c>
      <c r="S2167" s="7">
        <v>1.155483</v>
      </c>
      <c r="T2167" s="7">
        <v>0.89195199999999997</v>
      </c>
      <c r="U2167" s="7">
        <v>0.15203700000000001</v>
      </c>
      <c r="V2167" s="7">
        <v>1.2</v>
      </c>
      <c r="W2167" s="7">
        <v>99.86</v>
      </c>
      <c r="X2167" s="7">
        <v>0.01</v>
      </c>
      <c r="Y2167" s="7">
        <v>7.0000000000000007E-2</v>
      </c>
      <c r="Z2167" s="7"/>
      <c r="AA2167" s="7"/>
      <c r="AB2167" s="7"/>
      <c r="AC2167" s="8"/>
      <c r="AD2167" s="9"/>
      <c r="AE2167" s="7">
        <v>0.7</v>
      </c>
      <c r="AF2167" s="9">
        <v>60.2</v>
      </c>
      <c r="AG2167" s="8">
        <v>109.1</v>
      </c>
      <c r="AH2167" s="9">
        <v>95</v>
      </c>
      <c r="AI2167" s="9">
        <v>4.8</v>
      </c>
      <c r="AJ2167" s="9">
        <v>119</v>
      </c>
      <c r="AK2167" s="7">
        <v>3.8</v>
      </c>
      <c r="AL2167" s="7">
        <v>0.4</v>
      </c>
      <c r="AM2167" s="7">
        <v>1.7</v>
      </c>
      <c r="AN2167" s="7">
        <v>0.5</v>
      </c>
      <c r="AO2167" s="9">
        <v>19</v>
      </c>
      <c r="AP2167" s="8">
        <v>176</v>
      </c>
      <c r="AQ2167" s="8">
        <v>68.420199999999994</v>
      </c>
      <c r="AR2167" s="8">
        <v>55</v>
      </c>
      <c r="AS2167" s="8">
        <v>28.1</v>
      </c>
      <c r="AT2167" s="7">
        <v>26.2</v>
      </c>
      <c r="AU2167" s="8">
        <v>44</v>
      </c>
      <c r="AV2167" s="7">
        <v>0.4</v>
      </c>
      <c r="AW2167" s="8"/>
      <c r="AX2167" s="7"/>
      <c r="AY2167" s="7">
        <v>0.5</v>
      </c>
      <c r="AZ2167" s="7"/>
      <c r="BA2167" s="7"/>
      <c r="BB2167" s="9">
        <v>22.2</v>
      </c>
      <c r="BC2167" s="7">
        <v>13.4</v>
      </c>
      <c r="BD2167" s="7">
        <v>30.9</v>
      </c>
      <c r="BE2167" s="7">
        <v>3.71</v>
      </c>
      <c r="BF2167" s="7">
        <v>15</v>
      </c>
      <c r="BG2167" s="7">
        <v>3.5</v>
      </c>
      <c r="BH2167" s="7">
        <v>1.04</v>
      </c>
      <c r="BI2167" s="7">
        <v>3.73</v>
      </c>
      <c r="BJ2167" s="7">
        <v>0.63</v>
      </c>
      <c r="BK2167" s="7">
        <v>3.57</v>
      </c>
      <c r="BL2167" s="7">
        <v>0.8</v>
      </c>
      <c r="BM2167" s="7">
        <v>2.08</v>
      </c>
      <c r="BN2167" s="7">
        <v>0.31</v>
      </c>
      <c r="BO2167" s="7">
        <v>2.14</v>
      </c>
      <c r="BP2167" s="7">
        <v>0.35</v>
      </c>
      <c r="BQ2167" s="6" t="s">
        <v>29</v>
      </c>
      <c r="BR2167" s="10">
        <v>4.9385988370231324</v>
      </c>
      <c r="BS2167" s="10">
        <v>13.581998783701602</v>
      </c>
      <c r="BT2167" s="10">
        <v>4.7977174133387397</v>
      </c>
      <c r="BU2167" s="10">
        <v>57.983547536995744</v>
      </c>
      <c r="BV2167" s="7">
        <v>0.15225015021029442</v>
      </c>
      <c r="BW2167" s="11">
        <v>809.29219282621023</v>
      </c>
      <c r="BX2167" s="7">
        <v>6.2616822429906538</v>
      </c>
      <c r="BY2167" s="7">
        <v>4.9144144144144146</v>
      </c>
      <c r="BZ2167" s="7">
        <f t="shared" si="149"/>
        <v>9.2631578947368425</v>
      </c>
      <c r="CA2167" s="9">
        <v>4.2537165986927308</v>
      </c>
      <c r="CB2167" s="12">
        <v>4.7977174133387397</v>
      </c>
      <c r="CC2167" s="7">
        <v>26.2</v>
      </c>
      <c r="CD2167" s="7">
        <v>26.2</v>
      </c>
      <c r="CJ2167" s="2">
        <v>4.7977174133387397</v>
      </c>
      <c r="CK2167" s="12">
        <v>4.7977174133387397</v>
      </c>
      <c r="CL2167" s="7">
        <v>8.1491989999999994</v>
      </c>
      <c r="CM2167" s="7">
        <v>8.1491989999999994</v>
      </c>
      <c r="CS2167" s="12">
        <v>4.7977174133387397</v>
      </c>
      <c r="CU2167" s="7">
        <v>6.2616822429906538</v>
      </c>
    </row>
    <row r="2168" spans="1:99" x14ac:dyDescent="0.15">
      <c r="B2168" s="5" t="s">
        <v>47</v>
      </c>
      <c r="C2168" s="6">
        <v>18</v>
      </c>
      <c r="D2168" s="14">
        <v>291571</v>
      </c>
      <c r="E2168" s="14">
        <v>5502842</v>
      </c>
      <c r="F2168" s="2">
        <v>-77.887117000000003</v>
      </c>
      <c r="G2168" s="2">
        <v>49.642099000000002</v>
      </c>
      <c r="H2168" s="5" t="s">
        <v>1</v>
      </c>
      <c r="I2168" s="1" t="s">
        <v>46</v>
      </c>
      <c r="J2168" s="3" t="s">
        <v>15</v>
      </c>
      <c r="K2168" s="3" t="s">
        <v>41</v>
      </c>
      <c r="L2168" s="7">
        <v>55.824553999999999</v>
      </c>
      <c r="M2168" s="7">
        <v>17.635736999999999</v>
      </c>
      <c r="N2168" s="7">
        <v>0.141815</v>
      </c>
      <c r="O2168" s="7">
        <v>7.5162069999999996</v>
      </c>
      <c r="P2168" s="7">
        <v>4.7406810000000004</v>
      </c>
      <c r="Q2168" s="7">
        <v>8.9546189999999992</v>
      </c>
      <c r="R2168" s="7">
        <v>3.7884929999999999</v>
      </c>
      <c r="S2168" s="7">
        <v>0.31401899999999999</v>
      </c>
      <c r="T2168" s="7">
        <v>0.88127999999999995</v>
      </c>
      <c r="U2168" s="7">
        <v>0.202593</v>
      </c>
      <c r="V2168" s="7">
        <v>1.1000000000000001</v>
      </c>
      <c r="W2168" s="7">
        <v>99.82</v>
      </c>
      <c r="X2168" s="7"/>
      <c r="Y2168" s="7"/>
      <c r="Z2168" s="7"/>
      <c r="AA2168" s="7"/>
      <c r="AB2168" s="7"/>
      <c r="AC2168" s="8"/>
      <c r="AD2168" s="9"/>
      <c r="AE2168" s="7">
        <v>0.2</v>
      </c>
      <c r="AF2168" s="9">
        <v>5.0999999999999996</v>
      </c>
      <c r="AG2168" s="8">
        <v>118.4</v>
      </c>
      <c r="AH2168" s="9">
        <v>49</v>
      </c>
      <c r="AI2168" s="9">
        <v>3.2</v>
      </c>
      <c r="AJ2168" s="9">
        <v>77.099999999999994</v>
      </c>
      <c r="AK2168" s="7">
        <v>2.2999999999999998</v>
      </c>
      <c r="AL2168" s="7">
        <v>0.3</v>
      </c>
      <c r="AM2168" s="7">
        <v>0.8</v>
      </c>
      <c r="AN2168" s="7">
        <v>0.2</v>
      </c>
      <c r="AO2168" s="9">
        <v>26</v>
      </c>
      <c r="AP2168" s="8">
        <v>163</v>
      </c>
      <c r="AQ2168" s="8">
        <v>136.84039999999999</v>
      </c>
      <c r="AR2168" s="8">
        <v>18.899999999999999</v>
      </c>
      <c r="AS2168" s="8">
        <v>30</v>
      </c>
      <c r="AT2168" s="7">
        <v>56.4</v>
      </c>
      <c r="AU2168" s="8">
        <v>19</v>
      </c>
      <c r="AV2168" s="7">
        <v>0.5</v>
      </c>
      <c r="AW2168" s="8"/>
      <c r="AX2168" s="7"/>
      <c r="AY2168" s="7">
        <v>0.6</v>
      </c>
      <c r="AZ2168" s="7"/>
      <c r="BA2168" s="7"/>
      <c r="BB2168" s="9">
        <v>12.5</v>
      </c>
      <c r="BC2168" s="7">
        <v>8.4</v>
      </c>
      <c r="BD2168" s="7">
        <v>19.3</v>
      </c>
      <c r="BE2168" s="7">
        <v>2.4700000000000002</v>
      </c>
      <c r="BF2168" s="7">
        <v>11.5</v>
      </c>
      <c r="BG2168" s="7">
        <v>2.11</v>
      </c>
      <c r="BH2168" s="7">
        <v>0.79</v>
      </c>
      <c r="BI2168" s="7">
        <v>2.2999999999999998</v>
      </c>
      <c r="BJ2168" s="7">
        <v>0.38</v>
      </c>
      <c r="BK2168" s="7">
        <v>2.2400000000000002</v>
      </c>
      <c r="BL2168" s="7">
        <v>0.44</v>
      </c>
      <c r="BM2168" s="7">
        <v>1.38</v>
      </c>
      <c r="BN2168" s="7">
        <v>0.19</v>
      </c>
      <c r="BO2168" s="7">
        <v>1.26</v>
      </c>
      <c r="BP2168" s="7">
        <v>0.19</v>
      </c>
      <c r="BQ2168" s="6" t="s">
        <v>29</v>
      </c>
      <c r="BR2168" s="10">
        <v>12.064534311618086</v>
      </c>
      <c r="BS2168" s="10">
        <v>8.5089141004862245</v>
      </c>
      <c r="BT2168" s="10">
        <v>4.8021485008103726</v>
      </c>
      <c r="BU2168" s="10">
        <v>56.548373176661265</v>
      </c>
      <c r="BV2168" s="7">
        <v>0.20295832498497296</v>
      </c>
      <c r="BW2168" s="11">
        <v>822.80918887679593</v>
      </c>
      <c r="BX2168" s="7">
        <v>6.666666666666667</v>
      </c>
      <c r="BY2168" s="7">
        <v>9.4720000000000013</v>
      </c>
      <c r="BZ2168" s="7">
        <f t="shared" si="149"/>
        <v>6.2692307692307692</v>
      </c>
      <c r="CA2168" s="9">
        <v>4.5288325976131558</v>
      </c>
      <c r="CB2168" s="12">
        <v>4.8021485008103726</v>
      </c>
      <c r="CC2168" s="7">
        <v>56.4</v>
      </c>
      <c r="CD2168" s="7">
        <v>56.4</v>
      </c>
      <c r="CJ2168" s="2">
        <v>4.8021485008103726</v>
      </c>
      <c r="CK2168" s="12">
        <v>4.8021485008103726</v>
      </c>
      <c r="CL2168" s="7">
        <v>7.5162069999999996</v>
      </c>
      <c r="CM2168" s="7">
        <v>7.5162069999999996</v>
      </c>
      <c r="CS2168" s="12">
        <v>4.8021485008103726</v>
      </c>
      <c r="CU2168" s="7">
        <v>6.666666666666667</v>
      </c>
    </row>
    <row r="2169" spans="1:99" x14ac:dyDescent="0.15">
      <c r="B2169" s="5" t="s">
        <v>47</v>
      </c>
      <c r="C2169" s="6">
        <v>17</v>
      </c>
      <c r="D2169" s="14">
        <v>627360</v>
      </c>
      <c r="E2169" s="14">
        <v>5349304</v>
      </c>
      <c r="F2169" s="2">
        <v>-79.283181999999996</v>
      </c>
      <c r="G2169" s="2">
        <v>48.284117000000002</v>
      </c>
      <c r="H2169" s="5" t="s">
        <v>1</v>
      </c>
      <c r="I2169" s="1" t="s">
        <v>46</v>
      </c>
      <c r="J2169" s="3" t="s">
        <v>15</v>
      </c>
      <c r="K2169" s="3" t="s">
        <v>41</v>
      </c>
      <c r="L2169" s="7">
        <v>57.420726999999999</v>
      </c>
      <c r="M2169" s="7">
        <v>15.9457</v>
      </c>
      <c r="N2169" s="7">
        <v>0.111438</v>
      </c>
      <c r="O2169" s="7">
        <v>7.9627189999999999</v>
      </c>
      <c r="P2169" s="7">
        <v>4.741161</v>
      </c>
      <c r="Q2169" s="7">
        <v>6.7672980000000003</v>
      </c>
      <c r="R2169" s="7">
        <v>4.7715529999999999</v>
      </c>
      <c r="S2169" s="7">
        <v>1.1650290000000001</v>
      </c>
      <c r="T2169" s="7">
        <v>0.95228400000000002</v>
      </c>
      <c r="U2169" s="7">
        <v>0.16209100000000001</v>
      </c>
      <c r="V2169" s="7">
        <v>1.2</v>
      </c>
      <c r="W2169" s="7">
        <v>99.91</v>
      </c>
      <c r="X2169" s="7">
        <v>0.08</v>
      </c>
      <c r="Y2169" s="7">
        <v>0.04</v>
      </c>
      <c r="Z2169" s="7"/>
      <c r="AA2169" s="7"/>
      <c r="AB2169" s="7"/>
      <c r="AC2169" s="8"/>
      <c r="AD2169" s="9"/>
      <c r="AE2169" s="7">
        <v>1</v>
      </c>
      <c r="AF2169" s="9">
        <v>28.4</v>
      </c>
      <c r="AG2169" s="8">
        <v>288.2</v>
      </c>
      <c r="AH2169" s="9">
        <v>312</v>
      </c>
      <c r="AI2169" s="9">
        <v>6.3</v>
      </c>
      <c r="AJ2169" s="9">
        <v>128.30000000000001</v>
      </c>
      <c r="AK2169" s="7">
        <v>4.0999999999999996</v>
      </c>
      <c r="AL2169" s="7">
        <v>0.5</v>
      </c>
      <c r="AM2169" s="7">
        <v>1.8</v>
      </c>
      <c r="AN2169" s="7">
        <v>0.6</v>
      </c>
      <c r="AO2169" s="9">
        <v>22</v>
      </c>
      <c r="AP2169" s="8">
        <v>175</v>
      </c>
      <c r="AQ2169" s="8">
        <v>68.420199999999994</v>
      </c>
      <c r="AR2169" s="8">
        <v>21.6</v>
      </c>
      <c r="AS2169" s="8">
        <v>23.6</v>
      </c>
      <c r="AT2169" s="7">
        <v>26.4</v>
      </c>
      <c r="AU2169" s="8">
        <v>39</v>
      </c>
      <c r="AV2169" s="7">
        <v>1.7</v>
      </c>
      <c r="AW2169" s="8"/>
      <c r="AX2169" s="7"/>
      <c r="AY2169" s="7">
        <v>1.1000000000000001</v>
      </c>
      <c r="AZ2169" s="7"/>
      <c r="BA2169" s="7"/>
      <c r="BB2169" s="9">
        <v>27</v>
      </c>
      <c r="BC2169" s="7">
        <v>14.8</v>
      </c>
      <c r="BD2169" s="7">
        <v>33.799999999999997</v>
      </c>
      <c r="BE2169" s="7">
        <v>4.1900000000000004</v>
      </c>
      <c r="BF2169" s="7">
        <v>17.399999999999999</v>
      </c>
      <c r="BG2169" s="7">
        <v>4.5</v>
      </c>
      <c r="BH2169" s="7">
        <v>1.31</v>
      </c>
      <c r="BI2169" s="7">
        <v>4.3</v>
      </c>
      <c r="BJ2169" s="7">
        <v>0.81</v>
      </c>
      <c r="BK2169" s="7">
        <v>4.54</v>
      </c>
      <c r="BL2169" s="7">
        <v>0.94</v>
      </c>
      <c r="BM2169" s="7">
        <v>2.8</v>
      </c>
      <c r="BN2169" s="7">
        <v>0.45</v>
      </c>
      <c r="BO2169" s="7">
        <v>2.86</v>
      </c>
      <c r="BP2169" s="7">
        <v>0.4</v>
      </c>
      <c r="BQ2169" s="6" t="s">
        <v>29</v>
      </c>
      <c r="BR2169" s="10">
        <v>4.0956516962238707</v>
      </c>
      <c r="BS2169" s="10">
        <v>14.99341505419917</v>
      </c>
      <c r="BT2169" s="10">
        <v>4.8031212643095946</v>
      </c>
      <c r="BU2169" s="10">
        <v>58.171134636814912</v>
      </c>
      <c r="BV2169" s="7">
        <v>0.16223701331198082</v>
      </c>
      <c r="BW2169" s="11">
        <v>818.92443950733571</v>
      </c>
      <c r="BX2169" s="7">
        <v>5.174825174825175</v>
      </c>
      <c r="BY2169" s="7">
        <v>10.674074074074074</v>
      </c>
      <c r="BZ2169" s="7">
        <f t="shared" si="149"/>
        <v>7.9545454545454541</v>
      </c>
      <c r="CA2169" s="9">
        <v>3.5153875408046176</v>
      </c>
      <c r="CB2169" s="12">
        <v>4.8031212643095946</v>
      </c>
      <c r="CC2169" s="7">
        <v>26.4</v>
      </c>
      <c r="CD2169" s="7">
        <v>26.4</v>
      </c>
      <c r="CJ2169" s="2">
        <v>4.8031212643095946</v>
      </c>
      <c r="CK2169" s="12">
        <v>4.8031212643095946</v>
      </c>
      <c r="CL2169" s="7">
        <v>7.9627189999999999</v>
      </c>
      <c r="CM2169" s="7">
        <v>7.9627189999999999</v>
      </c>
      <c r="CS2169" s="12">
        <v>4.8031212643095946</v>
      </c>
      <c r="CU2169" s="7">
        <v>5.174825174825175</v>
      </c>
    </row>
    <row r="2170" spans="1:99" x14ac:dyDescent="0.15">
      <c r="B2170" s="5" t="s">
        <v>47</v>
      </c>
      <c r="C2170" s="6">
        <v>18</v>
      </c>
      <c r="D2170" s="14">
        <v>516627</v>
      </c>
      <c r="E2170" s="14">
        <v>5495561</v>
      </c>
      <c r="F2170" s="2">
        <v>-74.769841999999997</v>
      </c>
      <c r="G2170" s="2">
        <v>49.612386999999998</v>
      </c>
      <c r="H2170" s="5" t="s">
        <v>1</v>
      </c>
      <c r="I2170" s="1" t="s">
        <v>46</v>
      </c>
      <c r="J2170" s="3" t="s">
        <v>48</v>
      </c>
      <c r="K2170" s="3" t="s">
        <v>52</v>
      </c>
      <c r="L2170" s="7">
        <v>57.424936000000002</v>
      </c>
      <c r="M2170" s="7">
        <v>15.145038</v>
      </c>
      <c r="N2170" s="7">
        <v>0.152672</v>
      </c>
      <c r="O2170" s="7">
        <v>9.7709919999999997</v>
      </c>
      <c r="P2170" s="7">
        <v>4.7226460000000001</v>
      </c>
      <c r="Q2170" s="7">
        <v>8.193384</v>
      </c>
      <c r="R2170" s="7">
        <v>2.9821879999999998</v>
      </c>
      <c r="S2170" s="7">
        <v>0.58015300000000003</v>
      </c>
      <c r="T2170" s="7">
        <v>0.82442700000000002</v>
      </c>
      <c r="U2170" s="7">
        <v>0.20356199999999999</v>
      </c>
      <c r="V2170" s="7">
        <v>1.91</v>
      </c>
      <c r="W2170" s="7">
        <v>100.16</v>
      </c>
      <c r="X2170" s="7"/>
      <c r="Y2170" s="7"/>
      <c r="Z2170" s="7"/>
      <c r="AA2170" s="7"/>
      <c r="AB2170" s="7"/>
      <c r="AC2170" s="8"/>
      <c r="AD2170" s="9"/>
      <c r="AE2170" s="7">
        <v>0.4</v>
      </c>
      <c r="AF2170" s="9">
        <v>11</v>
      </c>
      <c r="AG2170" s="8">
        <v>182</v>
      </c>
      <c r="AH2170" s="9">
        <v>141</v>
      </c>
      <c r="AI2170" s="9">
        <v>6.8</v>
      </c>
      <c r="AJ2170" s="9">
        <v>156</v>
      </c>
      <c r="AK2170" s="7">
        <v>3.8</v>
      </c>
      <c r="AL2170" s="7">
        <v>0.46</v>
      </c>
      <c r="AM2170" s="7">
        <v>1.23</v>
      </c>
      <c r="AN2170" s="7">
        <v>0.38</v>
      </c>
      <c r="AO2170" s="9">
        <v>20.5</v>
      </c>
      <c r="AP2170" s="8">
        <v>168</v>
      </c>
      <c r="AQ2170" s="8">
        <v>94</v>
      </c>
      <c r="AR2170" s="8">
        <v>79</v>
      </c>
      <c r="AS2170" s="8">
        <v>26</v>
      </c>
      <c r="AT2170" s="7">
        <v>60</v>
      </c>
      <c r="AU2170" s="8">
        <v>82</v>
      </c>
      <c r="AV2170" s="7"/>
      <c r="AW2170" s="8"/>
      <c r="AX2170" s="7"/>
      <c r="AY2170" s="7"/>
      <c r="AZ2170" s="7"/>
      <c r="BA2170" s="7"/>
      <c r="BB2170" s="9">
        <v>30.4</v>
      </c>
      <c r="BC2170" s="7">
        <v>13.3</v>
      </c>
      <c r="BD2170" s="7">
        <v>29.9</v>
      </c>
      <c r="BE2170" s="7">
        <v>3.71</v>
      </c>
      <c r="BF2170" s="7">
        <v>15.4</v>
      </c>
      <c r="BG2170" s="7">
        <v>3.99</v>
      </c>
      <c r="BH2170" s="7">
        <v>1.1200000000000001</v>
      </c>
      <c r="BI2170" s="7">
        <v>4.43</v>
      </c>
      <c r="BJ2170" s="7">
        <v>0.79</v>
      </c>
      <c r="BK2170" s="7">
        <v>4.92</v>
      </c>
      <c r="BL2170" s="7">
        <v>1</v>
      </c>
      <c r="BM2170" s="7">
        <v>2.92</v>
      </c>
      <c r="BN2170" s="7">
        <v>0.46</v>
      </c>
      <c r="BO2170" s="7">
        <v>3.12</v>
      </c>
      <c r="BP2170" s="7">
        <v>0.51200000000000001</v>
      </c>
      <c r="BQ2170" s="6" t="s">
        <v>29</v>
      </c>
      <c r="BR2170" s="10">
        <v>5.1403474600665682</v>
      </c>
      <c r="BS2170" s="10">
        <v>13.536895674300254</v>
      </c>
      <c r="BT2170" s="10">
        <v>4.8067643765903307</v>
      </c>
      <c r="BU2170" s="10">
        <v>58.447772010178113</v>
      </c>
      <c r="BV2170" s="7">
        <v>0.20323682108626195</v>
      </c>
      <c r="BW2170" s="11">
        <v>848.64454501064154</v>
      </c>
      <c r="BX2170" s="7">
        <v>4.2628205128205128</v>
      </c>
      <c r="BY2170" s="7">
        <v>5.9868421052631584</v>
      </c>
      <c r="BZ2170" s="7">
        <f t="shared" si="149"/>
        <v>8.1951219512195124</v>
      </c>
      <c r="CA2170" s="9">
        <v>2.8958400744353354</v>
      </c>
      <c r="CB2170" s="12">
        <v>4.8067643765903307</v>
      </c>
      <c r="CC2170" s="7">
        <v>60</v>
      </c>
      <c r="CD2170" s="7">
        <v>60</v>
      </c>
      <c r="CJ2170" s="2">
        <v>4.8067643765903307</v>
      </c>
      <c r="CK2170" s="12">
        <v>4.8067643765903307</v>
      </c>
      <c r="CL2170" s="7">
        <v>9.7709919999999997</v>
      </c>
      <c r="CM2170" s="7">
        <v>9.7709919999999997</v>
      </c>
      <c r="CS2170" s="12">
        <v>4.8067643765903307</v>
      </c>
      <c r="CU2170" s="7">
        <v>4.2628205128205128</v>
      </c>
    </row>
    <row r="2171" spans="1:99" x14ac:dyDescent="0.15">
      <c r="B2171" s="5" t="s">
        <v>57</v>
      </c>
      <c r="C2171" s="6">
        <v>18</v>
      </c>
      <c r="D2171" s="14">
        <v>481495</v>
      </c>
      <c r="E2171" s="14">
        <v>5453489</v>
      </c>
      <c r="F2171" s="2">
        <v>-75.254192000000003</v>
      </c>
      <c r="G2171" s="2">
        <v>49.233899999999998</v>
      </c>
      <c r="H2171" s="5" t="s">
        <v>1</v>
      </c>
      <c r="I2171" s="1" t="s">
        <v>46</v>
      </c>
      <c r="J2171" s="3" t="s">
        <v>48</v>
      </c>
      <c r="K2171" s="3" t="s">
        <v>52</v>
      </c>
      <c r="L2171" s="7">
        <v>55.118830000000003</v>
      </c>
      <c r="M2171" s="7">
        <v>17.926061000000001</v>
      </c>
      <c r="N2171" s="7">
        <v>0.13203300000000001</v>
      </c>
      <c r="O2171" s="7">
        <v>7.7899649999999996</v>
      </c>
      <c r="P2171" s="7">
        <v>4.7328859999999997</v>
      </c>
      <c r="Q2171" s="7">
        <v>7.3227710000000004</v>
      </c>
      <c r="R2171" s="7">
        <v>5.0172660000000002</v>
      </c>
      <c r="S2171" s="7">
        <v>0.893764</v>
      </c>
      <c r="T2171" s="7">
        <v>0.75157399999999996</v>
      </c>
      <c r="U2171" s="7">
        <v>0.31484899999999999</v>
      </c>
      <c r="V2171" s="7">
        <v>1.4</v>
      </c>
      <c r="W2171" s="7">
        <v>99.86</v>
      </c>
      <c r="X2171" s="7">
        <v>0.01</v>
      </c>
      <c r="Y2171" s="7">
        <v>0.11</v>
      </c>
      <c r="Z2171" s="7"/>
      <c r="AA2171" s="7"/>
      <c r="AB2171" s="7"/>
      <c r="AC2171" s="8"/>
      <c r="AD2171" s="9"/>
      <c r="AE2171" s="7">
        <v>1.3</v>
      </c>
      <c r="AF2171" s="9">
        <v>19.600000000000001</v>
      </c>
      <c r="AG2171" s="8">
        <v>753.3</v>
      </c>
      <c r="AH2171" s="9">
        <v>289</v>
      </c>
      <c r="AI2171" s="9">
        <v>3.4</v>
      </c>
      <c r="AJ2171" s="9">
        <v>143.80000000000001</v>
      </c>
      <c r="AK2171" s="7">
        <v>4</v>
      </c>
      <c r="AL2171" s="7">
        <v>0.2</v>
      </c>
      <c r="AM2171" s="7">
        <v>2.4</v>
      </c>
      <c r="AN2171" s="7">
        <v>0.3</v>
      </c>
      <c r="AO2171" s="9">
        <v>15</v>
      </c>
      <c r="AP2171" s="8">
        <v>155</v>
      </c>
      <c r="AQ2171" s="8">
        <v>136.84039999999999</v>
      </c>
      <c r="AR2171" s="8">
        <v>22.8</v>
      </c>
      <c r="AS2171" s="8">
        <v>28.1</v>
      </c>
      <c r="AT2171" s="7">
        <v>21.1</v>
      </c>
      <c r="AU2171" s="8">
        <v>49</v>
      </c>
      <c r="AV2171" s="7">
        <v>0.5</v>
      </c>
      <c r="AW2171" s="8">
        <v>1</v>
      </c>
      <c r="AX2171" s="7"/>
      <c r="AY2171" s="7"/>
      <c r="AZ2171" s="7"/>
      <c r="BA2171" s="7"/>
      <c r="BB2171" s="9">
        <v>14.4</v>
      </c>
      <c r="BC2171" s="7">
        <v>26.1</v>
      </c>
      <c r="BD2171" s="7">
        <v>53.1</v>
      </c>
      <c r="BE2171" s="7">
        <v>6.78</v>
      </c>
      <c r="BF2171" s="7">
        <v>29.3</v>
      </c>
      <c r="BG2171" s="7">
        <v>5.5</v>
      </c>
      <c r="BH2171" s="7">
        <v>1.39</v>
      </c>
      <c r="BI2171" s="7">
        <v>4.16</v>
      </c>
      <c r="BJ2171" s="7">
        <v>0.5</v>
      </c>
      <c r="BK2171" s="7">
        <v>2.72</v>
      </c>
      <c r="BL2171" s="7">
        <v>0.53</v>
      </c>
      <c r="BM2171" s="7">
        <v>1.27</v>
      </c>
      <c r="BN2171" s="7">
        <v>0.21</v>
      </c>
      <c r="BO2171" s="7">
        <v>1.2</v>
      </c>
      <c r="BP2171" s="7">
        <v>0.21</v>
      </c>
      <c r="BQ2171" s="6" t="s">
        <v>29</v>
      </c>
      <c r="BR2171" s="10">
        <v>5.6136362619214921</v>
      </c>
      <c r="BS2171" s="10">
        <v>26.508226691042051</v>
      </c>
      <c r="BT2171" s="10">
        <v>4.8069124517570589</v>
      </c>
      <c r="BU2171" s="10">
        <v>55.980936420881577</v>
      </c>
      <c r="BV2171" s="7">
        <v>0.31529040656919688</v>
      </c>
      <c r="BW2171" s="11">
        <v>869.77636977713689</v>
      </c>
      <c r="BX2171" s="7">
        <v>21.750000000000004</v>
      </c>
      <c r="BY2171" s="7">
        <v>52.312499999999993</v>
      </c>
      <c r="BZ2171" s="7">
        <f t="shared" si="149"/>
        <v>10.333333333333334</v>
      </c>
      <c r="CA2171" s="9">
        <v>14.775316349712924</v>
      </c>
      <c r="CB2171" s="12">
        <v>4.8069124517570589</v>
      </c>
      <c r="CC2171" s="7">
        <v>21.1</v>
      </c>
      <c r="CD2171" s="7">
        <v>21.1</v>
      </c>
      <c r="CJ2171" s="2">
        <v>4.8069124517570589</v>
      </c>
      <c r="CK2171" s="12">
        <v>4.8069124517570589</v>
      </c>
      <c r="CL2171" s="7">
        <v>7.7899649999999996</v>
      </c>
      <c r="CM2171" s="7">
        <v>7.7899649999999996</v>
      </c>
      <c r="CS2171" s="12">
        <v>4.8069124517570589</v>
      </c>
      <c r="CU2171" s="7">
        <v>21.750000000000004</v>
      </c>
    </row>
    <row r="2172" spans="1:99" x14ac:dyDescent="0.15">
      <c r="B2172" s="5" t="s">
        <v>47</v>
      </c>
      <c r="C2172" s="6">
        <v>17</v>
      </c>
      <c r="D2172" s="14">
        <v>698619</v>
      </c>
      <c r="E2172" s="14">
        <v>5380724</v>
      </c>
      <c r="F2172" s="2">
        <v>-78.308633</v>
      </c>
      <c r="G2172" s="2">
        <v>48.548138000000002</v>
      </c>
      <c r="H2172" s="5" t="s">
        <v>1</v>
      </c>
      <c r="I2172" s="1" t="s">
        <v>46</v>
      </c>
      <c r="J2172" s="3" t="s">
        <v>15</v>
      </c>
      <c r="K2172" s="3" t="s">
        <v>45</v>
      </c>
      <c r="L2172" s="7">
        <v>60.740591000000002</v>
      </c>
      <c r="M2172" s="7">
        <v>13.419433</v>
      </c>
      <c r="N2172" s="7">
        <v>0.23206499999999999</v>
      </c>
      <c r="O2172" s="7">
        <v>8.3039050000000003</v>
      </c>
      <c r="P2172" s="7">
        <v>4.772475</v>
      </c>
      <c r="Q2172" s="7">
        <v>8.6267779999999998</v>
      </c>
      <c r="R2172" s="7">
        <v>2.1188579999999999</v>
      </c>
      <c r="S2172" s="7">
        <v>0.53475899999999998</v>
      </c>
      <c r="T2172" s="7">
        <v>0.98880000000000001</v>
      </c>
      <c r="U2172" s="7">
        <v>0.26233499999999998</v>
      </c>
      <c r="V2172" s="7">
        <v>0.84</v>
      </c>
      <c r="W2172" s="7">
        <v>99.95</v>
      </c>
      <c r="X2172" s="7"/>
      <c r="Y2172" s="7"/>
      <c r="Z2172" s="7"/>
      <c r="AA2172" s="7"/>
      <c r="AB2172" s="7"/>
      <c r="AC2172" s="8"/>
      <c r="AD2172" s="9"/>
      <c r="AE2172" s="7"/>
      <c r="AF2172" s="9">
        <v>17</v>
      </c>
      <c r="AG2172" s="8">
        <v>232</v>
      </c>
      <c r="AH2172" s="9">
        <v>99</v>
      </c>
      <c r="AI2172" s="9">
        <v>9</v>
      </c>
      <c r="AJ2172" s="9">
        <v>150</v>
      </c>
      <c r="AK2172" s="7">
        <v>3.8</v>
      </c>
      <c r="AL2172" s="7"/>
      <c r="AM2172" s="7">
        <v>1.2</v>
      </c>
      <c r="AN2172" s="7"/>
      <c r="AO2172" s="9">
        <v>20</v>
      </c>
      <c r="AP2172" s="8"/>
      <c r="AQ2172" s="8">
        <v>260</v>
      </c>
      <c r="AR2172" s="8">
        <v>140</v>
      </c>
      <c r="AS2172" s="8">
        <v>29</v>
      </c>
      <c r="AT2172" s="7"/>
      <c r="AU2172" s="8"/>
      <c r="AV2172" s="7"/>
      <c r="AW2172" s="8"/>
      <c r="AX2172" s="7"/>
      <c r="AY2172" s="7"/>
      <c r="AZ2172" s="7"/>
      <c r="BA2172" s="7"/>
      <c r="BB2172" s="9">
        <v>23</v>
      </c>
      <c r="BC2172" s="7">
        <v>18</v>
      </c>
      <c r="BD2172" s="7">
        <v>40</v>
      </c>
      <c r="BE2172" s="7"/>
      <c r="BF2172" s="7">
        <v>18</v>
      </c>
      <c r="BG2172" s="7">
        <v>5.0999999999999996</v>
      </c>
      <c r="BH2172" s="7">
        <v>1.5</v>
      </c>
      <c r="BI2172" s="7"/>
      <c r="BJ2172" s="7">
        <v>0.8</v>
      </c>
      <c r="BK2172" s="7"/>
      <c r="BL2172" s="7">
        <v>0.9</v>
      </c>
      <c r="BM2172" s="7"/>
      <c r="BN2172" s="7"/>
      <c r="BO2172" s="7">
        <v>2.6</v>
      </c>
      <c r="BP2172" s="7">
        <v>0.3</v>
      </c>
      <c r="BQ2172" s="6" t="s">
        <v>29</v>
      </c>
      <c r="BR2172" s="10">
        <v>3.962267114718967</v>
      </c>
      <c r="BS2172" s="10">
        <v>18.16163858339219</v>
      </c>
      <c r="BT2172" s="10">
        <v>4.8153314499041473</v>
      </c>
      <c r="BU2172" s="10">
        <v>61.286036726869142</v>
      </c>
      <c r="BV2172" s="7">
        <v>0.26246623311655826</v>
      </c>
      <c r="BW2172" s="11">
        <v>915.64971169773355</v>
      </c>
      <c r="BX2172" s="7">
        <v>6.9230769230769225</v>
      </c>
      <c r="BY2172" s="7">
        <v>10.086956521739131</v>
      </c>
      <c r="BZ2172" s="7">
        <f t="shared" si="149"/>
        <v>0</v>
      </c>
      <c r="CA2172" s="9">
        <v>4.7030184667521233</v>
      </c>
      <c r="CB2172" s="12">
        <v>4.8153314499041473</v>
      </c>
      <c r="CC2172" s="7"/>
      <c r="CD2172" s="7"/>
      <c r="CJ2172" s="2">
        <v>4.8153314499041473</v>
      </c>
      <c r="CK2172" s="12">
        <v>4.8153314499041473</v>
      </c>
      <c r="CL2172" s="7">
        <v>8.3039050000000003</v>
      </c>
      <c r="CM2172" s="7">
        <v>8.3039050000000003</v>
      </c>
      <c r="CS2172" s="12">
        <v>4.8153314499041473</v>
      </c>
      <c r="CU2172" s="7">
        <v>6.9230769230769225</v>
      </c>
    </row>
    <row r="2173" spans="1:99" x14ac:dyDescent="0.15">
      <c r="B2173" s="5" t="s">
        <v>47</v>
      </c>
      <c r="C2173" s="6">
        <v>17</v>
      </c>
      <c r="D2173" s="14">
        <v>624082</v>
      </c>
      <c r="E2173" s="14">
        <v>5350546</v>
      </c>
      <c r="F2173" s="2">
        <v>-79.326984999999993</v>
      </c>
      <c r="G2173" s="2">
        <v>48.295938</v>
      </c>
      <c r="H2173" s="5" t="s">
        <v>1</v>
      </c>
      <c r="I2173" s="1" t="s">
        <v>46</v>
      </c>
      <c r="J2173" s="3" t="s">
        <v>15</v>
      </c>
      <c r="K2173" s="3" t="s">
        <v>41</v>
      </c>
      <c r="L2173" s="7">
        <v>56.129294999999999</v>
      </c>
      <c r="M2173" s="7">
        <v>16.182151000000001</v>
      </c>
      <c r="N2173" s="7">
        <v>0.121976</v>
      </c>
      <c r="O2173" s="7">
        <v>7.1051029999999997</v>
      </c>
      <c r="P2173" s="7">
        <v>4.7570639999999997</v>
      </c>
      <c r="Q2173" s="7">
        <v>12.553364999999999</v>
      </c>
      <c r="R2173" s="7">
        <v>1.860134</v>
      </c>
      <c r="S2173" s="7">
        <v>0.80300899999999997</v>
      </c>
      <c r="T2173" s="7">
        <v>0.42691600000000002</v>
      </c>
      <c r="U2173" s="7">
        <v>6.0988000000000001E-2</v>
      </c>
      <c r="V2173" s="7">
        <v>1.4</v>
      </c>
      <c r="W2173" s="7">
        <v>99.78</v>
      </c>
      <c r="X2173" s="7"/>
      <c r="Y2173" s="7">
        <v>7.0000000000000007E-2</v>
      </c>
      <c r="Z2173" s="7"/>
      <c r="AA2173" s="7"/>
      <c r="AB2173" s="7"/>
      <c r="AC2173" s="8"/>
      <c r="AD2173" s="9"/>
      <c r="AE2173" s="7">
        <v>0.3</v>
      </c>
      <c r="AF2173" s="9">
        <v>21.9</v>
      </c>
      <c r="AG2173" s="8">
        <v>128.69999999999999</v>
      </c>
      <c r="AH2173" s="9">
        <v>151</v>
      </c>
      <c r="AI2173" s="9">
        <v>4.8</v>
      </c>
      <c r="AJ2173" s="9">
        <v>95.6</v>
      </c>
      <c r="AK2173" s="7">
        <v>2.7</v>
      </c>
      <c r="AL2173" s="7">
        <v>0.3</v>
      </c>
      <c r="AM2173" s="7">
        <v>1.4</v>
      </c>
      <c r="AN2173" s="7">
        <v>0.4</v>
      </c>
      <c r="AO2173" s="9">
        <v>24</v>
      </c>
      <c r="AP2173" s="8">
        <v>143</v>
      </c>
      <c r="AQ2173" s="8">
        <v>136.84039999999999</v>
      </c>
      <c r="AR2173" s="8">
        <v>17</v>
      </c>
      <c r="AS2173" s="8">
        <v>23.6</v>
      </c>
      <c r="AT2173" s="7">
        <v>3.2</v>
      </c>
      <c r="AU2173" s="8">
        <v>15</v>
      </c>
      <c r="AV2173" s="7">
        <v>1.1000000000000001</v>
      </c>
      <c r="AW2173" s="8"/>
      <c r="AX2173" s="7"/>
      <c r="AY2173" s="7">
        <v>0.6</v>
      </c>
      <c r="AZ2173" s="7"/>
      <c r="BA2173" s="7"/>
      <c r="BB2173" s="9">
        <v>22.7</v>
      </c>
      <c r="BC2173" s="7">
        <v>10</v>
      </c>
      <c r="BD2173" s="7">
        <v>23.2</v>
      </c>
      <c r="BE2173" s="7">
        <v>3.1</v>
      </c>
      <c r="BF2173" s="7">
        <v>13</v>
      </c>
      <c r="BG2173" s="7">
        <v>2.98</v>
      </c>
      <c r="BH2173" s="7">
        <v>0.74</v>
      </c>
      <c r="BI2173" s="7">
        <v>3.25</v>
      </c>
      <c r="BJ2173" s="7">
        <v>0.6</v>
      </c>
      <c r="BK2173" s="7">
        <v>3.48</v>
      </c>
      <c r="BL2173" s="7">
        <v>0.76</v>
      </c>
      <c r="BM2173" s="7">
        <v>2.21</v>
      </c>
      <c r="BN2173" s="7">
        <v>0.39</v>
      </c>
      <c r="BO2173" s="7">
        <v>2.4700000000000002</v>
      </c>
      <c r="BP2173" s="7">
        <v>0.38</v>
      </c>
      <c r="BQ2173" s="6" t="s">
        <v>29</v>
      </c>
      <c r="BR2173" s="10">
        <v>2.3164547346293753</v>
      </c>
      <c r="BS2173" s="10">
        <v>10.164667615368979</v>
      </c>
      <c r="BT2173" s="10">
        <v>4.8353974385037608</v>
      </c>
      <c r="BU2173" s="10">
        <v>57.053562715999192</v>
      </c>
      <c r="BV2173" s="7">
        <v>6.1122469432752048E-2</v>
      </c>
      <c r="BW2173" s="11">
        <v>703.76058080783287</v>
      </c>
      <c r="BX2173" s="7">
        <v>4.048582995951417</v>
      </c>
      <c r="BY2173" s="7">
        <v>5.6696035242290748</v>
      </c>
      <c r="BZ2173" s="7">
        <f t="shared" si="149"/>
        <v>5.958333333333333</v>
      </c>
      <c r="CA2173" s="9">
        <v>2.7503031969310663</v>
      </c>
      <c r="CB2173" s="12">
        <v>4.8353974385037608</v>
      </c>
      <c r="CC2173" s="7">
        <v>3.2</v>
      </c>
      <c r="CD2173" s="7">
        <v>3.2</v>
      </c>
      <c r="CJ2173" s="2">
        <v>4.8353974385037608</v>
      </c>
      <c r="CK2173" s="12">
        <v>4.8353974385037608</v>
      </c>
      <c r="CL2173" s="7">
        <v>7.1051029999999997</v>
      </c>
      <c r="CM2173" s="7">
        <v>7.1051029999999997</v>
      </c>
      <c r="CS2173" s="12">
        <v>4.8353974385037608</v>
      </c>
      <c r="CU2173" s="7">
        <v>4.048582995951417</v>
      </c>
    </row>
    <row r="2174" spans="1:99" x14ac:dyDescent="0.15">
      <c r="A2174" s="3" t="s">
        <v>78</v>
      </c>
      <c r="B2174" s="5" t="s">
        <v>47</v>
      </c>
      <c r="C2174" s="6">
        <v>17</v>
      </c>
      <c r="D2174" s="14">
        <v>549266</v>
      </c>
      <c r="E2174" s="14">
        <v>5318534</v>
      </c>
      <c r="F2174" s="2">
        <v>-80.339324000000005</v>
      </c>
      <c r="G2174" s="2">
        <v>48.018197999999998</v>
      </c>
      <c r="H2174" s="5" t="s">
        <v>1</v>
      </c>
      <c r="I2174" s="1" t="s">
        <v>46</v>
      </c>
      <c r="J2174" s="3" t="s">
        <v>15</v>
      </c>
      <c r="K2174" s="3" t="s">
        <v>41</v>
      </c>
      <c r="L2174" s="7">
        <v>56.014999000000003</v>
      </c>
      <c r="M2174" s="7">
        <v>11.432046</v>
      </c>
      <c r="N2174" s="7">
        <v>0.20269599999999999</v>
      </c>
      <c r="O2174" s="7">
        <v>15.64812</v>
      </c>
      <c r="P2174" s="7">
        <v>4.7734870000000003</v>
      </c>
      <c r="Q2174" s="7">
        <v>9.0706399999999991</v>
      </c>
      <c r="R2174" s="7">
        <v>1.0742879999999999</v>
      </c>
      <c r="S2174" s="7">
        <v>0.13175200000000001</v>
      </c>
      <c r="T2174" s="7">
        <v>1.510084</v>
      </c>
      <c r="U2174" s="7">
        <v>0.14188700000000001</v>
      </c>
      <c r="V2174" s="7">
        <v>0.79</v>
      </c>
      <c r="W2174" s="7">
        <v>99.46</v>
      </c>
      <c r="X2174" s="7">
        <v>0.02</v>
      </c>
      <c r="Y2174" s="7">
        <v>0.14000000000000001</v>
      </c>
      <c r="Z2174" s="7"/>
      <c r="AA2174" s="7"/>
      <c r="AB2174" s="7"/>
      <c r="AC2174" s="8">
        <v>9</v>
      </c>
      <c r="AD2174" s="9">
        <v>0.39</v>
      </c>
      <c r="AE2174" s="7">
        <v>4.2000000000000003E-2</v>
      </c>
      <c r="AF2174" s="9">
        <v>2</v>
      </c>
      <c r="AG2174" s="8">
        <v>128</v>
      </c>
      <c r="AH2174" s="9">
        <v>37</v>
      </c>
      <c r="AI2174" s="9">
        <v>4.3</v>
      </c>
      <c r="AJ2174" s="9">
        <v>109</v>
      </c>
      <c r="AK2174" s="7">
        <v>3.1</v>
      </c>
      <c r="AL2174" s="7">
        <v>0.28999999999999998</v>
      </c>
      <c r="AM2174" s="7">
        <v>0.62</v>
      </c>
      <c r="AN2174" s="7">
        <v>0.16300000000000001</v>
      </c>
      <c r="AO2174" s="9">
        <v>26.2</v>
      </c>
      <c r="AP2174" s="8">
        <v>283.3</v>
      </c>
      <c r="AQ2174" s="8">
        <v>101</v>
      </c>
      <c r="AR2174" s="8">
        <v>37</v>
      </c>
      <c r="AS2174" s="8">
        <v>29</v>
      </c>
      <c r="AT2174" s="7">
        <v>53</v>
      </c>
      <c r="AU2174" s="8">
        <v>100</v>
      </c>
      <c r="AV2174" s="7">
        <v>6</v>
      </c>
      <c r="AW2174" s="8"/>
      <c r="AX2174" s="7">
        <v>3</v>
      </c>
      <c r="AY2174" s="7"/>
      <c r="AZ2174" s="7">
        <v>1.9</v>
      </c>
      <c r="BA2174" s="7"/>
      <c r="BB2174" s="9">
        <v>36</v>
      </c>
      <c r="BC2174" s="7">
        <v>6.75</v>
      </c>
      <c r="BD2174" s="7">
        <v>17.71</v>
      </c>
      <c r="BE2174" s="7">
        <v>2.71</v>
      </c>
      <c r="BF2174" s="7">
        <v>13.16</v>
      </c>
      <c r="BG2174" s="7">
        <v>4.0199999999999996</v>
      </c>
      <c r="BH2174" s="7">
        <v>1.319</v>
      </c>
      <c r="BI2174" s="7">
        <v>5.2709999999999999</v>
      </c>
      <c r="BJ2174" s="7">
        <v>0.90500000000000003</v>
      </c>
      <c r="BK2174" s="7">
        <v>6.0149999999999997</v>
      </c>
      <c r="BL2174" s="7">
        <v>1.325</v>
      </c>
      <c r="BM2174" s="7">
        <v>4.01</v>
      </c>
      <c r="BN2174" s="7">
        <v>0.60399999999999998</v>
      </c>
      <c r="BO2174" s="7">
        <v>3.94</v>
      </c>
      <c r="BP2174" s="7">
        <v>0.60399999999999998</v>
      </c>
      <c r="BQ2174" s="6" t="s">
        <v>26</v>
      </c>
      <c r="BR2174" s="10">
        <v>8.1538648369664202</v>
      </c>
      <c r="BS2174" s="10">
        <v>6.8409851018546677</v>
      </c>
      <c r="BT2174" s="10">
        <v>4.8378301408736197</v>
      </c>
      <c r="BU2174" s="10">
        <v>56.770040539170985</v>
      </c>
      <c r="BV2174" s="7">
        <v>0.14265734968831692</v>
      </c>
      <c r="BW2174" s="11">
        <v>785.6036761628535</v>
      </c>
      <c r="BX2174" s="7">
        <v>1.7131979695431472</v>
      </c>
      <c r="BY2174" s="7">
        <v>3.5555555555555554</v>
      </c>
      <c r="BZ2174" s="7">
        <f t="shared" si="149"/>
        <v>10.812977099236642</v>
      </c>
      <c r="CA2174" s="9">
        <v>1.1638180215947513</v>
      </c>
      <c r="CB2174" s="12">
        <v>4.8378301408736197</v>
      </c>
      <c r="CC2174" s="7">
        <v>53</v>
      </c>
      <c r="CD2174" s="7">
        <v>53</v>
      </c>
      <c r="CJ2174" s="2">
        <v>4.8378301408736197</v>
      </c>
      <c r="CK2174" s="12"/>
      <c r="CL2174" s="7">
        <v>15.64812</v>
      </c>
      <c r="CM2174" s="7"/>
      <c r="CS2174" s="12">
        <v>4.8378301408736197</v>
      </c>
      <c r="CU2174" s="7">
        <v>1.7131979695431472</v>
      </c>
    </row>
    <row r="2175" spans="1:99" x14ac:dyDescent="0.15">
      <c r="B2175" s="5" t="s">
        <v>57</v>
      </c>
      <c r="C2175" s="6">
        <v>18</v>
      </c>
      <c r="D2175" s="14">
        <v>288299</v>
      </c>
      <c r="E2175" s="14">
        <v>5350330</v>
      </c>
      <c r="F2175" s="2">
        <v>-77.853080000000006</v>
      </c>
      <c r="G2175" s="2">
        <v>48.270760000000003</v>
      </c>
      <c r="H2175" s="5" t="s">
        <v>1</v>
      </c>
      <c r="I2175" s="1" t="s">
        <v>46</v>
      </c>
      <c r="J2175" s="3" t="s">
        <v>48</v>
      </c>
      <c r="K2175" s="3" t="s">
        <v>52</v>
      </c>
      <c r="L2175" s="7">
        <v>58.221544999999999</v>
      </c>
      <c r="M2175" s="7">
        <v>15.843496</v>
      </c>
      <c r="N2175" s="7">
        <v>0.121951</v>
      </c>
      <c r="O2175" s="7">
        <v>6.7784550000000001</v>
      </c>
      <c r="P2175" s="7">
        <v>4.7662599999999999</v>
      </c>
      <c r="Q2175" s="7">
        <v>5.1930889999999996</v>
      </c>
      <c r="R2175" s="7">
        <v>5.1930889999999996</v>
      </c>
      <c r="S2175" s="7">
        <v>2.8556910000000002</v>
      </c>
      <c r="T2175" s="7">
        <v>0.69105700000000003</v>
      </c>
      <c r="U2175" s="7">
        <v>0.335366</v>
      </c>
      <c r="V2175" s="7">
        <v>1.36</v>
      </c>
      <c r="W2175" s="7">
        <v>99.76</v>
      </c>
      <c r="X2175" s="7">
        <v>0.03</v>
      </c>
      <c r="Y2175" s="7"/>
      <c r="Z2175" s="7"/>
      <c r="AA2175" s="7"/>
      <c r="AB2175" s="7"/>
      <c r="AC2175" s="8"/>
      <c r="AD2175" s="9">
        <v>2</v>
      </c>
      <c r="AE2175" s="7">
        <v>0.5</v>
      </c>
      <c r="AF2175" s="9">
        <v>74</v>
      </c>
      <c r="AG2175" s="8">
        <v>554</v>
      </c>
      <c r="AH2175" s="9">
        <v>924</v>
      </c>
      <c r="AI2175" s="9">
        <v>5.4</v>
      </c>
      <c r="AJ2175" s="9">
        <v>135</v>
      </c>
      <c r="AK2175" s="7">
        <v>3.5</v>
      </c>
      <c r="AL2175" s="7">
        <v>0.22</v>
      </c>
      <c r="AM2175" s="7">
        <v>1.87</v>
      </c>
      <c r="AN2175" s="7">
        <v>0.66</v>
      </c>
      <c r="AO2175" s="9">
        <v>15.2</v>
      </c>
      <c r="AP2175" s="8">
        <v>123</v>
      </c>
      <c r="AQ2175" s="8">
        <v>214</v>
      </c>
      <c r="AR2175" s="8">
        <v>68</v>
      </c>
      <c r="AS2175" s="8">
        <v>22</v>
      </c>
      <c r="AT2175" s="7">
        <v>23</v>
      </c>
      <c r="AU2175" s="8">
        <v>90</v>
      </c>
      <c r="AV2175" s="7">
        <v>6</v>
      </c>
      <c r="AW2175" s="8">
        <v>6.6</v>
      </c>
      <c r="AX2175" s="7"/>
      <c r="AY2175" s="7"/>
      <c r="AZ2175" s="7"/>
      <c r="BA2175" s="7"/>
      <c r="BB2175" s="9">
        <v>13.4</v>
      </c>
      <c r="BC2175" s="7">
        <v>33.1</v>
      </c>
      <c r="BD2175" s="7">
        <v>72.099999999999994</v>
      </c>
      <c r="BE2175" s="7">
        <v>9.2100000000000009</v>
      </c>
      <c r="BF2175" s="7">
        <v>38.5</v>
      </c>
      <c r="BG2175" s="7">
        <v>7.09</v>
      </c>
      <c r="BH2175" s="7">
        <v>1.71</v>
      </c>
      <c r="BI2175" s="7">
        <v>4.71</v>
      </c>
      <c r="BJ2175" s="7">
        <v>0.59</v>
      </c>
      <c r="BK2175" s="7">
        <v>2.92</v>
      </c>
      <c r="BL2175" s="7">
        <v>0.51</v>
      </c>
      <c r="BM2175" s="7">
        <v>1.39</v>
      </c>
      <c r="BN2175" s="7">
        <v>0.20200000000000001</v>
      </c>
      <c r="BO2175" s="7">
        <v>1.07</v>
      </c>
      <c r="BP2175" s="7">
        <v>0.16900000000000001</v>
      </c>
      <c r="BQ2175" s="6" t="s">
        <v>29</v>
      </c>
      <c r="BR2175" s="10">
        <v>1.8185052234292853</v>
      </c>
      <c r="BS2175" s="10">
        <v>33.638211382113816</v>
      </c>
      <c r="BT2175" s="10">
        <v>4.8437601626016251</v>
      </c>
      <c r="BU2175" s="10">
        <v>59.168236788617882</v>
      </c>
      <c r="BV2175" s="7">
        <v>0.336172814755413</v>
      </c>
      <c r="BW2175" s="11">
        <v>920.87137654971241</v>
      </c>
      <c r="BX2175" s="7">
        <v>30.934579439252335</v>
      </c>
      <c r="BY2175" s="7">
        <v>41.343283582089548</v>
      </c>
      <c r="BZ2175" s="7">
        <f t="shared" si="149"/>
        <v>8.0921052631578956</v>
      </c>
      <c r="CA2175" s="9">
        <v>21.014629763690952</v>
      </c>
      <c r="CB2175" s="12">
        <v>4.8437601626016251</v>
      </c>
      <c r="CC2175" s="7">
        <v>23</v>
      </c>
      <c r="CD2175" s="7">
        <v>23</v>
      </c>
      <c r="CJ2175" s="2">
        <v>4.8437601626016251</v>
      </c>
      <c r="CK2175" s="12">
        <v>4.8437601626016251</v>
      </c>
      <c r="CL2175" s="7">
        <v>6.7784550000000001</v>
      </c>
      <c r="CM2175" s="7">
        <v>6.7784550000000001</v>
      </c>
      <c r="CS2175" s="12">
        <v>4.8437601626016251</v>
      </c>
      <c r="CU2175" s="7">
        <v>30.934579439252335</v>
      </c>
    </row>
    <row r="2176" spans="1:99" x14ac:dyDescent="0.15">
      <c r="B2176" s="5" t="s">
        <v>47</v>
      </c>
      <c r="C2176" s="6">
        <v>17</v>
      </c>
      <c r="D2176" s="14">
        <v>715472</v>
      </c>
      <c r="E2176" s="14">
        <v>5517463</v>
      </c>
      <c r="F2176" s="2">
        <v>-78.007399000000007</v>
      </c>
      <c r="G2176" s="2">
        <v>49.770955999999998</v>
      </c>
      <c r="H2176" s="5" t="s">
        <v>1</v>
      </c>
      <c r="I2176" s="1" t="s">
        <v>46</v>
      </c>
      <c r="J2176" s="3" t="s">
        <v>15</v>
      </c>
      <c r="K2176" s="3" t="s">
        <v>45</v>
      </c>
      <c r="L2176" s="7">
        <v>56.321373999999999</v>
      </c>
      <c r="M2176" s="7">
        <v>15.836281</v>
      </c>
      <c r="N2176" s="7">
        <v>0.131379</v>
      </c>
      <c r="O2176" s="7">
        <v>8.8630619999999993</v>
      </c>
      <c r="P2176" s="7">
        <v>4.8004040000000003</v>
      </c>
      <c r="Q2176" s="7">
        <v>9.0348659999999992</v>
      </c>
      <c r="R2176" s="7">
        <v>3.5068220000000001</v>
      </c>
      <c r="S2176" s="7">
        <v>0.44466899999999998</v>
      </c>
      <c r="T2176" s="7">
        <v>0.85902000000000001</v>
      </c>
      <c r="U2176" s="7">
        <v>0.202122</v>
      </c>
      <c r="V2176" s="7">
        <v>0.9</v>
      </c>
      <c r="W2176" s="7">
        <v>99.85</v>
      </c>
      <c r="X2176" s="7"/>
      <c r="Y2176" s="7">
        <v>0.11</v>
      </c>
      <c r="Z2176" s="7"/>
      <c r="AA2176" s="7"/>
      <c r="AB2176" s="7"/>
      <c r="AC2176" s="8"/>
      <c r="AD2176" s="9">
        <v>1</v>
      </c>
      <c r="AE2176" s="7">
        <v>0.3</v>
      </c>
      <c r="AF2176" s="9">
        <v>7.8</v>
      </c>
      <c r="AG2176" s="8">
        <v>187.5</v>
      </c>
      <c r="AH2176" s="9">
        <v>122</v>
      </c>
      <c r="AI2176" s="9">
        <v>4.3</v>
      </c>
      <c r="AJ2176" s="9">
        <v>104.5</v>
      </c>
      <c r="AK2176" s="7">
        <v>2.8</v>
      </c>
      <c r="AL2176" s="7">
        <v>0.3</v>
      </c>
      <c r="AM2176" s="7">
        <v>1</v>
      </c>
      <c r="AN2176" s="7">
        <v>0.2</v>
      </c>
      <c r="AO2176" s="9">
        <v>22</v>
      </c>
      <c r="AP2176" s="8">
        <v>143</v>
      </c>
      <c r="AQ2176" s="8">
        <v>68.420199999999994</v>
      </c>
      <c r="AR2176" s="8">
        <v>22.6</v>
      </c>
      <c r="AS2176" s="8">
        <v>26.3</v>
      </c>
      <c r="AT2176" s="7">
        <v>8.8000000000000007</v>
      </c>
      <c r="AU2176" s="8">
        <v>21</v>
      </c>
      <c r="AV2176" s="7">
        <v>0.7</v>
      </c>
      <c r="AW2176" s="8"/>
      <c r="AX2176" s="7"/>
      <c r="AY2176" s="7"/>
      <c r="AZ2176" s="7">
        <v>0.3</v>
      </c>
      <c r="BA2176" s="7"/>
      <c r="BB2176" s="9">
        <v>14.6</v>
      </c>
      <c r="BC2176" s="7">
        <v>10</v>
      </c>
      <c r="BD2176" s="7">
        <v>21.6</v>
      </c>
      <c r="BE2176" s="7">
        <v>2.7</v>
      </c>
      <c r="BF2176" s="7">
        <v>12.7</v>
      </c>
      <c r="BG2176" s="7">
        <v>2.61</v>
      </c>
      <c r="BH2176" s="7">
        <v>0.85</v>
      </c>
      <c r="BI2176" s="7">
        <v>2.59</v>
      </c>
      <c r="BJ2176" s="7">
        <v>0.43</v>
      </c>
      <c r="BK2176" s="7">
        <v>2.52</v>
      </c>
      <c r="BL2176" s="7">
        <v>0.52</v>
      </c>
      <c r="BM2176" s="7">
        <v>1.44</v>
      </c>
      <c r="BN2176" s="7">
        <v>0.22</v>
      </c>
      <c r="BO2176" s="7">
        <v>1.48</v>
      </c>
      <c r="BP2176" s="7">
        <v>0.21</v>
      </c>
      <c r="BQ2176" s="6" t="s">
        <v>29</v>
      </c>
      <c r="BR2176" s="10">
        <v>7.8863649141271379</v>
      </c>
      <c r="BS2176" s="10">
        <v>10.106114199090451</v>
      </c>
      <c r="BT2176" s="10">
        <v>4.8513431025770597</v>
      </c>
      <c r="BU2176" s="10">
        <v>56.919023749368371</v>
      </c>
      <c r="BV2176" s="7">
        <v>0.20242563845768655</v>
      </c>
      <c r="BW2176" s="11">
        <v>827.60983765716549</v>
      </c>
      <c r="BX2176" s="7">
        <v>6.756756756756757</v>
      </c>
      <c r="BY2176" s="7">
        <v>12.842465753424658</v>
      </c>
      <c r="BZ2176" s="7">
        <f t="shared" si="149"/>
        <v>6.5</v>
      </c>
      <c r="CA2176" s="9">
        <v>4.590033038121442</v>
      </c>
      <c r="CB2176" s="12">
        <v>4.8513431025770597</v>
      </c>
      <c r="CC2176" s="7">
        <v>8.8000000000000007</v>
      </c>
      <c r="CD2176" s="7">
        <v>8.8000000000000007</v>
      </c>
      <c r="CJ2176" s="2">
        <v>4.8513431025770597</v>
      </c>
      <c r="CK2176" s="12">
        <v>4.8513431025770597</v>
      </c>
      <c r="CL2176" s="7">
        <v>8.8630619999999993</v>
      </c>
      <c r="CM2176" s="7">
        <v>8.8630619999999993</v>
      </c>
      <c r="CS2176" s="12">
        <v>4.8513431025770597</v>
      </c>
      <c r="CU2176" s="7">
        <v>6.756756756756757</v>
      </c>
    </row>
    <row r="2177" spans="1:99" x14ac:dyDescent="0.15">
      <c r="B2177" s="5" t="s">
        <v>47</v>
      </c>
      <c r="C2177" s="6">
        <v>18</v>
      </c>
      <c r="D2177" s="14">
        <v>399578</v>
      </c>
      <c r="E2177" s="14">
        <v>5535647</v>
      </c>
      <c r="F2177" s="2">
        <v>-76.400228999999996</v>
      </c>
      <c r="G2177" s="2">
        <v>49.964713000000003</v>
      </c>
      <c r="H2177" s="5" t="s">
        <v>1</v>
      </c>
      <c r="I2177" s="1" t="s">
        <v>46</v>
      </c>
      <c r="J2177" s="3" t="s">
        <v>15</v>
      </c>
      <c r="K2177" s="3" t="s">
        <v>45</v>
      </c>
      <c r="L2177" s="7">
        <v>59.492006000000003</v>
      </c>
      <c r="M2177" s="7">
        <v>15.168994</v>
      </c>
      <c r="N2177" s="7">
        <v>0.14167199999999999</v>
      </c>
      <c r="O2177" s="7">
        <v>8.9860349999999993</v>
      </c>
      <c r="P2177" s="7">
        <v>4.7965999999999998</v>
      </c>
      <c r="Q2177" s="7">
        <v>5.9502129999999998</v>
      </c>
      <c r="R2177" s="7">
        <v>3.2685689999999998</v>
      </c>
      <c r="S2177" s="7">
        <v>1.2446870000000001</v>
      </c>
      <c r="T2177" s="7">
        <v>0.76907499999999995</v>
      </c>
      <c r="U2177" s="7">
        <v>0.18214900000000001</v>
      </c>
      <c r="V2177" s="7">
        <v>1</v>
      </c>
      <c r="W2177" s="7">
        <v>99.82</v>
      </c>
      <c r="X2177" s="7">
        <v>0.02</v>
      </c>
      <c r="Y2177" s="7">
        <v>0.11</v>
      </c>
      <c r="Z2177" s="7"/>
      <c r="AA2177" s="7"/>
      <c r="AB2177" s="7"/>
      <c r="AC2177" s="8"/>
      <c r="AD2177" s="9"/>
      <c r="AE2177" s="7">
        <v>10.5</v>
      </c>
      <c r="AF2177" s="9">
        <v>47.2</v>
      </c>
      <c r="AG2177" s="8">
        <v>108.5</v>
      </c>
      <c r="AH2177" s="9">
        <v>157</v>
      </c>
      <c r="AI2177" s="9">
        <v>7</v>
      </c>
      <c r="AJ2177" s="9">
        <v>141.1</v>
      </c>
      <c r="AK2177" s="7">
        <v>3.7</v>
      </c>
      <c r="AL2177" s="7">
        <v>0.5</v>
      </c>
      <c r="AM2177" s="7">
        <v>1.9</v>
      </c>
      <c r="AN2177" s="7">
        <v>0.5</v>
      </c>
      <c r="AO2177" s="9">
        <v>20</v>
      </c>
      <c r="AP2177" s="8">
        <v>141</v>
      </c>
      <c r="AQ2177" s="8">
        <v>68.420199999999994</v>
      </c>
      <c r="AR2177" s="8">
        <v>49.1</v>
      </c>
      <c r="AS2177" s="8">
        <v>28.6</v>
      </c>
      <c r="AT2177" s="7">
        <v>84.8</v>
      </c>
      <c r="AU2177" s="8">
        <v>73</v>
      </c>
      <c r="AV2177" s="7">
        <v>0.7</v>
      </c>
      <c r="AW2177" s="8"/>
      <c r="AX2177" s="7"/>
      <c r="AY2177" s="7">
        <v>7.8</v>
      </c>
      <c r="AZ2177" s="7"/>
      <c r="BA2177" s="7"/>
      <c r="BB2177" s="9">
        <v>22.3</v>
      </c>
      <c r="BC2177" s="7">
        <v>12.2</v>
      </c>
      <c r="BD2177" s="7">
        <v>29.9</v>
      </c>
      <c r="BE2177" s="7">
        <v>3.55</v>
      </c>
      <c r="BF2177" s="7">
        <v>15.1</v>
      </c>
      <c r="BG2177" s="7">
        <v>3.2</v>
      </c>
      <c r="BH2177" s="7">
        <v>1.02</v>
      </c>
      <c r="BI2177" s="7">
        <v>3.52</v>
      </c>
      <c r="BJ2177" s="7">
        <v>0.66</v>
      </c>
      <c r="BK2177" s="7">
        <v>3.71</v>
      </c>
      <c r="BL2177" s="7">
        <v>0.79</v>
      </c>
      <c r="BM2177" s="7">
        <v>2.35</v>
      </c>
      <c r="BN2177" s="7">
        <v>0.37</v>
      </c>
      <c r="BO2177" s="7">
        <v>2.23</v>
      </c>
      <c r="BP2177" s="7">
        <v>0.33</v>
      </c>
      <c r="BQ2177" s="6" t="s">
        <v>29</v>
      </c>
      <c r="BR2177" s="10">
        <v>2.6260168218998028</v>
      </c>
      <c r="BS2177" s="10">
        <v>12.345679012345681</v>
      </c>
      <c r="BT2177" s="10">
        <v>4.8538757336571541</v>
      </c>
      <c r="BU2177" s="10">
        <v>60.202394252175679</v>
      </c>
      <c r="BV2177" s="7">
        <v>0.18247745942696855</v>
      </c>
      <c r="BW2177" s="11">
        <v>858.67167373948325</v>
      </c>
      <c r="BX2177" s="7">
        <v>5.4708520179372195</v>
      </c>
      <c r="BY2177" s="7">
        <v>4.8654708520179373</v>
      </c>
      <c r="BZ2177" s="7">
        <f t="shared" si="149"/>
        <v>7.05</v>
      </c>
      <c r="CA2177" s="9">
        <v>3.7164859433327693</v>
      </c>
      <c r="CB2177" s="12">
        <v>4.8538757336571541</v>
      </c>
      <c r="CC2177" s="7">
        <v>84.8</v>
      </c>
      <c r="CD2177" s="7">
        <v>84.8</v>
      </c>
      <c r="CJ2177" s="2">
        <v>4.8538757336571541</v>
      </c>
      <c r="CK2177" s="12">
        <v>4.8538757336571541</v>
      </c>
      <c r="CL2177" s="7">
        <v>8.9860349999999993</v>
      </c>
      <c r="CM2177" s="7">
        <v>8.9860349999999993</v>
      </c>
      <c r="CS2177" s="12">
        <v>4.8538757336571541</v>
      </c>
      <c r="CU2177" s="7">
        <v>5.4708520179372195</v>
      </c>
    </row>
    <row r="2178" spans="1:99" x14ac:dyDescent="0.15">
      <c r="B2178" s="5" t="s">
        <v>57</v>
      </c>
      <c r="C2178" s="6">
        <v>18</v>
      </c>
      <c r="D2178" s="14">
        <v>331521</v>
      </c>
      <c r="E2178" s="14">
        <v>5422983</v>
      </c>
      <c r="F2178" s="2">
        <v>-77.300610000000006</v>
      </c>
      <c r="G2178" s="2">
        <v>48.936816999999998</v>
      </c>
      <c r="H2178" s="5" t="s">
        <v>1</v>
      </c>
      <c r="I2178" s="1" t="s">
        <v>46</v>
      </c>
      <c r="J2178" s="3" t="s">
        <v>48</v>
      </c>
      <c r="K2178" s="3" t="s">
        <v>52</v>
      </c>
      <c r="L2178" s="7">
        <v>56.786191000000002</v>
      </c>
      <c r="M2178" s="7">
        <v>16.634131</v>
      </c>
      <c r="N2178" s="7">
        <v>0.123292</v>
      </c>
      <c r="O2178" s="7">
        <v>7.6132739999999997</v>
      </c>
      <c r="P2178" s="7">
        <v>4.7261889999999998</v>
      </c>
      <c r="Q2178" s="7">
        <v>6.8940720000000004</v>
      </c>
      <c r="R2178" s="7">
        <v>4.089181</v>
      </c>
      <c r="S2178" s="7">
        <v>1.9007499999999999</v>
      </c>
      <c r="T2178" s="7">
        <v>0.708928</v>
      </c>
      <c r="U2178" s="7">
        <v>0.52399099999999998</v>
      </c>
      <c r="V2178" s="7">
        <v>1.91</v>
      </c>
      <c r="W2178" s="7">
        <v>99.24</v>
      </c>
      <c r="X2178" s="7">
        <v>0.08</v>
      </c>
      <c r="Y2178" s="7"/>
      <c r="Z2178" s="7"/>
      <c r="AA2178" s="7"/>
      <c r="AB2178" s="7"/>
      <c r="AC2178" s="8"/>
      <c r="AD2178" s="9">
        <v>2</v>
      </c>
      <c r="AE2178" s="7">
        <v>0.9</v>
      </c>
      <c r="AF2178" s="9">
        <v>42</v>
      </c>
      <c r="AG2178" s="8">
        <v>1192</v>
      </c>
      <c r="AH2178" s="9">
        <v>880</v>
      </c>
      <c r="AI2178" s="9">
        <v>6.1</v>
      </c>
      <c r="AJ2178" s="9">
        <v>150</v>
      </c>
      <c r="AK2178" s="7">
        <v>3.3</v>
      </c>
      <c r="AL2178" s="7">
        <v>0.26</v>
      </c>
      <c r="AM2178" s="7">
        <v>5.81</v>
      </c>
      <c r="AN2178" s="7">
        <v>1.35</v>
      </c>
      <c r="AO2178" s="9">
        <v>14.4</v>
      </c>
      <c r="AP2178" s="8">
        <v>144</v>
      </c>
      <c r="AQ2178" s="8">
        <v>103</v>
      </c>
      <c r="AR2178" s="8">
        <v>47</v>
      </c>
      <c r="AS2178" s="8">
        <v>25</v>
      </c>
      <c r="AT2178" s="7">
        <v>52</v>
      </c>
      <c r="AU2178" s="8">
        <v>86</v>
      </c>
      <c r="AV2178" s="7">
        <v>8</v>
      </c>
      <c r="AW2178" s="8">
        <v>2.4</v>
      </c>
      <c r="AX2178" s="7"/>
      <c r="AY2178" s="7"/>
      <c r="AZ2178" s="7"/>
      <c r="BA2178" s="7"/>
      <c r="BB2178" s="9">
        <v>14.9</v>
      </c>
      <c r="BC2178" s="7">
        <v>67.7</v>
      </c>
      <c r="BD2178" s="7">
        <v>145</v>
      </c>
      <c r="BE2178" s="7">
        <v>18.3</v>
      </c>
      <c r="BF2178" s="7">
        <v>71.2</v>
      </c>
      <c r="BG2178" s="7">
        <v>11.9</v>
      </c>
      <c r="BH2178" s="7">
        <v>2.94</v>
      </c>
      <c r="BI2178" s="7">
        <v>7.57</v>
      </c>
      <c r="BJ2178" s="7">
        <v>0.83</v>
      </c>
      <c r="BK2178" s="7">
        <v>3.56</v>
      </c>
      <c r="BL2178" s="7">
        <v>0.6</v>
      </c>
      <c r="BM2178" s="7">
        <v>1.54</v>
      </c>
      <c r="BN2178" s="7">
        <v>0.19800000000000001</v>
      </c>
      <c r="BO2178" s="7">
        <v>1.23</v>
      </c>
      <c r="BP2178" s="7">
        <v>0.17799999999999999</v>
      </c>
      <c r="BQ2178" s="6" t="s">
        <v>29</v>
      </c>
      <c r="BR2178" s="10">
        <v>2.1513513086939366</v>
      </c>
      <c r="BS2178" s="10">
        <v>69.557176615637516</v>
      </c>
      <c r="BT2178" s="10">
        <v>4.8558399260248635</v>
      </c>
      <c r="BU2178" s="10">
        <v>58.343975136134802</v>
      </c>
      <c r="BV2178" s="7">
        <v>0.52800382910116883</v>
      </c>
      <c r="BW2178" s="11">
        <v>972.9968862210618</v>
      </c>
      <c r="BX2178" s="7">
        <v>55.040650406504071</v>
      </c>
      <c r="BY2178" s="7">
        <v>80</v>
      </c>
      <c r="BZ2178" s="7">
        <f t="shared" si="149"/>
        <v>10</v>
      </c>
      <c r="CA2178" s="9">
        <v>37.390483763220814</v>
      </c>
      <c r="CB2178" s="12">
        <v>4.8558399260248635</v>
      </c>
      <c r="CC2178" s="7">
        <v>52</v>
      </c>
      <c r="CD2178" s="7">
        <v>52</v>
      </c>
      <c r="CJ2178" s="2">
        <v>4.8558399260248635</v>
      </c>
      <c r="CK2178" s="12">
        <v>4.8558399260248635</v>
      </c>
      <c r="CL2178" s="7">
        <v>7.6132739999999997</v>
      </c>
      <c r="CM2178" s="7">
        <v>7.6132739999999997</v>
      </c>
      <c r="CS2178" s="12"/>
      <c r="CU2178" s="7"/>
    </row>
    <row r="2179" spans="1:99" x14ac:dyDescent="0.15">
      <c r="A2179" s="3" t="s">
        <v>80</v>
      </c>
      <c r="B2179" s="5" t="s">
        <v>47</v>
      </c>
      <c r="C2179" s="6">
        <v>18</v>
      </c>
      <c r="D2179" s="14">
        <v>305258</v>
      </c>
      <c r="E2179" s="14">
        <v>5354615</v>
      </c>
      <c r="F2179" s="2">
        <v>-77.626760000000004</v>
      </c>
      <c r="G2179" s="2">
        <v>48.314712</v>
      </c>
      <c r="H2179" s="5" t="s">
        <v>1</v>
      </c>
      <c r="I2179" s="1" t="s">
        <v>46</v>
      </c>
      <c r="J2179" s="3" t="s">
        <v>48</v>
      </c>
      <c r="K2179" s="3" t="s">
        <v>49</v>
      </c>
      <c r="L2179" s="7">
        <v>55.715757000000004</v>
      </c>
      <c r="M2179" s="7">
        <v>16.580843999999999</v>
      </c>
      <c r="N2179" s="7">
        <v>0.18537600000000001</v>
      </c>
      <c r="O2179" s="7">
        <v>10.051493000000001</v>
      </c>
      <c r="P2179" s="7">
        <v>4.7167870000000001</v>
      </c>
      <c r="Q2179" s="7">
        <v>9.9279089999999997</v>
      </c>
      <c r="R2179" s="7">
        <v>1.6065910000000001</v>
      </c>
      <c r="S2179" s="7">
        <v>0.58702399999999999</v>
      </c>
      <c r="T2179" s="7">
        <v>0.54582900000000001</v>
      </c>
      <c r="U2179" s="7">
        <v>8.2389000000000004E-2</v>
      </c>
      <c r="V2179" s="7">
        <v>1.76</v>
      </c>
      <c r="W2179" s="7">
        <v>98.86</v>
      </c>
      <c r="X2179" s="7">
        <v>0.01</v>
      </c>
      <c r="Y2179" s="7"/>
      <c r="Z2179" s="7"/>
      <c r="AA2179" s="7"/>
      <c r="AB2179" s="7"/>
      <c r="AC2179" s="8"/>
      <c r="AD2179" s="9"/>
      <c r="AE2179" s="7">
        <v>7.3</v>
      </c>
      <c r="AF2179" s="9">
        <v>16</v>
      </c>
      <c r="AG2179" s="8">
        <v>241</v>
      </c>
      <c r="AH2179" s="9">
        <v>232</v>
      </c>
      <c r="AI2179" s="9">
        <v>2.1</v>
      </c>
      <c r="AJ2179" s="9">
        <v>62</v>
      </c>
      <c r="AK2179" s="7">
        <v>1.5</v>
      </c>
      <c r="AL2179" s="7">
        <v>0.15</v>
      </c>
      <c r="AM2179" s="7">
        <v>0.7</v>
      </c>
      <c r="AN2179" s="7">
        <v>0.2</v>
      </c>
      <c r="AO2179" s="9">
        <v>37.5</v>
      </c>
      <c r="AP2179" s="8">
        <v>196</v>
      </c>
      <c r="AQ2179" s="8">
        <v>99</v>
      </c>
      <c r="AR2179" s="8">
        <v>39</v>
      </c>
      <c r="AS2179" s="8">
        <v>34</v>
      </c>
      <c r="AT2179" s="7">
        <v>92</v>
      </c>
      <c r="AU2179" s="8">
        <v>75</v>
      </c>
      <c r="AV2179" s="7"/>
      <c r="AW2179" s="8">
        <v>2.2999999999999998</v>
      </c>
      <c r="AX2179" s="7"/>
      <c r="AY2179" s="7"/>
      <c r="AZ2179" s="7"/>
      <c r="BA2179" s="7"/>
      <c r="BB2179" s="9">
        <v>14.1</v>
      </c>
      <c r="BC2179" s="7">
        <v>6.59</v>
      </c>
      <c r="BD2179" s="7">
        <v>15.7</v>
      </c>
      <c r="BE2179" s="7">
        <v>2.04</v>
      </c>
      <c r="BF2179" s="7">
        <v>9.2100000000000009</v>
      </c>
      <c r="BG2179" s="7">
        <v>2.1800000000000002</v>
      </c>
      <c r="BH2179" s="7">
        <v>0.67800000000000005</v>
      </c>
      <c r="BI2179" s="7">
        <v>2.21</v>
      </c>
      <c r="BJ2179" s="7">
        <v>0.36</v>
      </c>
      <c r="BK2179" s="7">
        <v>2.4</v>
      </c>
      <c r="BL2179" s="7">
        <v>0.48</v>
      </c>
      <c r="BM2179" s="7">
        <v>1.49</v>
      </c>
      <c r="BN2179" s="7">
        <v>0.222</v>
      </c>
      <c r="BO2179" s="7">
        <v>1.72</v>
      </c>
      <c r="BP2179" s="7">
        <v>0.27900000000000003</v>
      </c>
      <c r="BQ2179" s="6" t="s">
        <v>29</v>
      </c>
      <c r="BR2179" s="10">
        <v>2.7368404017552947</v>
      </c>
      <c r="BS2179" s="10">
        <v>6.7868177136972196</v>
      </c>
      <c r="BT2179" s="10">
        <v>4.8576591143151395</v>
      </c>
      <c r="BU2179" s="10">
        <v>57.379770339855824</v>
      </c>
      <c r="BV2179" s="7">
        <v>8.3339065344932239E-2</v>
      </c>
      <c r="BW2179" s="11">
        <v>737.90605204282883</v>
      </c>
      <c r="BX2179" s="7">
        <v>3.8313953488372094</v>
      </c>
      <c r="BY2179" s="7">
        <v>17.092198581560282</v>
      </c>
      <c r="BZ2179" s="7">
        <f t="shared" si="149"/>
        <v>5.2266666666666666</v>
      </c>
      <c r="CA2179" s="9">
        <v>2.6027622225236073</v>
      </c>
      <c r="CB2179" s="12">
        <v>4.8576591143151395</v>
      </c>
      <c r="CC2179" s="7">
        <v>92</v>
      </c>
      <c r="CD2179" s="7">
        <v>92</v>
      </c>
      <c r="CJ2179" s="2">
        <v>4.8576591143151395</v>
      </c>
      <c r="CK2179" s="12">
        <v>4.8576591143151395</v>
      </c>
      <c r="CL2179" s="7">
        <v>10.051493000000001</v>
      </c>
      <c r="CM2179" s="7">
        <v>10.051493000000001</v>
      </c>
      <c r="CS2179" s="12">
        <v>4.8576591143151395</v>
      </c>
      <c r="CU2179" s="7">
        <v>3.8313953488372094</v>
      </c>
    </row>
    <row r="2180" spans="1:99" x14ac:dyDescent="0.15">
      <c r="B2180" s="5" t="s">
        <v>47</v>
      </c>
      <c r="C2180" s="6">
        <v>18</v>
      </c>
      <c r="D2180" s="14">
        <v>524853</v>
      </c>
      <c r="E2180" s="14">
        <v>5522995</v>
      </c>
      <c r="F2180" s="2">
        <v>-74.654227000000006</v>
      </c>
      <c r="G2180" s="2">
        <v>49.858854000000001</v>
      </c>
      <c r="H2180" s="5" t="s">
        <v>1</v>
      </c>
      <c r="I2180" s="1" t="s">
        <v>46</v>
      </c>
      <c r="J2180" s="3" t="s">
        <v>15</v>
      </c>
      <c r="K2180" s="3" t="s">
        <v>45</v>
      </c>
      <c r="L2180" s="7">
        <v>61.723323000000001</v>
      </c>
      <c r="M2180" s="7">
        <v>11.256034</v>
      </c>
      <c r="N2180" s="7">
        <v>0.46215499999999998</v>
      </c>
      <c r="O2180" s="7">
        <v>12.580876999999999</v>
      </c>
      <c r="P2180" s="7">
        <v>4.7345179999999996</v>
      </c>
      <c r="Q2180" s="7">
        <v>4.9296499999999996</v>
      </c>
      <c r="R2180" s="7">
        <v>2.8448190000000002</v>
      </c>
      <c r="S2180" s="7">
        <v>0.801068</v>
      </c>
      <c r="T2180" s="7">
        <v>0.56485600000000002</v>
      </c>
      <c r="U2180" s="7">
        <v>0.102701</v>
      </c>
      <c r="V2180" s="7">
        <v>1.38</v>
      </c>
      <c r="W2180" s="7">
        <v>98.75</v>
      </c>
      <c r="X2180" s="7"/>
      <c r="Y2180" s="7"/>
      <c r="Z2180" s="7"/>
      <c r="AA2180" s="7"/>
      <c r="AB2180" s="7"/>
      <c r="AC2180" s="8"/>
      <c r="AD2180" s="9"/>
      <c r="AE2180" s="7">
        <v>0.42</v>
      </c>
      <c r="AF2180" s="9">
        <v>10.9</v>
      </c>
      <c r="AG2180" s="8">
        <v>86.5</v>
      </c>
      <c r="AH2180" s="9">
        <v>351</v>
      </c>
      <c r="AI2180" s="9">
        <v>23</v>
      </c>
      <c r="AJ2180" s="9">
        <v>507</v>
      </c>
      <c r="AK2180" s="7">
        <v>14.3</v>
      </c>
      <c r="AL2180" s="7">
        <v>1.5</v>
      </c>
      <c r="AM2180" s="7">
        <v>3.53</v>
      </c>
      <c r="AN2180" s="7">
        <v>0.77</v>
      </c>
      <c r="AO2180" s="9"/>
      <c r="AP2180" s="8"/>
      <c r="AQ2180" s="8"/>
      <c r="AR2180" s="8">
        <v>7</v>
      </c>
      <c r="AS2180" s="8">
        <v>9.8000000000000007</v>
      </c>
      <c r="AT2180" s="7">
        <v>10</v>
      </c>
      <c r="AU2180" s="8">
        <v>224</v>
      </c>
      <c r="AV2180" s="7"/>
      <c r="AW2180" s="8"/>
      <c r="AX2180" s="7"/>
      <c r="AY2180" s="7"/>
      <c r="AZ2180" s="7"/>
      <c r="BA2180" s="7"/>
      <c r="BB2180" s="9">
        <v>112.5</v>
      </c>
      <c r="BC2180" s="7">
        <v>25.5</v>
      </c>
      <c r="BD2180" s="7">
        <v>68.7</v>
      </c>
      <c r="BE2180" s="7">
        <v>9.82</v>
      </c>
      <c r="BF2180" s="7">
        <v>47</v>
      </c>
      <c r="BG2180" s="7">
        <v>13.75</v>
      </c>
      <c r="BH2180" s="7">
        <v>3.58</v>
      </c>
      <c r="BI2180" s="7">
        <v>16</v>
      </c>
      <c r="BJ2180" s="7">
        <v>3.34</v>
      </c>
      <c r="BK2180" s="7">
        <v>22</v>
      </c>
      <c r="BL2180" s="7">
        <v>4.53</v>
      </c>
      <c r="BM2180" s="7">
        <v>13.85</v>
      </c>
      <c r="BN2180" s="7">
        <v>2.13</v>
      </c>
      <c r="BO2180" s="7">
        <v>13</v>
      </c>
      <c r="BP2180" s="7">
        <v>1.87</v>
      </c>
      <c r="BQ2180" s="6" t="s">
        <v>29</v>
      </c>
      <c r="BR2180" s="10">
        <v>3.5512827874787161</v>
      </c>
      <c r="BS2180" s="10">
        <v>26.188764506521515</v>
      </c>
      <c r="BT2180" s="10">
        <v>4.8623990962308712</v>
      </c>
      <c r="BU2180" s="10">
        <v>63.390492964978947</v>
      </c>
      <c r="BV2180" s="7">
        <v>0.10400101265822784</v>
      </c>
      <c r="BW2180" s="11">
        <v>836.1677892222466</v>
      </c>
      <c r="BX2180" s="7">
        <v>1.9615384615384615</v>
      </c>
      <c r="BY2180" s="7">
        <v>0.76888888888888884</v>
      </c>
      <c r="BZ2180" s="7"/>
      <c r="CA2180" s="9">
        <v>1.3325218989131016</v>
      </c>
      <c r="CB2180" s="12">
        <v>4.8623990962308712</v>
      </c>
      <c r="CC2180" s="7">
        <v>10</v>
      </c>
      <c r="CD2180" s="7">
        <v>10</v>
      </c>
      <c r="CJ2180" s="2">
        <v>4.8623990962308712</v>
      </c>
      <c r="CK2180" s="12">
        <v>4.8623990962308712</v>
      </c>
      <c r="CL2180" s="7">
        <v>12.580876999999999</v>
      </c>
      <c r="CM2180" s="7">
        <v>12.580876999999999</v>
      </c>
      <c r="CS2180" s="12"/>
      <c r="CU2180" s="7"/>
    </row>
    <row r="2181" spans="1:99" x14ac:dyDescent="0.15">
      <c r="B2181" s="5" t="s">
        <v>47</v>
      </c>
      <c r="C2181" s="6">
        <v>17</v>
      </c>
      <c r="D2181" s="14">
        <v>615011</v>
      </c>
      <c r="E2181" s="14">
        <v>5371155</v>
      </c>
      <c r="F2181" s="2">
        <v>-79.443599000000006</v>
      </c>
      <c r="G2181" s="2">
        <v>48.482993999999998</v>
      </c>
      <c r="H2181" s="5" t="s">
        <v>1</v>
      </c>
      <c r="I2181" s="1" t="s">
        <v>46</v>
      </c>
      <c r="J2181" s="3" t="s">
        <v>15</v>
      </c>
      <c r="K2181" s="3" t="s">
        <v>45</v>
      </c>
      <c r="L2181" s="7">
        <v>55.842170000000003</v>
      </c>
      <c r="M2181" s="7">
        <v>16.955545999999998</v>
      </c>
      <c r="N2181" s="7">
        <v>0.14274100000000001</v>
      </c>
      <c r="O2181" s="7">
        <v>8.1668029999999998</v>
      </c>
      <c r="P2181" s="7">
        <v>4.7716149999999997</v>
      </c>
      <c r="Q2181" s="7">
        <v>10.55261</v>
      </c>
      <c r="R2181" s="7">
        <v>2.2124799999999998</v>
      </c>
      <c r="S2181" s="7">
        <v>0.46900500000000001</v>
      </c>
      <c r="T2181" s="7">
        <v>0.795269</v>
      </c>
      <c r="U2181" s="7">
        <v>9.1761999999999996E-2</v>
      </c>
      <c r="V2181" s="7">
        <v>1.44</v>
      </c>
      <c r="W2181" s="7">
        <v>99.52</v>
      </c>
      <c r="X2181" s="7">
        <v>0.04</v>
      </c>
      <c r="Y2181" s="7"/>
      <c r="Z2181" s="7"/>
      <c r="AA2181" s="7"/>
      <c r="AB2181" s="7"/>
      <c r="AC2181" s="8"/>
      <c r="AD2181" s="9"/>
      <c r="AE2181" s="7">
        <v>0.4</v>
      </c>
      <c r="AF2181" s="9">
        <v>15</v>
      </c>
      <c r="AG2181" s="8">
        <v>173</v>
      </c>
      <c r="AH2181" s="9">
        <v>135</v>
      </c>
      <c r="AI2181" s="9">
        <v>3.6</v>
      </c>
      <c r="AJ2181" s="9">
        <v>80</v>
      </c>
      <c r="AK2181" s="7">
        <v>1.9</v>
      </c>
      <c r="AL2181" s="7">
        <v>0.28999999999999998</v>
      </c>
      <c r="AM2181" s="7">
        <v>1.1499999999999999</v>
      </c>
      <c r="AN2181" s="7">
        <v>0.32</v>
      </c>
      <c r="AO2181" s="9">
        <v>23.7</v>
      </c>
      <c r="AP2181" s="8">
        <v>211</v>
      </c>
      <c r="AQ2181" s="8">
        <v>141</v>
      </c>
      <c r="AR2181" s="8">
        <v>67</v>
      </c>
      <c r="AS2181" s="8">
        <v>28</v>
      </c>
      <c r="AT2181" s="7">
        <v>80</v>
      </c>
      <c r="AU2181" s="8">
        <v>63</v>
      </c>
      <c r="AV2181" s="7"/>
      <c r="AW2181" s="8"/>
      <c r="AX2181" s="7">
        <v>1.3</v>
      </c>
      <c r="AY2181" s="7"/>
      <c r="AZ2181" s="7"/>
      <c r="BA2181" s="7"/>
      <c r="BB2181" s="9">
        <v>14.8</v>
      </c>
      <c r="BC2181" s="7">
        <v>7.61</v>
      </c>
      <c r="BD2181" s="7">
        <v>17</v>
      </c>
      <c r="BE2181" s="7">
        <v>2.14</v>
      </c>
      <c r="BF2181" s="7">
        <v>9.2799999999999994</v>
      </c>
      <c r="BG2181" s="7">
        <v>2.2599999999999998</v>
      </c>
      <c r="BH2181" s="7">
        <v>0.73299999999999998</v>
      </c>
      <c r="BI2181" s="7">
        <v>2.38</v>
      </c>
      <c r="BJ2181" s="7">
        <v>0.43</v>
      </c>
      <c r="BK2181" s="7">
        <v>2.61</v>
      </c>
      <c r="BL2181" s="7">
        <v>0.53</v>
      </c>
      <c r="BM2181" s="7">
        <v>1.56</v>
      </c>
      <c r="BN2181" s="7">
        <v>0.245</v>
      </c>
      <c r="BO2181" s="7">
        <v>1.64</v>
      </c>
      <c r="BP2181" s="7">
        <v>0.23899999999999999</v>
      </c>
      <c r="BQ2181" s="6" t="s">
        <v>29</v>
      </c>
      <c r="BR2181" s="10">
        <v>4.7173910725898436</v>
      </c>
      <c r="BS2181" s="10">
        <v>7.7589722675367048</v>
      </c>
      <c r="BT2181" s="10">
        <v>4.8650234502446983</v>
      </c>
      <c r="BU2181" s="10">
        <v>56.935328303425784</v>
      </c>
      <c r="BV2181" s="7">
        <v>9.2204581993569137E-2</v>
      </c>
      <c r="BW2181" s="11">
        <v>741.93402485897559</v>
      </c>
      <c r="BX2181" s="7">
        <v>4.6402439024390247</v>
      </c>
      <c r="BY2181" s="7">
        <v>11.689189189189189</v>
      </c>
      <c r="BZ2181" s="7">
        <f t="shared" ref="BZ2181:BZ2203" si="150">AP2181/AO2181</f>
        <v>8.9029535864978904</v>
      </c>
      <c r="CA2181" s="9">
        <v>3.1522331769362304</v>
      </c>
      <c r="CB2181" s="12">
        <v>4.8650234502446983</v>
      </c>
      <c r="CC2181" s="7">
        <v>80</v>
      </c>
      <c r="CD2181" s="7">
        <v>80</v>
      </c>
      <c r="CJ2181" s="2">
        <v>4.8650234502446983</v>
      </c>
      <c r="CK2181" s="12">
        <v>4.8650234502446983</v>
      </c>
      <c r="CL2181" s="7">
        <v>8.1668029999999998</v>
      </c>
      <c r="CM2181" s="7">
        <v>8.1668029999999998</v>
      </c>
      <c r="CS2181" s="12">
        <v>4.8650234502446983</v>
      </c>
      <c r="CU2181" s="7">
        <v>4.6402439024390247</v>
      </c>
    </row>
    <row r="2182" spans="1:99" x14ac:dyDescent="0.15">
      <c r="B2182" s="5" t="s">
        <v>47</v>
      </c>
      <c r="C2182" s="6">
        <v>18</v>
      </c>
      <c r="D2182" s="14">
        <v>292989</v>
      </c>
      <c r="E2182" s="14">
        <v>5511955</v>
      </c>
      <c r="F2182" s="2">
        <v>-77.872324000000006</v>
      </c>
      <c r="G2182" s="2">
        <v>49.724451000000002</v>
      </c>
      <c r="H2182" s="5" t="s">
        <v>1</v>
      </c>
      <c r="I2182" s="1" t="s">
        <v>46</v>
      </c>
      <c r="J2182" s="3" t="s">
        <v>15</v>
      </c>
      <c r="K2182" s="3" t="s">
        <v>45</v>
      </c>
      <c r="L2182" s="7">
        <v>55.373165</v>
      </c>
      <c r="M2182" s="7">
        <v>15.446574</v>
      </c>
      <c r="N2182" s="7">
        <v>0.18352399999999999</v>
      </c>
      <c r="O2182" s="7">
        <v>11.633361000000001</v>
      </c>
      <c r="P2182" s="7">
        <v>4.7716149999999997</v>
      </c>
      <c r="Q2182" s="7">
        <v>7.2389890000000001</v>
      </c>
      <c r="R2182" s="7">
        <v>3.5175369999999999</v>
      </c>
      <c r="S2182" s="7">
        <v>0.489396</v>
      </c>
      <c r="T2182" s="7">
        <v>1.1011420000000001</v>
      </c>
      <c r="U2182" s="7">
        <v>0.244698</v>
      </c>
      <c r="V2182" s="7">
        <v>1.7</v>
      </c>
      <c r="W2182" s="7">
        <v>99.78</v>
      </c>
      <c r="X2182" s="7"/>
      <c r="Y2182" s="7"/>
      <c r="Z2182" s="7"/>
      <c r="AA2182" s="7"/>
      <c r="AB2182" s="7"/>
      <c r="AC2182" s="8"/>
      <c r="AD2182" s="9">
        <v>1</v>
      </c>
      <c r="AE2182" s="7">
        <v>0.2</v>
      </c>
      <c r="AF2182" s="9">
        <v>8.5</v>
      </c>
      <c r="AG2182" s="8">
        <v>165.7</v>
      </c>
      <c r="AH2182" s="9">
        <v>111</v>
      </c>
      <c r="AI2182" s="9">
        <v>5.0999999999999996</v>
      </c>
      <c r="AJ2182" s="9">
        <v>122</v>
      </c>
      <c r="AK2182" s="7">
        <v>3.1</v>
      </c>
      <c r="AL2182" s="7">
        <v>0.3</v>
      </c>
      <c r="AM2182" s="7">
        <v>1</v>
      </c>
      <c r="AN2182" s="7">
        <v>0.3</v>
      </c>
      <c r="AO2182" s="9">
        <v>27</v>
      </c>
      <c r="AP2182" s="8">
        <v>175</v>
      </c>
      <c r="AQ2182" s="8">
        <v>68.420199999999994</v>
      </c>
      <c r="AR2182" s="8">
        <v>14.6</v>
      </c>
      <c r="AS2182" s="8">
        <v>31.3</v>
      </c>
      <c r="AT2182" s="7">
        <v>53.9</v>
      </c>
      <c r="AU2182" s="8">
        <v>52</v>
      </c>
      <c r="AV2182" s="7">
        <v>0.4</v>
      </c>
      <c r="AW2182" s="8"/>
      <c r="AX2182" s="7"/>
      <c r="AY2182" s="7"/>
      <c r="AZ2182" s="7"/>
      <c r="BA2182" s="7"/>
      <c r="BB2182" s="9">
        <v>17.7</v>
      </c>
      <c r="BC2182" s="7">
        <v>8.8000000000000007</v>
      </c>
      <c r="BD2182" s="7">
        <v>21.3</v>
      </c>
      <c r="BE2182" s="7">
        <v>2.87</v>
      </c>
      <c r="BF2182" s="7">
        <v>13</v>
      </c>
      <c r="BG2182" s="7">
        <v>2.96</v>
      </c>
      <c r="BH2182" s="7">
        <v>1.08</v>
      </c>
      <c r="BI2182" s="7">
        <v>3.18</v>
      </c>
      <c r="BJ2182" s="7">
        <v>0.56000000000000005</v>
      </c>
      <c r="BK2182" s="7">
        <v>3.25</v>
      </c>
      <c r="BL2182" s="7">
        <v>0.66</v>
      </c>
      <c r="BM2182" s="7">
        <v>1.91</v>
      </c>
      <c r="BN2182" s="7">
        <v>0.27</v>
      </c>
      <c r="BO2182" s="7">
        <v>1.77</v>
      </c>
      <c r="BP2182" s="7">
        <v>0.27</v>
      </c>
      <c r="BQ2182" s="6" t="s">
        <v>29</v>
      </c>
      <c r="BR2182" s="10">
        <v>7.1875066408389117</v>
      </c>
      <c r="BS2182" s="10">
        <v>8.9722675367047326</v>
      </c>
      <c r="BT2182" s="10">
        <v>4.8650234502446983</v>
      </c>
      <c r="BU2182" s="10">
        <v>56.457142128874388</v>
      </c>
      <c r="BV2182" s="7">
        <v>0.24523752254960912</v>
      </c>
      <c r="BW2182" s="11">
        <v>844.45386122999514</v>
      </c>
      <c r="BX2182" s="7">
        <v>4.9717514124293789</v>
      </c>
      <c r="BY2182" s="7">
        <v>9.361581920903955</v>
      </c>
      <c r="BZ2182" s="7">
        <f t="shared" si="150"/>
        <v>6.4814814814814818</v>
      </c>
      <c r="CA2182" s="9">
        <v>3.3774344795759133</v>
      </c>
      <c r="CB2182" s="12">
        <v>4.8650234502446983</v>
      </c>
      <c r="CC2182" s="7">
        <v>53.9</v>
      </c>
      <c r="CD2182" s="7">
        <v>53.9</v>
      </c>
      <c r="CJ2182" s="2">
        <v>4.8650234502446983</v>
      </c>
      <c r="CK2182" s="12">
        <v>4.8650234502446983</v>
      </c>
      <c r="CL2182" s="7">
        <v>11.633361000000001</v>
      </c>
      <c r="CM2182" s="7">
        <v>11.633361000000001</v>
      </c>
      <c r="CS2182" s="12">
        <v>4.8650234502446983</v>
      </c>
      <c r="CU2182" s="7">
        <v>4.9717514124293789</v>
      </c>
    </row>
    <row r="2183" spans="1:99" x14ac:dyDescent="0.15">
      <c r="B2183" s="5" t="s">
        <v>47</v>
      </c>
      <c r="C2183" s="6">
        <v>18</v>
      </c>
      <c r="D2183" s="14">
        <v>438995</v>
      </c>
      <c r="E2183" s="14">
        <v>5421676</v>
      </c>
      <c r="F2183" s="2">
        <v>-75.833144000000004</v>
      </c>
      <c r="G2183" s="2">
        <v>48.944997999999998</v>
      </c>
      <c r="H2183" s="5" t="s">
        <v>1</v>
      </c>
      <c r="I2183" s="1" t="s">
        <v>46</v>
      </c>
      <c r="J2183" s="3" t="s">
        <v>15</v>
      </c>
      <c r="K2183" s="3" t="s">
        <v>45</v>
      </c>
      <c r="L2183" s="7">
        <v>57.316949000000001</v>
      </c>
      <c r="M2183" s="7">
        <v>16.14705</v>
      </c>
      <c r="N2183" s="7">
        <v>0.142175</v>
      </c>
      <c r="O2183" s="7">
        <v>8.8250229999999998</v>
      </c>
      <c r="P2183" s="7">
        <v>4.8034929999999996</v>
      </c>
      <c r="Q2183" s="7">
        <v>7.443892</v>
      </c>
      <c r="R2183" s="7">
        <v>3.432518</v>
      </c>
      <c r="S2183" s="7">
        <v>0.81242999999999999</v>
      </c>
      <c r="T2183" s="7">
        <v>0.87336199999999997</v>
      </c>
      <c r="U2183" s="7">
        <v>0.20310800000000001</v>
      </c>
      <c r="V2183" s="7">
        <v>1.4</v>
      </c>
      <c r="W2183" s="7">
        <v>99.87</v>
      </c>
      <c r="X2183" s="7">
        <v>0.09</v>
      </c>
      <c r="Y2183" s="7">
        <v>0.51</v>
      </c>
      <c r="Z2183" s="7"/>
      <c r="AA2183" s="7"/>
      <c r="AB2183" s="7"/>
      <c r="AC2183" s="8"/>
      <c r="AD2183" s="9"/>
      <c r="AE2183" s="7">
        <v>2.1</v>
      </c>
      <c r="AF2183" s="9">
        <v>24.5</v>
      </c>
      <c r="AG2183" s="8">
        <v>274.60000000000002</v>
      </c>
      <c r="AH2183" s="9">
        <v>273</v>
      </c>
      <c r="AI2183" s="9">
        <v>4.0999999999999996</v>
      </c>
      <c r="AJ2183" s="9">
        <v>112.7</v>
      </c>
      <c r="AK2183" s="7">
        <v>3.4</v>
      </c>
      <c r="AL2183" s="7">
        <v>0.2</v>
      </c>
      <c r="AM2183" s="7">
        <v>1.6</v>
      </c>
      <c r="AN2183" s="7">
        <v>0.5</v>
      </c>
      <c r="AO2183" s="9">
        <v>22</v>
      </c>
      <c r="AP2183" s="8">
        <v>182</v>
      </c>
      <c r="AQ2183" s="8">
        <v>136.84039999999999</v>
      </c>
      <c r="AR2183" s="8">
        <v>48.5</v>
      </c>
      <c r="AS2183" s="8">
        <v>37</v>
      </c>
      <c r="AT2183" s="7">
        <v>49.6</v>
      </c>
      <c r="AU2183" s="8">
        <v>57</v>
      </c>
      <c r="AV2183" s="7">
        <v>0.8</v>
      </c>
      <c r="AW2183" s="8">
        <v>0.5</v>
      </c>
      <c r="AX2183" s="7">
        <v>0.1</v>
      </c>
      <c r="AY2183" s="7">
        <v>5.4</v>
      </c>
      <c r="AZ2183" s="7"/>
      <c r="BA2183" s="7"/>
      <c r="BB2183" s="9">
        <v>19.3</v>
      </c>
      <c r="BC2183" s="7">
        <v>19.399999999999999</v>
      </c>
      <c r="BD2183" s="7">
        <v>45.5</v>
      </c>
      <c r="BE2183" s="7">
        <v>5.64</v>
      </c>
      <c r="BF2183" s="7">
        <v>24.4</v>
      </c>
      <c r="BG2183" s="7">
        <v>4.3</v>
      </c>
      <c r="BH2183" s="7">
        <v>1.23</v>
      </c>
      <c r="BI2183" s="7">
        <v>3.9</v>
      </c>
      <c r="BJ2183" s="7">
        <v>0.64</v>
      </c>
      <c r="BK2183" s="7">
        <v>3.59</v>
      </c>
      <c r="BL2183" s="7">
        <v>0.71</v>
      </c>
      <c r="BM2183" s="7">
        <v>1.91</v>
      </c>
      <c r="BN2183" s="7">
        <v>0.31</v>
      </c>
      <c r="BO2183" s="7">
        <v>2.0699999999999998</v>
      </c>
      <c r="BP2183" s="7">
        <v>0.31</v>
      </c>
      <c r="BQ2183" s="6" t="s">
        <v>29</v>
      </c>
      <c r="BR2183" s="10">
        <v>4.2250015385940944</v>
      </c>
      <c r="BS2183" s="10">
        <v>19.701431908195389</v>
      </c>
      <c r="BT2183" s="10">
        <v>4.8781283639687212</v>
      </c>
      <c r="BU2183" s="10">
        <v>58.207524119021024</v>
      </c>
      <c r="BV2183" s="7">
        <v>0.20337238409932912</v>
      </c>
      <c r="BW2183" s="11">
        <v>845.54698802734458</v>
      </c>
      <c r="BX2183" s="7">
        <v>9.3719806763285032</v>
      </c>
      <c r="BY2183" s="7">
        <v>14.2279792746114</v>
      </c>
      <c r="BZ2183" s="7">
        <f t="shared" si="150"/>
        <v>8.2727272727272734</v>
      </c>
      <c r="CA2183" s="9">
        <v>6.3666197386735677</v>
      </c>
      <c r="CB2183" s="12">
        <v>4.8781283639687212</v>
      </c>
      <c r="CC2183" s="7">
        <v>49.6</v>
      </c>
      <c r="CD2183" s="7">
        <v>49.6</v>
      </c>
      <c r="CJ2183" s="2">
        <v>4.8781283639687212</v>
      </c>
      <c r="CK2183" s="12">
        <v>4.8781283639687212</v>
      </c>
      <c r="CL2183" s="7">
        <v>8.8250229999999998</v>
      </c>
      <c r="CM2183" s="7">
        <v>8.8250229999999998</v>
      </c>
      <c r="CS2183" s="12">
        <v>4.8781283639687212</v>
      </c>
      <c r="CU2183" s="7">
        <v>9.3719806763285032</v>
      </c>
    </row>
    <row r="2184" spans="1:99" x14ac:dyDescent="0.15">
      <c r="A2184" s="3" t="s">
        <v>74</v>
      </c>
      <c r="B2184" s="5" t="s">
        <v>47</v>
      </c>
      <c r="C2184" s="6">
        <v>17</v>
      </c>
      <c r="D2184" s="14">
        <v>484871.14373499999</v>
      </c>
      <c r="E2184" s="14">
        <v>5328210.0916900001</v>
      </c>
      <c r="F2184" s="2">
        <v>-81.203232</v>
      </c>
      <c r="G2184" s="2">
        <v>48.106974999999998</v>
      </c>
      <c r="H2184" s="5" t="s">
        <v>1</v>
      </c>
      <c r="I2184" s="1" t="s">
        <v>46</v>
      </c>
      <c r="J2184" s="3" t="s">
        <v>15</v>
      </c>
      <c r="K2184" s="3" t="s">
        <v>41</v>
      </c>
      <c r="L2184" s="7">
        <v>56.633166000000003</v>
      </c>
      <c r="M2184" s="7">
        <v>15.477387</v>
      </c>
      <c r="N2184" s="7">
        <v>0.221106</v>
      </c>
      <c r="O2184" s="7">
        <v>9.8492460000000008</v>
      </c>
      <c r="P2184" s="7">
        <v>4.8542709999999998</v>
      </c>
      <c r="Q2184" s="7">
        <v>9.5276379999999996</v>
      </c>
      <c r="R2184" s="7">
        <v>2.38191</v>
      </c>
      <c r="S2184" s="7">
        <v>0.140704</v>
      </c>
      <c r="T2184" s="7">
        <v>0.854271</v>
      </c>
      <c r="U2184" s="7">
        <v>6.0302000000000001E-2</v>
      </c>
      <c r="V2184" s="7">
        <v>1.05</v>
      </c>
      <c r="W2184" s="7">
        <v>100.55</v>
      </c>
      <c r="X2184" s="7"/>
      <c r="Y2184" s="7"/>
      <c r="Z2184" s="7"/>
      <c r="AA2184" s="7"/>
      <c r="AB2184" s="7"/>
      <c r="AC2184" s="8">
        <v>9.9700000000000006</v>
      </c>
      <c r="AD2184" s="9"/>
      <c r="AE2184" s="7">
        <v>0.47</v>
      </c>
      <c r="AF2184" s="9">
        <v>3</v>
      </c>
      <c r="AG2184" s="8">
        <v>114</v>
      </c>
      <c r="AH2184" s="9">
        <v>29</v>
      </c>
      <c r="AI2184" s="9">
        <v>1.98</v>
      </c>
      <c r="AJ2184" s="9">
        <v>47</v>
      </c>
      <c r="AK2184" s="7">
        <v>1.37</v>
      </c>
      <c r="AL2184" s="7"/>
      <c r="AM2184" s="7">
        <v>0.19</v>
      </c>
      <c r="AN2184" s="7">
        <v>7.0000000000000007E-2</v>
      </c>
      <c r="AO2184" s="9">
        <v>47.26</v>
      </c>
      <c r="AP2184" s="8">
        <v>300.64999999999998</v>
      </c>
      <c r="AQ2184" s="8">
        <v>91</v>
      </c>
      <c r="AR2184" s="8">
        <v>74.19</v>
      </c>
      <c r="AS2184" s="8">
        <v>40.869999999999997</v>
      </c>
      <c r="AT2184" s="7">
        <v>158</v>
      </c>
      <c r="AU2184" s="8">
        <v>86.41</v>
      </c>
      <c r="AV2184" s="7">
        <v>0.54</v>
      </c>
      <c r="AW2184" s="8"/>
      <c r="AX2184" s="7"/>
      <c r="AY2184" s="7"/>
      <c r="AZ2184" s="7"/>
      <c r="BA2184" s="7"/>
      <c r="BB2184" s="9">
        <v>18.87</v>
      </c>
      <c r="BC2184" s="7">
        <v>2.59</v>
      </c>
      <c r="BD2184" s="7">
        <v>6.95</v>
      </c>
      <c r="BE2184" s="7">
        <v>1.1399999999999999</v>
      </c>
      <c r="BF2184" s="7">
        <v>5.94</v>
      </c>
      <c r="BG2184" s="7">
        <v>2</v>
      </c>
      <c r="BH2184" s="7">
        <v>0.72</v>
      </c>
      <c r="BI2184" s="7">
        <v>2.72</v>
      </c>
      <c r="BJ2184" s="7">
        <v>0.5</v>
      </c>
      <c r="BK2184" s="7">
        <v>3.18</v>
      </c>
      <c r="BL2184" s="7">
        <v>0.73</v>
      </c>
      <c r="BM2184" s="7">
        <v>2.14</v>
      </c>
      <c r="BN2184" s="7">
        <v>0.34</v>
      </c>
      <c r="BO2184" s="7">
        <v>2.16</v>
      </c>
      <c r="BP2184" s="7">
        <v>0.33100000000000002</v>
      </c>
      <c r="BQ2184" s="6" t="s">
        <v>30</v>
      </c>
      <c r="BR2184" s="10">
        <v>16.928516602228793</v>
      </c>
      <c r="BS2184" s="10">
        <v>2.6030150753768844</v>
      </c>
      <c r="BT2184" s="10">
        <v>4.8786643216080403</v>
      </c>
      <c r="BU2184" s="10">
        <v>56.917754773869348</v>
      </c>
      <c r="BV2184" s="7">
        <v>5.9972153157633018E-2</v>
      </c>
      <c r="BW2184" s="11">
        <v>700.14746366814131</v>
      </c>
      <c r="BX2184" s="7">
        <v>1.199074074074074</v>
      </c>
      <c r="BY2184" s="7">
        <v>6.0413354531001584</v>
      </c>
      <c r="BZ2184" s="7">
        <f t="shared" si="150"/>
        <v>6.3616165890816756</v>
      </c>
      <c r="CA2184" s="9">
        <v>0.81456086304292175</v>
      </c>
      <c r="CB2184" s="12"/>
      <c r="CC2184" s="7">
        <v>158</v>
      </c>
      <c r="CD2184" s="7"/>
      <c r="CJ2184" s="2">
        <v>4.8786643216080403</v>
      </c>
      <c r="CK2184" s="12">
        <v>4.8786643216080403</v>
      </c>
      <c r="CL2184" s="7">
        <v>9.8492460000000008</v>
      </c>
      <c r="CM2184" s="7">
        <v>9.8492460000000008</v>
      </c>
      <c r="CS2184" s="12">
        <v>4.8786643216080403</v>
      </c>
      <c r="CU2184" s="7">
        <v>1.199074074074074</v>
      </c>
    </row>
    <row r="2185" spans="1:99" x14ac:dyDescent="0.15">
      <c r="B2185" s="5" t="s">
        <v>47</v>
      </c>
      <c r="C2185" s="6">
        <v>17</v>
      </c>
      <c r="D2185" s="14">
        <v>642886</v>
      </c>
      <c r="E2185" s="14">
        <v>5352578</v>
      </c>
      <c r="F2185" s="2">
        <v>-79.072899000000007</v>
      </c>
      <c r="G2185" s="2">
        <v>48.310242000000002</v>
      </c>
      <c r="H2185" s="5" t="s">
        <v>1</v>
      </c>
      <c r="I2185" s="1" t="s">
        <v>46</v>
      </c>
      <c r="J2185" s="3" t="s">
        <v>15</v>
      </c>
      <c r="K2185" s="3" t="s">
        <v>45</v>
      </c>
      <c r="L2185" s="7">
        <v>58.244790000000002</v>
      </c>
      <c r="M2185" s="7">
        <v>14.865140999999999</v>
      </c>
      <c r="N2185" s="7">
        <v>0.112383</v>
      </c>
      <c r="O2185" s="7">
        <v>11.360849999999999</v>
      </c>
      <c r="P2185" s="7">
        <v>4.7813650000000001</v>
      </c>
      <c r="Q2185" s="7">
        <v>4.7507149999999996</v>
      </c>
      <c r="R2185" s="7">
        <v>3.4940739999999999</v>
      </c>
      <c r="S2185" s="7">
        <v>0.80711100000000002</v>
      </c>
      <c r="T2185" s="7">
        <v>1.389456</v>
      </c>
      <c r="U2185" s="7">
        <v>0.19411500000000001</v>
      </c>
      <c r="V2185" s="7">
        <v>1.9</v>
      </c>
      <c r="W2185" s="7">
        <v>99.78</v>
      </c>
      <c r="X2185" s="7">
        <v>1.37</v>
      </c>
      <c r="Y2185" s="7"/>
      <c r="Z2185" s="7"/>
      <c r="AA2185" s="7"/>
      <c r="AB2185" s="7"/>
      <c r="AC2185" s="8"/>
      <c r="AD2185" s="9"/>
      <c r="AE2185" s="7">
        <v>0.7</v>
      </c>
      <c r="AF2185" s="9">
        <v>22.7</v>
      </c>
      <c r="AG2185" s="8">
        <v>141.19999999999999</v>
      </c>
      <c r="AH2185" s="9">
        <v>125</v>
      </c>
      <c r="AI2185" s="9">
        <v>4.9000000000000004</v>
      </c>
      <c r="AJ2185" s="9">
        <v>83.7</v>
      </c>
      <c r="AK2185" s="7">
        <v>2.2999999999999998</v>
      </c>
      <c r="AL2185" s="7">
        <v>0.3</v>
      </c>
      <c r="AM2185" s="7">
        <v>1</v>
      </c>
      <c r="AN2185" s="7">
        <v>0.3</v>
      </c>
      <c r="AO2185" s="9">
        <v>33</v>
      </c>
      <c r="AP2185" s="8">
        <v>274</v>
      </c>
      <c r="AQ2185" s="8"/>
      <c r="AR2185" s="8">
        <v>5.9</v>
      </c>
      <c r="AS2185" s="8">
        <v>22.9</v>
      </c>
      <c r="AT2185" s="7">
        <v>161.69999999999999</v>
      </c>
      <c r="AU2185" s="8">
        <v>207</v>
      </c>
      <c r="AV2185" s="7">
        <v>4.5999999999999996</v>
      </c>
      <c r="AW2185" s="8"/>
      <c r="AX2185" s="7">
        <v>0.3</v>
      </c>
      <c r="AY2185" s="7">
        <v>1.5</v>
      </c>
      <c r="AZ2185" s="7"/>
      <c r="BA2185" s="7"/>
      <c r="BB2185" s="9">
        <v>22.6</v>
      </c>
      <c r="BC2185" s="7">
        <v>7.8</v>
      </c>
      <c r="BD2185" s="7">
        <v>17.899999999999999</v>
      </c>
      <c r="BE2185" s="7">
        <v>2.5299999999999998</v>
      </c>
      <c r="BF2185" s="7">
        <v>11.7</v>
      </c>
      <c r="BG2185" s="7">
        <v>2.95</v>
      </c>
      <c r="BH2185" s="7">
        <v>1.1200000000000001</v>
      </c>
      <c r="BI2185" s="7">
        <v>3.48</v>
      </c>
      <c r="BJ2185" s="7">
        <v>0.62</v>
      </c>
      <c r="BK2185" s="7">
        <v>3.66</v>
      </c>
      <c r="BL2185" s="7">
        <v>0.82</v>
      </c>
      <c r="BM2185" s="7">
        <v>2.2200000000000002</v>
      </c>
      <c r="BN2185" s="7">
        <v>0.34</v>
      </c>
      <c r="BO2185" s="7">
        <v>2.2200000000000002</v>
      </c>
      <c r="BP2185" s="7">
        <v>0.35</v>
      </c>
      <c r="BQ2185" s="6" t="s">
        <v>29</v>
      </c>
      <c r="BR2185" s="10">
        <v>4.3291121047786483</v>
      </c>
      <c r="BS2185" s="10">
        <v>7.9689415610952192</v>
      </c>
      <c r="BT2185" s="10">
        <v>4.884925418880262</v>
      </c>
      <c r="BU2185" s="10">
        <v>59.506324070290155</v>
      </c>
      <c r="BV2185" s="7">
        <v>0.19454299458809379</v>
      </c>
      <c r="BW2185" s="11">
        <v>857.26195030715496</v>
      </c>
      <c r="BX2185" s="7">
        <v>3.5135135135135132</v>
      </c>
      <c r="BY2185" s="7">
        <v>6.2477876106194685</v>
      </c>
      <c r="BZ2185" s="7">
        <f t="shared" si="150"/>
        <v>8.3030303030303028</v>
      </c>
      <c r="CA2185" s="9">
        <v>2.3868171798231494</v>
      </c>
      <c r="CB2185" s="12"/>
      <c r="CC2185" s="7">
        <v>161.69999999999999</v>
      </c>
      <c r="CD2185" s="7"/>
      <c r="CJ2185" s="2">
        <v>4.884925418880262</v>
      </c>
      <c r="CK2185" s="12">
        <v>4.884925418880262</v>
      </c>
      <c r="CL2185" s="7">
        <v>11.360849999999999</v>
      </c>
      <c r="CM2185" s="7">
        <v>11.360849999999999</v>
      </c>
      <c r="CS2185" s="12">
        <v>4.884925418880262</v>
      </c>
      <c r="CU2185" s="7">
        <v>3.5135135135135132</v>
      </c>
    </row>
    <row r="2186" spans="1:99" x14ac:dyDescent="0.15">
      <c r="B2186" s="5" t="s">
        <v>47</v>
      </c>
      <c r="C2186" s="6">
        <v>18</v>
      </c>
      <c r="D2186" s="14">
        <v>299851</v>
      </c>
      <c r="E2186" s="14">
        <v>5513825</v>
      </c>
      <c r="F2186" s="2">
        <v>-77.778192000000004</v>
      </c>
      <c r="G2186" s="2">
        <v>49.743572</v>
      </c>
      <c r="H2186" s="5" t="s">
        <v>1</v>
      </c>
      <c r="I2186" s="1" t="s">
        <v>46</v>
      </c>
      <c r="J2186" s="3" t="s">
        <v>15</v>
      </c>
      <c r="K2186" s="3" t="s">
        <v>41</v>
      </c>
      <c r="L2186" s="7">
        <v>56.390521</v>
      </c>
      <c r="M2186" s="7">
        <v>14.705287</v>
      </c>
      <c r="N2186" s="7">
        <v>0.16204199999999999</v>
      </c>
      <c r="O2186" s="7">
        <v>10.320031999999999</v>
      </c>
      <c r="P2186" s="7">
        <v>4.8308689999999999</v>
      </c>
      <c r="Q2186" s="7">
        <v>9.6617379999999997</v>
      </c>
      <c r="R2186" s="7">
        <v>2.4002430000000001</v>
      </c>
      <c r="S2186" s="7">
        <v>0.51650799999999997</v>
      </c>
      <c r="T2186" s="7">
        <v>0.88110200000000005</v>
      </c>
      <c r="U2186" s="7">
        <v>0.131659</v>
      </c>
      <c r="V2186" s="7">
        <v>1</v>
      </c>
      <c r="W2186" s="7">
        <v>99.74</v>
      </c>
      <c r="X2186" s="7"/>
      <c r="Y2186" s="7">
        <v>0.15</v>
      </c>
      <c r="Z2186" s="7"/>
      <c r="AA2186" s="7"/>
      <c r="AB2186" s="7"/>
      <c r="AC2186" s="8"/>
      <c r="AD2186" s="9"/>
      <c r="AE2186" s="7">
        <v>0.3</v>
      </c>
      <c r="AF2186" s="9">
        <v>11.5</v>
      </c>
      <c r="AG2186" s="8">
        <v>197.3</v>
      </c>
      <c r="AH2186" s="9">
        <v>120</v>
      </c>
      <c r="AI2186" s="9">
        <v>3.6</v>
      </c>
      <c r="AJ2186" s="9">
        <v>76.599999999999994</v>
      </c>
      <c r="AK2186" s="7">
        <v>2.2999999999999998</v>
      </c>
      <c r="AL2186" s="7">
        <v>0.2</v>
      </c>
      <c r="AM2186" s="7">
        <v>1</v>
      </c>
      <c r="AN2186" s="7">
        <v>0.3</v>
      </c>
      <c r="AO2186" s="9">
        <v>43</v>
      </c>
      <c r="AP2186" s="8">
        <v>234</v>
      </c>
      <c r="AQ2186" s="8">
        <v>68.420199999999994</v>
      </c>
      <c r="AR2186" s="8">
        <v>5.8</v>
      </c>
      <c r="AS2186" s="8">
        <v>33.6</v>
      </c>
      <c r="AT2186" s="7">
        <v>11</v>
      </c>
      <c r="AU2186" s="8">
        <v>33</v>
      </c>
      <c r="AV2186" s="7">
        <v>11</v>
      </c>
      <c r="AW2186" s="8">
        <v>1.2</v>
      </c>
      <c r="AX2186" s="7"/>
      <c r="AY2186" s="7">
        <v>1.9</v>
      </c>
      <c r="AZ2186" s="7"/>
      <c r="BA2186" s="7"/>
      <c r="BB2186" s="9">
        <v>18.7</v>
      </c>
      <c r="BC2186" s="7">
        <v>8.3000000000000007</v>
      </c>
      <c r="BD2186" s="7">
        <v>20.6</v>
      </c>
      <c r="BE2186" s="7">
        <v>3.03</v>
      </c>
      <c r="BF2186" s="7">
        <v>13.7</v>
      </c>
      <c r="BG2186" s="7">
        <v>2.97</v>
      </c>
      <c r="BH2186" s="7">
        <v>0.89</v>
      </c>
      <c r="BI2186" s="7">
        <v>3.12</v>
      </c>
      <c r="BJ2186" s="7">
        <v>0.59</v>
      </c>
      <c r="BK2186" s="7">
        <v>3.21</v>
      </c>
      <c r="BL2186" s="7">
        <v>0.73</v>
      </c>
      <c r="BM2186" s="7">
        <v>2.04</v>
      </c>
      <c r="BN2186" s="7">
        <v>0.37</v>
      </c>
      <c r="BO2186" s="7">
        <v>2.2200000000000002</v>
      </c>
      <c r="BP2186" s="7">
        <v>0.38</v>
      </c>
      <c r="BQ2186" s="6" t="s">
        <v>29</v>
      </c>
      <c r="BR2186" s="10">
        <v>4.6470587096424456</v>
      </c>
      <c r="BS2186" s="10">
        <v>8.4059145229896721</v>
      </c>
      <c r="BT2186" s="10">
        <v>4.8925146850313963</v>
      </c>
      <c r="BU2186" s="10">
        <v>57.110108365404095</v>
      </c>
      <c r="BV2186" s="7">
        <v>0.13200220573491078</v>
      </c>
      <c r="BW2186" s="11">
        <v>781.79985751290872</v>
      </c>
      <c r="BX2186" s="7">
        <v>3.7387387387387387</v>
      </c>
      <c r="BY2186" s="7">
        <v>10.550802139037435</v>
      </c>
      <c r="BZ2186" s="7">
        <f t="shared" si="150"/>
        <v>5.441860465116279</v>
      </c>
      <c r="CA2186" s="9">
        <v>2.5398182810938645</v>
      </c>
      <c r="CB2186" s="12">
        <v>4.8925146850313963</v>
      </c>
      <c r="CC2186" s="7">
        <v>11</v>
      </c>
      <c r="CD2186" s="7">
        <v>11</v>
      </c>
      <c r="CJ2186" s="2">
        <v>4.8925146850313963</v>
      </c>
      <c r="CK2186" s="12">
        <v>4.8925146850313963</v>
      </c>
      <c r="CL2186" s="7">
        <v>10.320031999999999</v>
      </c>
      <c r="CM2186" s="7">
        <v>10.320031999999999</v>
      </c>
      <c r="CS2186" s="12">
        <v>4.8925146850313963</v>
      </c>
      <c r="CU2186" s="7">
        <v>3.7387387387387387</v>
      </c>
    </row>
    <row r="2187" spans="1:99" x14ac:dyDescent="0.15">
      <c r="B2187" s="5" t="s">
        <v>47</v>
      </c>
      <c r="C2187" s="6">
        <v>18</v>
      </c>
      <c r="D2187" s="14">
        <v>517978</v>
      </c>
      <c r="E2187" s="14">
        <v>5517564</v>
      </c>
      <c r="F2187" s="2">
        <v>-74.750128000000004</v>
      </c>
      <c r="G2187" s="2">
        <v>49.810251999999998</v>
      </c>
      <c r="H2187" s="5" t="s">
        <v>1</v>
      </c>
      <c r="I2187" s="1" t="s">
        <v>46</v>
      </c>
      <c r="J2187" s="3" t="s">
        <v>48</v>
      </c>
      <c r="K2187" s="3" t="s">
        <v>49</v>
      </c>
      <c r="L2187" s="7">
        <v>55.698622</v>
      </c>
      <c r="M2187" s="7">
        <v>16.296147000000001</v>
      </c>
      <c r="N2187" s="7">
        <v>0.120712</v>
      </c>
      <c r="O2187" s="7">
        <v>9.6770949999999996</v>
      </c>
      <c r="P2187" s="7">
        <v>4.8687250000000004</v>
      </c>
      <c r="Q2187" s="7">
        <v>8.1883110000000006</v>
      </c>
      <c r="R2187" s="7">
        <v>3.2793480000000002</v>
      </c>
      <c r="S2187" s="7">
        <v>0.58344200000000002</v>
      </c>
      <c r="T2187" s="7">
        <v>1.197063</v>
      </c>
      <c r="U2187" s="7">
        <v>9.0534000000000003E-2</v>
      </c>
      <c r="V2187" s="7">
        <v>1.34</v>
      </c>
      <c r="W2187" s="7">
        <v>100.75</v>
      </c>
      <c r="X2187" s="7">
        <v>0.11</v>
      </c>
      <c r="Y2187" s="7"/>
      <c r="Z2187" s="7"/>
      <c r="AA2187" s="7"/>
      <c r="AB2187" s="7"/>
      <c r="AC2187" s="8"/>
      <c r="AD2187" s="9"/>
      <c r="AE2187" s="7">
        <v>0.8</v>
      </c>
      <c r="AF2187" s="9">
        <v>18</v>
      </c>
      <c r="AG2187" s="8">
        <v>316</v>
      </c>
      <c r="AH2187" s="9">
        <v>105</v>
      </c>
      <c r="AI2187" s="9">
        <v>2.1</v>
      </c>
      <c r="AJ2187" s="9">
        <v>65</v>
      </c>
      <c r="AK2187" s="7">
        <v>1.8</v>
      </c>
      <c r="AL2187" s="7">
        <v>0.17</v>
      </c>
      <c r="AM2187" s="7">
        <v>0.68</v>
      </c>
      <c r="AN2187" s="7">
        <v>0.2</v>
      </c>
      <c r="AO2187" s="9">
        <v>14.4</v>
      </c>
      <c r="AP2187" s="8">
        <v>137</v>
      </c>
      <c r="AQ2187" s="8">
        <v>150</v>
      </c>
      <c r="AR2187" s="8">
        <v>73</v>
      </c>
      <c r="AS2187" s="8">
        <v>36</v>
      </c>
      <c r="AT2187" s="7">
        <v>43</v>
      </c>
      <c r="AU2187" s="8">
        <v>71</v>
      </c>
      <c r="AV2187" s="7"/>
      <c r="AW2187" s="8">
        <v>2.5</v>
      </c>
      <c r="AX2187" s="7"/>
      <c r="AY2187" s="7"/>
      <c r="AZ2187" s="7"/>
      <c r="BA2187" s="7"/>
      <c r="BB2187" s="9">
        <v>11.4</v>
      </c>
      <c r="BC2187" s="7">
        <v>7.24</v>
      </c>
      <c r="BD2187" s="7">
        <v>16.600000000000001</v>
      </c>
      <c r="BE2187" s="7">
        <v>2.2599999999999998</v>
      </c>
      <c r="BF2187" s="7">
        <v>10.4</v>
      </c>
      <c r="BG2187" s="7">
        <v>3.28</v>
      </c>
      <c r="BH2187" s="7">
        <v>1.02</v>
      </c>
      <c r="BI2187" s="7">
        <v>2.97</v>
      </c>
      <c r="BJ2187" s="7">
        <v>0.45</v>
      </c>
      <c r="BK2187" s="7">
        <v>2.4700000000000002</v>
      </c>
      <c r="BL2187" s="7">
        <v>0.42</v>
      </c>
      <c r="BM2187" s="7">
        <v>1.08</v>
      </c>
      <c r="BN2187" s="7">
        <v>0.16200000000000001</v>
      </c>
      <c r="BO2187" s="7">
        <v>1.1100000000000001</v>
      </c>
      <c r="BP2187" s="7">
        <v>0.17399999999999999</v>
      </c>
      <c r="BQ2187" s="6" t="s">
        <v>29</v>
      </c>
      <c r="BR2187" s="10">
        <v>5.6206923738777803</v>
      </c>
      <c r="BS2187" s="10">
        <v>7.2829695201689972</v>
      </c>
      <c r="BT2187" s="10">
        <v>4.8976209636857471</v>
      </c>
      <c r="BU2187" s="10">
        <v>56.029194246051702</v>
      </c>
      <c r="BV2187" s="7">
        <v>8.9860049627791566E-2</v>
      </c>
      <c r="BW2187" s="11">
        <v>726.7914734280655</v>
      </c>
      <c r="BX2187" s="7">
        <v>6.5225225225225225</v>
      </c>
      <c r="BY2187" s="7">
        <v>27.719298245614034</v>
      </c>
      <c r="BZ2187" s="7">
        <f t="shared" si="150"/>
        <v>9.5138888888888893</v>
      </c>
      <c r="CA2187" s="9">
        <v>4.4309118927998989</v>
      </c>
      <c r="CB2187" s="12">
        <v>4.8976209636857471</v>
      </c>
      <c r="CC2187" s="7">
        <v>43</v>
      </c>
      <c r="CD2187" s="7">
        <v>43</v>
      </c>
      <c r="CJ2187" s="2">
        <v>4.8976209636857471</v>
      </c>
      <c r="CK2187" s="12">
        <v>4.8976209636857471</v>
      </c>
      <c r="CL2187" s="7">
        <v>9.6770949999999996</v>
      </c>
      <c r="CM2187" s="7">
        <v>9.6770949999999996</v>
      </c>
      <c r="CS2187" s="12">
        <v>4.8976209636857471</v>
      </c>
      <c r="CU2187" s="7">
        <v>6.5225225225225225</v>
      </c>
    </row>
    <row r="2188" spans="1:99" x14ac:dyDescent="0.15">
      <c r="B2188" s="5" t="s">
        <v>47</v>
      </c>
      <c r="C2188" s="6">
        <v>18</v>
      </c>
      <c r="D2188" s="14">
        <v>568975</v>
      </c>
      <c r="E2188" s="14">
        <v>5532598</v>
      </c>
      <c r="F2188" s="2">
        <v>-74.038717000000005</v>
      </c>
      <c r="G2188" s="2">
        <v>49.941758</v>
      </c>
      <c r="H2188" s="5" t="s">
        <v>1</v>
      </c>
      <c r="I2188" s="1" t="s">
        <v>46</v>
      </c>
      <c r="J2188" s="3" t="s">
        <v>15</v>
      </c>
      <c r="K2188" s="3" t="s">
        <v>45</v>
      </c>
      <c r="L2188" s="7">
        <v>56.496828000000001</v>
      </c>
      <c r="M2188" s="7">
        <v>16.728054</v>
      </c>
      <c r="N2188" s="7">
        <v>0.15346799999999999</v>
      </c>
      <c r="O2188" s="7">
        <v>9.4127279999999995</v>
      </c>
      <c r="P2188" s="7">
        <v>4.788214</v>
      </c>
      <c r="Q2188" s="7">
        <v>4.726826</v>
      </c>
      <c r="R2188" s="7">
        <v>6.4763659999999996</v>
      </c>
      <c r="S2188" s="7">
        <v>0.22508700000000001</v>
      </c>
      <c r="T2188" s="7">
        <v>0.78780399999999995</v>
      </c>
      <c r="U2188" s="7">
        <v>0.204625</v>
      </c>
      <c r="V2188" s="7">
        <v>1.78</v>
      </c>
      <c r="W2188" s="7">
        <v>99.52</v>
      </c>
      <c r="X2188" s="7">
        <v>0.17</v>
      </c>
      <c r="Y2188" s="7">
        <v>0.11</v>
      </c>
      <c r="Z2188" s="7"/>
      <c r="AA2188" s="7"/>
      <c r="AB2188" s="7"/>
      <c r="AC2188" s="8"/>
      <c r="AD2188" s="9"/>
      <c r="AE2188" s="7">
        <v>0.4</v>
      </c>
      <c r="AF2188" s="9">
        <v>5</v>
      </c>
      <c r="AG2188" s="8">
        <v>165</v>
      </c>
      <c r="AH2188" s="9">
        <v>72</v>
      </c>
      <c r="AI2188" s="9">
        <v>4.5</v>
      </c>
      <c r="AJ2188" s="9">
        <v>99</v>
      </c>
      <c r="AK2188" s="7">
        <v>2.6</v>
      </c>
      <c r="AL2188" s="7">
        <v>0.39</v>
      </c>
      <c r="AM2188" s="7">
        <v>2.06</v>
      </c>
      <c r="AN2188" s="7">
        <v>0.4</v>
      </c>
      <c r="AO2188" s="9">
        <v>23.6</v>
      </c>
      <c r="AP2188" s="8">
        <v>186</v>
      </c>
      <c r="AQ2188" s="8">
        <v>49</v>
      </c>
      <c r="AR2188" s="8">
        <v>54</v>
      </c>
      <c r="AS2188" s="8">
        <v>38</v>
      </c>
      <c r="AT2188" s="7">
        <v>61</v>
      </c>
      <c r="AU2188" s="8">
        <v>122</v>
      </c>
      <c r="AV2188" s="7">
        <v>5</v>
      </c>
      <c r="AW2188" s="8"/>
      <c r="AX2188" s="7">
        <v>0.4</v>
      </c>
      <c r="AY2188" s="7"/>
      <c r="AZ2188" s="7"/>
      <c r="BA2188" s="7"/>
      <c r="BB2188" s="9">
        <v>18.3</v>
      </c>
      <c r="BC2188" s="7">
        <v>24</v>
      </c>
      <c r="BD2188" s="7">
        <v>55.3</v>
      </c>
      <c r="BE2188" s="7">
        <v>5.4</v>
      </c>
      <c r="BF2188" s="7">
        <v>21.8</v>
      </c>
      <c r="BG2188" s="7">
        <v>4.13</v>
      </c>
      <c r="BH2188" s="7">
        <v>0.86499999999999999</v>
      </c>
      <c r="BI2188" s="7">
        <v>3.31</v>
      </c>
      <c r="BJ2188" s="7">
        <v>0.51</v>
      </c>
      <c r="BK2188" s="7">
        <v>2.94</v>
      </c>
      <c r="BL2188" s="7">
        <v>0.6</v>
      </c>
      <c r="BM2188" s="7">
        <v>1.88</v>
      </c>
      <c r="BN2188" s="7">
        <v>0.28999999999999998</v>
      </c>
      <c r="BO2188" s="7">
        <v>1.94</v>
      </c>
      <c r="BP2188" s="7">
        <v>0.29299999999999998</v>
      </c>
      <c r="BQ2188" s="6" t="s">
        <v>29</v>
      </c>
      <c r="BR2188" s="10">
        <v>28.772723435827032</v>
      </c>
      <c r="BS2188" s="10">
        <v>24.554941682013506</v>
      </c>
      <c r="BT2188" s="10">
        <v>4.8989298137916926</v>
      </c>
      <c r="BU2188" s="10">
        <v>57.803179864947829</v>
      </c>
      <c r="BV2188" s="7">
        <v>0.20561193729903537</v>
      </c>
      <c r="BW2188" s="11">
        <v>841.45461027866634</v>
      </c>
      <c r="BX2188" s="7">
        <v>12.371134020618557</v>
      </c>
      <c r="BY2188" s="7">
        <v>9.0163934426229506</v>
      </c>
      <c r="BZ2188" s="7">
        <f t="shared" si="150"/>
        <v>7.8813559322033893</v>
      </c>
      <c r="CA2188" s="9">
        <v>8.4040192533027636</v>
      </c>
      <c r="CB2188" s="12">
        <v>4.8989298137916926</v>
      </c>
      <c r="CC2188" s="7">
        <v>61</v>
      </c>
      <c r="CD2188" s="7">
        <v>61</v>
      </c>
      <c r="CJ2188" s="2">
        <v>4.8989298137916926</v>
      </c>
      <c r="CK2188" s="12">
        <v>4.8989298137916926</v>
      </c>
      <c r="CL2188" s="7">
        <v>9.4127279999999995</v>
      </c>
      <c r="CM2188" s="7">
        <v>9.4127279999999995</v>
      </c>
      <c r="CS2188" s="12">
        <v>4.8989298137916926</v>
      </c>
      <c r="CU2188" s="7">
        <v>12.371134020618557</v>
      </c>
    </row>
    <row r="2189" spans="1:99" x14ac:dyDescent="0.15">
      <c r="B2189" s="5" t="s">
        <v>47</v>
      </c>
      <c r="C2189" s="6">
        <v>17</v>
      </c>
      <c r="D2189" s="14">
        <v>649990</v>
      </c>
      <c r="E2189" s="14">
        <v>5352938</v>
      </c>
      <c r="F2189" s="2">
        <v>-78.977019999999996</v>
      </c>
      <c r="G2189" s="2">
        <v>48.311833999999998</v>
      </c>
      <c r="H2189" s="5" t="s">
        <v>1</v>
      </c>
      <c r="I2189" s="1" t="s">
        <v>46</v>
      </c>
      <c r="J2189" s="3" t="s">
        <v>48</v>
      </c>
      <c r="K2189" s="3" t="s">
        <v>49</v>
      </c>
      <c r="L2189" s="7">
        <v>58.338430000000002</v>
      </c>
      <c r="M2189" s="7">
        <v>15.259938999999999</v>
      </c>
      <c r="N2189" s="7">
        <v>0.132518</v>
      </c>
      <c r="O2189" s="7">
        <v>8.5321099999999994</v>
      </c>
      <c r="P2189" s="7">
        <v>4.8114169999999996</v>
      </c>
      <c r="Q2189" s="7">
        <v>7.1457699999999997</v>
      </c>
      <c r="R2189" s="7">
        <v>4.3323140000000002</v>
      </c>
      <c r="S2189" s="7">
        <v>0.34658499999999998</v>
      </c>
      <c r="T2189" s="7">
        <v>1.1009169999999999</v>
      </c>
      <c r="U2189" s="7"/>
      <c r="V2189" s="7">
        <v>1.7</v>
      </c>
      <c r="W2189" s="7">
        <v>99.79</v>
      </c>
      <c r="X2189" s="7">
        <v>0.05</v>
      </c>
      <c r="Y2189" s="7">
        <v>0.15</v>
      </c>
      <c r="Z2189" s="7"/>
      <c r="AA2189" s="7"/>
      <c r="AB2189" s="7"/>
      <c r="AC2189" s="8"/>
      <c r="AD2189" s="9"/>
      <c r="AE2189" s="7">
        <v>0.1</v>
      </c>
      <c r="AF2189" s="9">
        <v>7</v>
      </c>
      <c r="AG2189" s="8">
        <v>116.6</v>
      </c>
      <c r="AH2189" s="9">
        <v>51</v>
      </c>
      <c r="AI2189" s="9">
        <v>4.4000000000000004</v>
      </c>
      <c r="AJ2189" s="9">
        <v>205.5</v>
      </c>
      <c r="AK2189" s="7">
        <v>6.7</v>
      </c>
      <c r="AL2189" s="7">
        <v>0.3</v>
      </c>
      <c r="AM2189" s="7">
        <v>0.4</v>
      </c>
      <c r="AN2189" s="7">
        <v>0.2</v>
      </c>
      <c r="AO2189" s="9">
        <v>31</v>
      </c>
      <c r="AP2189" s="8">
        <v>420</v>
      </c>
      <c r="AQ2189" s="8"/>
      <c r="AR2189" s="8">
        <v>23.4</v>
      </c>
      <c r="AS2189" s="8">
        <v>29.6</v>
      </c>
      <c r="AT2189" s="7">
        <v>34.700000000000003</v>
      </c>
      <c r="AU2189" s="8">
        <v>34</v>
      </c>
      <c r="AV2189" s="7">
        <v>7</v>
      </c>
      <c r="AW2189" s="8"/>
      <c r="AX2189" s="7"/>
      <c r="AY2189" s="7"/>
      <c r="AZ2189" s="7"/>
      <c r="BA2189" s="7"/>
      <c r="BB2189" s="9">
        <v>26.6</v>
      </c>
      <c r="BC2189" s="7">
        <v>3.7</v>
      </c>
      <c r="BD2189" s="7">
        <v>8.1999999999999993</v>
      </c>
      <c r="BE2189" s="7">
        <v>1.24</v>
      </c>
      <c r="BF2189" s="7">
        <v>5.9</v>
      </c>
      <c r="BG2189" s="7">
        <v>2.08</v>
      </c>
      <c r="BH2189" s="7">
        <v>1.34</v>
      </c>
      <c r="BI2189" s="7">
        <v>2.85</v>
      </c>
      <c r="BJ2189" s="7">
        <v>0.61</v>
      </c>
      <c r="BK2189" s="7">
        <v>3.92</v>
      </c>
      <c r="BL2189" s="7">
        <v>0.88</v>
      </c>
      <c r="BM2189" s="7">
        <v>2.74</v>
      </c>
      <c r="BN2189" s="7">
        <v>0.46</v>
      </c>
      <c r="BO2189" s="7">
        <v>3.04</v>
      </c>
      <c r="BP2189" s="7">
        <v>0.5</v>
      </c>
      <c r="BQ2189" s="6" t="s">
        <v>29</v>
      </c>
      <c r="BR2189" s="10">
        <v>12.500004327942642</v>
      </c>
      <c r="BS2189" s="10">
        <v>3.7720460801304925</v>
      </c>
      <c r="BT2189" s="10">
        <v>4.9051044958711385</v>
      </c>
      <c r="BU2189" s="10">
        <v>59.474390865531653</v>
      </c>
      <c r="BV2189" s="7">
        <v>0</v>
      </c>
      <c r="BW2189" s="11"/>
      <c r="BX2189" s="7">
        <v>1.2171052631578947</v>
      </c>
      <c r="BY2189" s="7">
        <v>4.3834586466165408</v>
      </c>
      <c r="BZ2189" s="7">
        <f t="shared" si="150"/>
        <v>13.548387096774194</v>
      </c>
      <c r="CA2189" s="9">
        <v>0.82680989857740184</v>
      </c>
      <c r="CB2189" s="12">
        <v>4.9051044958711385</v>
      </c>
      <c r="CC2189" s="7">
        <v>34.700000000000003</v>
      </c>
      <c r="CD2189" s="7">
        <v>34.700000000000003</v>
      </c>
      <c r="CJ2189" s="2">
        <v>4.9051044958711385</v>
      </c>
      <c r="CK2189" s="12">
        <v>4.9051044958711385</v>
      </c>
      <c r="CL2189" s="7">
        <v>8.5321099999999994</v>
      </c>
      <c r="CM2189" s="7">
        <v>8.5321099999999994</v>
      </c>
      <c r="CS2189" s="12">
        <v>4.9051044958711385</v>
      </c>
      <c r="CU2189" s="7">
        <v>1.2171052631578947</v>
      </c>
    </row>
    <row r="2190" spans="1:99" x14ac:dyDescent="0.15">
      <c r="B2190" s="5" t="s">
        <v>47</v>
      </c>
      <c r="C2190" s="6">
        <v>18</v>
      </c>
      <c r="D2190" s="14">
        <v>286692</v>
      </c>
      <c r="E2190" s="14">
        <v>5518973</v>
      </c>
      <c r="F2190" s="2">
        <v>-77.963417000000007</v>
      </c>
      <c r="G2190" s="2">
        <v>49.785291000000001</v>
      </c>
      <c r="H2190" s="5" t="s">
        <v>1</v>
      </c>
      <c r="I2190" s="1" t="s">
        <v>46</v>
      </c>
      <c r="J2190" s="3" t="s">
        <v>15</v>
      </c>
      <c r="K2190" s="3" t="s">
        <v>45</v>
      </c>
      <c r="L2190" s="7">
        <v>56.582433000000002</v>
      </c>
      <c r="M2190" s="7">
        <v>15.620542</v>
      </c>
      <c r="N2190" s="7">
        <v>0.132464</v>
      </c>
      <c r="O2190" s="7">
        <v>8.8546969999999998</v>
      </c>
      <c r="P2190" s="7">
        <v>4.8298350000000001</v>
      </c>
      <c r="Q2190" s="7">
        <v>8.3044630000000002</v>
      </c>
      <c r="R2190" s="7">
        <v>4.1878950000000001</v>
      </c>
      <c r="S2190" s="7">
        <v>0.40758100000000003</v>
      </c>
      <c r="T2190" s="7">
        <v>0.89667799999999998</v>
      </c>
      <c r="U2190" s="7">
        <v>0.18341099999999999</v>
      </c>
      <c r="V2190" s="7">
        <v>1.7</v>
      </c>
      <c r="W2190" s="7">
        <v>99.84</v>
      </c>
      <c r="X2190" s="7">
        <v>0.12</v>
      </c>
      <c r="Y2190" s="7">
        <v>0.4</v>
      </c>
      <c r="Z2190" s="7"/>
      <c r="AA2190" s="7"/>
      <c r="AB2190" s="7"/>
      <c r="AC2190" s="8"/>
      <c r="AD2190" s="9"/>
      <c r="AE2190" s="7">
        <v>0.2</v>
      </c>
      <c r="AF2190" s="9">
        <v>7.3</v>
      </c>
      <c r="AG2190" s="8">
        <v>149</v>
      </c>
      <c r="AH2190" s="9">
        <v>156</v>
      </c>
      <c r="AI2190" s="9">
        <v>2.7</v>
      </c>
      <c r="AJ2190" s="9">
        <v>69.7</v>
      </c>
      <c r="AK2190" s="7">
        <v>1.8</v>
      </c>
      <c r="AL2190" s="7">
        <v>0.2</v>
      </c>
      <c r="AM2190" s="7">
        <v>0.7</v>
      </c>
      <c r="AN2190" s="7">
        <v>0.2</v>
      </c>
      <c r="AO2190" s="9">
        <v>27</v>
      </c>
      <c r="AP2190" s="8">
        <v>161</v>
      </c>
      <c r="AQ2190" s="8">
        <v>136.84039999999999</v>
      </c>
      <c r="AR2190" s="8">
        <v>36.700000000000003</v>
      </c>
      <c r="AS2190" s="8">
        <v>33.799999999999997</v>
      </c>
      <c r="AT2190" s="7">
        <v>151.1</v>
      </c>
      <c r="AU2190" s="8">
        <v>34</v>
      </c>
      <c r="AV2190" s="7">
        <v>1</v>
      </c>
      <c r="AW2190" s="8">
        <v>2</v>
      </c>
      <c r="AX2190" s="7">
        <v>0.2</v>
      </c>
      <c r="AY2190" s="7"/>
      <c r="AZ2190" s="7"/>
      <c r="BA2190" s="7"/>
      <c r="BB2190" s="9">
        <v>12.9</v>
      </c>
      <c r="BC2190" s="7">
        <v>6.9</v>
      </c>
      <c r="BD2190" s="7">
        <v>16.3</v>
      </c>
      <c r="BE2190" s="7">
        <v>2.1800000000000002</v>
      </c>
      <c r="BF2190" s="7">
        <v>8.6</v>
      </c>
      <c r="BG2190" s="7">
        <v>2.1800000000000002</v>
      </c>
      <c r="BH2190" s="7">
        <v>0.77</v>
      </c>
      <c r="BI2190" s="7">
        <v>2.4300000000000002</v>
      </c>
      <c r="BJ2190" s="7">
        <v>0.41</v>
      </c>
      <c r="BK2190" s="7">
        <v>2.3199999999999998</v>
      </c>
      <c r="BL2190" s="7">
        <v>0.5</v>
      </c>
      <c r="BM2190" s="7">
        <v>1.49</v>
      </c>
      <c r="BN2190" s="7">
        <v>0.22</v>
      </c>
      <c r="BO2190" s="7">
        <v>1.28</v>
      </c>
      <c r="BP2190" s="7">
        <v>0.19</v>
      </c>
      <c r="BQ2190" s="6" t="s">
        <v>29</v>
      </c>
      <c r="BR2190" s="10">
        <v>10.275000552037509</v>
      </c>
      <c r="BS2190" s="10">
        <v>7.0307723660077439</v>
      </c>
      <c r="BT2190" s="10">
        <v>4.9213725290401467</v>
      </c>
      <c r="BU2190" s="10">
        <v>57.65481251273691</v>
      </c>
      <c r="BV2190" s="7">
        <v>0.18370492788461534</v>
      </c>
      <c r="BW2190" s="11">
        <v>826.23810389854782</v>
      </c>
      <c r="BX2190" s="7">
        <v>5.390625</v>
      </c>
      <c r="BY2190" s="7">
        <v>11.550387596899224</v>
      </c>
      <c r="BZ2190" s="7">
        <f t="shared" si="150"/>
        <v>5.9629629629629628</v>
      </c>
      <c r="CA2190" s="9">
        <v>3.6619857332262629</v>
      </c>
      <c r="CB2190" s="12"/>
      <c r="CC2190" s="7">
        <v>151.1</v>
      </c>
      <c r="CD2190" s="7"/>
      <c r="CJ2190" s="2">
        <v>4.9213725290401467</v>
      </c>
      <c r="CK2190" s="12">
        <v>4.9213725290401467</v>
      </c>
      <c r="CL2190" s="7">
        <v>8.8546969999999998</v>
      </c>
      <c r="CM2190" s="7">
        <v>8.8546969999999998</v>
      </c>
      <c r="CS2190" s="12">
        <v>4.9213725290401467</v>
      </c>
      <c r="CU2190" s="7">
        <v>5.390625</v>
      </c>
    </row>
    <row r="2191" spans="1:99" x14ac:dyDescent="0.15">
      <c r="B2191" s="5" t="s">
        <v>47</v>
      </c>
      <c r="C2191" s="6">
        <v>17</v>
      </c>
      <c r="D2191" s="14">
        <v>623723</v>
      </c>
      <c r="E2191" s="14">
        <v>5355542</v>
      </c>
      <c r="F2191" s="2">
        <v>-79.330357000000006</v>
      </c>
      <c r="G2191" s="2">
        <v>48.340935999999999</v>
      </c>
      <c r="H2191" s="5" t="s">
        <v>1</v>
      </c>
      <c r="I2191" s="1" t="s">
        <v>46</v>
      </c>
      <c r="J2191" s="3" t="s">
        <v>48</v>
      </c>
      <c r="K2191" s="3" t="s">
        <v>52</v>
      </c>
      <c r="L2191" s="7">
        <v>56.900429000000003</v>
      </c>
      <c r="M2191" s="7">
        <v>16.172561999999999</v>
      </c>
      <c r="N2191" s="7">
        <v>0.12267400000000001</v>
      </c>
      <c r="O2191" s="7">
        <v>9.2414640000000006</v>
      </c>
      <c r="P2191" s="7">
        <v>4.8149660000000001</v>
      </c>
      <c r="Q2191" s="7">
        <v>7.4422410000000001</v>
      </c>
      <c r="R2191" s="7">
        <v>3.2202000000000002</v>
      </c>
      <c r="S2191" s="7">
        <v>0.93028</v>
      </c>
      <c r="T2191" s="7">
        <v>1.0325089999999999</v>
      </c>
      <c r="U2191" s="7">
        <v>0.12267400000000001</v>
      </c>
      <c r="V2191" s="7">
        <v>2</v>
      </c>
      <c r="W2191" s="7">
        <v>99.82</v>
      </c>
      <c r="X2191" s="7">
        <v>0.03</v>
      </c>
      <c r="Y2191" s="7"/>
      <c r="Z2191" s="7"/>
      <c r="AA2191" s="7"/>
      <c r="AB2191" s="7"/>
      <c r="AC2191" s="8"/>
      <c r="AD2191" s="9"/>
      <c r="AE2191" s="7">
        <v>0.1</v>
      </c>
      <c r="AF2191" s="9">
        <v>21.1</v>
      </c>
      <c r="AG2191" s="8">
        <v>190.5</v>
      </c>
      <c r="AH2191" s="9">
        <v>186</v>
      </c>
      <c r="AI2191" s="9">
        <v>7.3</v>
      </c>
      <c r="AJ2191" s="9">
        <v>120.1</v>
      </c>
      <c r="AK2191" s="7">
        <v>3.7</v>
      </c>
      <c r="AL2191" s="7">
        <v>0.4</v>
      </c>
      <c r="AM2191" s="7">
        <v>1.6</v>
      </c>
      <c r="AN2191" s="7">
        <v>0.4</v>
      </c>
      <c r="AO2191" s="9">
        <v>25</v>
      </c>
      <c r="AP2191" s="8">
        <v>251</v>
      </c>
      <c r="AQ2191" s="8"/>
      <c r="AR2191" s="8">
        <v>39.4</v>
      </c>
      <c r="AS2191" s="8">
        <v>28</v>
      </c>
      <c r="AT2191" s="7">
        <v>108.2</v>
      </c>
      <c r="AU2191" s="8">
        <v>47</v>
      </c>
      <c r="AV2191" s="7">
        <v>0.3</v>
      </c>
      <c r="AW2191" s="8"/>
      <c r="AX2191" s="7"/>
      <c r="AY2191" s="7"/>
      <c r="AZ2191" s="7"/>
      <c r="BA2191" s="7"/>
      <c r="BB2191" s="9">
        <v>18.8</v>
      </c>
      <c r="BC2191" s="7">
        <v>12.1</v>
      </c>
      <c r="BD2191" s="7">
        <v>27.4</v>
      </c>
      <c r="BE2191" s="7">
        <v>3.84</v>
      </c>
      <c r="BF2191" s="7">
        <v>16.2</v>
      </c>
      <c r="BG2191" s="7">
        <v>3.41</v>
      </c>
      <c r="BH2191" s="7">
        <v>0.92</v>
      </c>
      <c r="BI2191" s="7">
        <v>3.64</v>
      </c>
      <c r="BJ2191" s="7">
        <v>0.52</v>
      </c>
      <c r="BK2191" s="7">
        <v>3.64</v>
      </c>
      <c r="BL2191" s="7">
        <v>0.81</v>
      </c>
      <c r="BM2191" s="7">
        <v>2.27</v>
      </c>
      <c r="BN2191" s="7">
        <v>0.38</v>
      </c>
      <c r="BO2191" s="7">
        <v>2.44</v>
      </c>
      <c r="BP2191" s="7">
        <v>0.37</v>
      </c>
      <c r="BQ2191" s="6" t="s">
        <v>29</v>
      </c>
      <c r="BR2191" s="10">
        <v>3.4615384615384617</v>
      </c>
      <c r="BS2191" s="10">
        <v>12.369658556532407</v>
      </c>
      <c r="BT2191" s="10">
        <v>4.9222715191167454</v>
      </c>
      <c r="BU2191" s="10">
        <v>58.168502351257416</v>
      </c>
      <c r="BV2191" s="7">
        <v>0.12289521138048488</v>
      </c>
      <c r="BW2191" s="11">
        <v>788.39132165230296</v>
      </c>
      <c r="BX2191" s="7">
        <v>4.9590163934426226</v>
      </c>
      <c r="BY2191" s="7">
        <v>10.132978723404255</v>
      </c>
      <c r="BZ2191" s="7">
        <f t="shared" si="150"/>
        <v>10.039999999999999</v>
      </c>
      <c r="CA2191" s="9">
        <v>3.3687832642081466</v>
      </c>
      <c r="CB2191" s="12">
        <v>4.9222715191167454</v>
      </c>
      <c r="CC2191" s="7">
        <v>108.2</v>
      </c>
      <c r="CD2191" s="7">
        <v>108.2</v>
      </c>
      <c r="CJ2191" s="2">
        <v>4.9222715191167454</v>
      </c>
      <c r="CK2191" s="12">
        <v>4.9222715191167454</v>
      </c>
      <c r="CL2191" s="7">
        <v>9.2414640000000006</v>
      </c>
      <c r="CM2191" s="7">
        <v>9.2414640000000006</v>
      </c>
      <c r="CS2191" s="12">
        <v>4.9222715191167454</v>
      </c>
      <c r="CU2191" s="7">
        <v>4.9590163934426226</v>
      </c>
    </row>
    <row r="2192" spans="1:99" x14ac:dyDescent="0.15">
      <c r="A2192" s="3" t="s">
        <v>76</v>
      </c>
      <c r="B2192" s="5" t="s">
        <v>47</v>
      </c>
      <c r="C2192" s="6">
        <v>17</v>
      </c>
      <c r="D2192" s="14">
        <v>550139</v>
      </c>
      <c r="E2192" s="14">
        <v>5320488</v>
      </c>
      <c r="F2192" s="2">
        <v>-80.327388999999997</v>
      </c>
      <c r="G2192" s="2">
        <v>48.035708999999997</v>
      </c>
      <c r="H2192" s="5" t="s">
        <v>1</v>
      </c>
      <c r="I2192" s="1" t="s">
        <v>46</v>
      </c>
      <c r="J2192" s="3" t="s">
        <v>15</v>
      </c>
      <c r="K2192" s="3" t="s">
        <v>45</v>
      </c>
      <c r="L2192" s="7">
        <v>55.138846000000001</v>
      </c>
      <c r="M2192" s="7">
        <v>14.735116</v>
      </c>
      <c r="N2192" s="7">
        <v>0.20493900000000001</v>
      </c>
      <c r="O2192" s="7">
        <v>13.628446</v>
      </c>
      <c r="P2192" s="7">
        <v>4.8058199999999998</v>
      </c>
      <c r="Q2192" s="7">
        <v>7.4290399999999996</v>
      </c>
      <c r="R2192" s="7">
        <v>1.578031</v>
      </c>
      <c r="S2192" s="7">
        <v>0.85049699999999995</v>
      </c>
      <c r="T2192" s="7">
        <v>1.4140790000000001</v>
      </c>
      <c r="U2192" s="7">
        <v>0.21518599999999999</v>
      </c>
      <c r="V2192" s="7">
        <v>1.42</v>
      </c>
      <c r="W2192" s="7">
        <v>99.01</v>
      </c>
      <c r="X2192" s="7">
        <v>0.14000000000000001</v>
      </c>
      <c r="Y2192" s="7">
        <v>0.15</v>
      </c>
      <c r="Z2192" s="7"/>
      <c r="AA2192" s="7"/>
      <c r="AB2192" s="7"/>
      <c r="AC2192" s="8">
        <v>22</v>
      </c>
      <c r="AD2192" s="9">
        <v>0.45</v>
      </c>
      <c r="AE2192" s="7">
        <v>0.59199999999999997</v>
      </c>
      <c r="AF2192" s="9">
        <v>31</v>
      </c>
      <c r="AG2192" s="8">
        <v>151</v>
      </c>
      <c r="AH2192" s="9">
        <v>145</v>
      </c>
      <c r="AI2192" s="9">
        <v>6.4</v>
      </c>
      <c r="AJ2192" s="9">
        <v>134</v>
      </c>
      <c r="AK2192" s="7">
        <v>3.5</v>
      </c>
      <c r="AL2192" s="7">
        <v>0.45</v>
      </c>
      <c r="AM2192" s="7">
        <v>1.25</v>
      </c>
      <c r="AN2192" s="7">
        <v>0.32900000000000001</v>
      </c>
      <c r="AO2192" s="9">
        <v>21</v>
      </c>
      <c r="AP2192" s="8">
        <v>268.39999999999998</v>
      </c>
      <c r="AQ2192" s="8">
        <v>38</v>
      </c>
      <c r="AR2192" s="8">
        <v>30</v>
      </c>
      <c r="AS2192" s="8">
        <v>31</v>
      </c>
      <c r="AT2192" s="7">
        <v>48</v>
      </c>
      <c r="AU2192" s="8">
        <v>115</v>
      </c>
      <c r="AV2192" s="7">
        <v>6</v>
      </c>
      <c r="AW2192" s="8"/>
      <c r="AX2192" s="7">
        <v>2</v>
      </c>
      <c r="AY2192" s="7"/>
      <c r="AZ2192" s="7">
        <v>1.2</v>
      </c>
      <c r="BA2192" s="7"/>
      <c r="BB2192" s="9">
        <v>27</v>
      </c>
      <c r="BC2192" s="7">
        <v>12.24</v>
      </c>
      <c r="BD2192" s="7">
        <v>29.05</v>
      </c>
      <c r="BE2192" s="7">
        <v>3.9409999999999998</v>
      </c>
      <c r="BF2192" s="7">
        <v>17.02</v>
      </c>
      <c r="BG2192" s="7">
        <v>4.08</v>
      </c>
      <c r="BH2192" s="7">
        <v>1.329</v>
      </c>
      <c r="BI2192" s="7">
        <v>4.5490000000000004</v>
      </c>
      <c r="BJ2192" s="7">
        <v>0.71499999999999997</v>
      </c>
      <c r="BK2192" s="7">
        <v>4.4960000000000004</v>
      </c>
      <c r="BL2192" s="7">
        <v>0.95699999999999996</v>
      </c>
      <c r="BM2192" s="7">
        <v>2.8559999999999999</v>
      </c>
      <c r="BN2192" s="7">
        <v>0.42899999999999999</v>
      </c>
      <c r="BO2192" s="7">
        <v>2.8</v>
      </c>
      <c r="BP2192" s="7">
        <v>0.43</v>
      </c>
      <c r="BQ2192" s="6" t="s">
        <v>26</v>
      </c>
      <c r="BR2192" s="10">
        <v>1.855422182559139</v>
      </c>
      <c r="BS2192" s="10">
        <v>12.542268675069167</v>
      </c>
      <c r="BT2192" s="10">
        <v>4.9245004611128191</v>
      </c>
      <c r="BU2192" s="10">
        <v>56.500508248795981</v>
      </c>
      <c r="BV2192" s="7">
        <v>0.21733764266235731</v>
      </c>
      <c r="BW2192" s="11">
        <v>830.32357797402426</v>
      </c>
      <c r="BX2192" s="7">
        <v>4.3714285714285719</v>
      </c>
      <c r="BY2192" s="7">
        <v>5.5925925925925926</v>
      </c>
      <c r="BZ2192" s="7">
        <f t="shared" si="150"/>
        <v>12.78095238095238</v>
      </c>
      <c r="CA2192" s="9">
        <v>2.9696202318634839</v>
      </c>
      <c r="CB2192" s="12">
        <v>4.9245004611128191</v>
      </c>
      <c r="CC2192" s="7">
        <v>48</v>
      </c>
      <c r="CD2192" s="7">
        <v>48</v>
      </c>
      <c r="CJ2192" s="2">
        <v>4.9245004611128191</v>
      </c>
      <c r="CK2192" s="12"/>
      <c r="CL2192" s="7">
        <v>13.628446</v>
      </c>
      <c r="CM2192" s="7"/>
      <c r="CS2192" s="12">
        <v>4.9245004611128191</v>
      </c>
      <c r="CU2192" s="7">
        <v>4.3714285714285719</v>
      </c>
    </row>
    <row r="2193" spans="1:103" x14ac:dyDescent="0.15">
      <c r="B2193" s="5" t="s">
        <v>47</v>
      </c>
      <c r="C2193" s="6">
        <v>18</v>
      </c>
      <c r="D2193" s="14">
        <v>327061</v>
      </c>
      <c r="E2193" s="14">
        <v>5371865</v>
      </c>
      <c r="F2193" s="2">
        <v>-77.340046000000001</v>
      </c>
      <c r="G2193" s="2">
        <v>48.476112000000001</v>
      </c>
      <c r="H2193" s="5" t="s">
        <v>1</v>
      </c>
      <c r="I2193" s="1" t="s">
        <v>46</v>
      </c>
      <c r="J2193" s="3" t="s">
        <v>15</v>
      </c>
      <c r="K2193" s="3" t="s">
        <v>41</v>
      </c>
      <c r="L2193" s="7">
        <v>56.814267000000001</v>
      </c>
      <c r="M2193" s="7">
        <v>15.28017</v>
      </c>
      <c r="N2193" s="7">
        <v>0.16212399999999999</v>
      </c>
      <c r="O2193" s="7">
        <v>9.3829159999999998</v>
      </c>
      <c r="P2193" s="7">
        <v>4.863715</v>
      </c>
      <c r="Q2193" s="7">
        <v>6.6470770000000003</v>
      </c>
      <c r="R2193" s="7">
        <v>4.3064140000000002</v>
      </c>
      <c r="S2193" s="7">
        <v>0.58769899999999997</v>
      </c>
      <c r="T2193" s="7">
        <v>1.540176</v>
      </c>
      <c r="U2193" s="7">
        <v>0.41544199999999998</v>
      </c>
      <c r="V2193" s="7">
        <v>1.2</v>
      </c>
      <c r="W2193" s="7">
        <v>99.89</v>
      </c>
      <c r="X2193" s="7">
        <v>0.47</v>
      </c>
      <c r="Y2193" s="7">
        <v>0.28999999999999998</v>
      </c>
      <c r="Z2193" s="7"/>
      <c r="AA2193" s="7"/>
      <c r="AB2193" s="7"/>
      <c r="AC2193" s="8"/>
      <c r="AD2193" s="9"/>
      <c r="AE2193" s="7"/>
      <c r="AF2193" s="9">
        <v>13.3</v>
      </c>
      <c r="AG2193" s="8">
        <v>418.8</v>
      </c>
      <c r="AH2193" s="9">
        <v>274</v>
      </c>
      <c r="AI2193" s="9">
        <v>10.1</v>
      </c>
      <c r="AJ2193" s="9">
        <v>198.5</v>
      </c>
      <c r="AK2193" s="7"/>
      <c r="AL2193" s="7">
        <v>0.7</v>
      </c>
      <c r="AM2193" s="7">
        <v>1.9</v>
      </c>
      <c r="AN2193" s="7">
        <v>0.6</v>
      </c>
      <c r="AO2193" s="9">
        <v>20</v>
      </c>
      <c r="AP2193" s="8">
        <v>182</v>
      </c>
      <c r="AQ2193" s="8">
        <v>218.98</v>
      </c>
      <c r="AR2193" s="8">
        <v>147</v>
      </c>
      <c r="AS2193" s="8">
        <v>40.9</v>
      </c>
      <c r="AT2193" s="7">
        <v>49</v>
      </c>
      <c r="AU2193" s="8">
        <v>112</v>
      </c>
      <c r="AV2193" s="7">
        <v>7</v>
      </c>
      <c r="AW2193" s="8">
        <v>4</v>
      </c>
      <c r="AX2193" s="7"/>
      <c r="AY2193" s="7"/>
      <c r="AZ2193" s="7"/>
      <c r="BA2193" s="7"/>
      <c r="BB2193" s="9">
        <v>29.4</v>
      </c>
      <c r="BC2193" s="7">
        <v>24.9</v>
      </c>
      <c r="BD2193" s="7">
        <v>61.1</v>
      </c>
      <c r="BE2193" s="7">
        <v>7.89</v>
      </c>
      <c r="BF2193" s="7">
        <v>36.200000000000003</v>
      </c>
      <c r="BG2193" s="7">
        <v>6.8</v>
      </c>
      <c r="BH2193" s="7">
        <v>2.0099999999999998</v>
      </c>
      <c r="BI2193" s="7">
        <v>5.87</v>
      </c>
      <c r="BJ2193" s="7">
        <v>0.88</v>
      </c>
      <c r="BK2193" s="7">
        <v>5.44</v>
      </c>
      <c r="BL2193" s="7">
        <v>1.1599999999999999</v>
      </c>
      <c r="BM2193" s="7">
        <v>3.23</v>
      </c>
      <c r="BN2193" s="7">
        <v>0.41</v>
      </c>
      <c r="BO2193" s="7">
        <v>3</v>
      </c>
      <c r="BP2193" s="7">
        <v>0.42</v>
      </c>
      <c r="BQ2193" s="6" t="s">
        <v>29</v>
      </c>
      <c r="BR2193" s="10">
        <v>7.3275843586597906</v>
      </c>
      <c r="BS2193" s="10">
        <v>25.230519809504511</v>
      </c>
      <c r="BT2193" s="10">
        <v>4.9282754078427402</v>
      </c>
      <c r="BU2193" s="10">
        <v>57.568413213091503</v>
      </c>
      <c r="BV2193" s="7">
        <v>0.41589948943838217</v>
      </c>
      <c r="BW2193" s="11">
        <v>928.80388456535991</v>
      </c>
      <c r="BX2193" s="7">
        <v>8.2999999999999989</v>
      </c>
      <c r="BY2193" s="7">
        <v>14.244897959183675</v>
      </c>
      <c r="BZ2193" s="7">
        <f t="shared" si="150"/>
        <v>9.1</v>
      </c>
      <c r="CA2193" s="9">
        <v>5.6383965840283787</v>
      </c>
      <c r="CB2193" s="12">
        <v>4.9282754078427402</v>
      </c>
      <c r="CC2193" s="7">
        <v>49</v>
      </c>
      <c r="CD2193" s="7">
        <v>49</v>
      </c>
      <c r="CJ2193" s="2">
        <v>4.9282754078427402</v>
      </c>
      <c r="CK2193" s="12">
        <v>4.9282754078427402</v>
      </c>
      <c r="CL2193" s="7">
        <v>9.3829159999999998</v>
      </c>
      <c r="CM2193" s="7">
        <v>9.3829159999999998</v>
      </c>
      <c r="CS2193" s="12">
        <v>4.9282754078427402</v>
      </c>
      <c r="CU2193" s="7">
        <v>8.2999999999999989</v>
      </c>
    </row>
    <row r="2194" spans="1:103" x14ac:dyDescent="0.15">
      <c r="B2194" s="5" t="s">
        <v>47</v>
      </c>
      <c r="C2194" s="6">
        <v>17</v>
      </c>
      <c r="D2194" s="14">
        <v>627766</v>
      </c>
      <c r="E2194" s="14">
        <v>5348650</v>
      </c>
      <c r="F2194" s="2">
        <v>-79.277908999999994</v>
      </c>
      <c r="G2194" s="2">
        <v>48.278154000000001</v>
      </c>
      <c r="H2194" s="5" t="s">
        <v>1</v>
      </c>
      <c r="I2194" s="1" t="s">
        <v>46</v>
      </c>
      <c r="J2194" s="3" t="s">
        <v>15</v>
      </c>
      <c r="K2194" s="3" t="s">
        <v>41</v>
      </c>
      <c r="L2194" s="7">
        <v>56.527932999999997</v>
      </c>
      <c r="M2194" s="7">
        <v>15.813575</v>
      </c>
      <c r="N2194" s="7">
        <v>0.14246500000000001</v>
      </c>
      <c r="O2194" s="7">
        <v>10.023405</v>
      </c>
      <c r="P2194" s="7">
        <v>4.8437979999999996</v>
      </c>
      <c r="Q2194" s="7">
        <v>6.5126689999999998</v>
      </c>
      <c r="R2194" s="7">
        <v>3.1545740000000002</v>
      </c>
      <c r="S2194" s="7">
        <v>1.5060549999999999</v>
      </c>
      <c r="T2194" s="7">
        <v>1.251654</v>
      </c>
      <c r="U2194" s="7">
        <v>0.22387299999999999</v>
      </c>
      <c r="V2194" s="7">
        <v>1.5</v>
      </c>
      <c r="W2194" s="7">
        <v>99.77</v>
      </c>
      <c r="X2194" s="7">
        <v>0.15</v>
      </c>
      <c r="Y2194" s="7">
        <v>0.04</v>
      </c>
      <c r="Z2194" s="7"/>
      <c r="AA2194" s="7"/>
      <c r="AB2194" s="7"/>
      <c r="AC2194" s="8"/>
      <c r="AD2194" s="9"/>
      <c r="AE2194" s="7">
        <v>1.5</v>
      </c>
      <c r="AF2194" s="9">
        <v>53.1</v>
      </c>
      <c r="AG2194" s="8">
        <v>390</v>
      </c>
      <c r="AH2194" s="9">
        <v>405</v>
      </c>
      <c r="AI2194" s="9">
        <v>5.5</v>
      </c>
      <c r="AJ2194" s="9">
        <v>112.3</v>
      </c>
      <c r="AK2194" s="7">
        <v>3.2</v>
      </c>
      <c r="AL2194" s="7">
        <v>0.4</v>
      </c>
      <c r="AM2194" s="7">
        <v>1.3</v>
      </c>
      <c r="AN2194" s="7">
        <v>0.3</v>
      </c>
      <c r="AO2194" s="9">
        <v>30</v>
      </c>
      <c r="AP2194" s="8">
        <v>195</v>
      </c>
      <c r="AQ2194" s="8">
        <v>68.420199999999994</v>
      </c>
      <c r="AR2194" s="8">
        <v>17.600000000000001</v>
      </c>
      <c r="AS2194" s="8">
        <v>24.9</v>
      </c>
      <c r="AT2194" s="7">
        <v>41.5</v>
      </c>
      <c r="AU2194" s="8">
        <v>47</v>
      </c>
      <c r="AV2194" s="7">
        <v>0.9</v>
      </c>
      <c r="AW2194" s="8"/>
      <c r="AX2194" s="7"/>
      <c r="AY2194" s="7">
        <v>1.6</v>
      </c>
      <c r="AZ2194" s="7"/>
      <c r="BA2194" s="7"/>
      <c r="BB2194" s="9">
        <v>25.7</v>
      </c>
      <c r="BC2194" s="7">
        <v>11.9</v>
      </c>
      <c r="BD2194" s="7">
        <v>27.8</v>
      </c>
      <c r="BE2194" s="7">
        <v>3.83</v>
      </c>
      <c r="BF2194" s="7">
        <v>15.9</v>
      </c>
      <c r="BG2194" s="7">
        <v>4</v>
      </c>
      <c r="BH2194" s="7">
        <v>1.24</v>
      </c>
      <c r="BI2194" s="7">
        <v>4.16</v>
      </c>
      <c r="BJ2194" s="7">
        <v>0.73</v>
      </c>
      <c r="BK2194" s="7">
        <v>4.16</v>
      </c>
      <c r="BL2194" s="7">
        <v>0.9</v>
      </c>
      <c r="BM2194" s="7">
        <v>2.42</v>
      </c>
      <c r="BN2194" s="7">
        <v>0.39</v>
      </c>
      <c r="BO2194" s="7">
        <v>2.5</v>
      </c>
      <c r="BP2194" s="7">
        <v>0.42</v>
      </c>
      <c r="BQ2194" s="6" t="s">
        <v>29</v>
      </c>
      <c r="BR2194" s="10">
        <v>2.094594154927941</v>
      </c>
      <c r="BS2194" s="10">
        <v>12.109494250534242</v>
      </c>
      <c r="BT2194" s="10">
        <v>4.9290709270377526</v>
      </c>
      <c r="BU2194" s="10">
        <v>57.523082324208808</v>
      </c>
      <c r="BV2194" s="7">
        <v>0.22438909491831213</v>
      </c>
      <c r="BW2194" s="11">
        <v>848.16703409014701</v>
      </c>
      <c r="BX2194" s="7">
        <v>4.76</v>
      </c>
      <c r="BY2194" s="7">
        <v>15.175097276264593</v>
      </c>
      <c r="BZ2194" s="7">
        <f t="shared" si="150"/>
        <v>6.5</v>
      </c>
      <c r="CA2194" s="9">
        <v>3.2335864746957932</v>
      </c>
      <c r="CB2194" s="12">
        <v>4.9290709270377526</v>
      </c>
      <c r="CC2194" s="7">
        <v>41.5</v>
      </c>
      <c r="CD2194" s="7">
        <v>41.5</v>
      </c>
      <c r="CJ2194" s="2">
        <v>4.9290709270377526</v>
      </c>
      <c r="CK2194" s="12">
        <v>4.9290709270377526</v>
      </c>
      <c r="CL2194" s="7">
        <v>10.023405</v>
      </c>
      <c r="CM2194" s="7">
        <v>10.023405</v>
      </c>
      <c r="CS2194" s="12">
        <v>4.9290709270377526</v>
      </c>
      <c r="CU2194" s="7">
        <v>4.76</v>
      </c>
    </row>
    <row r="2195" spans="1:103" x14ac:dyDescent="0.15">
      <c r="B2195" s="5" t="s">
        <v>47</v>
      </c>
      <c r="C2195" s="6">
        <v>18</v>
      </c>
      <c r="D2195" s="14">
        <v>284248</v>
      </c>
      <c r="E2195" s="14">
        <v>5516816</v>
      </c>
      <c r="F2195" s="2">
        <v>-77.996126000000004</v>
      </c>
      <c r="G2195" s="2">
        <v>49.765044000000003</v>
      </c>
      <c r="H2195" s="5" t="s">
        <v>1</v>
      </c>
      <c r="I2195" s="1" t="s">
        <v>46</v>
      </c>
      <c r="J2195" s="3" t="s">
        <v>15</v>
      </c>
      <c r="K2195" s="3" t="s">
        <v>45</v>
      </c>
      <c r="L2195" s="7">
        <v>59.759546999999998</v>
      </c>
      <c r="M2195" s="7">
        <v>15.215195</v>
      </c>
      <c r="N2195" s="7">
        <v>0.13134000000000001</v>
      </c>
      <c r="O2195" s="7">
        <v>7.274197</v>
      </c>
      <c r="P2195" s="7">
        <v>4.8797740000000003</v>
      </c>
      <c r="Q2195" s="7">
        <v>8.5269750000000002</v>
      </c>
      <c r="R2195" s="7">
        <v>3.1521520000000001</v>
      </c>
      <c r="S2195" s="7">
        <v>0.19195799999999999</v>
      </c>
      <c r="T2195" s="7">
        <v>0.69711100000000004</v>
      </c>
      <c r="U2195" s="7">
        <v>0.17175199999999999</v>
      </c>
      <c r="V2195" s="7">
        <v>0.8</v>
      </c>
      <c r="W2195" s="7">
        <v>99.78</v>
      </c>
      <c r="X2195" s="7"/>
      <c r="Y2195" s="7"/>
      <c r="Z2195" s="7"/>
      <c r="AA2195" s="7"/>
      <c r="AB2195" s="7"/>
      <c r="AC2195" s="8"/>
      <c r="AD2195" s="9">
        <v>2</v>
      </c>
      <c r="AE2195" s="7"/>
      <c r="AF2195" s="9">
        <v>2.2999999999999998</v>
      </c>
      <c r="AG2195" s="8">
        <v>215.4</v>
      </c>
      <c r="AH2195" s="9">
        <v>47</v>
      </c>
      <c r="AI2195" s="9">
        <v>3.8</v>
      </c>
      <c r="AJ2195" s="9">
        <v>94.4</v>
      </c>
      <c r="AK2195" s="7">
        <v>2.2000000000000002</v>
      </c>
      <c r="AL2195" s="7">
        <v>0.2</v>
      </c>
      <c r="AM2195" s="7">
        <v>0.9</v>
      </c>
      <c r="AN2195" s="7">
        <v>0.2</v>
      </c>
      <c r="AO2195" s="9">
        <v>19</v>
      </c>
      <c r="AP2195" s="8">
        <v>137</v>
      </c>
      <c r="AQ2195" s="8">
        <v>136.84039999999999</v>
      </c>
      <c r="AR2195" s="8">
        <v>13</v>
      </c>
      <c r="AS2195" s="8">
        <v>26.8</v>
      </c>
      <c r="AT2195" s="7">
        <v>9.6999999999999993</v>
      </c>
      <c r="AU2195" s="8">
        <v>11</v>
      </c>
      <c r="AV2195" s="7">
        <v>0.4</v>
      </c>
      <c r="AW2195" s="8"/>
      <c r="AX2195" s="7"/>
      <c r="AY2195" s="7"/>
      <c r="AZ2195" s="7"/>
      <c r="BA2195" s="7"/>
      <c r="BB2195" s="9">
        <v>11.2</v>
      </c>
      <c r="BC2195" s="7">
        <v>8.8000000000000007</v>
      </c>
      <c r="BD2195" s="7">
        <v>18.600000000000001</v>
      </c>
      <c r="BE2195" s="7">
        <v>2.4</v>
      </c>
      <c r="BF2195" s="7">
        <v>9.1</v>
      </c>
      <c r="BG2195" s="7">
        <v>2.13</v>
      </c>
      <c r="BH2195" s="7">
        <v>0.62</v>
      </c>
      <c r="BI2195" s="7">
        <v>2.09</v>
      </c>
      <c r="BJ2195" s="7">
        <v>0.36</v>
      </c>
      <c r="BK2195" s="7">
        <v>2.11</v>
      </c>
      <c r="BL2195" s="7">
        <v>0.41</v>
      </c>
      <c r="BM2195" s="7">
        <v>1.29</v>
      </c>
      <c r="BN2195" s="7">
        <v>0.2</v>
      </c>
      <c r="BO2195" s="7">
        <v>1.19</v>
      </c>
      <c r="BP2195" s="7">
        <v>0.18</v>
      </c>
      <c r="BQ2195" s="6" t="s">
        <v>29</v>
      </c>
      <c r="BR2195" s="10">
        <v>16.421050438116673</v>
      </c>
      <c r="BS2195" s="10">
        <v>8.8906849868660345</v>
      </c>
      <c r="BT2195" s="10">
        <v>4.9300606183067286</v>
      </c>
      <c r="BU2195" s="10">
        <v>60.375375833501714</v>
      </c>
      <c r="BV2195" s="7">
        <v>0.17213068751252755</v>
      </c>
      <c r="BW2195" s="11">
        <v>854.15021161067796</v>
      </c>
      <c r="BX2195" s="7">
        <v>7.3949579831932786</v>
      </c>
      <c r="BY2195" s="7">
        <v>19.232142857142858</v>
      </c>
      <c r="BZ2195" s="7">
        <f t="shared" si="150"/>
        <v>7.2105263157894735</v>
      </c>
      <c r="CA2195" s="9">
        <v>5.0235790158398039</v>
      </c>
      <c r="CB2195" s="12">
        <v>4.9300606183067286</v>
      </c>
      <c r="CC2195" s="7">
        <v>9.6999999999999993</v>
      </c>
      <c r="CD2195" s="7">
        <v>9.6999999999999993</v>
      </c>
      <c r="CJ2195" s="2">
        <v>4.9300606183067286</v>
      </c>
      <c r="CK2195" s="12">
        <v>4.9300606183067286</v>
      </c>
      <c r="CL2195" s="7">
        <v>7.274197</v>
      </c>
      <c r="CM2195" s="7">
        <v>7.274197</v>
      </c>
      <c r="CS2195" s="12">
        <v>4.9300606183067286</v>
      </c>
      <c r="CU2195" s="7">
        <v>7.3949579831932786</v>
      </c>
    </row>
    <row r="2196" spans="1:103" x14ac:dyDescent="0.15">
      <c r="B2196" s="5" t="s">
        <v>47</v>
      </c>
      <c r="C2196" s="6">
        <v>17</v>
      </c>
      <c r="D2196" s="14">
        <v>616214</v>
      </c>
      <c r="E2196" s="14">
        <v>5341996</v>
      </c>
      <c r="F2196" s="2">
        <v>-79.435376000000005</v>
      </c>
      <c r="G2196" s="2">
        <v>48.220537999999998</v>
      </c>
      <c r="H2196" s="5" t="s">
        <v>1</v>
      </c>
      <c r="I2196" s="1" t="s">
        <v>46</v>
      </c>
      <c r="J2196" s="3" t="s">
        <v>15</v>
      </c>
      <c r="K2196" s="3" t="s">
        <v>41</v>
      </c>
      <c r="L2196" s="7">
        <v>55.521751999999999</v>
      </c>
      <c r="M2196" s="7">
        <v>13.416489</v>
      </c>
      <c r="N2196" s="7">
        <v>0.202819</v>
      </c>
      <c r="O2196" s="7">
        <v>12.513944</v>
      </c>
      <c r="P2196" s="7">
        <v>4.8676599999999999</v>
      </c>
      <c r="Q2196" s="7">
        <v>6.2062670000000004</v>
      </c>
      <c r="R2196" s="7">
        <v>5.050198</v>
      </c>
      <c r="S2196" s="7">
        <v>0.52732999999999997</v>
      </c>
      <c r="T2196" s="7">
        <v>1.5515669999999999</v>
      </c>
      <c r="U2196" s="7">
        <v>0.14197299999999999</v>
      </c>
      <c r="V2196" s="7">
        <v>1.4</v>
      </c>
      <c r="W2196" s="7">
        <v>100.01</v>
      </c>
      <c r="X2196" s="7">
        <v>0.17</v>
      </c>
      <c r="Y2196" s="7">
        <v>0.11</v>
      </c>
      <c r="Z2196" s="7"/>
      <c r="AA2196" s="7"/>
      <c r="AB2196" s="7"/>
      <c r="AC2196" s="8"/>
      <c r="AD2196" s="9"/>
      <c r="AE2196" s="7">
        <v>0.1</v>
      </c>
      <c r="AF2196" s="9">
        <v>9.5</v>
      </c>
      <c r="AG2196" s="8">
        <v>47.7</v>
      </c>
      <c r="AH2196" s="9">
        <v>171</v>
      </c>
      <c r="AI2196" s="9">
        <v>5.8</v>
      </c>
      <c r="AJ2196" s="9">
        <v>113.6</v>
      </c>
      <c r="AK2196" s="7">
        <v>4.0999999999999996</v>
      </c>
      <c r="AL2196" s="7">
        <v>0.3</v>
      </c>
      <c r="AM2196" s="7">
        <v>0.8</v>
      </c>
      <c r="AN2196" s="7">
        <v>0.2</v>
      </c>
      <c r="AO2196" s="9">
        <v>45</v>
      </c>
      <c r="AP2196" s="8">
        <v>433</v>
      </c>
      <c r="AQ2196" s="8"/>
      <c r="AR2196" s="8">
        <v>19.399999999999999</v>
      </c>
      <c r="AS2196" s="8">
        <v>44.9</v>
      </c>
      <c r="AT2196" s="7">
        <v>114.5</v>
      </c>
      <c r="AU2196" s="8">
        <v>40</v>
      </c>
      <c r="AV2196" s="7">
        <v>0.9</v>
      </c>
      <c r="AW2196" s="8">
        <v>0.5</v>
      </c>
      <c r="AX2196" s="7"/>
      <c r="AY2196" s="7">
        <v>0.6</v>
      </c>
      <c r="AZ2196" s="7"/>
      <c r="BA2196" s="7"/>
      <c r="BB2196" s="9">
        <v>42.4</v>
      </c>
      <c r="BC2196" s="7">
        <v>7.1</v>
      </c>
      <c r="BD2196" s="7">
        <v>20</v>
      </c>
      <c r="BE2196" s="7">
        <v>2.94</v>
      </c>
      <c r="BF2196" s="7">
        <v>15.5</v>
      </c>
      <c r="BG2196" s="7">
        <v>4.2</v>
      </c>
      <c r="BH2196" s="7">
        <v>1.35</v>
      </c>
      <c r="BI2196" s="7">
        <v>5.63</v>
      </c>
      <c r="BJ2196" s="7">
        <v>1.08</v>
      </c>
      <c r="BK2196" s="7">
        <v>6.65</v>
      </c>
      <c r="BL2196" s="7">
        <v>1.45</v>
      </c>
      <c r="BM2196" s="7">
        <v>4.1399999999999997</v>
      </c>
      <c r="BN2196" s="7">
        <v>0.71</v>
      </c>
      <c r="BO2196" s="7">
        <v>4.2699999999999996</v>
      </c>
      <c r="BP2196" s="7">
        <v>0.65</v>
      </c>
      <c r="BQ2196" s="6" t="s">
        <v>29</v>
      </c>
      <c r="BR2196" s="10">
        <v>9.5769214723228338</v>
      </c>
      <c r="BS2196" s="10">
        <v>7.2000811276746779</v>
      </c>
      <c r="BT2196" s="10">
        <v>4.936274211540411</v>
      </c>
      <c r="BU2196" s="10">
        <v>56.304382922624477</v>
      </c>
      <c r="BV2196" s="7">
        <v>0.14195880411958803</v>
      </c>
      <c r="BW2196" s="11">
        <v>778.60234761235131</v>
      </c>
      <c r="BX2196" s="7">
        <v>1.6627634660421546</v>
      </c>
      <c r="BY2196" s="7">
        <v>1.125</v>
      </c>
      <c r="BZ2196" s="7">
        <f t="shared" si="150"/>
        <v>9.6222222222222218</v>
      </c>
      <c r="CA2196" s="9">
        <v>1.1295566080697919</v>
      </c>
      <c r="CB2196" s="12">
        <v>4.936274211540411</v>
      </c>
      <c r="CC2196" s="7">
        <v>114.5</v>
      </c>
      <c r="CD2196" s="7">
        <v>114.5</v>
      </c>
      <c r="CJ2196" s="2">
        <v>4.936274211540411</v>
      </c>
      <c r="CK2196" s="12">
        <v>4.936274211540411</v>
      </c>
      <c r="CL2196" s="7">
        <v>12.513944</v>
      </c>
      <c r="CM2196" s="7">
        <v>12.513944</v>
      </c>
      <c r="CS2196" s="12"/>
      <c r="CU2196" s="7"/>
    </row>
    <row r="2197" spans="1:103" x14ac:dyDescent="0.15">
      <c r="B2197" s="5" t="s">
        <v>47</v>
      </c>
      <c r="C2197" s="6">
        <v>17</v>
      </c>
      <c r="D2197" s="14">
        <v>631959</v>
      </c>
      <c r="E2197" s="14">
        <v>5351055</v>
      </c>
      <c r="F2197" s="2">
        <v>-79.220669999999998</v>
      </c>
      <c r="G2197" s="2">
        <v>48.298921</v>
      </c>
      <c r="H2197" s="5" t="s">
        <v>1</v>
      </c>
      <c r="I2197" s="1" t="s">
        <v>46</v>
      </c>
      <c r="J2197" s="3" t="s">
        <v>15</v>
      </c>
      <c r="K2197" s="3" t="s">
        <v>41</v>
      </c>
      <c r="L2197" s="7">
        <v>55.923397999999999</v>
      </c>
      <c r="M2197" s="7">
        <v>14.607314000000001</v>
      </c>
      <c r="N2197" s="7">
        <v>0.22410099999999999</v>
      </c>
      <c r="O2197" s="7">
        <v>11.816236999999999</v>
      </c>
      <c r="P2197" s="7">
        <v>4.8589180000000001</v>
      </c>
      <c r="Q2197" s="7">
        <v>4.8792910000000003</v>
      </c>
      <c r="R2197" s="7">
        <v>5.4599159999999998</v>
      </c>
      <c r="S2197" s="7">
        <v>0.35652400000000001</v>
      </c>
      <c r="T2197" s="7">
        <v>1.7011309999999999</v>
      </c>
      <c r="U2197" s="7">
        <v>0.17316899999999999</v>
      </c>
      <c r="V2197" s="7">
        <v>1.7</v>
      </c>
      <c r="W2197" s="7">
        <v>99.87</v>
      </c>
      <c r="X2197" s="7">
        <v>0.01</v>
      </c>
      <c r="Y2197" s="7">
        <v>0.22</v>
      </c>
      <c r="Z2197" s="7"/>
      <c r="AA2197" s="7"/>
      <c r="AB2197" s="7"/>
      <c r="AC2197" s="8"/>
      <c r="AD2197" s="9"/>
      <c r="AE2197" s="7">
        <v>0.4</v>
      </c>
      <c r="AF2197" s="9">
        <v>8.9</v>
      </c>
      <c r="AG2197" s="8">
        <v>126.9</v>
      </c>
      <c r="AH2197" s="9">
        <v>207</v>
      </c>
      <c r="AI2197" s="9">
        <v>4.0999999999999996</v>
      </c>
      <c r="AJ2197" s="9">
        <v>80.8</v>
      </c>
      <c r="AK2197" s="7">
        <v>2</v>
      </c>
      <c r="AL2197" s="7">
        <v>0.4</v>
      </c>
      <c r="AM2197" s="7">
        <v>0.4</v>
      </c>
      <c r="AN2197" s="7">
        <v>0.1</v>
      </c>
      <c r="AO2197" s="9">
        <v>43</v>
      </c>
      <c r="AP2197" s="8">
        <v>487</v>
      </c>
      <c r="AQ2197" s="8"/>
      <c r="AR2197" s="8">
        <v>4.0999999999999996</v>
      </c>
      <c r="AS2197" s="8">
        <v>19.399999999999999</v>
      </c>
      <c r="AT2197" s="7">
        <v>1.5</v>
      </c>
      <c r="AU2197" s="8">
        <v>55</v>
      </c>
      <c r="AV2197" s="7">
        <v>0.4</v>
      </c>
      <c r="AW2197" s="8"/>
      <c r="AX2197" s="7"/>
      <c r="AY2197" s="7"/>
      <c r="AZ2197" s="7"/>
      <c r="BA2197" s="7"/>
      <c r="BB2197" s="9">
        <v>29</v>
      </c>
      <c r="BC2197" s="7">
        <v>7.2</v>
      </c>
      <c r="BD2197" s="7">
        <v>17.100000000000001</v>
      </c>
      <c r="BE2197" s="7">
        <v>2.3199999999999998</v>
      </c>
      <c r="BF2197" s="7">
        <v>11.2</v>
      </c>
      <c r="BG2197" s="7">
        <v>3.1</v>
      </c>
      <c r="BH2197" s="7">
        <v>1.01</v>
      </c>
      <c r="BI2197" s="7">
        <v>4.0599999999999996</v>
      </c>
      <c r="BJ2197" s="7">
        <v>0.74</v>
      </c>
      <c r="BK2197" s="7">
        <v>4.6100000000000003</v>
      </c>
      <c r="BL2197" s="7">
        <v>1.02</v>
      </c>
      <c r="BM2197" s="7">
        <v>2.95</v>
      </c>
      <c r="BN2197" s="7">
        <v>0.46</v>
      </c>
      <c r="BO2197" s="7">
        <v>2.75</v>
      </c>
      <c r="BP2197" s="7">
        <v>0.44</v>
      </c>
      <c r="BQ2197" s="6" t="s">
        <v>29</v>
      </c>
      <c r="BR2197" s="10">
        <v>15.314301421503179</v>
      </c>
      <c r="BS2197" s="10">
        <v>7.3342161556483649</v>
      </c>
      <c r="BT2197" s="10">
        <v>4.9494937353570334</v>
      </c>
      <c r="BU2197" s="10">
        <v>56.965873484771315</v>
      </c>
      <c r="BV2197" s="7">
        <v>0.17339441273655751</v>
      </c>
      <c r="BW2197" s="11">
        <v>810.21210454504569</v>
      </c>
      <c r="BX2197" s="7">
        <v>2.6181818181818182</v>
      </c>
      <c r="BY2197" s="7">
        <v>4.3758620689655174</v>
      </c>
      <c r="BZ2197" s="7">
        <f t="shared" si="150"/>
        <v>11.325581395348838</v>
      </c>
      <c r="CA2197" s="9">
        <v>1.7785960746989848</v>
      </c>
      <c r="CB2197" s="12"/>
      <c r="CC2197" s="7">
        <v>1.5</v>
      </c>
      <c r="CD2197" s="7"/>
      <c r="CJ2197" s="2">
        <v>4.9494937353570334</v>
      </c>
      <c r="CK2197" s="12">
        <v>4.9494937353570334</v>
      </c>
      <c r="CL2197" s="7">
        <v>11.816236999999999</v>
      </c>
      <c r="CM2197" s="7">
        <v>11.816236999999999</v>
      </c>
      <c r="CS2197" s="12">
        <v>4.9494937353570334</v>
      </c>
      <c r="CU2197" s="7">
        <v>2.6181818181818182</v>
      </c>
    </row>
    <row r="2198" spans="1:103" x14ac:dyDescent="0.15">
      <c r="B2198" s="5" t="s">
        <v>47</v>
      </c>
      <c r="C2198" s="6">
        <v>17</v>
      </c>
      <c r="D2198" s="14">
        <v>694956</v>
      </c>
      <c r="E2198" s="14">
        <v>5372836</v>
      </c>
      <c r="F2198" s="2">
        <v>-78.361897999999997</v>
      </c>
      <c r="G2198" s="2">
        <v>48.478399000000003</v>
      </c>
      <c r="H2198" s="5" t="s">
        <v>1</v>
      </c>
      <c r="I2198" s="1" t="s">
        <v>46</v>
      </c>
      <c r="J2198" s="3" t="s">
        <v>15</v>
      </c>
      <c r="K2198" s="3" t="s">
        <v>45</v>
      </c>
      <c r="L2198" s="7">
        <v>56.733817000000002</v>
      </c>
      <c r="M2198" s="7">
        <v>15.860517</v>
      </c>
      <c r="N2198" s="7">
        <v>0.14316400000000001</v>
      </c>
      <c r="O2198" s="7">
        <v>8.6511910000000007</v>
      </c>
      <c r="P2198" s="7">
        <v>4.8471209999999996</v>
      </c>
      <c r="Q2198" s="7">
        <v>8.906841</v>
      </c>
      <c r="R2198" s="7">
        <v>3.0677979999999998</v>
      </c>
      <c r="S2198" s="7">
        <v>0.88966199999999995</v>
      </c>
      <c r="T2198" s="7">
        <v>0.75672399999999995</v>
      </c>
      <c r="U2198" s="7">
        <v>0.14316400000000001</v>
      </c>
      <c r="V2198" s="7">
        <v>2</v>
      </c>
      <c r="W2198" s="7">
        <v>99.79</v>
      </c>
      <c r="X2198" s="7"/>
      <c r="Y2198" s="7">
        <v>0.26</v>
      </c>
      <c r="Z2198" s="7"/>
      <c r="AA2198" s="7"/>
      <c r="AB2198" s="7"/>
      <c r="AC2198" s="8"/>
      <c r="AD2198" s="9"/>
      <c r="AE2198" s="7">
        <v>0.3</v>
      </c>
      <c r="AF2198" s="9">
        <v>15.8</v>
      </c>
      <c r="AG2198" s="8">
        <v>146.9</v>
      </c>
      <c r="AH2198" s="9">
        <v>374</v>
      </c>
      <c r="AI2198" s="9">
        <v>6.3</v>
      </c>
      <c r="AJ2198" s="9">
        <v>107</v>
      </c>
      <c r="AK2198" s="7">
        <v>3</v>
      </c>
      <c r="AL2198" s="7">
        <v>0.4</v>
      </c>
      <c r="AM2198" s="7">
        <v>1.2</v>
      </c>
      <c r="AN2198" s="7">
        <v>0.3</v>
      </c>
      <c r="AO2198" s="9">
        <v>27</v>
      </c>
      <c r="AP2198" s="8">
        <v>177</v>
      </c>
      <c r="AQ2198" s="8">
        <v>68.420199999999994</v>
      </c>
      <c r="AR2198" s="8">
        <v>38.4</v>
      </c>
      <c r="AS2198" s="8">
        <v>30.9</v>
      </c>
      <c r="AT2198" s="7">
        <v>59.9</v>
      </c>
      <c r="AU2198" s="8">
        <v>52</v>
      </c>
      <c r="AV2198" s="7">
        <v>0.6</v>
      </c>
      <c r="AW2198" s="8">
        <v>5.0999999999999996</v>
      </c>
      <c r="AX2198" s="7"/>
      <c r="AY2198" s="7">
        <v>6.8</v>
      </c>
      <c r="AZ2198" s="7"/>
      <c r="BA2198" s="7"/>
      <c r="BB2198" s="9">
        <v>24.9</v>
      </c>
      <c r="BC2198" s="7">
        <v>10.7</v>
      </c>
      <c r="BD2198" s="7">
        <v>25.1</v>
      </c>
      <c r="BE2198" s="7">
        <v>3.52</v>
      </c>
      <c r="BF2198" s="7">
        <v>16</v>
      </c>
      <c r="BG2198" s="7">
        <v>3.66</v>
      </c>
      <c r="BH2198" s="7">
        <v>0.95</v>
      </c>
      <c r="BI2198" s="7">
        <v>4.17</v>
      </c>
      <c r="BJ2198" s="7">
        <v>0.73</v>
      </c>
      <c r="BK2198" s="7">
        <v>4.03</v>
      </c>
      <c r="BL2198" s="7">
        <v>0.86</v>
      </c>
      <c r="BM2198" s="7">
        <v>2.58</v>
      </c>
      <c r="BN2198" s="7">
        <v>0.41</v>
      </c>
      <c r="BO2198" s="7">
        <v>2.52</v>
      </c>
      <c r="BP2198" s="7">
        <v>0.39</v>
      </c>
      <c r="BQ2198" s="6" t="s">
        <v>29</v>
      </c>
      <c r="BR2198" s="10">
        <v>3.4482736140242025</v>
      </c>
      <c r="BS2198" s="10">
        <v>10.94181409142039</v>
      </c>
      <c r="BT2198" s="10">
        <v>4.9566632580018402</v>
      </c>
      <c r="BU2198" s="10">
        <v>58.01596993557623</v>
      </c>
      <c r="BV2198" s="7">
        <v>0.14346527708187193</v>
      </c>
      <c r="BW2198" s="11">
        <v>803.1387779207713</v>
      </c>
      <c r="BX2198" s="7">
        <v>4.246031746031746</v>
      </c>
      <c r="BY2198" s="7">
        <v>5.8995983935742977</v>
      </c>
      <c r="BZ2198" s="7">
        <f t="shared" si="150"/>
        <v>6.5555555555555554</v>
      </c>
      <c r="CA2198" s="9">
        <v>2.8844350472893314</v>
      </c>
      <c r="CB2198" s="12">
        <v>4.9566632580018402</v>
      </c>
      <c r="CC2198" s="7">
        <v>59.9</v>
      </c>
      <c r="CD2198" s="7">
        <v>59.9</v>
      </c>
      <c r="CJ2198" s="2">
        <v>4.9566632580018402</v>
      </c>
      <c r="CK2198" s="12">
        <v>4.9566632580018402</v>
      </c>
      <c r="CL2198" s="7">
        <v>8.6511910000000007</v>
      </c>
      <c r="CM2198" s="7">
        <v>8.6511910000000007</v>
      </c>
      <c r="CS2198" s="12">
        <v>4.9566632580018402</v>
      </c>
      <c r="CU2198" s="7">
        <v>4.246031746031746</v>
      </c>
    </row>
    <row r="2199" spans="1:103" x14ac:dyDescent="0.15">
      <c r="B2199" s="5" t="s">
        <v>47</v>
      </c>
      <c r="C2199" s="6">
        <v>17</v>
      </c>
      <c r="D2199" s="14">
        <v>630066</v>
      </c>
      <c r="E2199" s="14">
        <v>5350222</v>
      </c>
      <c r="F2199" s="2">
        <v>-79.246440000000007</v>
      </c>
      <c r="G2199" s="2">
        <v>48.291822000000003</v>
      </c>
      <c r="H2199" s="5" t="s">
        <v>1</v>
      </c>
      <c r="I2199" s="1" t="s">
        <v>46</v>
      </c>
      <c r="J2199" s="3" t="s">
        <v>48</v>
      </c>
      <c r="K2199" s="3" t="s">
        <v>52</v>
      </c>
      <c r="L2199" s="7">
        <v>56.195585999999999</v>
      </c>
      <c r="M2199" s="7">
        <v>15.499089</v>
      </c>
      <c r="N2199" s="7">
        <v>0.14172899999999999</v>
      </c>
      <c r="O2199" s="7">
        <v>9.7590610000000009</v>
      </c>
      <c r="P2199" s="7">
        <v>4.8997770000000003</v>
      </c>
      <c r="Q2199" s="7">
        <v>7.2585540000000002</v>
      </c>
      <c r="R2199" s="7">
        <v>3.857056</v>
      </c>
      <c r="S2199" s="7">
        <v>0.69852199999999998</v>
      </c>
      <c r="T2199" s="7">
        <v>1.4982789999999999</v>
      </c>
      <c r="U2199" s="7">
        <v>0.19234699999999999</v>
      </c>
      <c r="V2199" s="7">
        <v>1.2</v>
      </c>
      <c r="W2199" s="7">
        <v>99.98</v>
      </c>
      <c r="X2199" s="7">
        <v>0.04</v>
      </c>
      <c r="Y2199" s="7">
        <v>0.04</v>
      </c>
      <c r="Z2199" s="7"/>
      <c r="AA2199" s="7"/>
      <c r="AB2199" s="7"/>
      <c r="AC2199" s="8"/>
      <c r="AD2199" s="9"/>
      <c r="AE2199" s="7">
        <v>0.6</v>
      </c>
      <c r="AF2199" s="9">
        <v>26.7</v>
      </c>
      <c r="AG2199" s="8">
        <v>167.3</v>
      </c>
      <c r="AH2199" s="9">
        <v>139</v>
      </c>
      <c r="AI2199" s="9">
        <v>6.7</v>
      </c>
      <c r="AJ2199" s="9">
        <v>143</v>
      </c>
      <c r="AK2199" s="7">
        <v>3.5</v>
      </c>
      <c r="AL2199" s="7">
        <v>0.4</v>
      </c>
      <c r="AM2199" s="7">
        <v>1.3</v>
      </c>
      <c r="AN2199" s="7">
        <v>0.3</v>
      </c>
      <c r="AO2199" s="9">
        <v>27</v>
      </c>
      <c r="AP2199" s="8">
        <v>273</v>
      </c>
      <c r="AQ2199" s="8">
        <v>68.420199999999994</v>
      </c>
      <c r="AR2199" s="8">
        <v>16.2</v>
      </c>
      <c r="AS2199" s="8">
        <v>30.4</v>
      </c>
      <c r="AT2199" s="7">
        <v>14</v>
      </c>
      <c r="AU2199" s="8">
        <v>32</v>
      </c>
      <c r="AV2199" s="7">
        <v>0.7</v>
      </c>
      <c r="AW2199" s="8"/>
      <c r="AX2199" s="7"/>
      <c r="AY2199" s="7"/>
      <c r="AZ2199" s="7"/>
      <c r="BA2199" s="7"/>
      <c r="BB2199" s="9">
        <v>24.2</v>
      </c>
      <c r="BC2199" s="7">
        <v>11.7</v>
      </c>
      <c r="BD2199" s="7">
        <v>29.6</v>
      </c>
      <c r="BE2199" s="7">
        <v>4.05</v>
      </c>
      <c r="BF2199" s="7">
        <v>18.2</v>
      </c>
      <c r="BG2199" s="7">
        <v>4.5999999999999996</v>
      </c>
      <c r="BH2199" s="7">
        <v>1.35</v>
      </c>
      <c r="BI2199" s="7">
        <v>4.5999999999999996</v>
      </c>
      <c r="BJ2199" s="7">
        <v>0.8</v>
      </c>
      <c r="BK2199" s="7">
        <v>4.53</v>
      </c>
      <c r="BL2199" s="7">
        <v>0.82</v>
      </c>
      <c r="BM2199" s="7">
        <v>2.5299999999999998</v>
      </c>
      <c r="BN2199" s="7">
        <v>0.34</v>
      </c>
      <c r="BO2199" s="7">
        <v>2.25</v>
      </c>
      <c r="BP2199" s="7">
        <v>0.33</v>
      </c>
      <c r="BQ2199" s="6" t="s">
        <v>29</v>
      </c>
      <c r="BR2199" s="10">
        <v>5.5217387569754424</v>
      </c>
      <c r="BS2199" s="10">
        <v>11.844502935816967</v>
      </c>
      <c r="BT2199" s="10">
        <v>4.9602925693460218</v>
      </c>
      <c r="BU2199" s="10">
        <v>56.889639603158535</v>
      </c>
      <c r="BV2199" s="7">
        <v>0.19238547709541909</v>
      </c>
      <c r="BW2199" s="11">
        <v>821.21171472937101</v>
      </c>
      <c r="BX2199" s="7">
        <v>5.1999999999999993</v>
      </c>
      <c r="BY2199" s="7">
        <v>6.9132231404958686</v>
      </c>
      <c r="BZ2199" s="7">
        <f t="shared" si="150"/>
        <v>10.111111111111111</v>
      </c>
      <c r="CA2199" s="9">
        <v>3.5324894261382611</v>
      </c>
      <c r="CB2199" s="12">
        <v>4.9602925693460218</v>
      </c>
      <c r="CC2199" s="7">
        <v>14</v>
      </c>
      <c r="CD2199" s="7">
        <v>14</v>
      </c>
      <c r="CJ2199" s="2">
        <v>4.9602925693460218</v>
      </c>
      <c r="CK2199" s="12">
        <v>4.9602925693460218</v>
      </c>
      <c r="CL2199" s="7">
        <v>9.7590610000000009</v>
      </c>
      <c r="CM2199" s="7">
        <v>9.7590610000000009</v>
      </c>
      <c r="CS2199" s="12">
        <v>4.9602925693460218</v>
      </c>
      <c r="CU2199" s="7">
        <v>5.1999999999999993</v>
      </c>
    </row>
    <row r="2200" spans="1:103" x14ac:dyDescent="0.15">
      <c r="A2200" s="3" t="s">
        <v>75</v>
      </c>
      <c r="B2200" s="5" t="s">
        <v>47</v>
      </c>
      <c r="C2200" s="6">
        <v>17</v>
      </c>
      <c r="D2200" s="14">
        <v>516960.95905300003</v>
      </c>
      <c r="E2200" s="14">
        <v>5349609.2351900004</v>
      </c>
      <c r="F2200" s="2">
        <v>-80.771300999999994</v>
      </c>
      <c r="G2200" s="2">
        <v>48.299452000000002</v>
      </c>
      <c r="H2200" s="5" t="s">
        <v>1</v>
      </c>
      <c r="I2200" s="1" t="s">
        <v>46</v>
      </c>
      <c r="J2200" s="3" t="s">
        <v>15</v>
      </c>
      <c r="K2200" s="3" t="s">
        <v>45</v>
      </c>
      <c r="L2200" s="7">
        <v>60.864038000000001</v>
      </c>
      <c r="M2200" s="7">
        <v>15.38288</v>
      </c>
      <c r="N2200" s="7">
        <v>0.102689</v>
      </c>
      <c r="O2200" s="7">
        <v>6.7887849999999998</v>
      </c>
      <c r="P2200" s="7">
        <v>4.8366730000000002</v>
      </c>
      <c r="Q2200" s="7">
        <v>6.366746</v>
      </c>
      <c r="R2200" s="7">
        <v>3.6352069999999999</v>
      </c>
      <c r="S2200" s="7">
        <v>0.95501199999999997</v>
      </c>
      <c r="T2200" s="7">
        <v>0.89339800000000003</v>
      </c>
      <c r="U2200" s="7">
        <v>0.174572</v>
      </c>
      <c r="V2200" s="7">
        <v>1.17</v>
      </c>
      <c r="W2200" s="7">
        <v>98.550985999999995</v>
      </c>
      <c r="X2200" s="7"/>
      <c r="Y2200" s="7"/>
      <c r="Z2200" s="7"/>
      <c r="AA2200" s="7"/>
      <c r="AB2200" s="7"/>
      <c r="AC2200" s="8"/>
      <c r="AD2200" s="9"/>
      <c r="AE2200" s="7">
        <v>1.62</v>
      </c>
      <c r="AF2200" s="9">
        <v>26</v>
      </c>
      <c r="AG2200" s="8">
        <v>169</v>
      </c>
      <c r="AH2200" s="9">
        <v>253</v>
      </c>
      <c r="AI2200" s="9">
        <v>8.9499999999999993</v>
      </c>
      <c r="AJ2200" s="9">
        <v>161</v>
      </c>
      <c r="AK2200" s="7">
        <v>4.33</v>
      </c>
      <c r="AL2200" s="7">
        <v>0.54</v>
      </c>
      <c r="AM2200" s="7">
        <v>2.62</v>
      </c>
      <c r="AN2200" s="7">
        <v>0.66</v>
      </c>
      <c r="AO2200" s="9">
        <v>14</v>
      </c>
      <c r="AP2200" s="8">
        <v>126</v>
      </c>
      <c r="AQ2200" s="8">
        <v>240</v>
      </c>
      <c r="AR2200" s="8">
        <v>143</v>
      </c>
      <c r="AS2200" s="8">
        <v>27</v>
      </c>
      <c r="AT2200" s="7">
        <v>50</v>
      </c>
      <c r="AU2200" s="8">
        <v>100</v>
      </c>
      <c r="AV2200" s="7">
        <v>5.22</v>
      </c>
      <c r="AW2200" s="8"/>
      <c r="AX2200" s="7"/>
      <c r="AY2200" s="7"/>
      <c r="AZ2200" s="7"/>
      <c r="BA2200" s="7"/>
      <c r="BB2200" s="9">
        <v>22.040001</v>
      </c>
      <c r="BC2200" s="7">
        <v>19.66</v>
      </c>
      <c r="BD2200" s="7">
        <v>42.220001000000003</v>
      </c>
      <c r="BE2200" s="7">
        <v>6.05</v>
      </c>
      <c r="BF2200" s="7">
        <v>23.209999</v>
      </c>
      <c r="BG2200" s="7">
        <v>4.63</v>
      </c>
      <c r="BH2200" s="7">
        <v>1.28</v>
      </c>
      <c r="BI2200" s="7">
        <v>3.66</v>
      </c>
      <c r="BJ2200" s="7">
        <v>0.6</v>
      </c>
      <c r="BK2200" s="7">
        <v>3.52</v>
      </c>
      <c r="BL2200" s="7">
        <v>0.76</v>
      </c>
      <c r="BM2200" s="7">
        <v>2.17</v>
      </c>
      <c r="BN2200" s="7">
        <v>0.31</v>
      </c>
      <c r="BO2200" s="7">
        <v>1.99</v>
      </c>
      <c r="BP2200" s="7">
        <v>0.28999999999999998</v>
      </c>
      <c r="BQ2200" s="6" t="s">
        <v>50</v>
      </c>
      <c r="BR2200" s="10">
        <v>3.8064516466808795</v>
      </c>
      <c r="BS2200" s="10">
        <v>20.188746086428004</v>
      </c>
      <c r="BT2200" s="10">
        <v>4.9667529552432343</v>
      </c>
      <c r="BU2200" s="10">
        <v>62.500946540015526</v>
      </c>
      <c r="BV2200" s="7">
        <v>0.17713876551169158</v>
      </c>
      <c r="BW2200" s="11">
        <v>883.44582113090348</v>
      </c>
      <c r="BX2200" s="7">
        <v>9.8793969849246235</v>
      </c>
      <c r="BY2200" s="7">
        <v>7.6678762401145084</v>
      </c>
      <c r="BZ2200" s="7">
        <f t="shared" si="150"/>
        <v>9</v>
      </c>
      <c r="CA2200" s="9">
        <v>6.711320266513165</v>
      </c>
      <c r="CB2200" s="12">
        <v>4.9667529552432343</v>
      </c>
      <c r="CC2200" s="7">
        <v>50</v>
      </c>
      <c r="CD2200" s="7">
        <v>50</v>
      </c>
      <c r="CJ2200" s="2">
        <v>4.9667529552432343</v>
      </c>
      <c r="CK2200" s="12">
        <v>4.9667529552432343</v>
      </c>
      <c r="CL2200" s="7">
        <v>6.7887849999999998</v>
      </c>
      <c r="CM2200" s="7">
        <v>6.7887849999999998</v>
      </c>
      <c r="CS2200" s="12">
        <v>4.9667529552432343</v>
      </c>
      <c r="CU2200" s="7">
        <v>9.8793969849246235</v>
      </c>
    </row>
    <row r="2201" spans="1:103" x14ac:dyDescent="0.15">
      <c r="B2201" s="5" t="s">
        <v>47</v>
      </c>
      <c r="C2201" s="6">
        <v>18</v>
      </c>
      <c r="D2201" s="14">
        <v>305331</v>
      </c>
      <c r="E2201" s="14">
        <v>5384297</v>
      </c>
      <c r="F2201" s="2">
        <v>-77.639573999999996</v>
      </c>
      <c r="G2201" s="2">
        <v>48.581485999999998</v>
      </c>
      <c r="H2201" s="5" t="s">
        <v>1</v>
      </c>
      <c r="I2201" s="1" t="s">
        <v>46</v>
      </c>
      <c r="J2201" s="3" t="s">
        <v>15</v>
      </c>
      <c r="K2201" s="3" t="s">
        <v>41</v>
      </c>
      <c r="L2201" s="7">
        <v>58.908790000000003</v>
      </c>
      <c r="M2201" s="7">
        <v>15.115436000000001</v>
      </c>
      <c r="N2201" s="7">
        <v>0.13458999999999999</v>
      </c>
      <c r="O2201" s="7">
        <v>8.1064290000000003</v>
      </c>
      <c r="P2201" s="7">
        <v>4.8038100000000004</v>
      </c>
      <c r="Q2201" s="7">
        <v>7.0193599999999998</v>
      </c>
      <c r="R2201" s="7">
        <v>4.3793350000000002</v>
      </c>
      <c r="S2201" s="7">
        <v>0.517652</v>
      </c>
      <c r="T2201" s="7">
        <v>0.84894899999999995</v>
      </c>
      <c r="U2201" s="7">
        <v>0.16564899999999999</v>
      </c>
      <c r="V2201" s="7">
        <v>1.96</v>
      </c>
      <c r="W2201" s="7">
        <v>98.55</v>
      </c>
      <c r="X2201" s="7"/>
      <c r="Y2201" s="7"/>
      <c r="Z2201" s="7"/>
      <c r="AA2201" s="7"/>
      <c r="AB2201" s="7"/>
      <c r="AC2201" s="8">
        <v>12</v>
      </c>
      <c r="AD2201" s="9"/>
      <c r="AE2201" s="7">
        <v>0.7</v>
      </c>
      <c r="AF2201" s="9">
        <v>27</v>
      </c>
      <c r="AG2201" s="8">
        <v>210</v>
      </c>
      <c r="AH2201" s="9">
        <v>111</v>
      </c>
      <c r="AI2201" s="9">
        <v>7</v>
      </c>
      <c r="AJ2201" s="9">
        <v>180</v>
      </c>
      <c r="AK2201" s="7">
        <v>3.6</v>
      </c>
      <c r="AL2201" s="7">
        <v>0.6</v>
      </c>
      <c r="AM2201" s="7">
        <v>1.3</v>
      </c>
      <c r="AN2201" s="7"/>
      <c r="AO2201" s="9">
        <v>19</v>
      </c>
      <c r="AP2201" s="8">
        <v>131</v>
      </c>
      <c r="AQ2201" s="8"/>
      <c r="AR2201" s="8">
        <v>115</v>
      </c>
      <c r="AS2201" s="8">
        <v>33</v>
      </c>
      <c r="AT2201" s="7">
        <v>79</v>
      </c>
      <c r="AU2201" s="8">
        <v>88</v>
      </c>
      <c r="AV2201" s="7"/>
      <c r="AW2201" s="8"/>
      <c r="AX2201" s="7"/>
      <c r="AY2201" s="7"/>
      <c r="AZ2201" s="7"/>
      <c r="BA2201" s="7"/>
      <c r="BB2201" s="9">
        <v>29</v>
      </c>
      <c r="BC2201" s="7">
        <v>15</v>
      </c>
      <c r="BD2201" s="7">
        <v>30</v>
      </c>
      <c r="BE2201" s="7"/>
      <c r="BF2201" s="7">
        <v>16</v>
      </c>
      <c r="BG2201" s="7">
        <v>4.2</v>
      </c>
      <c r="BH2201" s="7">
        <v>1.2</v>
      </c>
      <c r="BI2201" s="7">
        <v>5</v>
      </c>
      <c r="BJ2201" s="7">
        <v>0.7</v>
      </c>
      <c r="BK2201" s="7">
        <v>10</v>
      </c>
      <c r="BL2201" s="7"/>
      <c r="BM2201" s="7"/>
      <c r="BN2201" s="7">
        <v>0.3</v>
      </c>
      <c r="BO2201" s="7">
        <v>2.6</v>
      </c>
      <c r="BP2201" s="7">
        <v>0.42</v>
      </c>
      <c r="BQ2201" s="6" t="s">
        <v>29</v>
      </c>
      <c r="BR2201" s="10">
        <v>8.4599982227442379</v>
      </c>
      <c r="BS2201" s="10">
        <v>15.52955792525106</v>
      </c>
      <c r="BT2201" s="10">
        <v>4.9734030437933532</v>
      </c>
      <c r="BU2201" s="10">
        <v>60.988497774096693</v>
      </c>
      <c r="BV2201" s="7">
        <v>0.16808625063419583</v>
      </c>
      <c r="BW2201" s="11">
        <v>859.09512229443055</v>
      </c>
      <c r="BX2201" s="7">
        <v>5.7692307692307692</v>
      </c>
      <c r="BY2201" s="7">
        <v>7.2413793103448274</v>
      </c>
      <c r="BZ2201" s="7">
        <f t="shared" si="150"/>
        <v>6.8947368421052628</v>
      </c>
      <c r="CA2201" s="9">
        <v>3.9191820556267696</v>
      </c>
      <c r="CB2201" s="12">
        <v>4.9734030437933532</v>
      </c>
      <c r="CC2201" s="7">
        <v>79</v>
      </c>
      <c r="CD2201" s="7">
        <v>79</v>
      </c>
      <c r="CJ2201" s="2">
        <v>4.9734030437933532</v>
      </c>
      <c r="CK2201" s="12">
        <v>4.9734030437933532</v>
      </c>
      <c r="CL2201" s="7">
        <v>8.1064290000000003</v>
      </c>
      <c r="CM2201" s="7">
        <v>8.1064290000000003</v>
      </c>
      <c r="CS2201" s="12">
        <v>4.9734030437933532</v>
      </c>
      <c r="CU2201" s="7">
        <v>5.7692307692307692</v>
      </c>
    </row>
    <row r="2202" spans="1:103" x14ac:dyDescent="0.15">
      <c r="B2202" s="5" t="s">
        <v>47</v>
      </c>
      <c r="C2202" s="6">
        <v>17</v>
      </c>
      <c r="D2202" s="14">
        <v>628356</v>
      </c>
      <c r="E2202" s="14">
        <v>5356639</v>
      </c>
      <c r="F2202" s="2">
        <v>-79.267529999999994</v>
      </c>
      <c r="G2202" s="2">
        <v>48.349876999999999</v>
      </c>
      <c r="H2202" s="5" t="s">
        <v>1</v>
      </c>
      <c r="I2202" s="1" t="s">
        <v>46</v>
      </c>
      <c r="J2202" s="3" t="s">
        <v>15</v>
      </c>
      <c r="K2202" s="3" t="s">
        <v>45</v>
      </c>
      <c r="L2202" s="7">
        <v>57.209494999999997</v>
      </c>
      <c r="M2202" s="7">
        <v>15.476314</v>
      </c>
      <c r="N2202" s="7">
        <v>0.124391</v>
      </c>
      <c r="O2202" s="7">
        <v>8.7488340000000004</v>
      </c>
      <c r="P2202" s="7">
        <v>4.7994199999999996</v>
      </c>
      <c r="Q2202" s="7">
        <v>9.9098170000000003</v>
      </c>
      <c r="R2202" s="7">
        <v>2.4774539999999998</v>
      </c>
      <c r="S2202" s="7">
        <v>0.19695199999999999</v>
      </c>
      <c r="T2202" s="7">
        <v>0.96403000000000005</v>
      </c>
      <c r="U2202" s="7">
        <v>9.3293000000000001E-2</v>
      </c>
      <c r="V2202" s="7">
        <v>1.99</v>
      </c>
      <c r="W2202" s="7">
        <v>98.46</v>
      </c>
      <c r="X2202" s="7">
        <v>0.01</v>
      </c>
      <c r="Y2202" s="7"/>
      <c r="Z2202" s="7"/>
      <c r="AA2202" s="7"/>
      <c r="AB2202" s="7">
        <v>2.62</v>
      </c>
      <c r="AC2202" s="8">
        <v>9</v>
      </c>
      <c r="AD2202" s="9"/>
      <c r="AE2202" s="7">
        <v>0.2</v>
      </c>
      <c r="AF2202" s="9">
        <v>5.6</v>
      </c>
      <c r="AG2202" s="8">
        <v>110.1</v>
      </c>
      <c r="AH2202" s="9">
        <v>58</v>
      </c>
      <c r="AI2202" s="9">
        <v>5.7</v>
      </c>
      <c r="AJ2202" s="9">
        <v>110.2</v>
      </c>
      <c r="AK2202" s="7">
        <v>2.8</v>
      </c>
      <c r="AL2202" s="7">
        <v>1</v>
      </c>
      <c r="AM2202" s="7">
        <v>1.1000000000000001</v>
      </c>
      <c r="AN2202" s="7">
        <v>0.2</v>
      </c>
      <c r="AO2202" s="9">
        <v>27</v>
      </c>
      <c r="AP2202" s="8">
        <v>227</v>
      </c>
      <c r="AQ2202" s="8"/>
      <c r="AR2202" s="8">
        <v>13.4</v>
      </c>
      <c r="AS2202" s="8">
        <v>48.9</v>
      </c>
      <c r="AT2202" s="7">
        <v>82.9</v>
      </c>
      <c r="AU2202" s="8">
        <v>36</v>
      </c>
      <c r="AV2202" s="7">
        <v>0.7</v>
      </c>
      <c r="AW2202" s="8"/>
      <c r="AX2202" s="7"/>
      <c r="AY2202" s="7">
        <v>1.8</v>
      </c>
      <c r="AZ2202" s="7"/>
      <c r="BA2202" s="7"/>
      <c r="BB2202" s="9">
        <v>21.7</v>
      </c>
      <c r="BC2202" s="7">
        <v>9.1999999999999993</v>
      </c>
      <c r="BD2202" s="7">
        <v>23.6</v>
      </c>
      <c r="BE2202" s="7">
        <v>3.08</v>
      </c>
      <c r="BF2202" s="7">
        <v>15</v>
      </c>
      <c r="BG2202" s="7">
        <v>3.37</v>
      </c>
      <c r="BH2202" s="7">
        <v>1</v>
      </c>
      <c r="BI2202" s="7">
        <v>3.46</v>
      </c>
      <c r="BJ2202" s="7">
        <v>0.66</v>
      </c>
      <c r="BK2202" s="7">
        <v>3.98</v>
      </c>
      <c r="BL2202" s="7">
        <v>0.83</v>
      </c>
      <c r="BM2202" s="7">
        <v>2.5</v>
      </c>
      <c r="BN2202" s="7">
        <v>0.38</v>
      </c>
      <c r="BO2202" s="7">
        <v>2.42</v>
      </c>
      <c r="BP2202" s="7">
        <v>0.39</v>
      </c>
      <c r="BQ2202" s="6" t="s">
        <v>29</v>
      </c>
      <c r="BR2202" s="10">
        <v>12.578973557008814</v>
      </c>
      <c r="BS2202" s="10">
        <v>9.5366435161189997</v>
      </c>
      <c r="BT2202" s="10">
        <v>4.9750388721882448</v>
      </c>
      <c r="BU2202" s="10">
        <v>59.302886907846997</v>
      </c>
      <c r="BV2202" s="7">
        <v>9.4752183627869191E-2</v>
      </c>
      <c r="BW2202" s="11">
        <v>776.22001470584644</v>
      </c>
      <c r="BX2202" s="7">
        <v>3.8016528925619832</v>
      </c>
      <c r="BY2202" s="7">
        <v>5.0737327188940089</v>
      </c>
      <c r="BZ2202" s="7">
        <f t="shared" si="150"/>
        <v>8.4074074074074066</v>
      </c>
      <c r="CA2202" s="9">
        <v>2.5825574316967583</v>
      </c>
      <c r="CB2202" s="12">
        <v>4.9750388721882448</v>
      </c>
      <c r="CC2202" s="7">
        <v>82.9</v>
      </c>
      <c r="CD2202" s="7">
        <v>82.9</v>
      </c>
      <c r="CJ2202" s="2">
        <v>4.9750388721882448</v>
      </c>
      <c r="CK2202" s="12">
        <v>4.9750388721882448</v>
      </c>
      <c r="CL2202" s="7">
        <v>8.7488340000000004</v>
      </c>
      <c r="CM2202" s="7">
        <v>8.7488340000000004</v>
      </c>
      <c r="CS2202" s="12">
        <v>4.9750388721882448</v>
      </c>
      <c r="CU2202" s="7">
        <v>3.8016528925619832</v>
      </c>
    </row>
    <row r="2203" spans="1:103" x14ac:dyDescent="0.15">
      <c r="B2203" s="5" t="s">
        <v>47</v>
      </c>
      <c r="C2203" s="6">
        <v>17</v>
      </c>
      <c r="D2203" s="14">
        <v>719545</v>
      </c>
      <c r="E2203" s="14">
        <v>5373479</v>
      </c>
      <c r="F2203" s="2">
        <v>-78.029267000000004</v>
      </c>
      <c r="G2203" s="2">
        <v>48.476073</v>
      </c>
      <c r="H2203" s="5" t="s">
        <v>1</v>
      </c>
      <c r="I2203" s="1" t="s">
        <v>46</v>
      </c>
      <c r="J2203" s="3" t="s">
        <v>48</v>
      </c>
      <c r="K2203" s="3" t="s">
        <v>49</v>
      </c>
      <c r="L2203" s="7">
        <v>56.041497</v>
      </c>
      <c r="M2203" s="7">
        <v>17.87022</v>
      </c>
      <c r="N2203" s="7">
        <v>0.10170899999999999</v>
      </c>
      <c r="O2203" s="7">
        <v>7.8722539999999999</v>
      </c>
      <c r="P2203" s="7">
        <v>4.8921890000000001</v>
      </c>
      <c r="Q2203" s="7">
        <v>6.1432060000000002</v>
      </c>
      <c r="R2203" s="7">
        <v>6.2347440000000001</v>
      </c>
      <c r="S2203" s="7">
        <v>0.23393</v>
      </c>
      <c r="T2203" s="7">
        <v>0.48820200000000002</v>
      </c>
      <c r="U2203" s="7">
        <v>0.12205000000000001</v>
      </c>
      <c r="V2203" s="7">
        <v>1.5</v>
      </c>
      <c r="W2203" s="7">
        <v>99.82</v>
      </c>
      <c r="X2203" s="7"/>
      <c r="Y2203" s="7"/>
      <c r="Z2203" s="7"/>
      <c r="AA2203" s="7"/>
      <c r="AB2203" s="7"/>
      <c r="AC2203" s="8"/>
      <c r="AD2203" s="9"/>
      <c r="AE2203" s="7"/>
      <c r="AF2203" s="9">
        <v>5.4</v>
      </c>
      <c r="AG2203" s="8">
        <v>349.9</v>
      </c>
      <c r="AH2203" s="9">
        <v>56</v>
      </c>
      <c r="AI2203" s="9">
        <v>3</v>
      </c>
      <c r="AJ2203" s="9">
        <v>74.8</v>
      </c>
      <c r="AK2203" s="7">
        <v>1.9</v>
      </c>
      <c r="AL2203" s="7">
        <v>0.2</v>
      </c>
      <c r="AM2203" s="7">
        <v>0.9</v>
      </c>
      <c r="AN2203" s="7">
        <v>0.3</v>
      </c>
      <c r="AO2203" s="9">
        <v>22</v>
      </c>
      <c r="AP2203" s="8">
        <v>125</v>
      </c>
      <c r="AQ2203" s="8">
        <v>68.420199999999994</v>
      </c>
      <c r="AR2203" s="8">
        <v>51.3</v>
      </c>
      <c r="AS2203" s="8">
        <v>26.4</v>
      </c>
      <c r="AT2203" s="7">
        <v>19.3</v>
      </c>
      <c r="AU2203" s="8">
        <v>19</v>
      </c>
      <c r="AV2203" s="7">
        <v>0.3</v>
      </c>
      <c r="AW2203" s="8"/>
      <c r="AX2203" s="7"/>
      <c r="AY2203" s="7"/>
      <c r="AZ2203" s="7"/>
      <c r="BA2203" s="7"/>
      <c r="BB2203" s="9">
        <v>10.6</v>
      </c>
      <c r="BC2203" s="7">
        <v>9.4</v>
      </c>
      <c r="BD2203" s="7">
        <v>21.7</v>
      </c>
      <c r="BE2203" s="7">
        <v>2.81</v>
      </c>
      <c r="BF2203" s="7">
        <v>11.8</v>
      </c>
      <c r="BG2203" s="7">
        <v>2.31</v>
      </c>
      <c r="BH2203" s="7">
        <v>0.77</v>
      </c>
      <c r="BI2203" s="7">
        <v>2.06</v>
      </c>
      <c r="BJ2203" s="7">
        <v>0.33</v>
      </c>
      <c r="BK2203" s="7">
        <v>1.82</v>
      </c>
      <c r="BL2203" s="7">
        <v>0.35</v>
      </c>
      <c r="BM2203" s="7">
        <v>1.03</v>
      </c>
      <c r="BN2203" s="7">
        <v>0.16</v>
      </c>
      <c r="BO2203" s="7">
        <v>1.0900000000000001</v>
      </c>
      <c r="BP2203" s="7">
        <v>0.17</v>
      </c>
      <c r="BQ2203" s="6" t="s">
        <v>29</v>
      </c>
      <c r="BR2203" s="10">
        <v>26.652178001966401</v>
      </c>
      <c r="BS2203" s="10">
        <v>9.5606183889340937</v>
      </c>
      <c r="BT2203" s="10">
        <v>4.9757821399511801</v>
      </c>
      <c r="BU2203" s="10">
        <v>56.99908157038243</v>
      </c>
      <c r="BV2203" s="7">
        <v>0.12227008615507916</v>
      </c>
      <c r="BW2203" s="11">
        <v>772.05116227280143</v>
      </c>
      <c r="BX2203" s="7">
        <v>8.6238532110091732</v>
      </c>
      <c r="BY2203" s="7">
        <v>33.009433962264147</v>
      </c>
      <c r="BZ2203" s="7">
        <f t="shared" si="150"/>
        <v>5.6818181818181817</v>
      </c>
      <c r="CA2203" s="9">
        <v>5.8583981308573847</v>
      </c>
      <c r="CB2203" s="12">
        <v>4.9757821399511801</v>
      </c>
      <c r="CC2203" s="7">
        <v>19.3</v>
      </c>
      <c r="CD2203" s="7">
        <v>19.3</v>
      </c>
      <c r="CJ2203" s="2">
        <v>4.9757821399511801</v>
      </c>
      <c r="CK2203" s="12">
        <v>4.9757821399511801</v>
      </c>
      <c r="CL2203" s="7">
        <v>7.8722539999999999</v>
      </c>
      <c r="CM2203" s="7">
        <v>7.8722539999999999</v>
      </c>
      <c r="CS2203" s="12">
        <v>4.9757821399511801</v>
      </c>
      <c r="CU2203" s="7">
        <v>8.6238532110091732</v>
      </c>
    </row>
    <row r="2204" spans="1:103" x14ac:dyDescent="0.15">
      <c r="B2204" s="5"/>
      <c r="C2204" s="6"/>
      <c r="D2204" s="14"/>
      <c r="E2204" s="14"/>
      <c r="F2204" s="2"/>
      <c r="G2204" s="2"/>
      <c r="H2204" s="5"/>
      <c r="I2204" s="1"/>
      <c r="L2204" s="7"/>
      <c r="M2204" s="7"/>
      <c r="N2204" s="7"/>
      <c r="O2204" s="7"/>
      <c r="P2204" s="7"/>
      <c r="Q2204" s="7"/>
      <c r="R2204" s="7"/>
      <c r="S2204" s="7"/>
      <c r="T2204" s="7"/>
      <c r="U2204" s="7"/>
      <c r="V2204" s="7"/>
      <c r="W2204" s="7"/>
      <c r="X2204" s="7"/>
      <c r="Y2204" s="7"/>
      <c r="Z2204" s="7"/>
      <c r="AA2204" s="7"/>
      <c r="AB2204" s="7"/>
      <c r="AC2204" s="8"/>
      <c r="AD2204" s="9"/>
      <c r="AE2204" s="7"/>
      <c r="AF2204" s="9"/>
      <c r="AG2204" s="8"/>
      <c r="AH2204" s="9"/>
      <c r="AI2204" s="9"/>
      <c r="AJ2204" s="9"/>
      <c r="AK2204" s="7"/>
      <c r="AL2204" s="7"/>
      <c r="AM2204" s="7"/>
      <c r="AN2204" s="7"/>
      <c r="AO2204" s="9"/>
      <c r="AP2204" s="8"/>
      <c r="AQ2204" s="8"/>
      <c r="AR2204" s="8"/>
      <c r="AS2204" s="8"/>
      <c r="AT2204" s="7"/>
      <c r="AU2204" s="8"/>
      <c r="AV2204" s="7"/>
      <c r="AW2204" s="8"/>
      <c r="AX2204" s="7"/>
      <c r="AY2204" s="7"/>
      <c r="AZ2204" s="7"/>
      <c r="BA2204" s="7"/>
      <c r="BB2204" s="9"/>
      <c r="BC2204" s="7"/>
      <c r="BD2204" s="7"/>
      <c r="BE2204" s="7"/>
      <c r="BF2204" s="7"/>
      <c r="BG2204" s="7"/>
      <c r="BH2204" s="7"/>
      <c r="BI2204" s="7"/>
      <c r="BJ2204" s="7"/>
      <c r="BK2204" s="7"/>
      <c r="BL2204" s="7"/>
      <c r="BM2204" s="7"/>
      <c r="BN2204" s="7"/>
      <c r="BO2204" s="7"/>
      <c r="BP2204" s="7"/>
      <c r="BQ2204" s="6" t="s">
        <v>638</v>
      </c>
      <c r="BR2204" s="10"/>
      <c r="BS2204" s="10"/>
      <c r="BT2204" s="10"/>
      <c r="BU2204" s="10"/>
      <c r="BV2204" s="7"/>
      <c r="BW2204" s="11"/>
      <c r="BX2204" s="7"/>
      <c r="BY2204" s="7"/>
      <c r="BZ2204" s="7"/>
      <c r="CA2204" s="9"/>
      <c r="CB2204" s="12"/>
      <c r="CC2204" s="7"/>
      <c r="CD2204" s="7"/>
      <c r="CE2204" s="21">
        <f>AVERAGE(CB2130:CB2203)</f>
        <v>4.758965017004968</v>
      </c>
      <c r="CF2204" s="21">
        <f>AVERAGE(CD2130:CD2203)</f>
        <v>45.802096774193551</v>
      </c>
      <c r="CG2204" s="21">
        <f>2*CH2204/SQRT(CI2204)</f>
        <v>6.6613365934655349</v>
      </c>
      <c r="CH2204" s="21">
        <f>_xlfn.STDEV.S(CD2130:CD2203)</f>
        <v>26.225708394195319</v>
      </c>
      <c r="CI2204" s="13">
        <f>COUNT(CD2130:CD2203)</f>
        <v>62</v>
      </c>
      <c r="CJ2204" s="2"/>
      <c r="CK2204" s="12"/>
      <c r="CL2204" s="7"/>
      <c r="CM2204" s="7"/>
      <c r="CN2204" s="21">
        <f>AVERAGE(CK2130:CK2203)</f>
        <v>4.7690215260794497</v>
      </c>
      <c r="CO2204" s="21">
        <f>AVERAGE(CM2130:CM2203)</f>
        <v>9.0839817058823531</v>
      </c>
      <c r="CP2204" s="21">
        <f>2*CQ2204/SQRT(CR2204)</f>
        <v>0.37929036798343119</v>
      </c>
      <c r="CQ2204" s="21">
        <f>_xlfn.STDEV.S(CM2130:CM2203)</f>
        <v>1.5638542499750778</v>
      </c>
      <c r="CR2204" s="13">
        <f>COUNT(CM2130:CM2203)</f>
        <v>68</v>
      </c>
      <c r="CS2204" s="12"/>
      <c r="CT2204" s="21">
        <f>AVERAGE(CS2130:CS2203)</f>
        <v>4.7641616921544419</v>
      </c>
      <c r="CU2204" s="7"/>
      <c r="CV2204" s="21">
        <f>AVERAGE(CU2130:CU2203)</f>
        <v>6.9519649792996843</v>
      </c>
      <c r="CW2204" s="21">
        <f>2*CX2204/SQRT(CY2204)</f>
        <v>1.4735596065817818</v>
      </c>
      <c r="CX2204" s="21">
        <f>_xlfn.STDEV.S(CU2130:CU2203)</f>
        <v>6.0756419035802907</v>
      </c>
      <c r="CY2204" s="13">
        <f>COUNT(CU2130:CU2203)</f>
        <v>68</v>
      </c>
    </row>
    <row r="2205" spans="1:103" x14ac:dyDescent="0.15">
      <c r="B2205" s="5" t="s">
        <v>47</v>
      </c>
      <c r="C2205" s="6">
        <v>17</v>
      </c>
      <c r="D2205" s="14">
        <v>642687</v>
      </c>
      <c r="E2205" s="14">
        <v>5351820</v>
      </c>
      <c r="F2205" s="2">
        <v>-79.075837000000007</v>
      </c>
      <c r="G2205" s="2">
        <v>48.303471000000002</v>
      </c>
      <c r="H2205" s="5" t="s">
        <v>1</v>
      </c>
      <c r="I2205" s="1" t="s">
        <v>46</v>
      </c>
      <c r="J2205" s="3" t="s">
        <v>15</v>
      </c>
      <c r="K2205" s="3" t="s">
        <v>45</v>
      </c>
      <c r="L2205" s="7">
        <v>61.110545000000002</v>
      </c>
      <c r="M2205" s="7">
        <v>15.364238</v>
      </c>
      <c r="N2205" s="7">
        <v>0.13245000000000001</v>
      </c>
      <c r="O2205" s="7">
        <v>8.2934280000000005</v>
      </c>
      <c r="P2205" s="7">
        <v>4.9108510000000001</v>
      </c>
      <c r="Q2205" s="7">
        <v>3.5354049999999999</v>
      </c>
      <c r="R2205" s="7">
        <v>5.05349</v>
      </c>
      <c r="S2205" s="7">
        <v>0.33622000000000002</v>
      </c>
      <c r="T2205" s="7">
        <v>1.100357</v>
      </c>
      <c r="U2205" s="7">
        <v>0.16301599999999999</v>
      </c>
      <c r="V2205" s="7">
        <v>1.7</v>
      </c>
      <c r="W2205" s="7">
        <v>99.85</v>
      </c>
      <c r="X2205" s="7">
        <v>0.01</v>
      </c>
      <c r="Y2205" s="7">
        <v>0.04</v>
      </c>
      <c r="Z2205" s="7"/>
      <c r="AA2205" s="7"/>
      <c r="AB2205" s="7"/>
      <c r="AC2205" s="8"/>
      <c r="AD2205" s="9"/>
      <c r="AE2205" s="7">
        <v>0.2</v>
      </c>
      <c r="AF2205" s="9">
        <v>6.6</v>
      </c>
      <c r="AG2205" s="8">
        <v>63.4</v>
      </c>
      <c r="AH2205" s="9">
        <v>79</v>
      </c>
      <c r="AI2205" s="9">
        <v>6.6</v>
      </c>
      <c r="AJ2205" s="9">
        <v>148.80000000000001</v>
      </c>
      <c r="AK2205" s="7">
        <v>4</v>
      </c>
      <c r="AL2205" s="7">
        <v>0.6</v>
      </c>
      <c r="AM2205" s="7">
        <v>1.7</v>
      </c>
      <c r="AN2205" s="7">
        <v>0.4</v>
      </c>
      <c r="AO2205" s="9">
        <v>22</v>
      </c>
      <c r="AP2205" s="8">
        <v>210</v>
      </c>
      <c r="AQ2205" s="8"/>
      <c r="AR2205" s="8">
        <v>31.8</v>
      </c>
      <c r="AS2205" s="8">
        <v>26.2</v>
      </c>
      <c r="AT2205" s="7">
        <v>5.2</v>
      </c>
      <c r="AU2205" s="8">
        <v>76</v>
      </c>
      <c r="AV2205" s="7">
        <v>0.7</v>
      </c>
      <c r="AW2205" s="8"/>
      <c r="AX2205" s="7"/>
      <c r="AY2205" s="7">
        <v>0.9</v>
      </c>
      <c r="AZ2205" s="7"/>
      <c r="BA2205" s="7"/>
      <c r="BB2205" s="9">
        <v>26.3</v>
      </c>
      <c r="BC2205" s="7">
        <v>13.8</v>
      </c>
      <c r="BD2205" s="7">
        <v>34</v>
      </c>
      <c r="BE2205" s="7">
        <v>4.4800000000000004</v>
      </c>
      <c r="BF2205" s="7">
        <v>17.600000000000001</v>
      </c>
      <c r="BG2205" s="7">
        <v>4.3</v>
      </c>
      <c r="BH2205" s="7">
        <v>1.1599999999999999</v>
      </c>
      <c r="BI2205" s="7">
        <v>4.2</v>
      </c>
      <c r="BJ2205" s="7">
        <v>0.81</v>
      </c>
      <c r="BK2205" s="7">
        <v>4.8099999999999996</v>
      </c>
      <c r="BL2205" s="7">
        <v>0.88</v>
      </c>
      <c r="BM2205" s="7">
        <v>2.57</v>
      </c>
      <c r="BN2205" s="7">
        <v>0.38</v>
      </c>
      <c r="BO2205" s="7">
        <v>2.73</v>
      </c>
      <c r="BP2205" s="7">
        <v>0.37</v>
      </c>
      <c r="BQ2205" s="6" t="s">
        <v>29</v>
      </c>
      <c r="BR2205" s="10">
        <v>15.0303075367319</v>
      </c>
      <c r="BS2205" s="10">
        <v>14.060112073357107</v>
      </c>
      <c r="BT2205" s="10">
        <v>5.0034141619969441</v>
      </c>
      <c r="BU2205" s="10">
        <v>62.262399388690788</v>
      </c>
      <c r="BV2205" s="7">
        <v>0.16326089133700553</v>
      </c>
      <c r="BW2205" s="11">
        <v>871.33697194238869</v>
      </c>
      <c r="BX2205" s="7">
        <v>5.0549450549450556</v>
      </c>
      <c r="BY2205" s="7">
        <v>2.4106463878326996</v>
      </c>
      <c r="BZ2205" s="7">
        <f t="shared" ref="BZ2205:BZ2225" si="151">AP2205/AO2205</f>
        <v>9.545454545454545</v>
      </c>
      <c r="CA2205" s="9">
        <v>3.4339499915967893</v>
      </c>
      <c r="CB2205" s="12">
        <v>5.0034141619969441</v>
      </c>
      <c r="CC2205" s="7">
        <v>5.2</v>
      </c>
      <c r="CD2205" s="7">
        <v>5.2</v>
      </c>
      <c r="CJ2205" s="2">
        <v>5.0034141619969441</v>
      </c>
      <c r="CK2205" s="12">
        <v>5.0034141619969441</v>
      </c>
      <c r="CL2205" s="7">
        <v>8.2934280000000005</v>
      </c>
      <c r="CM2205" s="7">
        <v>8.2934280000000005</v>
      </c>
      <c r="CS2205" s="12">
        <v>5.0034141619969441</v>
      </c>
      <c r="CU2205" s="7">
        <v>5.0549450549450556</v>
      </c>
    </row>
    <row r="2206" spans="1:103" x14ac:dyDescent="0.15">
      <c r="B2206" s="5" t="s">
        <v>47</v>
      </c>
      <c r="C2206" s="6">
        <v>17</v>
      </c>
      <c r="D2206" s="14">
        <v>659961</v>
      </c>
      <c r="E2206" s="14">
        <v>5355355</v>
      </c>
      <c r="F2206" s="2">
        <v>-78.841716000000005</v>
      </c>
      <c r="G2206" s="2">
        <v>48.331119999999999</v>
      </c>
      <c r="H2206" s="5" t="s">
        <v>1</v>
      </c>
      <c r="I2206" s="1" t="s">
        <v>46</v>
      </c>
      <c r="J2206" s="3" t="s">
        <v>48</v>
      </c>
      <c r="K2206" s="3" t="s">
        <v>52</v>
      </c>
      <c r="L2206" s="7">
        <v>55.409970000000001</v>
      </c>
      <c r="M2206" s="7">
        <v>15.088545</v>
      </c>
      <c r="N2206" s="7">
        <v>0.21496599999999999</v>
      </c>
      <c r="O2206" s="7">
        <v>10.686866999999999</v>
      </c>
      <c r="P2206" s="7">
        <v>4.8930290000000003</v>
      </c>
      <c r="Q2206" s="7">
        <v>7.708056</v>
      </c>
      <c r="R2206" s="7">
        <v>3.7158359999999999</v>
      </c>
      <c r="S2206" s="7">
        <v>1.1464840000000001</v>
      </c>
      <c r="T2206" s="7">
        <v>0.99293699999999996</v>
      </c>
      <c r="U2206" s="7">
        <v>0.14330999999999999</v>
      </c>
      <c r="V2206" s="7">
        <v>1.81</v>
      </c>
      <c r="W2206" s="7">
        <v>99.5</v>
      </c>
      <c r="X2206" s="7">
        <v>0.03</v>
      </c>
      <c r="Y2206" s="7">
        <v>0.22</v>
      </c>
      <c r="Z2206" s="7"/>
      <c r="AA2206" s="7"/>
      <c r="AB2206" s="7">
        <v>2.62</v>
      </c>
      <c r="AC2206" s="8">
        <v>6</v>
      </c>
      <c r="AD2206" s="9"/>
      <c r="AE2206" s="7">
        <v>0.1</v>
      </c>
      <c r="AF2206" s="9">
        <v>47.4</v>
      </c>
      <c r="AG2206" s="8">
        <v>136.6</v>
      </c>
      <c r="AH2206" s="9">
        <v>292</v>
      </c>
      <c r="AI2206" s="9">
        <v>5.3</v>
      </c>
      <c r="AJ2206" s="9">
        <v>90.7</v>
      </c>
      <c r="AK2206" s="7">
        <v>2.8</v>
      </c>
      <c r="AL2206" s="7">
        <v>0.8</v>
      </c>
      <c r="AM2206" s="7">
        <v>2.1</v>
      </c>
      <c r="AN2206" s="7">
        <v>0.4</v>
      </c>
      <c r="AO2206" s="9">
        <v>35</v>
      </c>
      <c r="AP2206" s="8">
        <v>261</v>
      </c>
      <c r="AQ2206" s="8">
        <v>167</v>
      </c>
      <c r="AR2206" s="8">
        <v>9.4</v>
      </c>
      <c r="AS2206" s="8">
        <v>36.1</v>
      </c>
      <c r="AT2206" s="7">
        <v>49.4</v>
      </c>
      <c r="AU2206" s="8">
        <v>33</v>
      </c>
      <c r="AV2206" s="7">
        <v>1.2</v>
      </c>
      <c r="AW2206" s="8"/>
      <c r="AX2206" s="7">
        <v>0.1</v>
      </c>
      <c r="AY2206" s="7">
        <v>1.9</v>
      </c>
      <c r="AZ2206" s="7"/>
      <c r="BA2206" s="7"/>
      <c r="BB2206" s="9">
        <v>26.9</v>
      </c>
      <c r="BC2206" s="7">
        <v>15.8</v>
      </c>
      <c r="BD2206" s="7">
        <v>34.200000000000003</v>
      </c>
      <c r="BE2206" s="7">
        <v>4.13</v>
      </c>
      <c r="BF2206" s="7">
        <v>18</v>
      </c>
      <c r="BG2206" s="7">
        <v>3.67</v>
      </c>
      <c r="BH2206" s="7">
        <v>1.07</v>
      </c>
      <c r="BI2206" s="7">
        <v>4.08</v>
      </c>
      <c r="BJ2206" s="7">
        <v>0.72</v>
      </c>
      <c r="BK2206" s="7">
        <v>4.37</v>
      </c>
      <c r="BL2206" s="7">
        <v>0.9</v>
      </c>
      <c r="BM2206" s="7">
        <v>2.79</v>
      </c>
      <c r="BN2206" s="7">
        <v>0.34</v>
      </c>
      <c r="BO2206" s="7">
        <v>2.84</v>
      </c>
      <c r="BP2206" s="7">
        <v>0.43</v>
      </c>
      <c r="BQ2206" s="6" t="s">
        <v>29</v>
      </c>
      <c r="BR2206" s="10">
        <v>3.2410709613043007</v>
      </c>
      <c r="BS2206" s="10">
        <v>16.173610400245675</v>
      </c>
      <c r="BT2206" s="10">
        <v>5.0087306786774493</v>
      </c>
      <c r="BU2206" s="10">
        <v>56.720206776538035</v>
      </c>
      <c r="BV2206" s="7">
        <v>0.14403015075376885</v>
      </c>
      <c r="BW2206" s="11">
        <v>785.97073892111541</v>
      </c>
      <c r="BX2206" s="7">
        <v>5.563380281690141</v>
      </c>
      <c r="BY2206" s="7">
        <v>5.078066914498141</v>
      </c>
      <c r="BZ2206" s="7">
        <f t="shared" si="151"/>
        <v>7.4571428571428573</v>
      </c>
      <c r="CA2206" s="9">
        <v>3.7793426958954859</v>
      </c>
      <c r="CB2206" s="12">
        <v>5.0087306786774493</v>
      </c>
      <c r="CC2206" s="7">
        <v>49.4</v>
      </c>
      <c r="CD2206" s="7">
        <v>49.4</v>
      </c>
      <c r="CJ2206" s="2">
        <v>5.0087306786774493</v>
      </c>
      <c r="CK2206" s="12">
        <v>5.0087306786774493</v>
      </c>
      <c r="CL2206" s="7">
        <v>10.686866999999999</v>
      </c>
      <c r="CM2206" s="7">
        <v>10.686866999999999</v>
      </c>
      <c r="CS2206" s="12">
        <v>5.0087306786774493</v>
      </c>
      <c r="CU2206" s="7">
        <v>5.563380281690141</v>
      </c>
    </row>
    <row r="2207" spans="1:103" x14ac:dyDescent="0.15">
      <c r="A2207" s="3" t="s">
        <v>71</v>
      </c>
      <c r="B2207" s="5" t="s">
        <v>57</v>
      </c>
      <c r="C2207" s="6">
        <v>17</v>
      </c>
      <c r="D2207" s="14">
        <v>493507.66439500003</v>
      </c>
      <c r="E2207" s="14">
        <v>5280263.2471200004</v>
      </c>
      <c r="F2207" s="2">
        <v>-81.086493000000004</v>
      </c>
      <c r="G2207" s="2">
        <v>47.675727000000002</v>
      </c>
      <c r="H2207" s="5" t="s">
        <v>1</v>
      </c>
      <c r="I2207" s="1" t="s">
        <v>46</v>
      </c>
      <c r="J2207" s="3" t="s">
        <v>15</v>
      </c>
      <c r="K2207" s="3" t="s">
        <v>45</v>
      </c>
      <c r="L2207" s="7">
        <v>59.305185999999999</v>
      </c>
      <c r="M2207" s="7">
        <v>16.734987</v>
      </c>
      <c r="N2207" s="7">
        <v>0.13322400000000001</v>
      </c>
      <c r="O2207" s="7">
        <v>6.7841769999999997</v>
      </c>
      <c r="P2207" s="7">
        <v>5.0112730000000001</v>
      </c>
      <c r="Q2207" s="7">
        <v>4.2426719999999998</v>
      </c>
      <c r="R2207" s="7">
        <v>6.0565689999999996</v>
      </c>
      <c r="S2207" s="7">
        <v>0.99405600000000005</v>
      </c>
      <c r="T2207" s="7">
        <v>0.61487999999999998</v>
      </c>
      <c r="U2207" s="7">
        <v>0.122976</v>
      </c>
      <c r="V2207" s="7">
        <v>1.82</v>
      </c>
      <c r="W2207" s="7">
        <v>101.820003</v>
      </c>
      <c r="X2207" s="7"/>
      <c r="Y2207" s="7"/>
      <c r="Z2207" s="7"/>
      <c r="AA2207" s="7"/>
      <c r="AB2207" s="7"/>
      <c r="AC2207" s="8"/>
      <c r="AD2207" s="9"/>
      <c r="AE2207" s="7">
        <v>1.43</v>
      </c>
      <c r="AF2207" s="9">
        <v>28.39</v>
      </c>
      <c r="AG2207" s="8">
        <v>698.1</v>
      </c>
      <c r="AH2207" s="9">
        <v>366</v>
      </c>
      <c r="AI2207" s="9">
        <v>2.66</v>
      </c>
      <c r="AJ2207" s="9">
        <v>72.37</v>
      </c>
      <c r="AK2207" s="7">
        <v>2.2799999999999998</v>
      </c>
      <c r="AL2207" s="7">
        <v>0.42</v>
      </c>
      <c r="AM2207" s="7">
        <v>2.0099999999999998</v>
      </c>
      <c r="AN2207" s="7">
        <v>0.54</v>
      </c>
      <c r="AO2207" s="9">
        <v>17.421602</v>
      </c>
      <c r="AP2207" s="8">
        <v>140.39762899999999</v>
      </c>
      <c r="AQ2207" s="8">
        <v>221</v>
      </c>
      <c r="AR2207" s="8">
        <v>113.75282300000001</v>
      </c>
      <c r="AS2207" s="8"/>
      <c r="AT2207" s="7">
        <v>25</v>
      </c>
      <c r="AU2207" s="8">
        <v>75.835212999999996</v>
      </c>
      <c r="AV2207" s="7"/>
      <c r="AW2207" s="8"/>
      <c r="AX2207" s="7"/>
      <c r="AY2207" s="7"/>
      <c r="AZ2207" s="7"/>
      <c r="BA2207" s="7"/>
      <c r="BB2207" s="9">
        <v>12.297601999999999</v>
      </c>
      <c r="BC2207" s="7">
        <v>15.83</v>
      </c>
      <c r="BD2207" s="7">
        <v>33.19</v>
      </c>
      <c r="BE2207" s="7">
        <v>4.51</v>
      </c>
      <c r="BF2207" s="7">
        <v>18.940000000000001</v>
      </c>
      <c r="BG2207" s="7">
        <v>3.71</v>
      </c>
      <c r="BH2207" s="7">
        <v>1</v>
      </c>
      <c r="BI2207" s="7">
        <v>2.5</v>
      </c>
      <c r="BJ2207" s="7">
        <v>0.34</v>
      </c>
      <c r="BK2207" s="7">
        <v>2.21</v>
      </c>
      <c r="BL2207" s="7">
        <v>0.38</v>
      </c>
      <c r="BM2207" s="7">
        <v>1.32</v>
      </c>
      <c r="BN2207" s="7">
        <v>0.14000000000000001</v>
      </c>
      <c r="BO2207" s="7">
        <v>1.19</v>
      </c>
      <c r="BP2207" s="7">
        <v>0.17</v>
      </c>
      <c r="BQ2207" s="6" t="s">
        <v>27</v>
      </c>
      <c r="BR2207" s="10">
        <v>6.0927845111341812</v>
      </c>
      <c r="BS2207" s="10">
        <v>15.829999525100014</v>
      </c>
      <c r="BT2207" s="10">
        <v>5.0112728496618137</v>
      </c>
      <c r="BU2207" s="10">
        <v>59.305184220844474</v>
      </c>
      <c r="BV2207" s="7">
        <v>0.12077783969422984</v>
      </c>
      <c r="BW2207" s="11">
        <v>801.45822672955717</v>
      </c>
      <c r="BX2207" s="7">
        <v>13.302521008403362</v>
      </c>
      <c r="BY2207" s="7">
        <v>56.76716485051314</v>
      </c>
      <c r="BZ2207" s="7">
        <f t="shared" si="151"/>
        <v>8.0588242688588565</v>
      </c>
      <c r="CA2207" s="9">
        <v>9.0367336159936471</v>
      </c>
      <c r="CB2207" s="12">
        <v>5.0112728496618137</v>
      </c>
      <c r="CC2207" s="7">
        <v>25</v>
      </c>
      <c r="CD2207" s="7">
        <v>25</v>
      </c>
      <c r="CJ2207" s="2">
        <v>5.0112728496618137</v>
      </c>
      <c r="CK2207" s="12">
        <v>5.0112728496618137</v>
      </c>
      <c r="CL2207" s="7">
        <v>6.7841769999999997</v>
      </c>
      <c r="CM2207" s="7">
        <v>6.7841769999999997</v>
      </c>
      <c r="CS2207" s="12">
        <v>5.0112728496618137</v>
      </c>
      <c r="CU2207" s="7">
        <v>13.302521008403362</v>
      </c>
    </row>
    <row r="2208" spans="1:103" x14ac:dyDescent="0.15">
      <c r="B2208" s="5" t="s">
        <v>57</v>
      </c>
      <c r="C2208" s="6">
        <v>17</v>
      </c>
      <c r="D2208" s="14">
        <v>680052</v>
      </c>
      <c r="E2208" s="14">
        <v>5403426</v>
      </c>
      <c r="F2208" s="2">
        <v>-78.5501</v>
      </c>
      <c r="G2208" s="2">
        <v>48.757787</v>
      </c>
      <c r="H2208" s="5" t="s">
        <v>1</v>
      </c>
      <c r="I2208" s="1" t="s">
        <v>46</v>
      </c>
      <c r="J2208" s="3" t="s">
        <v>48</v>
      </c>
      <c r="K2208" s="3" t="s">
        <v>52</v>
      </c>
      <c r="L2208" s="7">
        <v>55.247945999999999</v>
      </c>
      <c r="M2208" s="7">
        <v>18.223303999999999</v>
      </c>
      <c r="N2208" s="7">
        <v>9.1269000000000003E-2</v>
      </c>
      <c r="O2208" s="7">
        <v>6.469932</v>
      </c>
      <c r="P2208" s="7">
        <v>4.9487880000000004</v>
      </c>
      <c r="Q2208" s="7">
        <v>8.0012170000000005</v>
      </c>
      <c r="R2208" s="7">
        <v>4.3808939999999996</v>
      </c>
      <c r="S2208" s="7">
        <v>1.652976</v>
      </c>
      <c r="T2208" s="7">
        <v>0.66930299999999998</v>
      </c>
      <c r="U2208" s="7">
        <v>0.31436999999999998</v>
      </c>
      <c r="V2208" s="7">
        <v>1</v>
      </c>
      <c r="W2208" s="7">
        <v>99.61</v>
      </c>
      <c r="X2208" s="7">
        <v>0.01</v>
      </c>
      <c r="Y2208" s="7">
        <v>0.04</v>
      </c>
      <c r="Z2208" s="7"/>
      <c r="AA2208" s="7"/>
      <c r="AB2208" s="7"/>
      <c r="AC2208" s="8"/>
      <c r="AD2208" s="9"/>
      <c r="AE2208" s="7">
        <v>1.1000000000000001</v>
      </c>
      <c r="AF2208" s="9">
        <v>32.200000000000003</v>
      </c>
      <c r="AG2208" s="8">
        <v>1220</v>
      </c>
      <c r="AH2208" s="9">
        <v>602</v>
      </c>
      <c r="AI2208" s="9">
        <v>8.4</v>
      </c>
      <c r="AJ2208" s="9">
        <v>333.9</v>
      </c>
      <c r="AK2208" s="7">
        <v>8.8000000000000007</v>
      </c>
      <c r="AL2208" s="7">
        <v>0.4</v>
      </c>
      <c r="AM2208" s="7">
        <v>3.2</v>
      </c>
      <c r="AN2208" s="7">
        <v>0.8</v>
      </c>
      <c r="AO2208" s="9">
        <v>13</v>
      </c>
      <c r="AP2208" s="8">
        <v>129</v>
      </c>
      <c r="AQ2208" s="8">
        <v>120</v>
      </c>
      <c r="AR2208" s="8">
        <v>37</v>
      </c>
      <c r="AS2208" s="8">
        <v>26.1</v>
      </c>
      <c r="AT2208" s="7">
        <v>27.5</v>
      </c>
      <c r="AU2208" s="8">
        <v>31</v>
      </c>
      <c r="AV2208" s="7">
        <v>1.1000000000000001</v>
      </c>
      <c r="AW2208" s="8"/>
      <c r="AX2208" s="7"/>
      <c r="AY2208" s="7">
        <v>1.6</v>
      </c>
      <c r="AZ2208" s="7"/>
      <c r="BA2208" s="7"/>
      <c r="BB2208" s="9">
        <v>21</v>
      </c>
      <c r="BC2208" s="7">
        <v>40.299999999999997</v>
      </c>
      <c r="BD2208" s="7">
        <v>96.7</v>
      </c>
      <c r="BE2208" s="7">
        <v>12.32</v>
      </c>
      <c r="BF2208" s="7">
        <v>51.4</v>
      </c>
      <c r="BG2208" s="7">
        <v>8.8000000000000007</v>
      </c>
      <c r="BH2208" s="7">
        <v>2.0699999999999998</v>
      </c>
      <c r="BI2208" s="7">
        <v>5.7</v>
      </c>
      <c r="BJ2208" s="7">
        <v>0.85</v>
      </c>
      <c r="BK2208" s="7">
        <v>3.78</v>
      </c>
      <c r="BL2208" s="7">
        <v>0.67</v>
      </c>
      <c r="BM2208" s="7">
        <v>1.94</v>
      </c>
      <c r="BN2208" s="7">
        <v>0.26</v>
      </c>
      <c r="BO2208" s="7">
        <v>1.56</v>
      </c>
      <c r="BP2208" s="7">
        <v>0.25</v>
      </c>
      <c r="BQ2208" s="6" t="s">
        <v>29</v>
      </c>
      <c r="BR2208" s="10">
        <v>2.6503070824984754</v>
      </c>
      <c r="BS2208" s="10">
        <v>40.868066119054859</v>
      </c>
      <c r="BT2208" s="10">
        <v>5.0185457864313969</v>
      </c>
      <c r="BU2208" s="10">
        <v>56.026717371463342</v>
      </c>
      <c r="BV2208" s="7">
        <v>0.31560084328882643</v>
      </c>
      <c r="BW2208" s="11">
        <v>870.5459354778626</v>
      </c>
      <c r="BX2208" s="7">
        <v>25.833333333333332</v>
      </c>
      <c r="BY2208" s="7">
        <v>58.095238095238095</v>
      </c>
      <c r="BZ2208" s="7">
        <f t="shared" si="151"/>
        <v>9.9230769230769234</v>
      </c>
      <c r="CA2208" s="9">
        <v>17.549226315750978</v>
      </c>
      <c r="CB2208" s="12">
        <v>5.0185457864313969</v>
      </c>
      <c r="CC2208" s="7">
        <v>27.5</v>
      </c>
      <c r="CD2208" s="7">
        <v>27.5</v>
      </c>
      <c r="CJ2208" s="2">
        <v>5.0185457864313969</v>
      </c>
      <c r="CK2208" s="12">
        <v>5.0185457864313969</v>
      </c>
      <c r="CL2208" s="7">
        <v>6.469932</v>
      </c>
      <c r="CM2208" s="7">
        <v>6.469932</v>
      </c>
      <c r="CS2208" s="12">
        <v>5.0185457864313969</v>
      </c>
      <c r="CU2208" s="7">
        <v>25.833333333333332</v>
      </c>
    </row>
    <row r="2209" spans="1:99" x14ac:dyDescent="0.15">
      <c r="B2209" s="5" t="s">
        <v>47</v>
      </c>
      <c r="C2209" s="6">
        <v>17</v>
      </c>
      <c r="D2209" s="14">
        <v>629987</v>
      </c>
      <c r="E2209" s="14">
        <v>5356293</v>
      </c>
      <c r="F2209" s="2">
        <v>-79.245632999999998</v>
      </c>
      <c r="G2209" s="2">
        <v>48.346432</v>
      </c>
      <c r="H2209" s="5" t="s">
        <v>1</v>
      </c>
      <c r="I2209" s="1" t="s">
        <v>46</v>
      </c>
      <c r="J2209" s="3" t="s">
        <v>15</v>
      </c>
      <c r="K2209" s="3" t="s">
        <v>41</v>
      </c>
      <c r="L2209" s="7">
        <v>56.586553000000002</v>
      </c>
      <c r="M2209" s="7">
        <v>15.698205</v>
      </c>
      <c r="N2209" s="7">
        <v>0.14197299999999999</v>
      </c>
      <c r="O2209" s="7">
        <v>8.1837540000000004</v>
      </c>
      <c r="P2209" s="7">
        <v>4.9690700000000003</v>
      </c>
      <c r="Q2209" s="7">
        <v>8.1634720000000005</v>
      </c>
      <c r="R2209" s="7">
        <v>3.9245510000000001</v>
      </c>
      <c r="S2209" s="7">
        <v>0.87212299999999998</v>
      </c>
      <c r="T2209" s="7">
        <v>1.257479</v>
      </c>
      <c r="U2209" s="7">
        <v>0.202819</v>
      </c>
      <c r="V2209" s="7">
        <v>1.2</v>
      </c>
      <c r="W2209" s="7">
        <v>99.81</v>
      </c>
      <c r="X2209" s="7">
        <v>0.04</v>
      </c>
      <c r="Y2209" s="7"/>
      <c r="Z2209" s="7"/>
      <c r="AA2209" s="7"/>
      <c r="AB2209" s="7"/>
      <c r="AC2209" s="8"/>
      <c r="AD2209" s="9"/>
      <c r="AE2209" s="7">
        <v>0.4</v>
      </c>
      <c r="AF2209" s="9">
        <v>24.4</v>
      </c>
      <c r="AG2209" s="8">
        <v>252.1</v>
      </c>
      <c r="AH2209" s="9">
        <v>296</v>
      </c>
      <c r="AI2209" s="9">
        <v>6.4</v>
      </c>
      <c r="AJ2209" s="9">
        <v>123.8</v>
      </c>
      <c r="AK2209" s="7">
        <v>3.8</v>
      </c>
      <c r="AL2209" s="7">
        <v>0.5</v>
      </c>
      <c r="AM2209" s="7">
        <v>1</v>
      </c>
      <c r="AN2209" s="7">
        <v>0.3</v>
      </c>
      <c r="AO2209" s="9">
        <v>21</v>
      </c>
      <c r="AP2209" s="8">
        <v>192</v>
      </c>
      <c r="AQ2209" s="8">
        <v>136.84039999999999</v>
      </c>
      <c r="AR2209" s="8">
        <v>24.3</v>
      </c>
      <c r="AS2209" s="8">
        <v>22.9</v>
      </c>
      <c r="AT2209" s="7">
        <v>10.199999999999999</v>
      </c>
      <c r="AU2209" s="8">
        <v>37</v>
      </c>
      <c r="AV2209" s="7">
        <v>1.1000000000000001</v>
      </c>
      <c r="AW2209" s="8"/>
      <c r="AX2209" s="7"/>
      <c r="AY2209" s="7">
        <v>0.6</v>
      </c>
      <c r="AZ2209" s="7"/>
      <c r="BA2209" s="7"/>
      <c r="BB2209" s="9">
        <v>20.399999999999999</v>
      </c>
      <c r="BC2209" s="7">
        <v>13.7</v>
      </c>
      <c r="BD2209" s="7">
        <v>34.700000000000003</v>
      </c>
      <c r="BE2209" s="7">
        <v>4.8099999999999996</v>
      </c>
      <c r="BF2209" s="7">
        <v>21.4</v>
      </c>
      <c r="BG2209" s="7">
        <v>5</v>
      </c>
      <c r="BH2209" s="7">
        <v>1.43</v>
      </c>
      <c r="BI2209" s="7">
        <v>4.29</v>
      </c>
      <c r="BJ2209" s="7">
        <v>0.78</v>
      </c>
      <c r="BK2209" s="7">
        <v>3.89</v>
      </c>
      <c r="BL2209" s="7">
        <v>0.89</v>
      </c>
      <c r="BM2209" s="7">
        <v>2.31</v>
      </c>
      <c r="BN2209" s="7">
        <v>0.4</v>
      </c>
      <c r="BO2209" s="7">
        <v>2.0299999999999998</v>
      </c>
      <c r="BP2209" s="7">
        <v>0.35</v>
      </c>
      <c r="BQ2209" s="6" t="s">
        <v>29</v>
      </c>
      <c r="BR2209" s="10">
        <v>4.4999971334318669</v>
      </c>
      <c r="BS2209" s="10">
        <v>13.893114288611702</v>
      </c>
      <c r="BT2209" s="10">
        <v>5.0391136801541432</v>
      </c>
      <c r="BU2209" s="10">
        <v>57.384193286684926</v>
      </c>
      <c r="BV2209" s="7">
        <v>0.20320508967037371</v>
      </c>
      <c r="BW2209" s="11">
        <v>834.40990450819766</v>
      </c>
      <c r="BX2209" s="7">
        <v>6.7487684729064039</v>
      </c>
      <c r="BY2209" s="7">
        <v>12.357843137254903</v>
      </c>
      <c r="BZ2209" s="7">
        <f t="shared" si="151"/>
        <v>9.1428571428571423</v>
      </c>
      <c r="CA2209" s="9">
        <v>4.5846063980763718</v>
      </c>
      <c r="CB2209" s="12">
        <v>5.0391136801541432</v>
      </c>
      <c r="CC2209" s="7">
        <v>10.199999999999999</v>
      </c>
      <c r="CD2209" s="7">
        <v>10.199999999999999</v>
      </c>
      <c r="CJ2209" s="2">
        <v>5.0391136801541432</v>
      </c>
      <c r="CK2209" s="12">
        <v>5.0391136801541432</v>
      </c>
      <c r="CL2209" s="7">
        <v>8.1837540000000004</v>
      </c>
      <c r="CM2209" s="7">
        <v>8.1837540000000004</v>
      </c>
      <c r="CS2209" s="12">
        <v>5.0391136801541432</v>
      </c>
      <c r="CU2209" s="7">
        <v>6.7487684729064039</v>
      </c>
    </row>
    <row r="2210" spans="1:99" x14ac:dyDescent="0.15">
      <c r="B2210" s="5" t="s">
        <v>47</v>
      </c>
      <c r="C2210" s="6">
        <v>17</v>
      </c>
      <c r="D2210" s="14">
        <v>649732</v>
      </c>
      <c r="E2210" s="14">
        <v>5341966</v>
      </c>
      <c r="F2210" s="2">
        <v>-78.984380999999999</v>
      </c>
      <c r="G2210" s="2">
        <v>48.213244000000003</v>
      </c>
      <c r="H2210" s="5" t="s">
        <v>1</v>
      </c>
      <c r="I2210" s="1" t="s">
        <v>46</v>
      </c>
      <c r="J2210" s="3" t="s">
        <v>15</v>
      </c>
      <c r="K2210" s="3" t="s">
        <v>45</v>
      </c>
      <c r="L2210" s="7">
        <v>59.637695999999998</v>
      </c>
      <c r="M2210" s="7">
        <v>14.339506999999999</v>
      </c>
      <c r="N2210" s="7">
        <v>0.122125</v>
      </c>
      <c r="O2210" s="7">
        <v>9.1288420000000006</v>
      </c>
      <c r="P2210" s="7">
        <v>4.9562390000000001</v>
      </c>
      <c r="Q2210" s="7">
        <v>5.9637700000000002</v>
      </c>
      <c r="R2210" s="7">
        <v>4.3761450000000002</v>
      </c>
      <c r="S2210" s="7">
        <v>0.34602100000000002</v>
      </c>
      <c r="T2210" s="7">
        <v>1.0278849999999999</v>
      </c>
      <c r="U2210" s="7">
        <v>0.101771</v>
      </c>
      <c r="V2210" s="7">
        <v>1.7</v>
      </c>
      <c r="W2210" s="7">
        <v>99.96</v>
      </c>
      <c r="X2210" s="7">
        <v>0.27</v>
      </c>
      <c r="Y2210" s="7">
        <v>0.11</v>
      </c>
      <c r="Z2210" s="7"/>
      <c r="AA2210" s="7"/>
      <c r="AB2210" s="7"/>
      <c r="AC2210" s="8"/>
      <c r="AD2210" s="9"/>
      <c r="AE2210" s="7">
        <v>0.2</v>
      </c>
      <c r="AF2210" s="9">
        <v>8.1</v>
      </c>
      <c r="AG2210" s="8">
        <v>165.1</v>
      </c>
      <c r="AH2210" s="9">
        <v>77</v>
      </c>
      <c r="AI2210" s="9">
        <v>9</v>
      </c>
      <c r="AJ2210" s="9">
        <v>176.9</v>
      </c>
      <c r="AK2210" s="7">
        <v>5.7</v>
      </c>
      <c r="AL2210" s="7">
        <v>0.5</v>
      </c>
      <c r="AM2210" s="7">
        <v>1.1000000000000001</v>
      </c>
      <c r="AN2210" s="7">
        <v>0.3</v>
      </c>
      <c r="AO2210" s="9">
        <v>38</v>
      </c>
      <c r="AP2210" s="8">
        <v>307</v>
      </c>
      <c r="AQ2210" s="8">
        <v>68.420199999999994</v>
      </c>
      <c r="AR2210" s="8">
        <v>28.9</v>
      </c>
      <c r="AS2210" s="8">
        <v>28</v>
      </c>
      <c r="AT2210" s="7">
        <v>144.30000000000001</v>
      </c>
      <c r="AU2210" s="8">
        <v>70</v>
      </c>
      <c r="AV2210" s="7">
        <v>1.4</v>
      </c>
      <c r="AW2210" s="8"/>
      <c r="AX2210" s="7"/>
      <c r="AY2210" s="7">
        <v>0.6</v>
      </c>
      <c r="AZ2210" s="7"/>
      <c r="BA2210" s="7"/>
      <c r="BB2210" s="9">
        <v>73</v>
      </c>
      <c r="BC2210" s="7">
        <v>11.3</v>
      </c>
      <c r="BD2210" s="7">
        <v>32.299999999999997</v>
      </c>
      <c r="BE2210" s="7">
        <v>4.9000000000000004</v>
      </c>
      <c r="BF2210" s="7">
        <v>24.8</v>
      </c>
      <c r="BG2210" s="7">
        <v>7.84</v>
      </c>
      <c r="BH2210" s="7">
        <v>1.86</v>
      </c>
      <c r="BI2210" s="7">
        <v>9.73</v>
      </c>
      <c r="BJ2210" s="7">
        <v>1.98</v>
      </c>
      <c r="BK2210" s="7">
        <v>10.9</v>
      </c>
      <c r="BL2210" s="7">
        <v>2.5</v>
      </c>
      <c r="BM2210" s="7">
        <v>7.14</v>
      </c>
      <c r="BN2210" s="7">
        <v>1.19</v>
      </c>
      <c r="BO2210" s="7">
        <v>7.64</v>
      </c>
      <c r="BP2210" s="7">
        <v>1.1299999999999999</v>
      </c>
      <c r="BQ2210" s="6" t="s">
        <v>29</v>
      </c>
      <c r="BR2210" s="10">
        <v>12.647050323535277</v>
      </c>
      <c r="BS2210" s="10">
        <v>11.500101770812131</v>
      </c>
      <c r="BT2210" s="10">
        <v>5.0440046814573583</v>
      </c>
      <c r="BU2210" s="10">
        <v>60.693767555465094</v>
      </c>
      <c r="BV2210" s="7">
        <v>0.10181172468987595</v>
      </c>
      <c r="BW2210" s="11">
        <v>801.26509767225878</v>
      </c>
      <c r="BX2210" s="7">
        <v>1.4790575916230368</v>
      </c>
      <c r="BY2210" s="7">
        <v>2.2616438356164381</v>
      </c>
      <c r="BZ2210" s="7">
        <f t="shared" si="151"/>
        <v>8.0789473684210531</v>
      </c>
      <c r="CA2210" s="9">
        <v>1.0047606352034424</v>
      </c>
      <c r="CB2210" s="12">
        <v>5.0440046814573583</v>
      </c>
      <c r="CC2210" s="7">
        <v>144.30000000000001</v>
      </c>
      <c r="CD2210" s="7">
        <v>144.30000000000001</v>
      </c>
      <c r="CJ2210" s="2">
        <v>5.0440046814573583</v>
      </c>
      <c r="CK2210" s="12">
        <v>5.0440046814573583</v>
      </c>
      <c r="CL2210" s="7">
        <v>9.1288420000000006</v>
      </c>
      <c r="CM2210" s="7">
        <v>9.1288420000000006</v>
      </c>
      <c r="CS2210" s="12">
        <v>5.0440046814573583</v>
      </c>
      <c r="CU2210" s="7">
        <v>1.4790575916230368</v>
      </c>
    </row>
    <row r="2211" spans="1:99" x14ac:dyDescent="0.15">
      <c r="B2211" s="5" t="s">
        <v>47</v>
      </c>
      <c r="C2211" s="6">
        <v>18</v>
      </c>
      <c r="D2211" s="14">
        <v>307998</v>
      </c>
      <c r="E2211" s="14">
        <v>5326420</v>
      </c>
      <c r="F2211" s="2">
        <v>-77.577096999999995</v>
      </c>
      <c r="G2211" s="2">
        <v>48.062140999999997</v>
      </c>
      <c r="H2211" s="5" t="s">
        <v>1</v>
      </c>
      <c r="I2211" s="1" t="s">
        <v>46</v>
      </c>
      <c r="J2211" s="3" t="s">
        <v>15</v>
      </c>
      <c r="K2211" s="3" t="s">
        <v>41</v>
      </c>
      <c r="L2211" s="7">
        <v>58.244463000000003</v>
      </c>
      <c r="M2211" s="7">
        <v>17.227235</v>
      </c>
      <c r="N2211" s="7">
        <v>6.1525999999999997E-2</v>
      </c>
      <c r="O2211" s="7">
        <v>9.4852340000000002</v>
      </c>
      <c r="P2211" s="7">
        <v>4.9220670000000002</v>
      </c>
      <c r="Q2211" s="7">
        <v>0.82034499999999999</v>
      </c>
      <c r="R2211" s="7">
        <v>5.7321580000000001</v>
      </c>
      <c r="S2211" s="7">
        <v>2.512305</v>
      </c>
      <c r="T2211" s="7">
        <v>0.78958200000000001</v>
      </c>
      <c r="U2211" s="7">
        <v>0.20508599999999999</v>
      </c>
      <c r="V2211" s="7">
        <v>1.89</v>
      </c>
      <c r="W2211" s="7">
        <v>99.41</v>
      </c>
      <c r="X2211" s="7"/>
      <c r="Y2211" s="7"/>
      <c r="Z2211" s="7"/>
      <c r="AA2211" s="7"/>
      <c r="AB2211" s="7"/>
      <c r="AC2211" s="8">
        <v>35</v>
      </c>
      <c r="AD2211" s="9"/>
      <c r="AE2211" s="7">
        <v>11</v>
      </c>
      <c r="AF2211" s="9">
        <v>86</v>
      </c>
      <c r="AG2211" s="8">
        <v>119</v>
      </c>
      <c r="AH2211" s="9">
        <v>660</v>
      </c>
      <c r="AI2211" s="9">
        <v>4</v>
      </c>
      <c r="AJ2211" s="9">
        <v>122</v>
      </c>
      <c r="AK2211" s="7">
        <v>3.3</v>
      </c>
      <c r="AL2211" s="7">
        <v>0.7</v>
      </c>
      <c r="AM2211" s="7">
        <v>2.6</v>
      </c>
      <c r="AN2211" s="7">
        <v>1.3</v>
      </c>
      <c r="AO2211" s="9">
        <v>31</v>
      </c>
      <c r="AP2211" s="8">
        <v>170</v>
      </c>
      <c r="AQ2211" s="8">
        <v>380</v>
      </c>
      <c r="AR2211" s="8">
        <v>120</v>
      </c>
      <c r="AS2211" s="8"/>
      <c r="AT2211" s="7"/>
      <c r="AU2211" s="8">
        <v>44</v>
      </c>
      <c r="AV2211" s="7"/>
      <c r="AW2211" s="8">
        <v>2.1</v>
      </c>
      <c r="AX2211" s="7"/>
      <c r="AY2211" s="7"/>
      <c r="AZ2211" s="7"/>
      <c r="BA2211" s="7"/>
      <c r="BB2211" s="9">
        <v>23</v>
      </c>
      <c r="BC2211" s="7">
        <v>17</v>
      </c>
      <c r="BD2211" s="7">
        <v>34</v>
      </c>
      <c r="BE2211" s="7"/>
      <c r="BF2211" s="7">
        <v>26</v>
      </c>
      <c r="BG2211" s="7">
        <v>5.9</v>
      </c>
      <c r="BH2211" s="7">
        <v>1.2</v>
      </c>
      <c r="BI2211" s="7"/>
      <c r="BJ2211" s="7">
        <v>0.4</v>
      </c>
      <c r="BK2211" s="7"/>
      <c r="BL2211" s="7">
        <v>1</v>
      </c>
      <c r="BM2211" s="7"/>
      <c r="BN2211" s="7"/>
      <c r="BO2211" s="7">
        <v>2.2999999999999998</v>
      </c>
      <c r="BP2211" s="7">
        <v>0.3</v>
      </c>
      <c r="BQ2211" s="6" t="s">
        <v>29</v>
      </c>
      <c r="BR2211" s="10">
        <v>2.2816330023623723</v>
      </c>
      <c r="BS2211" s="10">
        <v>17.432321575061525</v>
      </c>
      <c r="BT2211" s="10">
        <v>5.0472385151763746</v>
      </c>
      <c r="BU2211" s="10">
        <v>59.725659351927817</v>
      </c>
      <c r="BV2211" s="7">
        <v>0.20630318881400259</v>
      </c>
      <c r="BW2211" s="11">
        <v>866.98257079668917</v>
      </c>
      <c r="BX2211" s="7">
        <v>7.3913043478260878</v>
      </c>
      <c r="BY2211" s="7">
        <v>5.1739130434782608</v>
      </c>
      <c r="BZ2211" s="7">
        <f t="shared" si="151"/>
        <v>5.4838709677419351</v>
      </c>
      <c r="CA2211" s="9">
        <v>5.0210970103971952</v>
      </c>
      <c r="CB2211" s="12">
        <v>5.0472385151763746</v>
      </c>
      <c r="CC2211" s="7"/>
      <c r="CD2211" s="7"/>
      <c r="CJ2211" s="2">
        <v>5.0472385151763746</v>
      </c>
      <c r="CK2211" s="12">
        <v>5.0472385151763746</v>
      </c>
      <c r="CL2211" s="7">
        <v>9.4852340000000002</v>
      </c>
      <c r="CM2211" s="7">
        <v>9.4852340000000002</v>
      </c>
      <c r="CS2211" s="12">
        <v>5.0472385151763746</v>
      </c>
      <c r="CU2211" s="7">
        <v>7.3913043478260878</v>
      </c>
    </row>
    <row r="2212" spans="1:99" x14ac:dyDescent="0.15">
      <c r="B2212" s="5" t="s">
        <v>57</v>
      </c>
      <c r="C2212" s="6">
        <v>18</v>
      </c>
      <c r="D2212" s="14">
        <v>288842</v>
      </c>
      <c r="E2212" s="14">
        <v>5351348</v>
      </c>
      <c r="F2212" s="2">
        <v>-77.846279999999993</v>
      </c>
      <c r="G2212" s="2">
        <v>48.280088999999997</v>
      </c>
      <c r="H2212" s="5" t="s">
        <v>1</v>
      </c>
      <c r="I2212" s="1" t="s">
        <v>46</v>
      </c>
      <c r="J2212" s="3" t="s">
        <v>48</v>
      </c>
      <c r="K2212" s="3" t="s">
        <v>52</v>
      </c>
      <c r="L2212" s="7">
        <v>57.376375000000003</v>
      </c>
      <c r="M2212" s="7">
        <v>16.068674999999999</v>
      </c>
      <c r="N2212" s="7">
        <v>0.12336800000000001</v>
      </c>
      <c r="O2212" s="7">
        <v>6.846921</v>
      </c>
      <c r="P2212" s="7">
        <v>4.9244370000000002</v>
      </c>
      <c r="Q2212" s="7">
        <v>7.0730959999999996</v>
      </c>
      <c r="R2212" s="7">
        <v>4.6982629999999999</v>
      </c>
      <c r="S2212" s="7">
        <v>1.8813610000000001</v>
      </c>
      <c r="T2212" s="7">
        <v>0.67852400000000002</v>
      </c>
      <c r="U2212" s="7">
        <v>0.32898100000000002</v>
      </c>
      <c r="V2212" s="7">
        <v>1.33</v>
      </c>
      <c r="W2212" s="7">
        <v>98.6</v>
      </c>
      <c r="X2212" s="7">
        <v>0.04</v>
      </c>
      <c r="Y2212" s="7"/>
      <c r="Z2212" s="7"/>
      <c r="AA2212" s="7"/>
      <c r="AB2212" s="7"/>
      <c r="AC2212" s="8"/>
      <c r="AD2212" s="9">
        <v>2</v>
      </c>
      <c r="AE2212" s="7">
        <v>1.1000000000000001</v>
      </c>
      <c r="AF2212" s="9">
        <v>68</v>
      </c>
      <c r="AG2212" s="8">
        <v>1004</v>
      </c>
      <c r="AH2212" s="9">
        <v>711</v>
      </c>
      <c r="AI2212" s="9">
        <v>6</v>
      </c>
      <c r="AJ2212" s="9">
        <v>99</v>
      </c>
      <c r="AK2212" s="7">
        <v>2.5</v>
      </c>
      <c r="AL2212" s="7">
        <v>0.24</v>
      </c>
      <c r="AM2212" s="7">
        <v>2.2200000000000002</v>
      </c>
      <c r="AN2212" s="7">
        <v>0.77</v>
      </c>
      <c r="AO2212" s="9">
        <v>16</v>
      </c>
      <c r="AP2212" s="8">
        <v>138</v>
      </c>
      <c r="AQ2212" s="8">
        <v>271</v>
      </c>
      <c r="AR2212" s="8">
        <v>80</v>
      </c>
      <c r="AS2212" s="8">
        <v>25</v>
      </c>
      <c r="AT2212" s="7">
        <v>43</v>
      </c>
      <c r="AU2212" s="8">
        <v>77</v>
      </c>
      <c r="AV2212" s="7">
        <v>10</v>
      </c>
      <c r="AW2212" s="8"/>
      <c r="AX2212" s="7"/>
      <c r="AY2212" s="7">
        <v>19</v>
      </c>
      <c r="AZ2212" s="7"/>
      <c r="BA2212" s="7"/>
      <c r="BB2212" s="9">
        <v>17</v>
      </c>
      <c r="BC2212" s="7">
        <v>36.799999999999997</v>
      </c>
      <c r="BD2212" s="7">
        <v>80.400000000000006</v>
      </c>
      <c r="BE2212" s="7">
        <v>10.5</v>
      </c>
      <c r="BF2212" s="7">
        <v>42.9</v>
      </c>
      <c r="BG2212" s="7">
        <v>8.1</v>
      </c>
      <c r="BH2212" s="7">
        <v>1.9</v>
      </c>
      <c r="BI2212" s="7">
        <v>5.6</v>
      </c>
      <c r="BJ2212" s="7">
        <v>0.72</v>
      </c>
      <c r="BK2212" s="7">
        <v>3.53</v>
      </c>
      <c r="BL2212" s="7">
        <v>0.6</v>
      </c>
      <c r="BM2212" s="7">
        <v>1.72</v>
      </c>
      <c r="BN2212" s="7">
        <v>0.23699999999999999</v>
      </c>
      <c r="BO2212" s="7">
        <v>1.35</v>
      </c>
      <c r="BP2212" s="7">
        <v>0.19400000000000001</v>
      </c>
      <c r="BQ2212" s="6" t="s">
        <v>29</v>
      </c>
      <c r="BR2212" s="10">
        <v>2.4972682010523233</v>
      </c>
      <c r="BS2212" s="10">
        <v>37.83283643466639</v>
      </c>
      <c r="BT2212" s="10">
        <v>5.06264727048422</v>
      </c>
      <c r="BU2212" s="10">
        <v>58.986712244268539</v>
      </c>
      <c r="BV2212" s="7">
        <v>0.33365212981744424</v>
      </c>
      <c r="BW2212" s="11">
        <v>917.55178655021439</v>
      </c>
      <c r="BX2212" s="7">
        <v>27.259259259259256</v>
      </c>
      <c r="BY2212" s="7">
        <v>59.058823529411768</v>
      </c>
      <c r="BZ2212" s="7">
        <f t="shared" si="151"/>
        <v>8.625</v>
      </c>
      <c r="CA2212" s="9">
        <v>18.517893288018236</v>
      </c>
      <c r="CB2212" s="12">
        <v>5.06264727048422</v>
      </c>
      <c r="CC2212" s="7">
        <v>43</v>
      </c>
      <c r="CD2212" s="7">
        <v>43</v>
      </c>
      <c r="CJ2212" s="2">
        <v>5.06264727048422</v>
      </c>
      <c r="CK2212" s="12">
        <v>5.06264727048422</v>
      </c>
      <c r="CL2212" s="7">
        <v>6.846921</v>
      </c>
      <c r="CM2212" s="7">
        <v>6.846921</v>
      </c>
      <c r="CS2212" s="12">
        <v>5.06264727048422</v>
      </c>
      <c r="CU2212" s="7">
        <v>27.259259259259256</v>
      </c>
    </row>
    <row r="2213" spans="1:99" x14ac:dyDescent="0.15">
      <c r="B2213" s="5" t="s">
        <v>47</v>
      </c>
      <c r="C2213" s="6">
        <v>18</v>
      </c>
      <c r="D2213" s="14">
        <v>284336</v>
      </c>
      <c r="E2213" s="14">
        <v>5517615</v>
      </c>
      <c r="F2213" s="2">
        <v>-77.995348000000007</v>
      </c>
      <c r="G2213" s="2">
        <v>49.772252999999999</v>
      </c>
      <c r="H2213" s="5" t="s">
        <v>1</v>
      </c>
      <c r="I2213" s="1" t="s">
        <v>46</v>
      </c>
      <c r="J2213" s="3" t="s">
        <v>15</v>
      </c>
      <c r="K2213" s="3" t="s">
        <v>45</v>
      </c>
      <c r="L2213" s="7">
        <v>60.028334000000001</v>
      </c>
      <c r="M2213" s="7">
        <v>15.594009</v>
      </c>
      <c r="N2213" s="7">
        <v>0.121433</v>
      </c>
      <c r="O2213" s="7">
        <v>7.1240639999999997</v>
      </c>
      <c r="P2213" s="7">
        <v>5.0091070000000002</v>
      </c>
      <c r="Q2213" s="7">
        <v>7.1240639999999997</v>
      </c>
      <c r="R2213" s="7">
        <v>3.7138230000000001</v>
      </c>
      <c r="S2213" s="7">
        <v>0.42501499999999998</v>
      </c>
      <c r="T2213" s="7">
        <v>0.70835899999999996</v>
      </c>
      <c r="U2213" s="7">
        <v>0.15179100000000001</v>
      </c>
      <c r="V2213" s="7">
        <v>1</v>
      </c>
      <c r="W2213" s="7">
        <v>99.82</v>
      </c>
      <c r="X2213" s="7"/>
      <c r="Y2213" s="7"/>
      <c r="Z2213" s="7"/>
      <c r="AA2213" s="7"/>
      <c r="AB2213" s="7"/>
      <c r="AC2213" s="8"/>
      <c r="AD2213" s="9"/>
      <c r="AE2213" s="7">
        <v>0.7</v>
      </c>
      <c r="AF2213" s="9">
        <v>15.5</v>
      </c>
      <c r="AG2213" s="8">
        <v>221.5</v>
      </c>
      <c r="AH2213" s="9">
        <v>82</v>
      </c>
      <c r="AI2213" s="9">
        <v>4.3</v>
      </c>
      <c r="AJ2213" s="9">
        <v>99.4</v>
      </c>
      <c r="AK2213" s="7">
        <v>2.7</v>
      </c>
      <c r="AL2213" s="7">
        <v>0.3</v>
      </c>
      <c r="AM2213" s="7">
        <v>1</v>
      </c>
      <c r="AN2213" s="7">
        <v>0.3</v>
      </c>
      <c r="AO2213" s="9">
        <v>19</v>
      </c>
      <c r="AP2213" s="8">
        <v>165</v>
      </c>
      <c r="AQ2213" s="8">
        <v>68.420199999999994</v>
      </c>
      <c r="AR2213" s="8">
        <v>39.1</v>
      </c>
      <c r="AS2213" s="8">
        <v>27.6</v>
      </c>
      <c r="AT2213" s="7">
        <v>82.4</v>
      </c>
      <c r="AU2213" s="8">
        <v>27</v>
      </c>
      <c r="AV2213" s="7">
        <v>0.4</v>
      </c>
      <c r="AW2213" s="8"/>
      <c r="AX2213" s="7"/>
      <c r="AY2213" s="7"/>
      <c r="AZ2213" s="7">
        <v>0.6</v>
      </c>
      <c r="BA2213" s="7">
        <v>0.9</v>
      </c>
      <c r="BB2213" s="9">
        <v>12.4</v>
      </c>
      <c r="BC2213" s="7">
        <v>10</v>
      </c>
      <c r="BD2213" s="7">
        <v>22.1</v>
      </c>
      <c r="BE2213" s="7">
        <v>2.69</v>
      </c>
      <c r="BF2213" s="7">
        <v>11.2</v>
      </c>
      <c r="BG2213" s="7">
        <v>2.38</v>
      </c>
      <c r="BH2213" s="7">
        <v>0.88</v>
      </c>
      <c r="BI2213" s="7">
        <v>2.25</v>
      </c>
      <c r="BJ2213" s="7">
        <v>0.4</v>
      </c>
      <c r="BK2213" s="7">
        <v>1.93</v>
      </c>
      <c r="BL2213" s="7">
        <v>0.45</v>
      </c>
      <c r="BM2213" s="7">
        <v>1.36</v>
      </c>
      <c r="BN2213" s="7">
        <v>0.21</v>
      </c>
      <c r="BO2213" s="7">
        <v>1.21</v>
      </c>
      <c r="BP2213" s="7">
        <v>0.21</v>
      </c>
      <c r="BQ2213" s="6" t="s">
        <v>29</v>
      </c>
      <c r="BR2213" s="10">
        <v>8.7380986553415774</v>
      </c>
      <c r="BS2213" s="10">
        <v>10.119409026512852</v>
      </c>
      <c r="BT2213" s="10">
        <v>5.0689202590568714</v>
      </c>
      <c r="BU2213" s="10">
        <v>60.74512649261284</v>
      </c>
      <c r="BV2213" s="7">
        <v>0.15206471648968145</v>
      </c>
      <c r="BW2213" s="11">
        <v>844.81803070147532</v>
      </c>
      <c r="BX2213" s="7">
        <v>8.2644628099173563</v>
      </c>
      <c r="BY2213" s="7">
        <v>17.862903225806452</v>
      </c>
      <c r="BZ2213" s="7">
        <f t="shared" si="151"/>
        <v>8.6842105263157894</v>
      </c>
      <c r="CA2213" s="9">
        <v>5.6142552862973014</v>
      </c>
      <c r="CB2213" s="12">
        <v>5.0689202590568714</v>
      </c>
      <c r="CC2213" s="7">
        <v>82.4</v>
      </c>
      <c r="CD2213" s="7">
        <v>82.4</v>
      </c>
      <c r="CJ2213" s="2">
        <v>5.0689202590568714</v>
      </c>
      <c r="CK2213" s="12">
        <v>5.0689202590568714</v>
      </c>
      <c r="CL2213" s="7">
        <v>7.1240639999999997</v>
      </c>
      <c r="CM2213" s="7">
        <v>7.1240639999999997</v>
      </c>
      <c r="CS2213" s="12">
        <v>5.0689202590568714</v>
      </c>
      <c r="CU2213" s="7">
        <v>8.2644628099173563</v>
      </c>
    </row>
    <row r="2214" spans="1:99" x14ac:dyDescent="0.15">
      <c r="B2214" s="5" t="s">
        <v>47</v>
      </c>
      <c r="C2214" s="6">
        <v>18</v>
      </c>
      <c r="D2214" s="14">
        <v>286821</v>
      </c>
      <c r="E2214" s="14">
        <v>5331448</v>
      </c>
      <c r="F2214" s="2">
        <v>-77.863498000000007</v>
      </c>
      <c r="G2214" s="2">
        <v>48.100597999999998</v>
      </c>
      <c r="H2214" s="5" t="s">
        <v>1</v>
      </c>
      <c r="I2214" s="1" t="s">
        <v>46</v>
      </c>
      <c r="J2214" s="3" t="s">
        <v>15</v>
      </c>
      <c r="K2214" s="3" t="s">
        <v>41</v>
      </c>
      <c r="L2214" s="7">
        <v>57.374228000000002</v>
      </c>
      <c r="M2214" s="7">
        <v>12.896042</v>
      </c>
      <c r="N2214" s="7">
        <v>0.222695</v>
      </c>
      <c r="O2214" s="7">
        <v>12.511388</v>
      </c>
      <c r="P2214" s="7">
        <v>5.0106289999999998</v>
      </c>
      <c r="Q2214" s="7">
        <v>8.0979860000000006</v>
      </c>
      <c r="R2214" s="7">
        <v>3.0165000000000002</v>
      </c>
      <c r="S2214" s="7">
        <v>9.1102000000000002E-2</v>
      </c>
      <c r="T2214" s="7">
        <v>0.70857400000000004</v>
      </c>
      <c r="U2214" s="7">
        <v>7.0857000000000003E-2</v>
      </c>
      <c r="V2214" s="7">
        <v>1.5</v>
      </c>
      <c r="W2214" s="7">
        <v>100.29</v>
      </c>
      <c r="X2214" s="7">
        <v>0.1</v>
      </c>
      <c r="Y2214" s="7"/>
      <c r="Z2214" s="7"/>
      <c r="AA2214" s="7"/>
      <c r="AB2214" s="7"/>
      <c r="AC2214" s="8"/>
      <c r="AD2214" s="9"/>
      <c r="AE2214" s="7"/>
      <c r="AF2214" s="9"/>
      <c r="AG2214" s="8">
        <v>22</v>
      </c>
      <c r="AH2214" s="9">
        <v>31</v>
      </c>
      <c r="AI2214" s="9">
        <v>3.4</v>
      </c>
      <c r="AJ2214" s="9">
        <v>43</v>
      </c>
      <c r="AK2214" s="7">
        <v>1.3</v>
      </c>
      <c r="AL2214" s="7">
        <v>0.14000000000000001</v>
      </c>
      <c r="AM2214" s="7">
        <v>0.33</v>
      </c>
      <c r="AN2214" s="7">
        <v>0.1</v>
      </c>
      <c r="AO2214" s="9">
        <v>58.1</v>
      </c>
      <c r="AP2214" s="8">
        <v>339</v>
      </c>
      <c r="AQ2214" s="8">
        <v>54</v>
      </c>
      <c r="AR2214" s="8">
        <v>63</v>
      </c>
      <c r="AS2214" s="8">
        <v>39</v>
      </c>
      <c r="AT2214" s="7">
        <v>182</v>
      </c>
      <c r="AU2214" s="8">
        <v>75</v>
      </c>
      <c r="AV2214" s="7"/>
      <c r="AW2214" s="8"/>
      <c r="AX2214" s="7"/>
      <c r="AY2214" s="7">
        <v>19</v>
      </c>
      <c r="AZ2214" s="7"/>
      <c r="BA2214" s="7"/>
      <c r="BB2214" s="9">
        <v>33.700000000000003</v>
      </c>
      <c r="BC2214" s="7">
        <v>2.39</v>
      </c>
      <c r="BD2214" s="7">
        <v>5.97</v>
      </c>
      <c r="BE2214" s="7">
        <v>0.89</v>
      </c>
      <c r="BF2214" s="7">
        <v>4.6500000000000004</v>
      </c>
      <c r="BG2214" s="7">
        <v>1.49</v>
      </c>
      <c r="BH2214" s="7">
        <v>0.504</v>
      </c>
      <c r="BI2214" s="7">
        <v>2.4500000000000002</v>
      </c>
      <c r="BJ2214" s="7">
        <v>0.54</v>
      </c>
      <c r="BK2214" s="7">
        <v>4.1500000000000004</v>
      </c>
      <c r="BL2214" s="7">
        <v>1.08</v>
      </c>
      <c r="BM2214" s="7">
        <v>3.71</v>
      </c>
      <c r="BN2214" s="7">
        <v>0.63200000000000001</v>
      </c>
      <c r="BO2214" s="7">
        <v>4.33</v>
      </c>
      <c r="BP2214" s="7">
        <v>0.72699999999999998</v>
      </c>
      <c r="BQ2214" s="6" t="s">
        <v>29</v>
      </c>
      <c r="BR2214" s="10">
        <v>33.111237953063601</v>
      </c>
      <c r="BS2214" s="10">
        <v>2.4192732057900597</v>
      </c>
      <c r="BT2214" s="10">
        <v>5.0720002024496402</v>
      </c>
      <c r="BU2214" s="10">
        <v>58.076959206397405</v>
      </c>
      <c r="BV2214" s="7">
        <v>7.0652108884235718E-2</v>
      </c>
      <c r="BW2214" s="11">
        <v>731.19996523239467</v>
      </c>
      <c r="BX2214" s="7">
        <v>0.55196304849884525</v>
      </c>
      <c r="BY2214" s="7">
        <v>0.65281899109792274</v>
      </c>
      <c r="BZ2214" s="7">
        <f t="shared" si="151"/>
        <v>5.8347676419965575</v>
      </c>
      <c r="CA2214" s="9">
        <v>0.37496223700792525</v>
      </c>
      <c r="CB2214" s="12">
        <v>5.0720002024496402</v>
      </c>
      <c r="CC2214" s="7">
        <v>182</v>
      </c>
      <c r="CD2214" s="7">
        <v>182</v>
      </c>
      <c r="CJ2214" s="2">
        <v>5.0720002024496402</v>
      </c>
      <c r="CK2214" s="12">
        <v>5.0720002024496402</v>
      </c>
      <c r="CL2214" s="7">
        <v>12.511388</v>
      </c>
      <c r="CM2214" s="7">
        <v>12.511388</v>
      </c>
      <c r="CS2214" s="12"/>
      <c r="CU2214" s="7"/>
    </row>
    <row r="2215" spans="1:99" x14ac:dyDescent="0.15">
      <c r="A2215" s="3" t="s">
        <v>73</v>
      </c>
      <c r="B2215" s="5" t="s">
        <v>47</v>
      </c>
      <c r="C2215" s="6">
        <v>17</v>
      </c>
      <c r="D2215" s="14">
        <v>549608.353626</v>
      </c>
      <c r="E2215" s="14">
        <v>5396108.0053200005</v>
      </c>
      <c r="F2215" s="2">
        <v>-80.325581</v>
      </c>
      <c r="G2215" s="2">
        <v>48.716026999999997</v>
      </c>
      <c r="H2215" s="5" t="s">
        <v>1</v>
      </c>
      <c r="I2215" s="1" t="s">
        <v>46</v>
      </c>
      <c r="J2215" s="3" t="s">
        <v>15</v>
      </c>
      <c r="K2215" s="3" t="s">
        <v>41</v>
      </c>
      <c r="L2215" s="7">
        <v>55.696202999999997</v>
      </c>
      <c r="M2215" s="7">
        <v>15.594937</v>
      </c>
      <c r="N2215" s="7">
        <v>0.172152</v>
      </c>
      <c r="O2215" s="7">
        <v>8.7088610000000006</v>
      </c>
      <c r="P2215" s="7">
        <v>4.9417720000000003</v>
      </c>
      <c r="Q2215" s="7">
        <v>9.5696200000000005</v>
      </c>
      <c r="R2215" s="7">
        <v>4.0506330000000004</v>
      </c>
      <c r="S2215" s="7">
        <v>0.344304</v>
      </c>
      <c r="T2215" s="7">
        <v>0.87088600000000005</v>
      </c>
      <c r="U2215" s="7">
        <v>5.0632999999999997E-2</v>
      </c>
      <c r="V2215" s="7">
        <v>1.5</v>
      </c>
      <c r="W2215" s="7">
        <v>98.9</v>
      </c>
      <c r="X2215" s="7">
        <v>4.2700000000000002E-2</v>
      </c>
      <c r="Y2215" s="7"/>
      <c r="Z2215" s="7"/>
      <c r="AA2215" s="7"/>
      <c r="AB2215" s="7"/>
      <c r="AC2215" s="8"/>
      <c r="AD2215" s="9"/>
      <c r="AE2215" s="7">
        <v>0.25</v>
      </c>
      <c r="AF2215" s="9">
        <v>10</v>
      </c>
      <c r="AG2215" s="8">
        <v>140</v>
      </c>
      <c r="AH2215" s="9">
        <v>92</v>
      </c>
      <c r="AI2215" s="9">
        <v>2.2000000000000002</v>
      </c>
      <c r="AJ2215" s="9">
        <v>66</v>
      </c>
      <c r="AK2215" s="7">
        <v>1.8</v>
      </c>
      <c r="AL2215" s="7"/>
      <c r="AM2215" s="7">
        <v>0.2</v>
      </c>
      <c r="AN2215" s="7">
        <v>7.0000000000000007E-2</v>
      </c>
      <c r="AO2215" s="9">
        <v>37</v>
      </c>
      <c r="AP2215" s="8">
        <v>260</v>
      </c>
      <c r="AQ2215" s="8">
        <v>300</v>
      </c>
      <c r="AR2215" s="8">
        <v>140</v>
      </c>
      <c r="AS2215" s="8">
        <v>49</v>
      </c>
      <c r="AT2215" s="7">
        <v>91</v>
      </c>
      <c r="AU2215" s="8">
        <v>52</v>
      </c>
      <c r="AV2215" s="7"/>
      <c r="AW2215" s="8"/>
      <c r="AX2215" s="7">
        <v>1</v>
      </c>
      <c r="AY2215" s="7"/>
      <c r="AZ2215" s="7"/>
      <c r="BA2215" s="7"/>
      <c r="BB2215" s="9">
        <v>21</v>
      </c>
      <c r="BC2215" s="7">
        <v>2.2999999999999998</v>
      </c>
      <c r="BD2215" s="7">
        <v>6.8</v>
      </c>
      <c r="BE2215" s="7">
        <v>1.1000000000000001</v>
      </c>
      <c r="BF2215" s="7">
        <v>5.7</v>
      </c>
      <c r="BG2215" s="7">
        <v>2</v>
      </c>
      <c r="BH2215" s="7">
        <v>0.68</v>
      </c>
      <c r="BI2215" s="7">
        <v>2.9</v>
      </c>
      <c r="BJ2215" s="7">
        <v>0.49</v>
      </c>
      <c r="BK2215" s="7">
        <v>3.2</v>
      </c>
      <c r="BL2215" s="7">
        <v>0.73</v>
      </c>
      <c r="BM2215" s="7">
        <v>2.1</v>
      </c>
      <c r="BN2215" s="7">
        <v>0.32</v>
      </c>
      <c r="BO2215" s="7">
        <v>2</v>
      </c>
      <c r="BP2215" s="7">
        <v>0.32</v>
      </c>
      <c r="BQ2215" s="6" t="s">
        <v>32</v>
      </c>
      <c r="BR2215" s="10">
        <v>11.764699219294577</v>
      </c>
      <c r="BS2215" s="10">
        <v>2.361396303901437</v>
      </c>
      <c r="BT2215" s="10">
        <v>5.0736878850102674</v>
      </c>
      <c r="BU2215" s="10">
        <v>57.18295995893223</v>
      </c>
      <c r="BV2215" s="7">
        <v>5.1196157735085943E-2</v>
      </c>
      <c r="BW2215" s="11">
        <v>689.30573588804407</v>
      </c>
      <c r="BX2215" s="7">
        <v>1.1499999999999999</v>
      </c>
      <c r="BY2215" s="7">
        <v>6.666666666666667</v>
      </c>
      <c r="BZ2215" s="7">
        <f t="shared" si="151"/>
        <v>7.0270270270270272</v>
      </c>
      <c r="CA2215" s="9">
        <v>0.78122362308826931</v>
      </c>
      <c r="CB2215" s="12">
        <v>5.0736878850102674</v>
      </c>
      <c r="CC2215" s="7">
        <v>91</v>
      </c>
      <c r="CD2215" s="7">
        <v>91</v>
      </c>
      <c r="CJ2215" s="2">
        <v>5.0736878850102674</v>
      </c>
      <c r="CK2215" s="12">
        <v>5.0736878850102674</v>
      </c>
      <c r="CL2215" s="7">
        <v>8.7088610000000006</v>
      </c>
      <c r="CM2215" s="7">
        <v>8.7088610000000006</v>
      </c>
      <c r="CS2215" s="12">
        <v>5.0736878850102674</v>
      </c>
      <c r="CU2215" s="7">
        <v>1.1499999999999999</v>
      </c>
    </row>
    <row r="2216" spans="1:99" x14ac:dyDescent="0.15">
      <c r="B2216" s="5" t="s">
        <v>47</v>
      </c>
      <c r="C2216" s="6">
        <v>18</v>
      </c>
      <c r="D2216" s="14">
        <v>291913</v>
      </c>
      <c r="E2216" s="14">
        <v>5337291</v>
      </c>
      <c r="F2216" s="2">
        <v>-77.798039000000003</v>
      </c>
      <c r="G2216" s="2">
        <v>48.154788000000003</v>
      </c>
      <c r="H2216" s="5" t="s">
        <v>1</v>
      </c>
      <c r="I2216" s="1" t="s">
        <v>46</v>
      </c>
      <c r="J2216" s="3" t="s">
        <v>15</v>
      </c>
      <c r="K2216" s="3" t="s">
        <v>41</v>
      </c>
      <c r="L2216" s="7">
        <v>58.844948000000002</v>
      </c>
      <c r="M2216" s="7">
        <v>16.698695000000001</v>
      </c>
      <c r="N2216" s="7">
        <v>0.11125699999999999</v>
      </c>
      <c r="O2216" s="7">
        <v>6.6046319999999996</v>
      </c>
      <c r="P2216" s="7">
        <v>5.0166890000000004</v>
      </c>
      <c r="Q2216" s="7">
        <v>4.5210879999999998</v>
      </c>
      <c r="R2216" s="7">
        <v>6.908061</v>
      </c>
      <c r="S2216" s="7">
        <v>4.0457E-2</v>
      </c>
      <c r="T2216" s="7">
        <v>1.0518860000000001</v>
      </c>
      <c r="U2216" s="7">
        <v>0.20228599999999999</v>
      </c>
      <c r="V2216" s="7">
        <v>1.65</v>
      </c>
      <c r="W2216" s="7">
        <v>100.52</v>
      </c>
      <c r="X2216" s="7">
        <v>0.02</v>
      </c>
      <c r="Y2216" s="7"/>
      <c r="Z2216" s="7"/>
      <c r="AA2216" s="7"/>
      <c r="AB2216" s="7"/>
      <c r="AC2216" s="8"/>
      <c r="AD2216" s="9"/>
      <c r="AE2216" s="7"/>
      <c r="AF2216" s="9"/>
      <c r="AG2216" s="8">
        <v>155</v>
      </c>
      <c r="AH2216" s="9">
        <v>87</v>
      </c>
      <c r="AI2216" s="9">
        <v>4.2</v>
      </c>
      <c r="AJ2216" s="9">
        <v>106</v>
      </c>
      <c r="AK2216" s="7">
        <v>3.1</v>
      </c>
      <c r="AL2216" s="7">
        <v>0.3</v>
      </c>
      <c r="AM2216" s="7">
        <v>1.77</v>
      </c>
      <c r="AN2216" s="7">
        <v>0.42</v>
      </c>
      <c r="AO2216" s="9">
        <v>36.5</v>
      </c>
      <c r="AP2216" s="8">
        <v>232</v>
      </c>
      <c r="AQ2216" s="8">
        <v>120</v>
      </c>
      <c r="AR2216" s="8">
        <v>57</v>
      </c>
      <c r="AS2216" s="8">
        <v>23</v>
      </c>
      <c r="AT2216" s="7">
        <v>7</v>
      </c>
      <c r="AU2216" s="8">
        <v>42</v>
      </c>
      <c r="AV2216" s="7"/>
      <c r="AW2216" s="8"/>
      <c r="AX2216" s="7"/>
      <c r="AY2216" s="7"/>
      <c r="AZ2216" s="7"/>
      <c r="BA2216" s="7"/>
      <c r="BB2216" s="9">
        <v>21.7</v>
      </c>
      <c r="BC2216" s="7">
        <v>12.6</v>
      </c>
      <c r="BD2216" s="7">
        <v>30.6</v>
      </c>
      <c r="BE2216" s="7">
        <v>4.34</v>
      </c>
      <c r="BF2216" s="7">
        <v>19.8</v>
      </c>
      <c r="BG2216" s="7">
        <v>4.71</v>
      </c>
      <c r="BH2216" s="7">
        <v>1.1000000000000001</v>
      </c>
      <c r="BI2216" s="7">
        <v>4.4400000000000004</v>
      </c>
      <c r="BJ2216" s="7">
        <v>0.68</v>
      </c>
      <c r="BK2216" s="7">
        <v>4.01</v>
      </c>
      <c r="BL2216" s="7">
        <v>0.81</v>
      </c>
      <c r="BM2216" s="7">
        <v>2.5299999999999998</v>
      </c>
      <c r="BN2216" s="7">
        <v>0.39300000000000002</v>
      </c>
      <c r="BO2216" s="7">
        <v>2.58</v>
      </c>
      <c r="BP2216" s="7">
        <v>0.435</v>
      </c>
      <c r="BQ2216" s="6" t="s">
        <v>29</v>
      </c>
      <c r="BR2216" s="10">
        <v>170.75069827223967</v>
      </c>
      <c r="BS2216" s="10">
        <v>12.744007282289877</v>
      </c>
      <c r="BT2216" s="10">
        <v>5.0740254880145654</v>
      </c>
      <c r="BU2216" s="10">
        <v>59.517495701426128</v>
      </c>
      <c r="BV2216" s="7">
        <v>0.20123955431754875</v>
      </c>
      <c r="BW2216" s="11">
        <v>861.38310142110583</v>
      </c>
      <c r="BX2216" s="7">
        <v>4.8837209302325579</v>
      </c>
      <c r="BY2216" s="7">
        <v>7.1428571428571432</v>
      </c>
      <c r="BZ2216" s="7">
        <f t="shared" si="151"/>
        <v>6.3561643835616435</v>
      </c>
      <c r="CA2216" s="9">
        <v>3.3176331819724281</v>
      </c>
      <c r="CB2216" s="12">
        <v>5.0740254880145654</v>
      </c>
      <c r="CC2216" s="7">
        <v>7</v>
      </c>
      <c r="CD2216" s="7">
        <v>7</v>
      </c>
      <c r="CJ2216" s="2">
        <v>5.0740254880145654</v>
      </c>
      <c r="CK2216" s="12">
        <v>5.0740254880145654</v>
      </c>
      <c r="CL2216" s="7">
        <v>6.6046319999999996</v>
      </c>
      <c r="CM2216" s="7">
        <v>6.6046319999999996</v>
      </c>
      <c r="CS2216" s="12">
        <v>5.0740254880145654</v>
      </c>
      <c r="CU2216" s="7">
        <v>4.8837209302325579</v>
      </c>
    </row>
    <row r="2217" spans="1:99" x14ac:dyDescent="0.15">
      <c r="B2217" s="5" t="s">
        <v>47</v>
      </c>
      <c r="C2217" s="6">
        <v>18</v>
      </c>
      <c r="D2217" s="14">
        <v>297027</v>
      </c>
      <c r="E2217" s="14">
        <v>5332685</v>
      </c>
      <c r="F2217" s="2">
        <v>-77.727160999999995</v>
      </c>
      <c r="G2217" s="2">
        <v>48.115048000000002</v>
      </c>
      <c r="H2217" s="5" t="s">
        <v>1</v>
      </c>
      <c r="I2217" s="1" t="s">
        <v>46</v>
      </c>
      <c r="J2217" s="3" t="s">
        <v>15</v>
      </c>
      <c r="K2217" s="3" t="s">
        <v>41</v>
      </c>
      <c r="L2217" s="7">
        <v>56.880733999999997</v>
      </c>
      <c r="M2217" s="7">
        <v>17.227319000000001</v>
      </c>
      <c r="N2217" s="7">
        <v>0.101937</v>
      </c>
      <c r="O2217" s="7">
        <v>7.1355760000000004</v>
      </c>
      <c r="P2217" s="7">
        <v>4.9847089999999996</v>
      </c>
      <c r="Q2217" s="7">
        <v>9.1029560000000007</v>
      </c>
      <c r="R2217" s="7">
        <v>3.6289500000000001</v>
      </c>
      <c r="S2217" s="7">
        <v>7.1356000000000003E-2</v>
      </c>
      <c r="T2217" s="7">
        <v>0.74413899999999999</v>
      </c>
      <c r="U2217" s="7">
        <v>0.122324</v>
      </c>
      <c r="V2217" s="7">
        <v>1.75</v>
      </c>
      <c r="W2217" s="7">
        <v>99.85</v>
      </c>
      <c r="X2217" s="7"/>
      <c r="Y2217" s="7"/>
      <c r="Z2217" s="7"/>
      <c r="AA2217" s="7"/>
      <c r="AB2217" s="7"/>
      <c r="AC2217" s="8"/>
      <c r="AD2217" s="9"/>
      <c r="AE2217" s="7"/>
      <c r="AF2217" s="9"/>
      <c r="AG2217" s="8">
        <v>144</v>
      </c>
      <c r="AH2217" s="9"/>
      <c r="AI2217" s="9">
        <v>6</v>
      </c>
      <c r="AJ2217" s="9">
        <v>114</v>
      </c>
      <c r="AK2217" s="7">
        <v>2.7</v>
      </c>
      <c r="AL2217" s="7">
        <v>1.7</v>
      </c>
      <c r="AM2217" s="7">
        <v>1</v>
      </c>
      <c r="AN2217" s="7"/>
      <c r="AO2217" s="9">
        <v>33</v>
      </c>
      <c r="AP2217" s="8"/>
      <c r="AQ2217" s="8">
        <v>84</v>
      </c>
      <c r="AR2217" s="8">
        <v>40</v>
      </c>
      <c r="AS2217" s="8">
        <v>21</v>
      </c>
      <c r="AT2217" s="7">
        <v>85</v>
      </c>
      <c r="AU2217" s="8">
        <v>17</v>
      </c>
      <c r="AV2217" s="7"/>
      <c r="AW2217" s="8"/>
      <c r="AX2217" s="7"/>
      <c r="AY2217" s="7">
        <v>3</v>
      </c>
      <c r="AZ2217" s="7"/>
      <c r="BA2217" s="7"/>
      <c r="BB2217" s="9">
        <v>20</v>
      </c>
      <c r="BC2217" s="7">
        <v>10</v>
      </c>
      <c r="BD2217" s="7">
        <v>12</v>
      </c>
      <c r="BE2217" s="7"/>
      <c r="BF2217" s="7">
        <v>9</v>
      </c>
      <c r="BG2217" s="7">
        <v>3.5</v>
      </c>
      <c r="BH2217" s="7">
        <v>0.7</v>
      </c>
      <c r="BI2217" s="7"/>
      <c r="BJ2217" s="7">
        <v>0.5</v>
      </c>
      <c r="BK2217" s="7"/>
      <c r="BL2217" s="7">
        <v>0.5</v>
      </c>
      <c r="BM2217" s="7"/>
      <c r="BN2217" s="7"/>
      <c r="BO2217" s="7">
        <v>2.4</v>
      </c>
      <c r="BP2217" s="7">
        <v>0.3</v>
      </c>
      <c r="BQ2217" s="6" t="s">
        <v>29</v>
      </c>
      <c r="BR2217" s="10">
        <v>50.856970682213131</v>
      </c>
      <c r="BS2217" s="10">
        <v>10.193679918450561</v>
      </c>
      <c r="BT2217" s="10">
        <v>5.0812528032619779</v>
      </c>
      <c r="BU2217" s="10">
        <v>57.982399592252797</v>
      </c>
      <c r="BV2217" s="7">
        <v>0.1225077616424637</v>
      </c>
      <c r="BW2217" s="11">
        <v>785.5714304446077</v>
      </c>
      <c r="BX2217" s="7">
        <v>4.166666666666667</v>
      </c>
      <c r="BY2217" s="7">
        <v>7.2</v>
      </c>
      <c r="BZ2217" s="7">
        <f t="shared" si="151"/>
        <v>0</v>
      </c>
      <c r="CA2217" s="9">
        <v>2.8305203735082229</v>
      </c>
      <c r="CB2217" s="12">
        <v>5.0812528032619779</v>
      </c>
      <c r="CC2217" s="7">
        <v>85</v>
      </c>
      <c r="CD2217" s="7">
        <v>85</v>
      </c>
      <c r="CJ2217" s="2">
        <v>5.0812528032619779</v>
      </c>
      <c r="CK2217" s="12">
        <v>5.0812528032619779</v>
      </c>
      <c r="CL2217" s="7">
        <v>7.1355760000000004</v>
      </c>
      <c r="CM2217" s="7">
        <v>7.1355760000000004</v>
      </c>
      <c r="CS2217" s="12">
        <v>5.0812528032619779</v>
      </c>
      <c r="CU2217" s="7">
        <v>4.166666666666667</v>
      </c>
    </row>
    <row r="2218" spans="1:99" x14ac:dyDescent="0.15">
      <c r="B2218" s="5" t="s">
        <v>57</v>
      </c>
      <c r="C2218" s="6">
        <v>18</v>
      </c>
      <c r="D2218" s="14">
        <v>308149</v>
      </c>
      <c r="E2218" s="14">
        <v>5325653</v>
      </c>
      <c r="F2218" s="2">
        <v>-77.574727999999993</v>
      </c>
      <c r="G2218" s="2">
        <v>48.055292000000001</v>
      </c>
      <c r="H2218" s="5" t="s">
        <v>1</v>
      </c>
      <c r="I2218" s="1" t="s">
        <v>46</v>
      </c>
      <c r="J2218" s="3" t="s">
        <v>48</v>
      </c>
      <c r="K2218" s="3" t="s">
        <v>52</v>
      </c>
      <c r="L2218" s="7">
        <v>61.136902999999997</v>
      </c>
      <c r="M2218" s="7">
        <v>15.980605000000001</v>
      </c>
      <c r="N2218" s="7">
        <v>6.1899999999999997E-2</v>
      </c>
      <c r="O2218" s="7">
        <v>5.9424330000000003</v>
      </c>
      <c r="P2218" s="7">
        <v>4.9313940000000001</v>
      </c>
      <c r="Q2218" s="7">
        <v>5.7257809999999996</v>
      </c>
      <c r="R2218" s="7">
        <v>4.3949239999999996</v>
      </c>
      <c r="S2218" s="7">
        <v>1.1761060000000001</v>
      </c>
      <c r="T2218" s="7">
        <v>0.46425300000000003</v>
      </c>
      <c r="U2218" s="7">
        <v>0.185701</v>
      </c>
      <c r="V2218" s="7">
        <v>1.8</v>
      </c>
      <c r="W2218" s="7">
        <v>98.73</v>
      </c>
      <c r="X2218" s="7">
        <v>0.09</v>
      </c>
      <c r="Y2218" s="7">
        <v>0.11</v>
      </c>
      <c r="Z2218" s="7"/>
      <c r="AA2218" s="7"/>
      <c r="AB2218" s="7"/>
      <c r="AC2218" s="8">
        <v>36</v>
      </c>
      <c r="AD2218" s="9">
        <v>1</v>
      </c>
      <c r="AE2218" s="7">
        <v>1.3</v>
      </c>
      <c r="AF2218" s="9">
        <v>30</v>
      </c>
      <c r="AG2218" s="8">
        <v>800</v>
      </c>
      <c r="AH2218" s="9">
        <v>325</v>
      </c>
      <c r="AI2218" s="9">
        <v>4</v>
      </c>
      <c r="AJ2218" s="9">
        <v>120</v>
      </c>
      <c r="AK2218" s="7">
        <v>2.7</v>
      </c>
      <c r="AL2218" s="7">
        <v>0.3</v>
      </c>
      <c r="AM2218" s="7">
        <v>3.3</v>
      </c>
      <c r="AN2218" s="7">
        <v>1</v>
      </c>
      <c r="AO2218" s="9">
        <v>12</v>
      </c>
      <c r="AP2218" s="8">
        <v>74</v>
      </c>
      <c r="AQ2218" s="8"/>
      <c r="AR2218" s="8">
        <v>123</v>
      </c>
      <c r="AS2218" s="8">
        <v>21</v>
      </c>
      <c r="AT2218" s="7">
        <v>102</v>
      </c>
      <c r="AU2218" s="8">
        <v>48</v>
      </c>
      <c r="AV2218" s="7">
        <v>12</v>
      </c>
      <c r="AW2218" s="8"/>
      <c r="AX2218" s="7"/>
      <c r="AY2218" s="7"/>
      <c r="AZ2218" s="7"/>
      <c r="BA2218" s="7"/>
      <c r="BB2218" s="9">
        <v>8</v>
      </c>
      <c r="BC2218" s="7">
        <v>22</v>
      </c>
      <c r="BD2218" s="7">
        <v>38</v>
      </c>
      <c r="BE2218" s="7">
        <v>10</v>
      </c>
      <c r="BF2218" s="7">
        <v>27</v>
      </c>
      <c r="BG2218" s="7">
        <v>4.8</v>
      </c>
      <c r="BH2218" s="7">
        <v>1.3</v>
      </c>
      <c r="BI2218" s="7">
        <v>5</v>
      </c>
      <c r="BJ2218" s="7">
        <v>0.4</v>
      </c>
      <c r="BK2218" s="7">
        <v>1</v>
      </c>
      <c r="BL2218" s="7">
        <v>0.5</v>
      </c>
      <c r="BM2218" s="7"/>
      <c r="BN2218" s="7">
        <v>0.2</v>
      </c>
      <c r="BO2218" s="7">
        <v>0.8</v>
      </c>
      <c r="BP2218" s="7">
        <v>0.14000000000000001</v>
      </c>
      <c r="BQ2218" s="6" t="s">
        <v>29</v>
      </c>
      <c r="BR2218" s="10">
        <v>3.7368434477844676</v>
      </c>
      <c r="BS2218" s="10">
        <v>22.696791499019909</v>
      </c>
      <c r="BT2218" s="10">
        <v>5.087582791705354</v>
      </c>
      <c r="BU2218" s="10">
        <v>63.073251831218393</v>
      </c>
      <c r="BV2218" s="7">
        <v>0.18808973969411524</v>
      </c>
      <c r="BW2218" s="11">
        <v>897.11105856043457</v>
      </c>
      <c r="BX2218" s="7">
        <v>27.5</v>
      </c>
      <c r="BY2218" s="7">
        <v>100</v>
      </c>
      <c r="BZ2218" s="7">
        <f t="shared" si="151"/>
        <v>6.166666666666667</v>
      </c>
      <c r="CA2218" s="9">
        <v>18.681434465154268</v>
      </c>
      <c r="CB2218" s="12">
        <v>5.087582791705354</v>
      </c>
      <c r="CC2218" s="7">
        <v>102</v>
      </c>
      <c r="CD2218" s="7">
        <v>102</v>
      </c>
      <c r="CJ2218" s="2">
        <v>5.087582791705354</v>
      </c>
      <c r="CK2218" s="12"/>
      <c r="CL2218" s="7">
        <v>5.9424330000000003</v>
      </c>
      <c r="CM2218" s="7"/>
      <c r="CS2218" s="12"/>
      <c r="CU2218" s="7"/>
    </row>
    <row r="2219" spans="1:99" x14ac:dyDescent="0.15">
      <c r="B2219" s="5" t="s">
        <v>47</v>
      </c>
      <c r="C2219" s="6">
        <v>18</v>
      </c>
      <c r="D2219" s="14">
        <v>494135</v>
      </c>
      <c r="E2219" s="14">
        <v>5437646</v>
      </c>
      <c r="F2219" s="2">
        <v>-75.080332999999996</v>
      </c>
      <c r="G2219" s="2">
        <v>49.091639000000001</v>
      </c>
      <c r="H2219" s="5" t="s">
        <v>1</v>
      </c>
      <c r="I2219" s="1" t="s">
        <v>46</v>
      </c>
      <c r="J2219" s="3" t="s">
        <v>15</v>
      </c>
      <c r="K2219" s="3" t="s">
        <v>41</v>
      </c>
      <c r="L2219" s="7">
        <v>58.088234999999997</v>
      </c>
      <c r="M2219" s="7">
        <v>16.360294</v>
      </c>
      <c r="N2219" s="7">
        <v>0.10212400000000001</v>
      </c>
      <c r="O2219" s="7">
        <v>9.160539</v>
      </c>
      <c r="P2219" s="7">
        <v>4.9836600000000004</v>
      </c>
      <c r="Q2219" s="7">
        <v>5.7189540000000001</v>
      </c>
      <c r="R2219" s="7">
        <v>2.7879900000000002</v>
      </c>
      <c r="S2219" s="7">
        <v>1.113154</v>
      </c>
      <c r="T2219" s="7">
        <v>1.4195260000000001</v>
      </c>
      <c r="U2219" s="7">
        <v>0.26552300000000001</v>
      </c>
      <c r="V2219" s="7">
        <v>1.8</v>
      </c>
      <c r="W2219" s="7">
        <v>99.72</v>
      </c>
      <c r="X2219" s="7"/>
      <c r="Y2219" s="7">
        <v>0.18</v>
      </c>
      <c r="Z2219" s="7"/>
      <c r="AA2219" s="7"/>
      <c r="AB2219" s="7"/>
      <c r="AC2219" s="8"/>
      <c r="AD2219" s="9"/>
      <c r="AE2219" s="7">
        <v>1.1000000000000001</v>
      </c>
      <c r="AF2219" s="9">
        <v>29.6</v>
      </c>
      <c r="AG2219" s="8">
        <v>303.3</v>
      </c>
      <c r="AH2219" s="9">
        <v>537</v>
      </c>
      <c r="AI2219" s="9">
        <v>15.1</v>
      </c>
      <c r="AJ2219" s="9">
        <v>184</v>
      </c>
      <c r="AK2219" s="7">
        <v>5</v>
      </c>
      <c r="AL2219" s="7">
        <v>0.9</v>
      </c>
      <c r="AM2219" s="7">
        <v>2.4</v>
      </c>
      <c r="AN2219" s="7">
        <v>0.5</v>
      </c>
      <c r="AO2219" s="9">
        <v>14</v>
      </c>
      <c r="AP2219" s="8">
        <v>127</v>
      </c>
      <c r="AQ2219" s="8">
        <v>68.420199999999994</v>
      </c>
      <c r="AR2219" s="8">
        <v>56.6</v>
      </c>
      <c r="AS2219" s="8">
        <v>26.9</v>
      </c>
      <c r="AT2219" s="7">
        <v>48.3</v>
      </c>
      <c r="AU2219" s="8">
        <v>61</v>
      </c>
      <c r="AV2219" s="7">
        <v>0.5</v>
      </c>
      <c r="AW2219" s="8"/>
      <c r="AX2219" s="7"/>
      <c r="AY2219" s="7"/>
      <c r="AZ2219" s="7"/>
      <c r="BA2219" s="7"/>
      <c r="BB2219" s="9">
        <v>22.4</v>
      </c>
      <c r="BC2219" s="7">
        <v>25.4</v>
      </c>
      <c r="BD2219" s="7">
        <v>51.8</v>
      </c>
      <c r="BE2219" s="7">
        <v>6.58</v>
      </c>
      <c r="BF2219" s="7">
        <v>29.4</v>
      </c>
      <c r="BG2219" s="7">
        <v>5.0999999999999996</v>
      </c>
      <c r="BH2219" s="7">
        <v>1.75</v>
      </c>
      <c r="BI2219" s="7">
        <v>4.47</v>
      </c>
      <c r="BJ2219" s="7">
        <v>0.67</v>
      </c>
      <c r="BK2219" s="7">
        <v>3.96</v>
      </c>
      <c r="BL2219" s="7">
        <v>0.73</v>
      </c>
      <c r="BM2219" s="7">
        <v>2.2400000000000002</v>
      </c>
      <c r="BN2219" s="7">
        <v>0.34</v>
      </c>
      <c r="BO2219" s="7">
        <v>2.23</v>
      </c>
      <c r="BP2219" s="7">
        <v>0.31</v>
      </c>
      <c r="BQ2219" s="6" t="s">
        <v>29</v>
      </c>
      <c r="BR2219" s="10">
        <v>2.5045860680552736</v>
      </c>
      <c r="BS2219" s="10">
        <v>25.93954248366013</v>
      </c>
      <c r="BT2219" s="10">
        <v>5.0895220588235297</v>
      </c>
      <c r="BU2219" s="10">
        <v>59.322135416666661</v>
      </c>
      <c r="BV2219" s="7">
        <v>0.2662685519454473</v>
      </c>
      <c r="BW2219" s="11">
        <v>892.90307064035835</v>
      </c>
      <c r="BX2219" s="7">
        <v>11.390134529147982</v>
      </c>
      <c r="BY2219" s="7">
        <v>13.540178571428573</v>
      </c>
      <c r="BZ2219" s="7">
        <f t="shared" si="151"/>
        <v>9.0714285714285712</v>
      </c>
      <c r="CA2219" s="9">
        <v>7.7376018820206838</v>
      </c>
      <c r="CB2219" s="12">
        <v>5.0895220588235297</v>
      </c>
      <c r="CC2219" s="7">
        <v>48.3</v>
      </c>
      <c r="CD2219" s="7">
        <v>48.3</v>
      </c>
      <c r="CJ2219" s="2">
        <v>5.0895220588235297</v>
      </c>
      <c r="CK2219" s="12">
        <v>5.0895220588235297</v>
      </c>
      <c r="CL2219" s="7">
        <v>9.160539</v>
      </c>
      <c r="CM2219" s="7">
        <v>9.160539</v>
      </c>
      <c r="CS2219" s="12">
        <v>5.0895220588235297</v>
      </c>
      <c r="CU2219" s="7">
        <v>11.390134529147982</v>
      </c>
    </row>
    <row r="2220" spans="1:99" x14ac:dyDescent="0.15">
      <c r="B2220" s="5" t="s">
        <v>47</v>
      </c>
      <c r="C2220" s="6">
        <v>18</v>
      </c>
      <c r="D2220" s="14">
        <v>288065</v>
      </c>
      <c r="E2220" s="14">
        <v>5517959</v>
      </c>
      <c r="F2220" s="2">
        <v>-77.943815999999998</v>
      </c>
      <c r="G2220" s="2">
        <v>49.776668999999998</v>
      </c>
      <c r="H2220" s="5" t="s">
        <v>1</v>
      </c>
      <c r="I2220" s="1" t="s">
        <v>46</v>
      </c>
      <c r="J2220" s="3" t="s">
        <v>15</v>
      </c>
      <c r="K2220" s="3" t="s">
        <v>45</v>
      </c>
      <c r="L2220" s="7">
        <v>57.221262000000003</v>
      </c>
      <c r="M2220" s="7">
        <v>14.859234000000001</v>
      </c>
      <c r="N2220" s="7">
        <v>0.142291</v>
      </c>
      <c r="O2220" s="7">
        <v>8.2630350000000004</v>
      </c>
      <c r="P2220" s="7">
        <v>5.0106719999999996</v>
      </c>
      <c r="Q2220" s="7">
        <v>10.214453000000001</v>
      </c>
      <c r="R2220" s="7">
        <v>3.1100720000000002</v>
      </c>
      <c r="S2220" s="7">
        <v>0.193109</v>
      </c>
      <c r="T2220" s="7">
        <v>0.81309100000000001</v>
      </c>
      <c r="U2220" s="7">
        <v>0.17278199999999999</v>
      </c>
      <c r="V2220" s="7">
        <v>1.4</v>
      </c>
      <c r="W2220" s="7">
        <v>99.79</v>
      </c>
      <c r="X2220" s="7">
        <v>0.06</v>
      </c>
      <c r="Y2220" s="7">
        <v>0.11</v>
      </c>
      <c r="Z2220" s="7"/>
      <c r="AA2220" s="7"/>
      <c r="AB2220" s="7"/>
      <c r="AC2220" s="8"/>
      <c r="AD2220" s="9">
        <v>1</v>
      </c>
      <c r="AE2220" s="7">
        <v>0.1</v>
      </c>
      <c r="AF2220" s="9">
        <v>4.2</v>
      </c>
      <c r="AG2220" s="8">
        <v>110.5</v>
      </c>
      <c r="AH2220" s="9">
        <v>33</v>
      </c>
      <c r="AI2220" s="9">
        <v>3.4</v>
      </c>
      <c r="AJ2220" s="9">
        <v>76.099999999999994</v>
      </c>
      <c r="AK2220" s="7">
        <v>2.1</v>
      </c>
      <c r="AL2220" s="7">
        <v>0.2</v>
      </c>
      <c r="AM2220" s="7">
        <v>0.9</v>
      </c>
      <c r="AN2220" s="7">
        <v>0.2</v>
      </c>
      <c r="AO2220" s="9">
        <v>23</v>
      </c>
      <c r="AP2220" s="8">
        <v>150</v>
      </c>
      <c r="AQ2220" s="8">
        <v>136.84039999999999</v>
      </c>
      <c r="AR2220" s="8">
        <v>34.6</v>
      </c>
      <c r="AS2220" s="8">
        <v>26.9</v>
      </c>
      <c r="AT2220" s="7">
        <v>154.1</v>
      </c>
      <c r="AU2220" s="8">
        <v>24</v>
      </c>
      <c r="AV2220" s="7">
        <v>0.4</v>
      </c>
      <c r="AW2220" s="8"/>
      <c r="AX2220" s="7">
        <v>0.2</v>
      </c>
      <c r="AY2220" s="7"/>
      <c r="AZ2220" s="7">
        <v>0.4</v>
      </c>
      <c r="BA2220" s="7"/>
      <c r="BB2220" s="9">
        <v>11.6</v>
      </c>
      <c r="BC2220" s="7">
        <v>9.4</v>
      </c>
      <c r="BD2220" s="7">
        <v>21.8</v>
      </c>
      <c r="BE2220" s="7">
        <v>2.77</v>
      </c>
      <c r="BF2220" s="7">
        <v>11.6</v>
      </c>
      <c r="BG2220" s="7">
        <v>2.34</v>
      </c>
      <c r="BH2220" s="7">
        <v>0.67</v>
      </c>
      <c r="BI2220" s="7">
        <v>2.2599999999999998</v>
      </c>
      <c r="BJ2220" s="7">
        <v>0.38</v>
      </c>
      <c r="BK2220" s="7">
        <v>2.11</v>
      </c>
      <c r="BL2220" s="7">
        <v>0.43</v>
      </c>
      <c r="BM2220" s="7">
        <v>1.27</v>
      </c>
      <c r="BN2220" s="7">
        <v>0.2</v>
      </c>
      <c r="BO2220" s="7">
        <v>1.36</v>
      </c>
      <c r="BP2220" s="7">
        <v>0.19</v>
      </c>
      <c r="BQ2220" s="6" t="s">
        <v>29</v>
      </c>
      <c r="BR2220" s="10">
        <v>16.105266973574512</v>
      </c>
      <c r="BS2220" s="10">
        <v>9.5538164447606455</v>
      </c>
      <c r="BT2220" s="10">
        <v>5.0926638886065652</v>
      </c>
      <c r="BU2220" s="10">
        <v>58.157599349527395</v>
      </c>
      <c r="BV2220" s="7">
        <v>0.17314560577212143</v>
      </c>
      <c r="BW2220" s="11">
        <v>826.14563364848311</v>
      </c>
      <c r="BX2220" s="7">
        <v>6.9117647058823524</v>
      </c>
      <c r="BY2220" s="7">
        <v>9.5258620689655178</v>
      </c>
      <c r="BZ2220" s="7">
        <f t="shared" si="151"/>
        <v>6.5217391304347823</v>
      </c>
      <c r="CA2220" s="9">
        <v>4.6953337960548156</v>
      </c>
      <c r="CB2220" s="12">
        <v>5.0926638886065652</v>
      </c>
      <c r="CC2220" s="7">
        <v>154.1</v>
      </c>
      <c r="CD2220" s="7">
        <v>154.1</v>
      </c>
      <c r="CJ2220" s="2">
        <v>5.0926638886065652</v>
      </c>
      <c r="CK2220" s="12">
        <v>5.0926638886065652</v>
      </c>
      <c r="CL2220" s="7">
        <v>8.2630350000000004</v>
      </c>
      <c r="CM2220" s="7">
        <v>8.2630350000000004</v>
      </c>
      <c r="CS2220" s="12">
        <v>5.0926638886065652</v>
      </c>
      <c r="CU2220" s="7">
        <v>6.9117647058823524</v>
      </c>
    </row>
    <row r="2221" spans="1:99" x14ac:dyDescent="0.15">
      <c r="B2221" s="5" t="s">
        <v>47</v>
      </c>
      <c r="C2221" s="6">
        <v>17</v>
      </c>
      <c r="D2221" s="14">
        <v>615361</v>
      </c>
      <c r="E2221" s="14">
        <v>5371380</v>
      </c>
      <c r="F2221" s="2">
        <v>-79.438801999999995</v>
      </c>
      <c r="G2221" s="2">
        <v>48.484952999999997</v>
      </c>
      <c r="H2221" s="5" t="s">
        <v>1</v>
      </c>
      <c r="I2221" s="1" t="s">
        <v>46</v>
      </c>
      <c r="J2221" s="3" t="s">
        <v>15</v>
      </c>
      <c r="K2221" s="3" t="s">
        <v>45</v>
      </c>
      <c r="L2221" s="7">
        <v>61.486348</v>
      </c>
      <c r="M2221" s="7">
        <v>14.935332000000001</v>
      </c>
      <c r="N2221" s="7">
        <v>0.123178</v>
      </c>
      <c r="O2221" s="7">
        <v>7.6473000000000004</v>
      </c>
      <c r="P2221" s="7">
        <v>4.9681790000000001</v>
      </c>
      <c r="Q2221" s="7">
        <v>5.8612190000000002</v>
      </c>
      <c r="R2221" s="7">
        <v>3.4181889999999999</v>
      </c>
      <c r="S2221" s="7">
        <v>0.71853800000000001</v>
      </c>
      <c r="T2221" s="7">
        <v>0.74933300000000003</v>
      </c>
      <c r="U2221" s="7">
        <v>9.2383000000000007E-2</v>
      </c>
      <c r="V2221" s="7">
        <v>1.72</v>
      </c>
      <c r="W2221" s="7">
        <v>99.14</v>
      </c>
      <c r="X2221" s="7">
        <v>0.02</v>
      </c>
      <c r="Y2221" s="7"/>
      <c r="Z2221" s="7"/>
      <c r="AA2221" s="7"/>
      <c r="AB2221" s="7"/>
      <c r="AC2221" s="8"/>
      <c r="AD2221" s="9"/>
      <c r="AE2221" s="7">
        <v>0.6</v>
      </c>
      <c r="AF2221" s="9">
        <v>26</v>
      </c>
      <c r="AG2221" s="8">
        <v>143</v>
      </c>
      <c r="AH2221" s="9">
        <v>208</v>
      </c>
      <c r="AI2221" s="9">
        <v>5.4</v>
      </c>
      <c r="AJ2221" s="9">
        <v>107</v>
      </c>
      <c r="AK2221" s="7">
        <v>2.5</v>
      </c>
      <c r="AL2221" s="7">
        <v>0.4</v>
      </c>
      <c r="AM2221" s="7">
        <v>1.72</v>
      </c>
      <c r="AN2221" s="7">
        <v>0.49</v>
      </c>
      <c r="AO2221" s="9">
        <v>21.7</v>
      </c>
      <c r="AP2221" s="8">
        <v>168</v>
      </c>
      <c r="AQ2221" s="8">
        <v>21</v>
      </c>
      <c r="AR2221" s="8">
        <v>37</v>
      </c>
      <c r="AS2221" s="8">
        <v>27</v>
      </c>
      <c r="AT2221" s="7">
        <v>34</v>
      </c>
      <c r="AU2221" s="8">
        <v>69</v>
      </c>
      <c r="AV2221" s="7"/>
      <c r="AW2221" s="8"/>
      <c r="AX2221" s="7">
        <v>0.7</v>
      </c>
      <c r="AY2221" s="7"/>
      <c r="AZ2221" s="7"/>
      <c r="BA2221" s="7"/>
      <c r="BB2221" s="9">
        <v>22.4</v>
      </c>
      <c r="BC2221" s="7">
        <v>10</v>
      </c>
      <c r="BD2221" s="7">
        <v>22.6</v>
      </c>
      <c r="BE2221" s="7">
        <v>2.94</v>
      </c>
      <c r="BF2221" s="7">
        <v>12.9</v>
      </c>
      <c r="BG2221" s="7">
        <v>3.07</v>
      </c>
      <c r="BH2221" s="7">
        <v>0.54900000000000004</v>
      </c>
      <c r="BI2221" s="7">
        <v>3.56</v>
      </c>
      <c r="BJ2221" s="7">
        <v>0.64</v>
      </c>
      <c r="BK2221" s="7">
        <v>3.85</v>
      </c>
      <c r="BL2221" s="7">
        <v>0.78</v>
      </c>
      <c r="BM2221" s="7">
        <v>2.29</v>
      </c>
      <c r="BN2221" s="7">
        <v>0.36</v>
      </c>
      <c r="BO2221" s="7">
        <v>2.36</v>
      </c>
      <c r="BP2221" s="7">
        <v>0.35799999999999998</v>
      </c>
      <c r="BQ2221" s="6" t="s">
        <v>29</v>
      </c>
      <c r="BR2221" s="10">
        <v>4.7571443681475438</v>
      </c>
      <c r="BS2221" s="10">
        <v>10.264832683227263</v>
      </c>
      <c r="BT2221" s="10">
        <v>5.0997526175323342</v>
      </c>
      <c r="BU2221" s="10">
        <v>63.114707452268526</v>
      </c>
      <c r="BV2221" s="7">
        <v>9.3184385717167653E-2</v>
      </c>
      <c r="BW2221" s="11">
        <v>821.7050652271804</v>
      </c>
      <c r="BX2221" s="7">
        <v>4.2372881355932206</v>
      </c>
      <c r="BY2221" s="7">
        <v>6.3839285714285721</v>
      </c>
      <c r="BZ2221" s="7">
        <f t="shared" si="151"/>
        <v>7.741935483870968</v>
      </c>
      <c r="CA2221" s="9">
        <v>2.8784952950931078</v>
      </c>
      <c r="CB2221" s="12">
        <v>5.0997526175323342</v>
      </c>
      <c r="CC2221" s="7">
        <v>34</v>
      </c>
      <c r="CD2221" s="7">
        <v>34</v>
      </c>
      <c r="CJ2221" s="2">
        <v>5.0997526175323342</v>
      </c>
      <c r="CK2221" s="12">
        <v>5.0997526175323342</v>
      </c>
      <c r="CL2221" s="7">
        <v>7.6473000000000004</v>
      </c>
      <c r="CM2221" s="7">
        <v>7.6473000000000004</v>
      </c>
      <c r="CS2221" s="12">
        <v>5.0997526175323342</v>
      </c>
      <c r="CU2221" s="7">
        <v>4.2372881355932206</v>
      </c>
    </row>
    <row r="2222" spans="1:99" x14ac:dyDescent="0.15">
      <c r="B2222" s="5" t="s">
        <v>47</v>
      </c>
      <c r="C2222" s="6">
        <v>18</v>
      </c>
      <c r="D2222" s="14">
        <v>492127</v>
      </c>
      <c r="E2222" s="14">
        <v>5511760</v>
      </c>
      <c r="F2222" s="2">
        <v>-75.109307999999999</v>
      </c>
      <c r="G2222" s="2">
        <v>49.758266999999996</v>
      </c>
      <c r="H2222" s="5" t="s">
        <v>1</v>
      </c>
      <c r="I2222" s="1" t="s">
        <v>46</v>
      </c>
      <c r="J2222" s="3" t="s">
        <v>15</v>
      </c>
      <c r="K2222" s="3" t="s">
        <v>45</v>
      </c>
      <c r="L2222" s="7">
        <v>60.699314999999999</v>
      </c>
      <c r="M2222" s="7">
        <v>13.730702000000001</v>
      </c>
      <c r="N2222" s="7">
        <v>0.153359</v>
      </c>
      <c r="O2222" s="7">
        <v>8.6085270000000005</v>
      </c>
      <c r="P2222" s="7">
        <v>4.9892649999999996</v>
      </c>
      <c r="Q2222" s="7">
        <v>7.4225539999999999</v>
      </c>
      <c r="R2222" s="7">
        <v>3.35344</v>
      </c>
      <c r="S2222" s="7">
        <v>0.122687</v>
      </c>
      <c r="T2222" s="7">
        <v>0.73612100000000003</v>
      </c>
      <c r="U2222" s="7">
        <v>0.18403</v>
      </c>
      <c r="V2222" s="7">
        <v>1.8</v>
      </c>
      <c r="W2222" s="7">
        <v>99.61</v>
      </c>
      <c r="X2222" s="7">
        <v>0.06</v>
      </c>
      <c r="Y2222" s="7">
        <v>0.11</v>
      </c>
      <c r="Z2222" s="7"/>
      <c r="AA2222" s="7"/>
      <c r="AB2222" s="7"/>
      <c r="AC2222" s="8"/>
      <c r="AD2222" s="9"/>
      <c r="AE2222" s="7">
        <v>0.3</v>
      </c>
      <c r="AF2222" s="9">
        <v>3.5</v>
      </c>
      <c r="AG2222" s="8">
        <v>186.4</v>
      </c>
      <c r="AH2222" s="9">
        <v>75</v>
      </c>
      <c r="AI2222" s="9">
        <v>6.9</v>
      </c>
      <c r="AJ2222" s="9">
        <v>137.6</v>
      </c>
      <c r="AK2222" s="7">
        <v>3.8</v>
      </c>
      <c r="AL2222" s="7">
        <v>0.5</v>
      </c>
      <c r="AM2222" s="7">
        <v>1.7</v>
      </c>
      <c r="AN2222" s="7">
        <v>0.4</v>
      </c>
      <c r="AO2222" s="9">
        <v>19</v>
      </c>
      <c r="AP2222" s="8">
        <v>157</v>
      </c>
      <c r="AQ2222" s="8">
        <v>205.26060000000001</v>
      </c>
      <c r="AR2222" s="8">
        <v>41.9</v>
      </c>
      <c r="AS2222" s="8">
        <v>25.5</v>
      </c>
      <c r="AT2222" s="7">
        <v>1089.2</v>
      </c>
      <c r="AU2222" s="8">
        <v>72</v>
      </c>
      <c r="AV2222" s="7">
        <v>9</v>
      </c>
      <c r="AW2222" s="8"/>
      <c r="AX2222" s="7">
        <v>1.7</v>
      </c>
      <c r="AY2222" s="7">
        <v>44.2</v>
      </c>
      <c r="AZ2222" s="7"/>
      <c r="BA2222" s="7"/>
      <c r="BB2222" s="9">
        <v>25.3</v>
      </c>
      <c r="BC2222" s="7">
        <v>14.1</v>
      </c>
      <c r="BD2222" s="7">
        <v>31.9</v>
      </c>
      <c r="BE2222" s="7">
        <v>3.83</v>
      </c>
      <c r="BF2222" s="7">
        <v>15.5</v>
      </c>
      <c r="BG2222" s="7">
        <v>3.63</v>
      </c>
      <c r="BH2222" s="7">
        <v>1.49</v>
      </c>
      <c r="BI2222" s="7">
        <v>3.89</v>
      </c>
      <c r="BJ2222" s="7">
        <v>0.72</v>
      </c>
      <c r="BK2222" s="7">
        <v>4.24</v>
      </c>
      <c r="BL2222" s="7">
        <v>0.87</v>
      </c>
      <c r="BM2222" s="7">
        <v>2.52</v>
      </c>
      <c r="BN2222" s="7">
        <v>0.4</v>
      </c>
      <c r="BO2222" s="7">
        <v>2.58</v>
      </c>
      <c r="BP2222" s="7">
        <v>0.42</v>
      </c>
      <c r="BQ2222" s="6" t="s">
        <v>29</v>
      </c>
      <c r="BR2222" s="10">
        <v>27.333295296160145</v>
      </c>
      <c r="BS2222" s="10">
        <v>14.415703915755035</v>
      </c>
      <c r="BT2222" s="10">
        <v>5.100976382782946</v>
      </c>
      <c r="BU2222" s="10">
        <v>62.058393824762291</v>
      </c>
      <c r="BV2222" s="7">
        <v>0.18475052705551651</v>
      </c>
      <c r="BW2222" s="11">
        <v>882.97647176284056</v>
      </c>
      <c r="BX2222" s="7">
        <v>5.4651162790697674</v>
      </c>
      <c r="BY2222" s="7">
        <v>7.3675889328063242</v>
      </c>
      <c r="BZ2222" s="7">
        <f t="shared" si="151"/>
        <v>8.2631578947368425</v>
      </c>
      <c r="CA2222" s="9">
        <v>3.7125895131596223</v>
      </c>
      <c r="CB2222" s="12"/>
      <c r="CC2222" s="7">
        <v>1089.2</v>
      </c>
      <c r="CD2222" s="7"/>
      <c r="CJ2222" s="2">
        <v>5.100976382782946</v>
      </c>
      <c r="CK2222" s="12">
        <v>5.100976382782946</v>
      </c>
      <c r="CL2222" s="7">
        <v>8.6085270000000005</v>
      </c>
      <c r="CM2222" s="7">
        <v>8.6085270000000005</v>
      </c>
      <c r="CS2222" s="12">
        <v>5.100976382782946</v>
      </c>
      <c r="CU2222" s="7">
        <v>5.4651162790697674</v>
      </c>
    </row>
    <row r="2223" spans="1:99" x14ac:dyDescent="0.15">
      <c r="A2223" s="3" t="s">
        <v>72</v>
      </c>
      <c r="B2223" s="5" t="s">
        <v>47</v>
      </c>
      <c r="C2223" s="6">
        <v>17</v>
      </c>
      <c r="D2223" s="14">
        <v>643226</v>
      </c>
      <c r="E2223" s="14">
        <v>5352620</v>
      </c>
      <c r="F2223" s="2">
        <v>-79.068302000000003</v>
      </c>
      <c r="G2223" s="2">
        <v>48.310543000000003</v>
      </c>
      <c r="H2223" s="5" t="s">
        <v>1</v>
      </c>
      <c r="I2223" s="1" t="s">
        <v>46</v>
      </c>
      <c r="J2223" s="3" t="s">
        <v>15</v>
      </c>
      <c r="K2223" s="3" t="s">
        <v>41</v>
      </c>
      <c r="L2223" s="7">
        <v>55.680097000000004</v>
      </c>
      <c r="M2223" s="7">
        <v>15.258003</v>
      </c>
      <c r="N2223" s="7">
        <v>0.25244899999999998</v>
      </c>
      <c r="O2223" s="7">
        <v>11.491467</v>
      </c>
      <c r="P2223" s="7">
        <v>5.0590729999999997</v>
      </c>
      <c r="Q2223" s="7">
        <v>6.7050390000000002</v>
      </c>
      <c r="R2223" s="7">
        <v>2.544683</v>
      </c>
      <c r="S2223" s="7">
        <v>1.1612640000000001</v>
      </c>
      <c r="T2223" s="7">
        <v>1.57528</v>
      </c>
      <c r="U2223" s="7">
        <v>0.27264500000000003</v>
      </c>
      <c r="V2223" s="7">
        <v>0.95</v>
      </c>
      <c r="W2223" s="7">
        <v>99.98</v>
      </c>
      <c r="X2223" s="7">
        <v>0.2</v>
      </c>
      <c r="Y2223" s="7"/>
      <c r="Z2223" s="7"/>
      <c r="AA2223" s="7"/>
      <c r="AB2223" s="7"/>
      <c r="AC2223" s="8"/>
      <c r="AD2223" s="9"/>
      <c r="AE2223" s="7">
        <v>0.7</v>
      </c>
      <c r="AF2223" s="9">
        <v>26</v>
      </c>
      <c r="AG2223" s="8">
        <v>137</v>
      </c>
      <c r="AH2223" s="9">
        <v>335</v>
      </c>
      <c r="AI2223" s="9">
        <v>4.4000000000000004</v>
      </c>
      <c r="AJ2223" s="9">
        <v>84</v>
      </c>
      <c r="AK2223" s="7">
        <v>2.2999999999999998</v>
      </c>
      <c r="AL2223" s="7">
        <v>0.35</v>
      </c>
      <c r="AM2223" s="7">
        <v>0.8</v>
      </c>
      <c r="AN2223" s="7">
        <v>0.23</v>
      </c>
      <c r="AO2223" s="9">
        <v>29.2</v>
      </c>
      <c r="AP2223" s="8">
        <v>229</v>
      </c>
      <c r="AQ2223" s="8">
        <v>50</v>
      </c>
      <c r="AR2223" s="8">
        <v>20</v>
      </c>
      <c r="AS2223" s="8">
        <v>26</v>
      </c>
      <c r="AT2223" s="7">
        <v>31</v>
      </c>
      <c r="AU2223" s="8">
        <v>253</v>
      </c>
      <c r="AV2223" s="7">
        <v>64</v>
      </c>
      <c r="AW2223" s="8"/>
      <c r="AX2223" s="7"/>
      <c r="AY2223" s="7"/>
      <c r="AZ2223" s="7"/>
      <c r="BA2223" s="7"/>
      <c r="BB2223" s="9">
        <v>21.3</v>
      </c>
      <c r="BC2223" s="7">
        <v>8.3000000000000007</v>
      </c>
      <c r="BD2223" s="7">
        <v>20.2</v>
      </c>
      <c r="BE2223" s="7">
        <v>2.76</v>
      </c>
      <c r="BF2223" s="7">
        <v>12.3</v>
      </c>
      <c r="BG2223" s="7">
        <v>3.28</v>
      </c>
      <c r="BH2223" s="7">
        <v>1.33</v>
      </c>
      <c r="BI2223" s="7">
        <v>3.75</v>
      </c>
      <c r="BJ2223" s="7">
        <v>0.62</v>
      </c>
      <c r="BK2223" s="7">
        <v>3.78</v>
      </c>
      <c r="BL2223" s="7">
        <v>0.76</v>
      </c>
      <c r="BM2223" s="7">
        <v>2.29</v>
      </c>
      <c r="BN2223" s="7">
        <v>0.33800000000000002</v>
      </c>
      <c r="BO2223" s="7">
        <v>2.27</v>
      </c>
      <c r="BP2223" s="7">
        <v>0.33600000000000002</v>
      </c>
      <c r="BQ2223" s="6" t="s">
        <v>29</v>
      </c>
      <c r="BR2223" s="10">
        <v>2.1913044751236583</v>
      </c>
      <c r="BS2223" s="10">
        <v>8.3812985963849354</v>
      </c>
      <c r="BT2223" s="10">
        <v>5.1086266787842067</v>
      </c>
      <c r="BU2223" s="10">
        <v>56.225484196708074</v>
      </c>
      <c r="BV2223" s="7">
        <v>0.27269953990798163</v>
      </c>
      <c r="BW2223" s="11">
        <v>854.5108120762826</v>
      </c>
      <c r="BX2223" s="7">
        <v>3.6563876651982383</v>
      </c>
      <c r="BY2223" s="7">
        <v>6.431924882629108</v>
      </c>
      <c r="BZ2223" s="7">
        <f t="shared" si="151"/>
        <v>7.8424657534246576</v>
      </c>
      <c r="CA2223" s="9">
        <v>2.4838751471490661</v>
      </c>
      <c r="CB2223" s="12">
        <v>5.1086266787842067</v>
      </c>
      <c r="CC2223" s="7">
        <v>31</v>
      </c>
      <c r="CD2223" s="7">
        <v>31</v>
      </c>
      <c r="CJ2223" s="2">
        <v>5.1086266787842067</v>
      </c>
      <c r="CK2223" s="12">
        <v>5.1086266787842067</v>
      </c>
      <c r="CL2223" s="7">
        <v>11.491467</v>
      </c>
      <c r="CM2223" s="7">
        <v>11.491467</v>
      </c>
      <c r="CS2223" s="12">
        <v>5.1086266787842067</v>
      </c>
      <c r="CU2223" s="7">
        <v>3.6563876651982383</v>
      </c>
    </row>
    <row r="2224" spans="1:99" x14ac:dyDescent="0.15">
      <c r="B2224" s="5" t="s">
        <v>47</v>
      </c>
      <c r="C2224" s="6">
        <v>18</v>
      </c>
      <c r="D2224" s="14">
        <v>438545</v>
      </c>
      <c r="E2224" s="14">
        <v>5421569</v>
      </c>
      <c r="F2224" s="2">
        <v>-75.839271999999994</v>
      </c>
      <c r="G2224" s="2">
        <v>48.943990999999997</v>
      </c>
      <c r="H2224" s="5" t="s">
        <v>1</v>
      </c>
      <c r="I2224" s="1" t="s">
        <v>46</v>
      </c>
      <c r="J2224" s="3" t="s">
        <v>15</v>
      </c>
      <c r="K2224" s="3" t="s">
        <v>41</v>
      </c>
      <c r="L2224" s="7">
        <v>56.141419999999997</v>
      </c>
      <c r="M2224" s="7">
        <v>15.442446</v>
      </c>
      <c r="N2224" s="7">
        <v>0.132074</v>
      </c>
      <c r="O2224" s="7">
        <v>9.5296149999999997</v>
      </c>
      <c r="P2224" s="7">
        <v>5.0289549999999998</v>
      </c>
      <c r="Q2224" s="7">
        <v>8.1987199999999998</v>
      </c>
      <c r="R2224" s="7">
        <v>2.9665750000000002</v>
      </c>
      <c r="S2224" s="7">
        <v>1.0464290000000001</v>
      </c>
      <c r="T2224" s="7">
        <v>1.1988209999999999</v>
      </c>
      <c r="U2224" s="7">
        <v>0.31494499999999997</v>
      </c>
      <c r="V2224" s="7">
        <v>1.3</v>
      </c>
      <c r="W2224" s="7">
        <v>99.73</v>
      </c>
      <c r="X2224" s="7">
        <v>0.13</v>
      </c>
      <c r="Y2224" s="7">
        <v>0.88</v>
      </c>
      <c r="Z2224" s="7"/>
      <c r="AA2224" s="7"/>
      <c r="AB2224" s="7"/>
      <c r="AC2224" s="8"/>
      <c r="AD2224" s="9"/>
      <c r="AE2224" s="7">
        <v>1.3</v>
      </c>
      <c r="AF2224" s="9">
        <v>27</v>
      </c>
      <c r="AG2224" s="8">
        <v>455.2</v>
      </c>
      <c r="AH2224" s="9">
        <v>208</v>
      </c>
      <c r="AI2224" s="9">
        <v>6.8</v>
      </c>
      <c r="AJ2224" s="9">
        <v>146.1</v>
      </c>
      <c r="AK2224" s="7">
        <v>4</v>
      </c>
      <c r="AL2224" s="7">
        <v>0.4</v>
      </c>
      <c r="AM2224" s="7">
        <v>2.2000000000000002</v>
      </c>
      <c r="AN2224" s="7">
        <v>0.7</v>
      </c>
      <c r="AO2224" s="9">
        <v>23</v>
      </c>
      <c r="AP2224" s="8">
        <v>210</v>
      </c>
      <c r="AQ2224" s="8">
        <v>136.84039999999999</v>
      </c>
      <c r="AR2224" s="8">
        <v>58.2</v>
      </c>
      <c r="AS2224" s="8">
        <v>39</v>
      </c>
      <c r="AT2224" s="7">
        <v>64.7</v>
      </c>
      <c r="AU2224" s="8">
        <v>48</v>
      </c>
      <c r="AV2224" s="7">
        <v>1.1000000000000001</v>
      </c>
      <c r="AW2224" s="8">
        <v>0.8</v>
      </c>
      <c r="AX2224" s="7">
        <v>0.1</v>
      </c>
      <c r="AY2224" s="7">
        <v>14.2</v>
      </c>
      <c r="AZ2224" s="7"/>
      <c r="BA2224" s="7"/>
      <c r="BB2224" s="9">
        <v>24.7</v>
      </c>
      <c r="BC2224" s="7">
        <v>27.6</v>
      </c>
      <c r="BD2224" s="7">
        <v>67.599999999999994</v>
      </c>
      <c r="BE2224" s="7">
        <v>8.4</v>
      </c>
      <c r="BF2224" s="7">
        <v>37.4</v>
      </c>
      <c r="BG2224" s="7">
        <v>6.6</v>
      </c>
      <c r="BH2224" s="7">
        <v>1.6</v>
      </c>
      <c r="BI2224" s="7">
        <v>5.89</v>
      </c>
      <c r="BJ2224" s="7">
        <v>0.82</v>
      </c>
      <c r="BK2224" s="7">
        <v>4.2699999999999996</v>
      </c>
      <c r="BL2224" s="7">
        <v>0.85</v>
      </c>
      <c r="BM2224" s="7">
        <v>2.35</v>
      </c>
      <c r="BN2224" s="7">
        <v>0.33</v>
      </c>
      <c r="BO2224" s="7">
        <v>2.1</v>
      </c>
      <c r="BP2224" s="7">
        <v>0.36</v>
      </c>
      <c r="BQ2224" s="6" t="s">
        <v>29</v>
      </c>
      <c r="BR2224" s="10">
        <v>2.8349510573579288</v>
      </c>
      <c r="BS2224" s="10">
        <v>28.040231636696127</v>
      </c>
      <c r="BT2224" s="10">
        <v>5.1091689525551143</v>
      </c>
      <c r="BU2224" s="10">
        <v>57.036899319313214</v>
      </c>
      <c r="BV2224" s="7">
        <v>0.31579765366489521</v>
      </c>
      <c r="BW2224" s="11">
        <v>884.55644900396385</v>
      </c>
      <c r="BX2224" s="7">
        <v>13.142857142857142</v>
      </c>
      <c r="BY2224" s="7">
        <v>18.429149797570851</v>
      </c>
      <c r="BZ2224" s="7">
        <f t="shared" si="151"/>
        <v>9.1304347826086953</v>
      </c>
      <c r="CA2224" s="9">
        <v>8.9282699781516506</v>
      </c>
      <c r="CB2224" s="12">
        <v>5.1091689525551143</v>
      </c>
      <c r="CC2224" s="7">
        <v>64.7</v>
      </c>
      <c r="CD2224" s="7">
        <v>64.7</v>
      </c>
      <c r="CJ2224" s="2">
        <v>5.1091689525551143</v>
      </c>
      <c r="CK2224" s="12">
        <v>5.1091689525551143</v>
      </c>
      <c r="CL2224" s="7">
        <v>9.5296149999999997</v>
      </c>
      <c r="CM2224" s="7">
        <v>9.5296149999999997</v>
      </c>
      <c r="CS2224" s="12">
        <v>5.1091689525551143</v>
      </c>
      <c r="CU2224" s="7">
        <v>13.142857142857142</v>
      </c>
    </row>
    <row r="2225" spans="2:99" x14ac:dyDescent="0.15">
      <c r="B2225" s="5" t="s">
        <v>47</v>
      </c>
      <c r="C2225" s="6">
        <v>17</v>
      </c>
      <c r="D2225" s="14">
        <v>674625</v>
      </c>
      <c r="E2225" s="14">
        <v>5348619</v>
      </c>
      <c r="F2225" s="2">
        <v>-78.646812999999995</v>
      </c>
      <c r="G2225" s="2">
        <v>48.266688000000002</v>
      </c>
      <c r="H2225" s="5" t="s">
        <v>1</v>
      </c>
      <c r="I2225" s="1" t="s">
        <v>46</v>
      </c>
      <c r="J2225" s="3" t="s">
        <v>15</v>
      </c>
      <c r="K2225" s="3" t="s">
        <v>45</v>
      </c>
      <c r="L2225" s="7">
        <v>60.615009000000001</v>
      </c>
      <c r="M2225" s="7">
        <v>15.079931</v>
      </c>
      <c r="N2225" s="7">
        <v>0.14255200000000001</v>
      </c>
      <c r="O2225" s="7">
        <v>8.8280220000000007</v>
      </c>
      <c r="P2225" s="7">
        <v>5.0300380000000002</v>
      </c>
      <c r="Q2225" s="7">
        <v>3.5841560000000001</v>
      </c>
      <c r="R2225" s="7">
        <v>3.360147</v>
      </c>
      <c r="S2225" s="7">
        <v>1.9753590000000001</v>
      </c>
      <c r="T2225" s="7">
        <v>1.1404129999999999</v>
      </c>
      <c r="U2225" s="7">
        <v>0.24437400000000001</v>
      </c>
      <c r="V2225" s="7">
        <v>1.5</v>
      </c>
      <c r="W2225" s="7">
        <v>99.71</v>
      </c>
      <c r="X2225" s="7">
        <v>0.08</v>
      </c>
      <c r="Y2225" s="7">
        <v>0.04</v>
      </c>
      <c r="Z2225" s="7"/>
      <c r="AA2225" s="7"/>
      <c r="AB2225" s="7"/>
      <c r="AC2225" s="8"/>
      <c r="AD2225" s="9"/>
      <c r="AE2225" s="7">
        <v>2.6</v>
      </c>
      <c r="AF2225" s="9">
        <v>48.9</v>
      </c>
      <c r="AG2225" s="8">
        <v>121.1</v>
      </c>
      <c r="AH2225" s="9">
        <v>499</v>
      </c>
      <c r="AI2225" s="9">
        <v>7.9</v>
      </c>
      <c r="AJ2225" s="9">
        <v>132.1</v>
      </c>
      <c r="AK2225" s="7">
        <v>3.6</v>
      </c>
      <c r="AL2225" s="7">
        <v>0.4</v>
      </c>
      <c r="AM2225" s="7">
        <v>1.7</v>
      </c>
      <c r="AN2225" s="7">
        <v>0.4</v>
      </c>
      <c r="AO2225" s="9">
        <v>28</v>
      </c>
      <c r="AP2225" s="8">
        <v>171</v>
      </c>
      <c r="AQ2225" s="8">
        <v>68.420199999999994</v>
      </c>
      <c r="AR2225" s="8">
        <v>25.5</v>
      </c>
      <c r="AS2225" s="8">
        <v>28.6</v>
      </c>
      <c r="AT2225" s="7">
        <v>61.1</v>
      </c>
      <c r="AU2225" s="8">
        <v>72</v>
      </c>
      <c r="AV2225" s="7">
        <v>0.4</v>
      </c>
      <c r="AW2225" s="8"/>
      <c r="AX2225" s="7"/>
      <c r="AY2225" s="7"/>
      <c r="AZ2225" s="7"/>
      <c r="BA2225" s="7"/>
      <c r="BB2225" s="9">
        <v>37.9</v>
      </c>
      <c r="BC2225" s="7">
        <v>15.7</v>
      </c>
      <c r="BD2225" s="7">
        <v>34.6</v>
      </c>
      <c r="BE2225" s="7">
        <v>4.3600000000000003</v>
      </c>
      <c r="BF2225" s="7">
        <v>19.3</v>
      </c>
      <c r="BG2225" s="7">
        <v>5</v>
      </c>
      <c r="BH2225" s="7">
        <v>1.33</v>
      </c>
      <c r="BI2225" s="7">
        <v>5.9</v>
      </c>
      <c r="BJ2225" s="7">
        <v>0.91</v>
      </c>
      <c r="BK2225" s="7">
        <v>5.56</v>
      </c>
      <c r="BL2225" s="7">
        <v>1.28</v>
      </c>
      <c r="BM2225" s="7">
        <v>3.42</v>
      </c>
      <c r="BN2225" s="7">
        <v>0.53</v>
      </c>
      <c r="BO2225" s="7">
        <v>3.62</v>
      </c>
      <c r="BP2225" s="7">
        <v>0.55000000000000004</v>
      </c>
      <c r="BQ2225" s="6" t="s">
        <v>29</v>
      </c>
      <c r="BR2225" s="10">
        <v>1.7010310530895902</v>
      </c>
      <c r="BS2225" s="10">
        <v>15.986152123001732</v>
      </c>
      <c r="BT2225" s="10">
        <v>5.1217167294572858</v>
      </c>
      <c r="BU2225" s="10">
        <v>61.719793300071281</v>
      </c>
      <c r="BV2225" s="7">
        <v>0.24508474576271189</v>
      </c>
      <c r="BW2225" s="11">
        <v>912.46406803573461</v>
      </c>
      <c r="BX2225" s="7">
        <v>4.3370165745856353</v>
      </c>
      <c r="BY2225" s="7">
        <v>3.1952506596306067</v>
      </c>
      <c r="BZ2225" s="7">
        <f t="shared" si="151"/>
        <v>6.1071428571428568</v>
      </c>
      <c r="CA2225" s="9">
        <v>2.9462433059057962</v>
      </c>
      <c r="CB2225" s="12">
        <v>5.1217167294572858</v>
      </c>
      <c r="CC2225" s="7">
        <v>61.1</v>
      </c>
      <c r="CD2225" s="7">
        <v>61.1</v>
      </c>
      <c r="CJ2225" s="2">
        <v>5.1217167294572858</v>
      </c>
      <c r="CK2225" s="12">
        <v>5.1217167294572858</v>
      </c>
      <c r="CL2225" s="7">
        <v>8.8280220000000007</v>
      </c>
      <c r="CM2225" s="7">
        <v>8.8280220000000007</v>
      </c>
      <c r="CS2225" s="12">
        <v>5.1217167294572858</v>
      </c>
      <c r="CU2225" s="7">
        <v>4.3370165745856353</v>
      </c>
    </row>
    <row r="2226" spans="2:99" x14ac:dyDescent="0.15">
      <c r="B2226" s="5" t="s">
        <v>47</v>
      </c>
      <c r="C2226" s="6">
        <v>17</v>
      </c>
      <c r="D2226" s="14">
        <v>617961</v>
      </c>
      <c r="E2226" s="14">
        <v>5372505</v>
      </c>
      <c r="F2226" s="2">
        <v>-79.403312</v>
      </c>
      <c r="G2226" s="2">
        <v>48.494587000000003</v>
      </c>
      <c r="H2226" s="5" t="s">
        <v>1</v>
      </c>
      <c r="I2226" s="1" t="s">
        <v>46</v>
      </c>
      <c r="J2226" s="3" t="s">
        <v>15</v>
      </c>
      <c r="K2226" s="3" t="s">
        <v>45</v>
      </c>
      <c r="L2226" s="7">
        <v>57.839221999999999</v>
      </c>
      <c r="M2226" s="7">
        <v>16.446493</v>
      </c>
      <c r="N2226" s="7">
        <v>0.122888</v>
      </c>
      <c r="O2226" s="7">
        <v>6.0727089999999997</v>
      </c>
      <c r="P2226" s="7">
        <v>5.0076799999999997</v>
      </c>
      <c r="Q2226" s="7">
        <v>8.9503330000000005</v>
      </c>
      <c r="R2226" s="7">
        <v>4.4751659999999998</v>
      </c>
      <c r="S2226" s="7">
        <v>0.37890400000000002</v>
      </c>
      <c r="T2226" s="7">
        <v>0.63492099999999996</v>
      </c>
      <c r="U2226" s="7">
        <v>7.1684999999999999E-2</v>
      </c>
      <c r="V2226" s="7">
        <v>1.54</v>
      </c>
      <c r="W2226" s="7">
        <v>99.19</v>
      </c>
      <c r="X2226" s="7"/>
      <c r="Y2226" s="7">
        <v>0.81</v>
      </c>
      <c r="Z2226" s="7"/>
      <c r="AA2226" s="7"/>
      <c r="AB2226" s="7">
        <v>1.82</v>
      </c>
      <c r="AC2226" s="8"/>
      <c r="AD2226" s="9"/>
      <c r="AE2226" s="7">
        <v>0.2</v>
      </c>
      <c r="AF2226" s="9">
        <v>10.1</v>
      </c>
      <c r="AG2226" s="8">
        <v>210</v>
      </c>
      <c r="AH2226" s="9">
        <v>133</v>
      </c>
      <c r="AI2226" s="9">
        <v>3.3</v>
      </c>
      <c r="AJ2226" s="9">
        <v>77.3</v>
      </c>
      <c r="AK2226" s="7">
        <v>1.9</v>
      </c>
      <c r="AL2226" s="7">
        <v>4.5</v>
      </c>
      <c r="AM2226" s="7">
        <v>1.5</v>
      </c>
      <c r="AN2226" s="7">
        <v>0.4</v>
      </c>
      <c r="AO2226" s="9"/>
      <c r="AP2226" s="8">
        <v>171</v>
      </c>
      <c r="AQ2226" s="8"/>
      <c r="AR2226" s="8">
        <v>24.2</v>
      </c>
      <c r="AS2226" s="8">
        <v>187.6</v>
      </c>
      <c r="AT2226" s="7">
        <v>5</v>
      </c>
      <c r="AU2226" s="8">
        <v>16</v>
      </c>
      <c r="AV2226" s="7">
        <v>0.6</v>
      </c>
      <c r="AW2226" s="8"/>
      <c r="AX2226" s="7"/>
      <c r="AY2226" s="7">
        <v>0.5</v>
      </c>
      <c r="AZ2226" s="7"/>
      <c r="BA2226" s="7"/>
      <c r="BB2226" s="9">
        <v>9.4</v>
      </c>
      <c r="BC2226" s="7">
        <v>8.6</v>
      </c>
      <c r="BD2226" s="7">
        <v>17.5</v>
      </c>
      <c r="BE2226" s="7">
        <v>2.02</v>
      </c>
      <c r="BF2226" s="7">
        <v>8.1999999999999993</v>
      </c>
      <c r="BG2226" s="7">
        <v>1.66</v>
      </c>
      <c r="BH2226" s="7">
        <v>0.52</v>
      </c>
      <c r="BI2226" s="7">
        <v>1.52</v>
      </c>
      <c r="BJ2226" s="7">
        <v>0.27</v>
      </c>
      <c r="BK2226" s="7">
        <v>1.55</v>
      </c>
      <c r="BL2226" s="7">
        <v>0.3</v>
      </c>
      <c r="BM2226" s="7">
        <v>0.89</v>
      </c>
      <c r="BN2226" s="7">
        <v>0.13</v>
      </c>
      <c r="BO2226" s="7">
        <v>0.86</v>
      </c>
      <c r="BP2226" s="7">
        <v>0.13</v>
      </c>
      <c r="BQ2226" s="6" t="s">
        <v>29</v>
      </c>
      <c r="BR2226" s="10">
        <v>11.810817515782361</v>
      </c>
      <c r="BS2226" s="10">
        <v>8.8069636456733242</v>
      </c>
      <c r="BT2226" s="10">
        <v>5.1281925243215571</v>
      </c>
      <c r="BU2226" s="10">
        <v>59.231154121863803</v>
      </c>
      <c r="BV2226" s="7">
        <v>7.2270390160298417E-2</v>
      </c>
      <c r="BW2226" s="11">
        <v>748.51935457602724</v>
      </c>
      <c r="BX2226" s="7">
        <v>10</v>
      </c>
      <c r="BY2226" s="7">
        <v>22.340425531914892</v>
      </c>
      <c r="BZ2226" s="7"/>
      <c r="CA2226" s="9">
        <v>6.7932488964197342</v>
      </c>
      <c r="CB2226" s="12">
        <v>5.1281925243215571</v>
      </c>
      <c r="CC2226" s="7">
        <v>5</v>
      </c>
      <c r="CD2226" s="7">
        <v>5</v>
      </c>
      <c r="CJ2226" s="2">
        <v>5.1281925243215571</v>
      </c>
      <c r="CK2226" s="12"/>
      <c r="CL2226" s="7">
        <v>6.0727089999999997</v>
      </c>
      <c r="CM2226" s="7"/>
      <c r="CS2226" s="12">
        <v>5.1281925243215571</v>
      </c>
      <c r="CU2226" s="7">
        <v>10</v>
      </c>
    </row>
    <row r="2227" spans="2:99" x14ac:dyDescent="0.15">
      <c r="B2227" s="5" t="s">
        <v>47</v>
      </c>
      <c r="C2227" s="6">
        <v>17</v>
      </c>
      <c r="D2227" s="14">
        <v>661005</v>
      </c>
      <c r="E2227" s="14">
        <v>5513780</v>
      </c>
      <c r="F2227" s="2">
        <v>-78.764679999999998</v>
      </c>
      <c r="G2227" s="2">
        <v>49.754919999999998</v>
      </c>
      <c r="H2227" s="5" t="s">
        <v>1</v>
      </c>
      <c r="I2227" s="1" t="s">
        <v>46</v>
      </c>
      <c r="J2227" s="3" t="s">
        <v>15</v>
      </c>
      <c r="K2227" s="3" t="s">
        <v>41</v>
      </c>
      <c r="L2227" s="7">
        <v>55.51605</v>
      </c>
      <c r="M2227" s="7">
        <v>14.018692</v>
      </c>
      <c r="N2227" s="7">
        <v>0.13206000000000001</v>
      </c>
      <c r="O2227" s="7">
        <v>11.743194000000001</v>
      </c>
      <c r="P2227" s="7">
        <v>5.0690780000000002</v>
      </c>
      <c r="Q2227" s="7">
        <v>7.3648920000000002</v>
      </c>
      <c r="R2227" s="7">
        <v>4.6728969999999999</v>
      </c>
      <c r="S2227" s="7">
        <v>0.121902</v>
      </c>
      <c r="T2227" s="7">
        <v>1.2596510000000001</v>
      </c>
      <c r="U2227" s="7">
        <v>0.10158499999999999</v>
      </c>
      <c r="V2227" s="7">
        <v>1.4</v>
      </c>
      <c r="W2227" s="7">
        <v>99.84</v>
      </c>
      <c r="X2227" s="7">
        <v>0.02</v>
      </c>
      <c r="Y2227" s="7"/>
      <c r="Z2227" s="7"/>
      <c r="AA2227" s="7"/>
      <c r="AB2227" s="7"/>
      <c r="AC2227" s="8"/>
      <c r="AD2227" s="9"/>
      <c r="AE2227" s="7"/>
      <c r="AF2227" s="9">
        <v>2.2999999999999998</v>
      </c>
      <c r="AG2227" s="8">
        <v>94.5</v>
      </c>
      <c r="AH2227" s="9">
        <v>23</v>
      </c>
      <c r="AI2227" s="9">
        <v>3.5</v>
      </c>
      <c r="AJ2227" s="9">
        <v>71.599999999999994</v>
      </c>
      <c r="AK2227" s="7">
        <v>2.4</v>
      </c>
      <c r="AL2227" s="7">
        <v>0.3</v>
      </c>
      <c r="AM2227" s="7">
        <v>0.3</v>
      </c>
      <c r="AN2227" s="7"/>
      <c r="AO2227" s="9">
        <v>34</v>
      </c>
      <c r="AP2227" s="8">
        <v>276</v>
      </c>
      <c r="AQ2227" s="8">
        <v>0.02</v>
      </c>
      <c r="AR2227" s="8">
        <v>38.4</v>
      </c>
      <c r="AS2227" s="8">
        <v>36.799999999999997</v>
      </c>
      <c r="AT2227" s="7">
        <v>3</v>
      </c>
      <c r="AU2227" s="8">
        <v>37</v>
      </c>
      <c r="AV2227" s="7">
        <v>1</v>
      </c>
      <c r="AW2227" s="8"/>
      <c r="AX2227" s="7"/>
      <c r="AY2227" s="7">
        <v>0.5</v>
      </c>
      <c r="AZ2227" s="7"/>
      <c r="BA2227" s="7"/>
      <c r="BB2227" s="9">
        <v>27.2</v>
      </c>
      <c r="BC2227" s="7">
        <v>3.8</v>
      </c>
      <c r="BD2227" s="7">
        <v>10.5</v>
      </c>
      <c r="BE2227" s="7">
        <v>1.7</v>
      </c>
      <c r="BF2227" s="7">
        <v>9.5</v>
      </c>
      <c r="BG2227" s="7">
        <v>3.1</v>
      </c>
      <c r="BH2227" s="7">
        <v>1.04</v>
      </c>
      <c r="BI2227" s="7">
        <v>4.16</v>
      </c>
      <c r="BJ2227" s="7">
        <v>0.73</v>
      </c>
      <c r="BK2227" s="7">
        <v>4.88</v>
      </c>
      <c r="BL2227" s="7">
        <v>1.01</v>
      </c>
      <c r="BM2227" s="7">
        <v>2.85</v>
      </c>
      <c r="BN2227" s="7">
        <v>0.45</v>
      </c>
      <c r="BO2227" s="7">
        <v>3.2</v>
      </c>
      <c r="BP2227" s="7">
        <v>0.46</v>
      </c>
      <c r="BQ2227" s="6" t="s">
        <v>29</v>
      </c>
      <c r="BR2227" s="10">
        <v>38.3332266902922</v>
      </c>
      <c r="BS2227" s="10">
        <v>3.8602194229987812</v>
      </c>
      <c r="BT2227" s="10">
        <v>5.1494087769199517</v>
      </c>
      <c r="BU2227" s="10">
        <v>56.395824867939858</v>
      </c>
      <c r="BV2227" s="7">
        <v>0.10174779647435897</v>
      </c>
      <c r="BW2227" s="11">
        <v>744.50138423286614</v>
      </c>
      <c r="BX2227" s="7">
        <v>1.1874999999999998</v>
      </c>
      <c r="BY2227" s="7">
        <v>3.4742647058823528</v>
      </c>
      <c r="BZ2227" s="7">
        <f t="shared" ref="BZ2227:BZ2240" si="152">AP2227/AO2227</f>
        <v>8.117647058823529</v>
      </c>
      <c r="CA2227" s="9">
        <v>0.80669830644984331</v>
      </c>
      <c r="CB2227" s="12">
        <v>5.1494087769199517</v>
      </c>
      <c r="CC2227" s="7">
        <v>3</v>
      </c>
      <c r="CD2227" s="7">
        <v>3</v>
      </c>
      <c r="CJ2227" s="2">
        <v>5.1494087769199517</v>
      </c>
      <c r="CK2227" s="12">
        <v>5.1494087769199517</v>
      </c>
      <c r="CL2227" s="7">
        <v>11.743194000000001</v>
      </c>
      <c r="CM2227" s="7">
        <v>11.743194000000001</v>
      </c>
      <c r="CS2227" s="12">
        <v>5.1494087769199517</v>
      </c>
      <c r="CU2227" s="7">
        <v>1.1874999999999998</v>
      </c>
    </row>
    <row r="2228" spans="2:99" x14ac:dyDescent="0.15">
      <c r="B2228" s="5" t="s">
        <v>47</v>
      </c>
      <c r="C2228" s="6">
        <v>17</v>
      </c>
      <c r="D2228" s="14">
        <v>667877</v>
      </c>
      <c r="E2228" s="14">
        <v>5445502</v>
      </c>
      <c r="F2228" s="2">
        <v>-78.698278000000002</v>
      </c>
      <c r="G2228" s="2">
        <v>49.139387999999997</v>
      </c>
      <c r="H2228" s="5" t="s">
        <v>1</v>
      </c>
      <c r="I2228" s="1" t="s">
        <v>46</v>
      </c>
      <c r="J2228" s="3" t="s">
        <v>48</v>
      </c>
      <c r="K2228" s="3" t="s">
        <v>52</v>
      </c>
      <c r="L2228" s="7">
        <v>55.028213999999998</v>
      </c>
      <c r="M2228" s="7">
        <v>14.812576</v>
      </c>
      <c r="N2228" s="7">
        <v>0.16122500000000001</v>
      </c>
      <c r="O2228" s="7">
        <v>12.394196000000001</v>
      </c>
      <c r="P2228" s="7">
        <v>5.1289800000000003</v>
      </c>
      <c r="Q2228" s="7">
        <v>7.4667469999999998</v>
      </c>
      <c r="R2228" s="7">
        <v>2.760983</v>
      </c>
      <c r="S2228" s="7">
        <v>1.0177350000000001</v>
      </c>
      <c r="T2228" s="7">
        <v>1.098347</v>
      </c>
      <c r="U2228" s="7">
        <v>0.130996</v>
      </c>
      <c r="V2228" s="7">
        <v>1.27</v>
      </c>
      <c r="W2228" s="7">
        <v>100.51</v>
      </c>
      <c r="X2228" s="7">
        <v>0.1</v>
      </c>
      <c r="Y2228" s="7"/>
      <c r="Z2228" s="7"/>
      <c r="AA2228" s="7"/>
      <c r="AB2228" s="7"/>
      <c r="AC2228" s="8"/>
      <c r="AD2228" s="9"/>
      <c r="AE2228" s="7">
        <v>0.5</v>
      </c>
      <c r="AF2228" s="9">
        <v>26</v>
      </c>
      <c r="AG2228" s="8">
        <v>168</v>
      </c>
      <c r="AH2228" s="9">
        <v>126</v>
      </c>
      <c r="AI2228" s="9">
        <v>4.4000000000000004</v>
      </c>
      <c r="AJ2228" s="9">
        <v>119</v>
      </c>
      <c r="AK2228" s="7">
        <v>2.6</v>
      </c>
      <c r="AL2228" s="7">
        <v>0.27</v>
      </c>
      <c r="AM2228" s="7">
        <v>1.66</v>
      </c>
      <c r="AN2228" s="7">
        <v>0.41</v>
      </c>
      <c r="AO2228" s="9">
        <v>23</v>
      </c>
      <c r="AP2228" s="8">
        <v>310</v>
      </c>
      <c r="AQ2228" s="8">
        <v>141</v>
      </c>
      <c r="AR2228" s="8">
        <v>101</v>
      </c>
      <c r="AS2228" s="8">
        <v>42</v>
      </c>
      <c r="AT2228" s="7">
        <v>91</v>
      </c>
      <c r="AU2228" s="8">
        <v>83</v>
      </c>
      <c r="AV2228" s="7"/>
      <c r="AW2228" s="8"/>
      <c r="AX2228" s="7"/>
      <c r="AY2228" s="7"/>
      <c r="AZ2228" s="7"/>
      <c r="BA2228" s="7"/>
      <c r="BB2228" s="9">
        <v>18.5</v>
      </c>
      <c r="BC2228" s="7">
        <v>9.1300000000000008</v>
      </c>
      <c r="BD2228" s="7">
        <v>19.899999999999999</v>
      </c>
      <c r="BE2228" s="7">
        <v>2.62</v>
      </c>
      <c r="BF2228" s="7">
        <v>11.3</v>
      </c>
      <c r="BG2228" s="7">
        <v>2.83</v>
      </c>
      <c r="BH2228" s="7">
        <v>0.98699999999999999</v>
      </c>
      <c r="BI2228" s="7">
        <v>3.33</v>
      </c>
      <c r="BJ2228" s="7">
        <v>0.56000000000000005</v>
      </c>
      <c r="BK2228" s="7">
        <v>3.33</v>
      </c>
      <c r="BL2228" s="7">
        <v>0.67</v>
      </c>
      <c r="BM2228" s="7">
        <v>1.94</v>
      </c>
      <c r="BN2228" s="7">
        <v>0.31</v>
      </c>
      <c r="BO2228" s="7">
        <v>2.0099999999999998</v>
      </c>
      <c r="BP2228" s="7">
        <v>0.29399999999999998</v>
      </c>
      <c r="BQ2228" s="6" t="s">
        <v>29</v>
      </c>
      <c r="BR2228" s="10">
        <v>2.712870246183928</v>
      </c>
      <c r="BS2228" s="10">
        <v>9.1999193873438134</v>
      </c>
      <c r="BT2228" s="10">
        <v>5.1682587666263604</v>
      </c>
      <c r="BU2228" s="10">
        <v>55.449631197097936</v>
      </c>
      <c r="BV2228" s="7">
        <v>0.13033131031738135</v>
      </c>
      <c r="BW2228" s="11">
        <v>757.23169495450372</v>
      </c>
      <c r="BX2228" s="7">
        <v>4.5422885572139311</v>
      </c>
      <c r="BY2228" s="7">
        <v>9.0810810810810807</v>
      </c>
      <c r="BZ2228" s="7">
        <f t="shared" si="152"/>
        <v>13.478260869565217</v>
      </c>
      <c r="CA2228" s="9">
        <v>3.0856896728513523</v>
      </c>
      <c r="CB2228" s="12">
        <v>5.1682587666263604</v>
      </c>
      <c r="CC2228" s="7">
        <v>91</v>
      </c>
      <c r="CD2228" s="7">
        <v>91</v>
      </c>
      <c r="CJ2228" s="2">
        <v>5.1682587666263604</v>
      </c>
      <c r="CK2228" s="12">
        <v>5.1682587666263604</v>
      </c>
      <c r="CL2228" s="7">
        <v>12.394196000000001</v>
      </c>
      <c r="CM2228" s="7">
        <v>12.394196000000001</v>
      </c>
      <c r="CS2228" s="12">
        <v>5.1682587666263604</v>
      </c>
      <c r="CU2228" s="7">
        <v>4.5422885572139311</v>
      </c>
    </row>
    <row r="2229" spans="2:99" x14ac:dyDescent="0.15">
      <c r="B2229" s="5" t="s">
        <v>47</v>
      </c>
      <c r="C2229" s="6">
        <v>17</v>
      </c>
      <c r="D2229" s="14">
        <v>707957</v>
      </c>
      <c r="E2229" s="14">
        <v>5358917</v>
      </c>
      <c r="F2229" s="2">
        <v>-78.193083000000001</v>
      </c>
      <c r="G2229" s="2">
        <v>48.349162</v>
      </c>
      <c r="H2229" s="5" t="s">
        <v>1</v>
      </c>
      <c r="I2229" s="1" t="s">
        <v>46</v>
      </c>
      <c r="J2229" s="3" t="s">
        <v>48</v>
      </c>
      <c r="K2229" s="3" t="s">
        <v>52</v>
      </c>
      <c r="L2229" s="7">
        <v>61.38232</v>
      </c>
      <c r="M2229" s="7">
        <v>16.116918999999999</v>
      </c>
      <c r="N2229" s="7">
        <v>0.162387</v>
      </c>
      <c r="O2229" s="7">
        <v>7.0232419999999998</v>
      </c>
      <c r="P2229" s="7">
        <v>5.0948950000000002</v>
      </c>
      <c r="Q2229" s="7">
        <v>4.6077339999999998</v>
      </c>
      <c r="R2229" s="7">
        <v>3.5623670000000001</v>
      </c>
      <c r="S2229" s="7">
        <v>1.0453669999999999</v>
      </c>
      <c r="T2229" s="7">
        <v>0.83223400000000003</v>
      </c>
      <c r="U2229" s="7">
        <v>0.17253599999999999</v>
      </c>
      <c r="V2229" s="7">
        <v>0.77</v>
      </c>
      <c r="W2229" s="7">
        <v>99.3</v>
      </c>
      <c r="X2229" s="7">
        <v>0.02</v>
      </c>
      <c r="Y2229" s="7"/>
      <c r="Z2229" s="7"/>
      <c r="AA2229" s="7"/>
      <c r="AB2229" s="7"/>
      <c r="AC2229" s="8"/>
      <c r="AD2229" s="9"/>
      <c r="AE2229" s="7">
        <v>5</v>
      </c>
      <c r="AF2229" s="9">
        <v>41</v>
      </c>
      <c r="AG2229" s="8">
        <v>130</v>
      </c>
      <c r="AH2229" s="9">
        <v>328</v>
      </c>
      <c r="AI2229" s="9">
        <v>5.7</v>
      </c>
      <c r="AJ2229" s="9">
        <v>131</v>
      </c>
      <c r="AK2229" s="7">
        <v>3.3</v>
      </c>
      <c r="AL2229" s="7">
        <v>0.36</v>
      </c>
      <c r="AM2229" s="7">
        <v>1.03</v>
      </c>
      <c r="AN2229" s="7">
        <v>0.36</v>
      </c>
      <c r="AO2229" s="9">
        <v>18.399999999999999</v>
      </c>
      <c r="AP2229" s="8">
        <v>157</v>
      </c>
      <c r="AQ2229" s="8">
        <v>71</v>
      </c>
      <c r="AR2229" s="8">
        <v>48</v>
      </c>
      <c r="AS2229" s="8">
        <v>20</v>
      </c>
      <c r="AT2229" s="7">
        <v>6</v>
      </c>
      <c r="AU2229" s="8">
        <v>89</v>
      </c>
      <c r="AV2229" s="7">
        <v>5</v>
      </c>
      <c r="AW2229" s="8"/>
      <c r="AX2229" s="7"/>
      <c r="AY2229" s="7">
        <v>5</v>
      </c>
      <c r="AZ2229" s="7"/>
      <c r="BA2229" s="7"/>
      <c r="BB2229" s="9">
        <v>21.1</v>
      </c>
      <c r="BC2229" s="7">
        <v>15.3</v>
      </c>
      <c r="BD2229" s="7">
        <v>32.1</v>
      </c>
      <c r="BE2229" s="7">
        <v>4.54</v>
      </c>
      <c r="BF2229" s="7">
        <v>19.100000000000001</v>
      </c>
      <c r="BG2229" s="7">
        <v>4.7699999999999996</v>
      </c>
      <c r="BH2229" s="7">
        <v>1.25</v>
      </c>
      <c r="BI2229" s="7">
        <v>4.28</v>
      </c>
      <c r="BJ2229" s="7">
        <v>0.67</v>
      </c>
      <c r="BK2229" s="7">
        <v>4.09</v>
      </c>
      <c r="BL2229" s="7">
        <v>0.72</v>
      </c>
      <c r="BM2229" s="7">
        <v>1.98</v>
      </c>
      <c r="BN2229" s="7">
        <v>0.309</v>
      </c>
      <c r="BO2229" s="7">
        <v>2.0499999999999998</v>
      </c>
      <c r="BP2229" s="7">
        <v>0.30199999999999999</v>
      </c>
      <c r="BQ2229" s="6" t="s">
        <v>29</v>
      </c>
      <c r="BR2229" s="10">
        <v>3.4077668416929177</v>
      </c>
      <c r="BS2229" s="10">
        <v>15.52826550289252</v>
      </c>
      <c r="BT2229" s="10">
        <v>5.1709073378666401</v>
      </c>
      <c r="BU2229" s="10">
        <v>62.298102100882979</v>
      </c>
      <c r="BV2229" s="7">
        <v>0.17375226586102718</v>
      </c>
      <c r="BW2229" s="11">
        <v>878.81833861819848</v>
      </c>
      <c r="BX2229" s="7">
        <v>7.4634146341463428</v>
      </c>
      <c r="BY2229" s="7">
        <v>6.1611374407582931</v>
      </c>
      <c r="BZ2229" s="7">
        <f t="shared" si="152"/>
        <v>8.5326086956521738</v>
      </c>
      <c r="CA2229" s="9">
        <v>5.0700833226937538</v>
      </c>
      <c r="CB2229" s="12">
        <v>5.1709073378666401</v>
      </c>
      <c r="CC2229" s="7">
        <v>6</v>
      </c>
      <c r="CD2229" s="7">
        <v>6</v>
      </c>
      <c r="CJ2229" s="2">
        <v>5.1709073378666401</v>
      </c>
      <c r="CK2229" s="12">
        <v>5.1709073378666401</v>
      </c>
      <c r="CL2229" s="7">
        <v>7.0232419999999998</v>
      </c>
      <c r="CM2229" s="7">
        <v>7.0232419999999998</v>
      </c>
      <c r="CS2229" s="12">
        <v>5.1709073378666401</v>
      </c>
      <c r="CU2229" s="7">
        <v>7.4634146341463428</v>
      </c>
    </row>
    <row r="2230" spans="2:99" x14ac:dyDescent="0.15">
      <c r="B2230" s="5" t="s">
        <v>47</v>
      </c>
      <c r="C2230" s="6">
        <v>17</v>
      </c>
      <c r="D2230" s="14">
        <v>713980</v>
      </c>
      <c r="E2230" s="14">
        <v>5342584</v>
      </c>
      <c r="F2230" s="2">
        <v>-78.120158000000004</v>
      </c>
      <c r="G2230" s="2">
        <v>48.200392999999998</v>
      </c>
      <c r="H2230" s="5" t="s">
        <v>1</v>
      </c>
      <c r="I2230" s="1" t="s">
        <v>46</v>
      </c>
      <c r="J2230" s="3" t="s">
        <v>48</v>
      </c>
      <c r="K2230" s="3" t="s">
        <v>49</v>
      </c>
      <c r="L2230" s="7">
        <v>55.804439000000002</v>
      </c>
      <c r="M2230" s="7">
        <v>13.480618</v>
      </c>
      <c r="N2230" s="7">
        <v>0.16364899999999999</v>
      </c>
      <c r="O2230" s="7">
        <v>13.194231</v>
      </c>
      <c r="P2230" s="7">
        <v>5.0629030000000004</v>
      </c>
      <c r="Q2230" s="7">
        <v>7.5994679999999999</v>
      </c>
      <c r="R2230" s="7">
        <v>3.3036720000000002</v>
      </c>
      <c r="S2230" s="7">
        <v>0.122737</v>
      </c>
      <c r="T2230" s="7">
        <v>1.145546</v>
      </c>
      <c r="U2230" s="7">
        <v>0.122737</v>
      </c>
      <c r="V2230" s="7">
        <v>1.78</v>
      </c>
      <c r="W2230" s="7">
        <v>99.55</v>
      </c>
      <c r="X2230" s="7">
        <v>0.1</v>
      </c>
      <c r="Y2230" s="7"/>
      <c r="Z2230" s="7"/>
      <c r="AA2230" s="7"/>
      <c r="AB2230" s="7"/>
      <c r="AC2230" s="8"/>
      <c r="AD2230" s="9"/>
      <c r="AE2230" s="7"/>
      <c r="AF2230" s="9"/>
      <c r="AG2230" s="8">
        <v>105</v>
      </c>
      <c r="AH2230" s="9">
        <v>16</v>
      </c>
      <c r="AI2230" s="9">
        <v>4.0999999999999996</v>
      </c>
      <c r="AJ2230" s="9">
        <v>111</v>
      </c>
      <c r="AK2230" s="7">
        <v>2.9</v>
      </c>
      <c r="AL2230" s="7">
        <v>0.27</v>
      </c>
      <c r="AM2230" s="7">
        <v>0.59</v>
      </c>
      <c r="AN2230" s="7">
        <v>0.16</v>
      </c>
      <c r="AO2230" s="9">
        <v>35.200000000000003</v>
      </c>
      <c r="AP2230" s="8">
        <v>289</v>
      </c>
      <c r="AQ2230" s="8">
        <v>61</v>
      </c>
      <c r="AR2230" s="8">
        <v>49</v>
      </c>
      <c r="AS2230" s="8">
        <v>36</v>
      </c>
      <c r="AT2230" s="7">
        <v>81</v>
      </c>
      <c r="AU2230" s="8">
        <v>92</v>
      </c>
      <c r="AV2230" s="7"/>
      <c r="AW2230" s="8"/>
      <c r="AX2230" s="7"/>
      <c r="AY2230" s="7"/>
      <c r="AZ2230" s="7"/>
      <c r="BA2230" s="7"/>
      <c r="BB2230" s="9">
        <v>37.700000000000003</v>
      </c>
      <c r="BC2230" s="7">
        <v>6.27</v>
      </c>
      <c r="BD2230" s="7">
        <v>16.8</v>
      </c>
      <c r="BE2230" s="7">
        <v>2.68</v>
      </c>
      <c r="BF2230" s="7">
        <v>14.1</v>
      </c>
      <c r="BG2230" s="7">
        <v>4.37</v>
      </c>
      <c r="BH2230" s="7">
        <v>1.29</v>
      </c>
      <c r="BI2230" s="7">
        <v>5.53</v>
      </c>
      <c r="BJ2230" s="7">
        <v>1.02</v>
      </c>
      <c r="BK2230" s="7">
        <v>6.64</v>
      </c>
      <c r="BL2230" s="7">
        <v>1.46</v>
      </c>
      <c r="BM2230" s="7">
        <v>4.21</v>
      </c>
      <c r="BN2230" s="7">
        <v>0.67500000000000004</v>
      </c>
      <c r="BO2230" s="7">
        <v>4.41</v>
      </c>
      <c r="BP2230" s="7">
        <v>0.745</v>
      </c>
      <c r="BQ2230" s="6" t="s">
        <v>29</v>
      </c>
      <c r="BR2230" s="10">
        <v>26.916675493127585</v>
      </c>
      <c r="BS2230" s="10">
        <v>6.4130101258054619</v>
      </c>
      <c r="BT2230" s="10">
        <v>5.1783808939347455</v>
      </c>
      <c r="BU2230" s="10">
        <v>57.077261941290786</v>
      </c>
      <c r="BV2230" s="7">
        <v>0.12329181315921647</v>
      </c>
      <c r="BW2230" s="11">
        <v>774.00964549740513</v>
      </c>
      <c r="BX2230" s="7">
        <v>1.421768707482993</v>
      </c>
      <c r="BY2230" s="7">
        <v>2.7851458885941645</v>
      </c>
      <c r="BZ2230" s="7">
        <f t="shared" si="152"/>
        <v>8.2102272727272716</v>
      </c>
      <c r="CA2230" s="9">
        <v>0.96584287030729543</v>
      </c>
      <c r="CB2230" s="12">
        <v>5.1783808939347455</v>
      </c>
      <c r="CC2230" s="7">
        <v>81</v>
      </c>
      <c r="CD2230" s="7">
        <v>81</v>
      </c>
      <c r="CJ2230" s="2">
        <v>5.1783808939347455</v>
      </c>
      <c r="CK2230" s="12"/>
      <c r="CL2230" s="7">
        <v>13.194231</v>
      </c>
      <c r="CM2230" s="7"/>
      <c r="CS2230" s="12">
        <v>5.1783808939347455</v>
      </c>
      <c r="CU2230" s="7">
        <v>1.421768707482993</v>
      </c>
    </row>
    <row r="2231" spans="2:99" x14ac:dyDescent="0.15">
      <c r="B2231" s="5" t="s">
        <v>47</v>
      </c>
      <c r="C2231" s="6">
        <v>18</v>
      </c>
      <c r="D2231" s="14">
        <v>287638</v>
      </c>
      <c r="E2231" s="14">
        <v>5519769</v>
      </c>
      <c r="F2231" s="2">
        <v>-77.950727000000001</v>
      </c>
      <c r="G2231" s="2">
        <v>49.792777000000001</v>
      </c>
      <c r="H2231" s="5" t="s">
        <v>1</v>
      </c>
      <c r="I2231" s="1" t="s">
        <v>46</v>
      </c>
      <c r="J2231" s="3" t="s">
        <v>15</v>
      </c>
      <c r="K2231" s="3" t="s">
        <v>45</v>
      </c>
      <c r="L2231" s="7">
        <v>58.750767000000003</v>
      </c>
      <c r="M2231" s="7">
        <v>15.12983</v>
      </c>
      <c r="N2231" s="7">
        <v>0.13289699999999999</v>
      </c>
      <c r="O2231" s="7">
        <v>8.2089549999999996</v>
      </c>
      <c r="P2231" s="7">
        <v>5.070538</v>
      </c>
      <c r="Q2231" s="7">
        <v>5.9394809999999998</v>
      </c>
      <c r="R2231" s="7">
        <v>4.4367210000000004</v>
      </c>
      <c r="S2231" s="7">
        <v>1.339194</v>
      </c>
      <c r="T2231" s="7">
        <v>0.81782900000000003</v>
      </c>
      <c r="U2231" s="7">
        <v>0.173789</v>
      </c>
      <c r="V2231" s="7">
        <v>2</v>
      </c>
      <c r="W2231" s="7">
        <v>99.82</v>
      </c>
      <c r="X2231" s="7"/>
      <c r="Y2231" s="7">
        <v>0.15</v>
      </c>
      <c r="Z2231" s="7"/>
      <c r="AA2231" s="7"/>
      <c r="AB2231" s="7"/>
      <c r="AC2231" s="8"/>
      <c r="AD2231" s="9">
        <v>1</v>
      </c>
      <c r="AE2231" s="7">
        <v>0.2</v>
      </c>
      <c r="AF2231" s="9">
        <v>23.3</v>
      </c>
      <c r="AG2231" s="8">
        <v>149.19999999999999</v>
      </c>
      <c r="AH2231" s="9">
        <v>426</v>
      </c>
      <c r="AI2231" s="9">
        <v>3</v>
      </c>
      <c r="AJ2231" s="9">
        <v>71.8</v>
      </c>
      <c r="AK2231" s="7">
        <v>1.7</v>
      </c>
      <c r="AL2231" s="7">
        <v>0.3</v>
      </c>
      <c r="AM2231" s="7">
        <v>0.6</v>
      </c>
      <c r="AN2231" s="7">
        <v>0.1</v>
      </c>
      <c r="AO2231" s="9">
        <v>24</v>
      </c>
      <c r="AP2231" s="8">
        <v>161</v>
      </c>
      <c r="AQ2231" s="8">
        <v>68.420199999999994</v>
      </c>
      <c r="AR2231" s="8">
        <v>38.4</v>
      </c>
      <c r="AS2231" s="8">
        <v>25.4</v>
      </c>
      <c r="AT2231" s="7">
        <v>75.599999999999994</v>
      </c>
      <c r="AU2231" s="8">
        <v>53</v>
      </c>
      <c r="AV2231" s="7">
        <v>0.3</v>
      </c>
      <c r="AW2231" s="8">
        <v>0.5</v>
      </c>
      <c r="AX2231" s="7"/>
      <c r="AY2231" s="7"/>
      <c r="AZ2231" s="7"/>
      <c r="BA2231" s="7"/>
      <c r="BB2231" s="9">
        <v>11.9</v>
      </c>
      <c r="BC2231" s="7">
        <v>7.2</v>
      </c>
      <c r="BD2231" s="7">
        <v>15.4</v>
      </c>
      <c r="BE2231" s="7">
        <v>2.0499999999999998</v>
      </c>
      <c r="BF2231" s="7">
        <v>8.6999999999999993</v>
      </c>
      <c r="BG2231" s="7">
        <v>2.06</v>
      </c>
      <c r="BH2231" s="7">
        <v>0.69</v>
      </c>
      <c r="BI2231" s="7">
        <v>2.27</v>
      </c>
      <c r="BJ2231" s="7">
        <v>0.36</v>
      </c>
      <c r="BK2231" s="7">
        <v>1.99</v>
      </c>
      <c r="BL2231" s="7">
        <v>0.44</v>
      </c>
      <c r="BM2231" s="7">
        <v>1.2</v>
      </c>
      <c r="BN2231" s="7">
        <v>0.17</v>
      </c>
      <c r="BO2231" s="7">
        <v>1.31</v>
      </c>
      <c r="BP2231" s="7">
        <v>0.18</v>
      </c>
      <c r="BQ2231" s="6" t="s">
        <v>29</v>
      </c>
      <c r="BR2231" s="10">
        <v>3.3129785527712943</v>
      </c>
      <c r="BS2231" s="10">
        <v>7.3604579840523412</v>
      </c>
      <c r="BT2231" s="10">
        <v>5.1835391535473327</v>
      </c>
      <c r="BU2231" s="10">
        <v>60.060076671437344</v>
      </c>
      <c r="BV2231" s="7">
        <v>0.17410238429172514</v>
      </c>
      <c r="BW2231" s="11">
        <v>851.47234568367628</v>
      </c>
      <c r="BX2231" s="7">
        <v>5.4961832061068705</v>
      </c>
      <c r="BY2231" s="7">
        <v>12.537815126050418</v>
      </c>
      <c r="BZ2231" s="7">
        <f t="shared" si="152"/>
        <v>6.708333333333333</v>
      </c>
      <c r="CA2231" s="9">
        <v>3.7336940499406173</v>
      </c>
      <c r="CB2231" s="12">
        <v>5.1835391535473327</v>
      </c>
      <c r="CC2231" s="7">
        <v>75.599999999999994</v>
      </c>
      <c r="CD2231" s="7">
        <v>75.599999999999994</v>
      </c>
      <c r="CJ2231" s="2">
        <v>5.1835391535473327</v>
      </c>
      <c r="CK2231" s="12">
        <v>5.1835391535473327</v>
      </c>
      <c r="CL2231" s="7">
        <v>8.2089549999999996</v>
      </c>
      <c r="CM2231" s="7">
        <v>8.2089549999999996</v>
      </c>
      <c r="CS2231" s="12">
        <v>5.1835391535473327</v>
      </c>
      <c r="CU2231" s="7">
        <v>5.4961832061068705</v>
      </c>
    </row>
    <row r="2232" spans="2:99" x14ac:dyDescent="0.15">
      <c r="B2232" s="5" t="s">
        <v>47</v>
      </c>
      <c r="C2232" s="6">
        <v>18</v>
      </c>
      <c r="D2232" s="14">
        <v>314365</v>
      </c>
      <c r="E2232" s="14">
        <v>5521185</v>
      </c>
      <c r="F2232" s="2">
        <v>-77.580464000000006</v>
      </c>
      <c r="G2232" s="2">
        <v>49.814357000000001</v>
      </c>
      <c r="H2232" s="5" t="s">
        <v>1</v>
      </c>
      <c r="I2232" s="1" t="s">
        <v>46</v>
      </c>
      <c r="J2232" s="3" t="s">
        <v>15</v>
      </c>
      <c r="K2232" s="3" t="s">
        <v>9</v>
      </c>
      <c r="L2232" s="7">
        <v>60.038454000000002</v>
      </c>
      <c r="M2232" s="7">
        <v>14.025501</v>
      </c>
      <c r="N2232" s="7">
        <v>0.15179100000000001</v>
      </c>
      <c r="O2232" s="7">
        <v>9.0163930000000008</v>
      </c>
      <c r="P2232" s="7">
        <v>5.1406599999999996</v>
      </c>
      <c r="Q2232" s="7">
        <v>6.010929</v>
      </c>
      <c r="R2232" s="7">
        <v>4.0680019999999999</v>
      </c>
      <c r="S2232" s="7">
        <v>0.59704500000000005</v>
      </c>
      <c r="T2232" s="7">
        <v>0.75895599999999996</v>
      </c>
      <c r="U2232" s="7">
        <v>0.192269</v>
      </c>
      <c r="V2232" s="7">
        <v>1</v>
      </c>
      <c r="W2232" s="7">
        <v>99.82</v>
      </c>
      <c r="X2232" s="7"/>
      <c r="Y2232" s="7"/>
      <c r="Z2232" s="7"/>
      <c r="AA2232" s="7"/>
      <c r="AB2232" s="7"/>
      <c r="AC2232" s="8"/>
      <c r="AD2232" s="9"/>
      <c r="AE2232" s="7">
        <v>1.3</v>
      </c>
      <c r="AF2232" s="9">
        <v>11.5</v>
      </c>
      <c r="AG2232" s="8">
        <v>195.7</v>
      </c>
      <c r="AH2232" s="9">
        <v>67</v>
      </c>
      <c r="AI2232" s="9">
        <v>6.3</v>
      </c>
      <c r="AJ2232" s="9">
        <v>111.6</v>
      </c>
      <c r="AK2232" s="7">
        <v>2.8</v>
      </c>
      <c r="AL2232" s="7">
        <v>0.4</v>
      </c>
      <c r="AM2232" s="7">
        <v>1.1000000000000001</v>
      </c>
      <c r="AN2232" s="7">
        <v>0.3</v>
      </c>
      <c r="AO2232" s="9">
        <v>18</v>
      </c>
      <c r="AP2232" s="8">
        <v>88</v>
      </c>
      <c r="AQ2232" s="8">
        <v>136.84039999999999</v>
      </c>
      <c r="AR2232" s="8">
        <v>40.5</v>
      </c>
      <c r="AS2232" s="8">
        <v>15.4</v>
      </c>
      <c r="AT2232" s="7">
        <v>0.8</v>
      </c>
      <c r="AU2232" s="8">
        <v>57</v>
      </c>
      <c r="AV2232" s="7">
        <v>1.8</v>
      </c>
      <c r="AW2232" s="8">
        <v>7.1</v>
      </c>
      <c r="AX2232" s="7"/>
      <c r="AY2232" s="7"/>
      <c r="AZ2232" s="7"/>
      <c r="BA2232" s="7"/>
      <c r="BB2232" s="9">
        <v>9.3000000000000007</v>
      </c>
      <c r="BC2232" s="7">
        <v>9.6999999999999993</v>
      </c>
      <c r="BD2232" s="7">
        <v>23</v>
      </c>
      <c r="BE2232" s="7">
        <v>2.88</v>
      </c>
      <c r="BF2232" s="7">
        <v>10.7</v>
      </c>
      <c r="BG2232" s="7">
        <v>2.04</v>
      </c>
      <c r="BH2232" s="7">
        <v>0.71</v>
      </c>
      <c r="BI2232" s="7">
        <v>1.98</v>
      </c>
      <c r="BJ2232" s="7">
        <v>0.3</v>
      </c>
      <c r="BK2232" s="7">
        <v>1.56</v>
      </c>
      <c r="BL2232" s="7">
        <v>0.39</v>
      </c>
      <c r="BM2232" s="7">
        <v>1.04</v>
      </c>
      <c r="BN2232" s="7">
        <v>0.16</v>
      </c>
      <c r="BO2232" s="7">
        <v>1.01</v>
      </c>
      <c r="BP2232" s="7">
        <v>0.16</v>
      </c>
      <c r="BQ2232" s="6" t="s">
        <v>29</v>
      </c>
      <c r="BR2232" s="10">
        <v>6.8135601169091098</v>
      </c>
      <c r="BS2232" s="10">
        <v>9.815826755717465</v>
      </c>
      <c r="BT2232" s="10">
        <v>5.2020441206233548</v>
      </c>
      <c r="BU2232" s="10">
        <v>60.755367334547671</v>
      </c>
      <c r="BV2232" s="7">
        <v>0.19261570827489483</v>
      </c>
      <c r="BW2232" s="11">
        <v>871.87224890149093</v>
      </c>
      <c r="BX2232" s="7">
        <v>9.6039603960396036</v>
      </c>
      <c r="BY2232" s="7">
        <v>21.043010752688168</v>
      </c>
      <c r="BZ2232" s="7">
        <f t="shared" si="152"/>
        <v>4.8888888888888893</v>
      </c>
      <c r="CA2232" s="9">
        <v>6.5242093361654874</v>
      </c>
      <c r="CB2232" s="12"/>
      <c r="CC2232" s="7">
        <v>0.8</v>
      </c>
      <c r="CD2232" s="7"/>
      <c r="CJ2232" s="2">
        <v>5.2020441206233548</v>
      </c>
      <c r="CK2232" s="12">
        <v>5.2020441206233548</v>
      </c>
      <c r="CL2232" s="7">
        <v>9.0163930000000008</v>
      </c>
      <c r="CM2232" s="7">
        <v>9.0163930000000008</v>
      </c>
      <c r="CS2232" s="12">
        <v>5.2020441206233548</v>
      </c>
      <c r="CU2232" s="7">
        <v>9.6039603960396036</v>
      </c>
    </row>
    <row r="2233" spans="2:99" x14ac:dyDescent="0.15">
      <c r="B2233" s="5" t="s">
        <v>47</v>
      </c>
      <c r="C2233" s="6">
        <v>17</v>
      </c>
      <c r="D2233" s="14">
        <v>662922</v>
      </c>
      <c r="E2233" s="14">
        <v>5348026</v>
      </c>
      <c r="F2233" s="2">
        <v>-78.804623000000007</v>
      </c>
      <c r="G2233" s="2">
        <v>48.264476000000002</v>
      </c>
      <c r="H2233" s="5" t="s">
        <v>1</v>
      </c>
      <c r="I2233" s="1" t="s">
        <v>46</v>
      </c>
      <c r="J2233" s="3" t="s">
        <v>15</v>
      </c>
      <c r="K2233" s="3" t="s">
        <v>41</v>
      </c>
      <c r="L2233" s="7">
        <v>56.845024000000002</v>
      </c>
      <c r="M2233" s="7">
        <v>17.099723000000001</v>
      </c>
      <c r="N2233" s="7">
        <v>0.112971</v>
      </c>
      <c r="O2233" s="7">
        <v>7.322584</v>
      </c>
      <c r="P2233" s="7">
        <v>5.0734310000000002</v>
      </c>
      <c r="Q2233" s="7">
        <v>7.7231180000000004</v>
      </c>
      <c r="R2233" s="7">
        <v>4.6318169999999999</v>
      </c>
      <c r="S2233" s="7">
        <v>0.102701</v>
      </c>
      <c r="T2233" s="7">
        <v>0.91403900000000005</v>
      </c>
      <c r="U2233" s="7">
        <v>0.174592</v>
      </c>
      <c r="V2233" s="7">
        <v>1.9</v>
      </c>
      <c r="W2233" s="7">
        <v>99.27</v>
      </c>
      <c r="X2233" s="7">
        <v>7.0000000000000007E-2</v>
      </c>
      <c r="Y2233" s="7">
        <v>7.0000000000000007E-2</v>
      </c>
      <c r="Z2233" s="7"/>
      <c r="AA2233" s="7"/>
      <c r="AB2233" s="7"/>
      <c r="AC2233" s="8"/>
      <c r="AD2233" s="9"/>
      <c r="AE2233" s="7"/>
      <c r="AF2233" s="9">
        <v>1.6</v>
      </c>
      <c r="AG2233" s="8">
        <v>155.5</v>
      </c>
      <c r="AH2233" s="9">
        <v>81</v>
      </c>
      <c r="AI2233" s="9">
        <v>6.5</v>
      </c>
      <c r="AJ2233" s="9">
        <v>111.9</v>
      </c>
      <c r="AK2233" s="7">
        <v>2.6</v>
      </c>
      <c r="AL2233" s="7">
        <v>0.5</v>
      </c>
      <c r="AM2233" s="7">
        <v>1.6</v>
      </c>
      <c r="AN2233" s="7">
        <v>0.4</v>
      </c>
      <c r="AO2233" s="9">
        <v>29</v>
      </c>
      <c r="AP2233" s="8">
        <v>198</v>
      </c>
      <c r="AQ2233" s="8">
        <v>68.420199999999994</v>
      </c>
      <c r="AR2233" s="8">
        <v>35.1</v>
      </c>
      <c r="AS2233" s="8">
        <v>25.7</v>
      </c>
      <c r="AT2233" s="7">
        <v>70.5</v>
      </c>
      <c r="AU2233" s="8">
        <v>41</v>
      </c>
      <c r="AV2233" s="7">
        <v>0.9</v>
      </c>
      <c r="AW2233" s="8"/>
      <c r="AX2233" s="7"/>
      <c r="AY2233" s="7"/>
      <c r="AZ2233" s="7"/>
      <c r="BA2233" s="7"/>
      <c r="BB2233" s="9">
        <v>26.2</v>
      </c>
      <c r="BC2233" s="7">
        <v>14.5</v>
      </c>
      <c r="BD2233" s="7">
        <v>32.799999999999997</v>
      </c>
      <c r="BE2233" s="7">
        <v>4.0599999999999996</v>
      </c>
      <c r="BF2233" s="7">
        <v>16.100000000000001</v>
      </c>
      <c r="BG2233" s="7">
        <v>4.2</v>
      </c>
      <c r="BH2233" s="7">
        <v>0.97</v>
      </c>
      <c r="BI2233" s="7">
        <v>3.88</v>
      </c>
      <c r="BJ2233" s="7">
        <v>0.87</v>
      </c>
      <c r="BK2233" s="7">
        <v>4.16</v>
      </c>
      <c r="BL2233" s="7">
        <v>0.86</v>
      </c>
      <c r="BM2233" s="7">
        <v>2.62</v>
      </c>
      <c r="BN2233" s="7">
        <v>0.4</v>
      </c>
      <c r="BO2233" s="7">
        <v>2.61</v>
      </c>
      <c r="BP2233" s="7">
        <v>0.37</v>
      </c>
      <c r="BQ2233" s="6" t="s">
        <v>29</v>
      </c>
      <c r="BR2233" s="10">
        <v>45.100018500306717</v>
      </c>
      <c r="BS2233" s="10">
        <v>14.891650405669099</v>
      </c>
      <c r="BT2233" s="10">
        <v>5.2104662627092546</v>
      </c>
      <c r="BU2233" s="10">
        <v>58.38042929033584</v>
      </c>
      <c r="BV2233" s="7">
        <v>0.17587589402639267</v>
      </c>
      <c r="BW2233" s="11">
        <v>830.89493651712507</v>
      </c>
      <c r="BX2233" s="7">
        <v>5.5555555555555562</v>
      </c>
      <c r="BY2233" s="7">
        <v>5.9351145038167941</v>
      </c>
      <c r="BZ2233" s="7">
        <f t="shared" si="152"/>
        <v>6.8275862068965516</v>
      </c>
      <c r="CA2233" s="9">
        <v>3.7740271646776304</v>
      </c>
      <c r="CB2233" s="12">
        <v>5.2104662627092546</v>
      </c>
      <c r="CC2233" s="7">
        <v>70.5</v>
      </c>
      <c r="CD2233" s="7">
        <v>70.5</v>
      </c>
      <c r="CJ2233" s="2">
        <v>5.2104662627092546</v>
      </c>
      <c r="CK2233" s="12">
        <v>5.2104662627092546</v>
      </c>
      <c r="CL2233" s="7">
        <v>7.322584</v>
      </c>
      <c r="CM2233" s="7">
        <v>7.322584</v>
      </c>
      <c r="CS2233" s="12">
        <v>5.2104662627092546</v>
      </c>
      <c r="CU2233" s="7">
        <v>5.5555555555555562</v>
      </c>
    </row>
    <row r="2234" spans="2:99" x14ac:dyDescent="0.15">
      <c r="B2234" s="5" t="s">
        <v>47</v>
      </c>
      <c r="C2234" s="6">
        <v>18</v>
      </c>
      <c r="D2234" s="14">
        <v>517961</v>
      </c>
      <c r="E2234" s="14">
        <v>5517525</v>
      </c>
      <c r="F2234" s="2">
        <v>-74.750366</v>
      </c>
      <c r="G2234" s="2">
        <v>49.809902000000001</v>
      </c>
      <c r="H2234" s="5" t="s">
        <v>1</v>
      </c>
      <c r="I2234" s="1" t="s">
        <v>46</v>
      </c>
      <c r="J2234" s="3" t="s">
        <v>48</v>
      </c>
      <c r="K2234" s="3" t="s">
        <v>49</v>
      </c>
      <c r="L2234" s="7">
        <v>55.800263999999999</v>
      </c>
      <c r="M2234" s="7">
        <v>16.492439000000001</v>
      </c>
      <c r="N2234" s="7">
        <v>0.13194</v>
      </c>
      <c r="O2234" s="7">
        <v>10.027403</v>
      </c>
      <c r="P2234" s="7">
        <v>5.1354920000000002</v>
      </c>
      <c r="Q2234" s="7">
        <v>7.2668220000000003</v>
      </c>
      <c r="R2234" s="7">
        <v>3.1766969999999999</v>
      </c>
      <c r="S2234" s="7">
        <v>0.57850400000000002</v>
      </c>
      <c r="T2234" s="7">
        <v>1.2990969999999999</v>
      </c>
      <c r="U2234" s="7">
        <v>9.1342999999999994E-2</v>
      </c>
      <c r="V2234" s="7">
        <v>1.04</v>
      </c>
      <c r="W2234" s="7">
        <v>99.57</v>
      </c>
      <c r="X2234" s="7">
        <v>0.03</v>
      </c>
      <c r="Y2234" s="7"/>
      <c r="Z2234" s="7"/>
      <c r="AA2234" s="7"/>
      <c r="AB2234" s="7"/>
      <c r="AC2234" s="8">
        <v>11</v>
      </c>
      <c r="AD2234" s="9"/>
      <c r="AE2234" s="7">
        <v>0.4</v>
      </c>
      <c r="AF2234" s="9">
        <v>16</v>
      </c>
      <c r="AG2234" s="8">
        <v>294</v>
      </c>
      <c r="AH2234" s="9">
        <v>147</v>
      </c>
      <c r="AI2234" s="9">
        <v>1.9</v>
      </c>
      <c r="AJ2234" s="9">
        <v>73</v>
      </c>
      <c r="AK2234" s="7">
        <v>1.5</v>
      </c>
      <c r="AL2234" s="7">
        <v>0.45</v>
      </c>
      <c r="AM2234" s="7">
        <v>0.69</v>
      </c>
      <c r="AN2234" s="7">
        <v>0.08</v>
      </c>
      <c r="AO2234" s="9">
        <v>16</v>
      </c>
      <c r="AP2234" s="8">
        <v>117</v>
      </c>
      <c r="AQ2234" s="8">
        <v>157</v>
      </c>
      <c r="AR2234" s="8">
        <v>67</v>
      </c>
      <c r="AS2234" s="8">
        <v>49</v>
      </c>
      <c r="AT2234" s="7">
        <v>18</v>
      </c>
      <c r="AU2234" s="8">
        <v>91</v>
      </c>
      <c r="AV2234" s="7"/>
      <c r="AW2234" s="8"/>
      <c r="AX2234" s="7"/>
      <c r="AY2234" s="7"/>
      <c r="AZ2234" s="7"/>
      <c r="BA2234" s="7"/>
      <c r="BB2234" s="9">
        <v>11.2</v>
      </c>
      <c r="BC2234" s="7">
        <v>7.04</v>
      </c>
      <c r="BD2234" s="7">
        <v>16.3</v>
      </c>
      <c r="BE2234" s="7">
        <v>2.33</v>
      </c>
      <c r="BF2234" s="7">
        <v>10.9</v>
      </c>
      <c r="BG2234" s="7">
        <v>2.7</v>
      </c>
      <c r="BH2234" s="7">
        <v>0.97</v>
      </c>
      <c r="BI2234" s="7">
        <v>2.79</v>
      </c>
      <c r="BJ2234" s="7">
        <v>0.43</v>
      </c>
      <c r="BK2234" s="7">
        <v>2.27</v>
      </c>
      <c r="BL2234" s="7">
        <v>0.4</v>
      </c>
      <c r="BM2234" s="7">
        <v>1.1100000000000001</v>
      </c>
      <c r="BN2234" s="7">
        <v>0.157</v>
      </c>
      <c r="BO2234" s="7">
        <v>0.98</v>
      </c>
      <c r="BP2234" s="7">
        <v>0.16</v>
      </c>
      <c r="BQ2234" s="6" t="s">
        <v>29</v>
      </c>
      <c r="BR2234" s="10">
        <v>5.4912273726715801</v>
      </c>
      <c r="BS2234" s="10">
        <v>7.1450319699583895</v>
      </c>
      <c r="BT2234" s="10">
        <v>5.2121100172536297</v>
      </c>
      <c r="BU2234" s="10">
        <v>56.63276565513042</v>
      </c>
      <c r="BV2234" s="7">
        <v>9.1737471125841116E-2</v>
      </c>
      <c r="BW2234" s="11">
        <v>737.26089857272325</v>
      </c>
      <c r="BX2234" s="7">
        <v>7.1836734693877551</v>
      </c>
      <c r="BY2234" s="7">
        <v>26.25</v>
      </c>
      <c r="BZ2234" s="7">
        <f t="shared" si="152"/>
        <v>7.3125</v>
      </c>
      <c r="CA2234" s="9">
        <v>4.8800481868158085</v>
      </c>
      <c r="CB2234" s="12">
        <v>5.2121100172536297</v>
      </c>
      <c r="CC2234" s="7">
        <v>18</v>
      </c>
      <c r="CD2234" s="7">
        <v>18</v>
      </c>
      <c r="CJ2234" s="2">
        <v>5.2121100172536297</v>
      </c>
      <c r="CK2234" s="12">
        <v>5.2121100172536297</v>
      </c>
      <c r="CL2234" s="7">
        <v>10.027403</v>
      </c>
      <c r="CM2234" s="7">
        <v>10.027403</v>
      </c>
      <c r="CS2234" s="12">
        <v>5.2121100172536297</v>
      </c>
      <c r="CU2234" s="7">
        <v>7.1836734693877551</v>
      </c>
    </row>
    <row r="2235" spans="2:99" x14ac:dyDescent="0.15">
      <c r="B2235" s="5" t="s">
        <v>47</v>
      </c>
      <c r="C2235" s="6">
        <v>18</v>
      </c>
      <c r="D2235" s="14">
        <v>301411</v>
      </c>
      <c r="E2235" s="14">
        <v>5513043</v>
      </c>
      <c r="F2235" s="2">
        <v>-77.756165999999993</v>
      </c>
      <c r="G2235" s="2">
        <v>49.737062999999999</v>
      </c>
      <c r="H2235" s="5" t="s">
        <v>1</v>
      </c>
      <c r="I2235" s="1" t="s">
        <v>46</v>
      </c>
      <c r="J2235" s="3" t="s">
        <v>15</v>
      </c>
      <c r="K2235" s="3" t="s">
        <v>45</v>
      </c>
      <c r="L2235" s="7">
        <v>58.627332000000003</v>
      </c>
      <c r="M2235" s="7">
        <v>13.817924</v>
      </c>
      <c r="N2235" s="7">
        <v>0.19262000000000001</v>
      </c>
      <c r="O2235" s="7">
        <v>10.127737</v>
      </c>
      <c r="P2235" s="7">
        <v>5.1500409999999999</v>
      </c>
      <c r="Q2235" s="7">
        <v>6.1435519999999997</v>
      </c>
      <c r="R2235" s="7">
        <v>4.7039739999999997</v>
      </c>
      <c r="S2235" s="7">
        <v>0.33455000000000001</v>
      </c>
      <c r="T2235" s="7">
        <v>0.79075399999999996</v>
      </c>
      <c r="U2235" s="7">
        <v>0.11151700000000001</v>
      </c>
      <c r="V2235" s="7">
        <v>1.2</v>
      </c>
      <c r="W2235" s="7">
        <v>99.84</v>
      </c>
      <c r="X2235" s="7">
        <v>0.45</v>
      </c>
      <c r="Y2235" s="7">
        <v>0.37</v>
      </c>
      <c r="Z2235" s="7"/>
      <c r="AA2235" s="7"/>
      <c r="AB2235" s="7"/>
      <c r="AC2235" s="8"/>
      <c r="AD2235" s="9"/>
      <c r="AE2235" s="7">
        <v>0.1</v>
      </c>
      <c r="AF2235" s="9">
        <v>3.3</v>
      </c>
      <c r="AG2235" s="8">
        <v>143.80000000000001</v>
      </c>
      <c r="AH2235" s="9">
        <v>111</v>
      </c>
      <c r="AI2235" s="9">
        <v>2.7</v>
      </c>
      <c r="AJ2235" s="9">
        <v>62.7</v>
      </c>
      <c r="AK2235" s="7">
        <v>1.9</v>
      </c>
      <c r="AL2235" s="7">
        <v>0.1</v>
      </c>
      <c r="AM2235" s="7">
        <v>0.7</v>
      </c>
      <c r="AN2235" s="7">
        <v>0.2</v>
      </c>
      <c r="AO2235" s="9">
        <v>37</v>
      </c>
      <c r="AP2235" s="8">
        <v>216</v>
      </c>
      <c r="AQ2235" s="8">
        <v>68.420199999999994</v>
      </c>
      <c r="AR2235" s="8">
        <v>12.8</v>
      </c>
      <c r="AS2235" s="8">
        <v>23.2</v>
      </c>
      <c r="AT2235" s="7">
        <v>47.9</v>
      </c>
      <c r="AU2235" s="8">
        <v>31</v>
      </c>
      <c r="AV2235" s="7">
        <v>1</v>
      </c>
      <c r="AW2235" s="8"/>
      <c r="AX2235" s="7"/>
      <c r="AY2235" s="7"/>
      <c r="AZ2235" s="7">
        <v>3.2</v>
      </c>
      <c r="BA2235" s="7">
        <v>1.5</v>
      </c>
      <c r="BB2235" s="9">
        <v>15.5</v>
      </c>
      <c r="BC2235" s="7">
        <v>6.8</v>
      </c>
      <c r="BD2235" s="7">
        <v>16</v>
      </c>
      <c r="BE2235" s="7">
        <v>2.2200000000000002</v>
      </c>
      <c r="BF2235" s="7">
        <v>9.6999999999999993</v>
      </c>
      <c r="BG2235" s="7">
        <v>2.27</v>
      </c>
      <c r="BH2235" s="7">
        <v>0.67</v>
      </c>
      <c r="BI2235" s="7">
        <v>2.5</v>
      </c>
      <c r="BJ2235" s="7">
        <v>0.45</v>
      </c>
      <c r="BK2235" s="7">
        <v>2.65</v>
      </c>
      <c r="BL2235" s="7">
        <v>0.56000000000000005</v>
      </c>
      <c r="BM2235" s="7">
        <v>1.81</v>
      </c>
      <c r="BN2235" s="7">
        <v>0.27</v>
      </c>
      <c r="BO2235" s="7">
        <v>1.82</v>
      </c>
      <c r="BP2235" s="7">
        <v>0.28000000000000003</v>
      </c>
      <c r="BQ2235" s="6" t="s">
        <v>29</v>
      </c>
      <c r="BR2235" s="10">
        <v>14.06060080705425</v>
      </c>
      <c r="BS2235" s="10">
        <v>6.8937550689375504</v>
      </c>
      <c r="BT2235" s="10">
        <v>5.2210472424979724</v>
      </c>
      <c r="BU2235" s="10">
        <v>59.435656934306571</v>
      </c>
      <c r="BV2235" s="7">
        <v>0.11169571314102564</v>
      </c>
      <c r="BW2235" s="11">
        <v>794.89289114084761</v>
      </c>
      <c r="BX2235" s="7">
        <v>3.7362637362637359</v>
      </c>
      <c r="BY2235" s="7">
        <v>9.2774193548387096</v>
      </c>
      <c r="BZ2235" s="7">
        <f t="shared" si="152"/>
        <v>5.8378378378378377</v>
      </c>
      <c r="CA2235" s="9">
        <v>2.5381369503106694</v>
      </c>
      <c r="CB2235" s="12">
        <v>5.2210472424979724</v>
      </c>
      <c r="CC2235" s="7">
        <v>47.9</v>
      </c>
      <c r="CD2235" s="7">
        <v>47.9</v>
      </c>
      <c r="CJ2235" s="2">
        <v>5.2210472424979724</v>
      </c>
      <c r="CK2235" s="12">
        <v>5.2210472424979724</v>
      </c>
      <c r="CL2235" s="7">
        <v>10.127737</v>
      </c>
      <c r="CM2235" s="7">
        <v>10.127737</v>
      </c>
      <c r="CS2235" s="12">
        <v>5.2210472424979724</v>
      </c>
      <c r="CU2235" s="7">
        <v>3.7362637362637359</v>
      </c>
    </row>
    <row r="2236" spans="2:99" x14ac:dyDescent="0.15">
      <c r="B2236" s="5" t="s">
        <v>47</v>
      </c>
      <c r="C2236" s="6">
        <v>17</v>
      </c>
      <c r="D2236" s="14">
        <v>642051</v>
      </c>
      <c r="E2236" s="14">
        <v>5352788</v>
      </c>
      <c r="F2236" s="2">
        <v>-79.084083000000007</v>
      </c>
      <c r="G2236" s="2">
        <v>48.312317999999998</v>
      </c>
      <c r="H2236" s="5" t="s">
        <v>1</v>
      </c>
      <c r="I2236" s="1" t="s">
        <v>46</v>
      </c>
      <c r="J2236" s="3" t="s">
        <v>15</v>
      </c>
      <c r="K2236" s="3" t="s">
        <v>41</v>
      </c>
      <c r="L2236" s="7">
        <v>57.106701999999999</v>
      </c>
      <c r="M2236" s="7">
        <v>15.640817999999999</v>
      </c>
      <c r="N2236" s="7">
        <v>0.14172899999999999</v>
      </c>
      <c r="O2236" s="7">
        <v>9.3237500000000004</v>
      </c>
      <c r="P2236" s="7">
        <v>5.1832349999999998</v>
      </c>
      <c r="Q2236" s="7">
        <v>5.0718769999999997</v>
      </c>
      <c r="R2236" s="7">
        <v>4.9402710000000001</v>
      </c>
      <c r="S2236" s="7">
        <v>1.3160559999999999</v>
      </c>
      <c r="T2236" s="7">
        <v>1.1338330000000001</v>
      </c>
      <c r="U2236" s="7">
        <v>0.14172899999999999</v>
      </c>
      <c r="V2236" s="7">
        <v>1</v>
      </c>
      <c r="W2236" s="7">
        <v>99.78</v>
      </c>
      <c r="X2236" s="7">
        <v>0.12</v>
      </c>
      <c r="Y2236" s="7"/>
      <c r="Z2236" s="7"/>
      <c r="AA2236" s="7"/>
      <c r="AB2236" s="7"/>
      <c r="AC2236" s="8"/>
      <c r="AD2236" s="9"/>
      <c r="AE2236" s="7">
        <v>0.3</v>
      </c>
      <c r="AF2236" s="9">
        <v>20.7</v>
      </c>
      <c r="AG2236" s="8">
        <v>107.3</v>
      </c>
      <c r="AH2236" s="9">
        <v>341</v>
      </c>
      <c r="AI2236" s="9">
        <v>5.3</v>
      </c>
      <c r="AJ2236" s="9">
        <v>109.7</v>
      </c>
      <c r="AK2236" s="7">
        <v>3.2</v>
      </c>
      <c r="AL2236" s="7">
        <v>0.3</v>
      </c>
      <c r="AM2236" s="7">
        <v>1.5</v>
      </c>
      <c r="AN2236" s="7">
        <v>0.4</v>
      </c>
      <c r="AO2236" s="9">
        <v>29</v>
      </c>
      <c r="AP2236" s="8">
        <v>241</v>
      </c>
      <c r="AQ2236" s="8">
        <v>68.420199999999994</v>
      </c>
      <c r="AR2236" s="8">
        <v>34.1</v>
      </c>
      <c r="AS2236" s="8">
        <v>32.1</v>
      </c>
      <c r="AT2236" s="7">
        <v>85.3</v>
      </c>
      <c r="AU2236" s="8">
        <v>49</v>
      </c>
      <c r="AV2236" s="7">
        <v>1</v>
      </c>
      <c r="AW2236" s="8">
        <v>1.7</v>
      </c>
      <c r="AX2236" s="7">
        <v>0.3</v>
      </c>
      <c r="AY2236" s="7">
        <v>7</v>
      </c>
      <c r="AZ2236" s="7"/>
      <c r="BA2236" s="7"/>
      <c r="BB2236" s="9">
        <v>22.1</v>
      </c>
      <c r="BC2236" s="7">
        <v>11.5</v>
      </c>
      <c r="BD2236" s="7">
        <v>25.6</v>
      </c>
      <c r="BE2236" s="7">
        <v>3.5</v>
      </c>
      <c r="BF2236" s="7">
        <v>14.4</v>
      </c>
      <c r="BG2236" s="7">
        <v>3.36</v>
      </c>
      <c r="BH2236" s="7">
        <v>0.92</v>
      </c>
      <c r="BI2236" s="7">
        <v>3.62</v>
      </c>
      <c r="BJ2236" s="7">
        <v>0.64</v>
      </c>
      <c r="BK2236" s="7">
        <v>3.71</v>
      </c>
      <c r="BL2236" s="7">
        <v>0.72</v>
      </c>
      <c r="BM2236" s="7">
        <v>2.25</v>
      </c>
      <c r="BN2236" s="7">
        <v>0.36</v>
      </c>
      <c r="BO2236" s="7">
        <v>2.2000000000000002</v>
      </c>
      <c r="BP2236" s="7">
        <v>0.35</v>
      </c>
      <c r="BQ2236" s="6" t="s">
        <v>29</v>
      </c>
      <c r="BR2236" s="10">
        <v>3.7538455810391049</v>
      </c>
      <c r="BS2236" s="10">
        <v>11.642032800161976</v>
      </c>
      <c r="BT2236" s="10">
        <v>5.247251467908483</v>
      </c>
      <c r="BU2236" s="10">
        <v>57.812008503745695</v>
      </c>
      <c r="BV2236" s="7">
        <v>0.14204149128081778</v>
      </c>
      <c r="BW2236" s="11">
        <v>799.30915352918544</v>
      </c>
      <c r="BX2236" s="7">
        <v>5.2272727272727266</v>
      </c>
      <c r="BY2236" s="7">
        <v>4.8552036199095019</v>
      </c>
      <c r="BZ2236" s="7">
        <f t="shared" si="152"/>
        <v>8.3103448275862064</v>
      </c>
      <c r="CA2236" s="9">
        <v>3.5510164685830423</v>
      </c>
      <c r="CB2236" s="12">
        <v>5.247251467908483</v>
      </c>
      <c r="CC2236" s="7">
        <v>85.3</v>
      </c>
      <c r="CD2236" s="7">
        <v>85.3</v>
      </c>
      <c r="CJ2236" s="2">
        <v>5.247251467908483</v>
      </c>
      <c r="CK2236" s="12">
        <v>5.247251467908483</v>
      </c>
      <c r="CL2236" s="7">
        <v>9.3237500000000004</v>
      </c>
      <c r="CM2236" s="7">
        <v>9.3237500000000004</v>
      </c>
      <c r="CS2236" s="12">
        <v>5.247251467908483</v>
      </c>
      <c r="CU2236" s="7">
        <v>5.2272727272727266</v>
      </c>
    </row>
    <row r="2237" spans="2:99" x14ac:dyDescent="0.15">
      <c r="B2237" s="5" t="s">
        <v>57</v>
      </c>
      <c r="C2237" s="6">
        <v>17</v>
      </c>
      <c r="D2237" s="14">
        <v>626618</v>
      </c>
      <c r="E2237" s="14">
        <v>5277036</v>
      </c>
      <c r="F2237" s="2">
        <v>-79.314459999999997</v>
      </c>
      <c r="G2237" s="2">
        <v>47.634338</v>
      </c>
      <c r="H2237" s="5" t="s">
        <v>3</v>
      </c>
      <c r="I2237" s="1" t="s">
        <v>46</v>
      </c>
      <c r="J2237" s="3" t="s">
        <v>48</v>
      </c>
      <c r="K2237" s="3" t="s">
        <v>52</v>
      </c>
      <c r="L2237" s="7">
        <v>59.405127999999998</v>
      </c>
      <c r="M2237" s="7">
        <v>15.005127999999999</v>
      </c>
      <c r="N2237" s="7">
        <v>0.102564</v>
      </c>
      <c r="O2237" s="7">
        <v>6.1948720000000002</v>
      </c>
      <c r="P2237" s="7">
        <v>5.1179490000000003</v>
      </c>
      <c r="Q2237" s="7">
        <v>4.9435900000000004</v>
      </c>
      <c r="R2237" s="7">
        <v>5.3025640000000003</v>
      </c>
      <c r="S2237" s="7">
        <v>2.9743590000000002</v>
      </c>
      <c r="T2237" s="7">
        <v>0.61538499999999996</v>
      </c>
      <c r="U2237" s="7">
        <v>0.33846199999999999</v>
      </c>
      <c r="V2237" s="7">
        <v>1.23</v>
      </c>
      <c r="W2237" s="7">
        <v>98.73</v>
      </c>
      <c r="X2237" s="7">
        <v>0.02</v>
      </c>
      <c r="Y2237" s="7">
        <v>0.11</v>
      </c>
      <c r="Z2237" s="7"/>
      <c r="AA2237" s="7"/>
      <c r="AB2237" s="7"/>
      <c r="AC2237" s="8"/>
      <c r="AD2237" s="9">
        <v>2</v>
      </c>
      <c r="AE2237" s="7">
        <v>5.7</v>
      </c>
      <c r="AF2237" s="9">
        <v>100</v>
      </c>
      <c r="AG2237" s="8">
        <v>1636</v>
      </c>
      <c r="AH2237" s="9">
        <v>1724</v>
      </c>
      <c r="AI2237" s="9">
        <v>5.3</v>
      </c>
      <c r="AJ2237" s="9">
        <v>124</v>
      </c>
      <c r="AK2237" s="7">
        <v>2.7</v>
      </c>
      <c r="AL2237" s="7">
        <v>0.12</v>
      </c>
      <c r="AM2237" s="7">
        <v>4.57</v>
      </c>
      <c r="AN2237" s="7">
        <v>1.35</v>
      </c>
      <c r="AO2237" s="9">
        <v>12.8</v>
      </c>
      <c r="AP2237" s="8">
        <v>122</v>
      </c>
      <c r="AQ2237" s="8">
        <v>248</v>
      </c>
      <c r="AR2237" s="8">
        <v>98</v>
      </c>
      <c r="AS2237" s="8">
        <v>23</v>
      </c>
      <c r="AT2237" s="7">
        <v>86</v>
      </c>
      <c r="AU2237" s="8">
        <v>72</v>
      </c>
      <c r="AV2237" s="7">
        <v>14</v>
      </c>
      <c r="AW2237" s="8"/>
      <c r="AX2237" s="7">
        <v>1.3</v>
      </c>
      <c r="AY2237" s="7"/>
      <c r="AZ2237" s="7"/>
      <c r="BA2237" s="7"/>
      <c r="BB2237" s="9">
        <v>12.5</v>
      </c>
      <c r="BC2237" s="7">
        <v>26.3</v>
      </c>
      <c r="BD2237" s="7">
        <v>51.4</v>
      </c>
      <c r="BE2237" s="7">
        <v>6.55</v>
      </c>
      <c r="BF2237" s="7">
        <v>26.9</v>
      </c>
      <c r="BG2237" s="7">
        <v>5.32</v>
      </c>
      <c r="BH2237" s="7">
        <v>1.26</v>
      </c>
      <c r="BI2237" s="7">
        <v>3.78</v>
      </c>
      <c r="BJ2237" s="7">
        <v>0.48</v>
      </c>
      <c r="BK2237" s="7">
        <v>2.41</v>
      </c>
      <c r="BL2237" s="7">
        <v>0.44</v>
      </c>
      <c r="BM2237" s="7">
        <v>1.18</v>
      </c>
      <c r="BN2237" s="7">
        <v>0.16800000000000001</v>
      </c>
      <c r="BO2237" s="7">
        <v>1.06</v>
      </c>
      <c r="BP2237" s="7">
        <v>0.158</v>
      </c>
      <c r="BQ2237" s="6" t="s">
        <v>29</v>
      </c>
      <c r="BR2237" s="10">
        <v>1.7827585708382883</v>
      </c>
      <c r="BS2237" s="10">
        <v>26.974358974358974</v>
      </c>
      <c r="BT2237" s="10">
        <v>5.2491784615384622</v>
      </c>
      <c r="BU2237" s="10">
        <v>60.928336410256406</v>
      </c>
      <c r="BV2237" s="7">
        <v>0.34281576015395515</v>
      </c>
      <c r="BW2237" s="11">
        <v>945.42989957622115</v>
      </c>
      <c r="BX2237" s="7">
        <v>24.811320754716981</v>
      </c>
      <c r="BY2237" s="7">
        <v>130.88</v>
      </c>
      <c r="BZ2237" s="7">
        <f t="shared" si="152"/>
        <v>9.53125</v>
      </c>
      <c r="CA2237" s="9">
        <v>16.854947733569716</v>
      </c>
      <c r="CB2237" s="12">
        <v>5.2491784615384622</v>
      </c>
      <c r="CC2237" s="7">
        <v>86</v>
      </c>
      <c r="CD2237" s="7">
        <v>86</v>
      </c>
      <c r="CJ2237" s="2">
        <v>5.2491784615384622</v>
      </c>
      <c r="CK2237" s="12">
        <v>5.2491784615384622</v>
      </c>
      <c r="CL2237" s="7">
        <v>6.1948720000000002</v>
      </c>
      <c r="CM2237" s="7">
        <v>6.1948720000000002</v>
      </c>
      <c r="CS2237" s="12"/>
      <c r="CU2237" s="7"/>
    </row>
    <row r="2238" spans="2:99" x14ac:dyDescent="0.15">
      <c r="B2238" s="5" t="s">
        <v>47</v>
      </c>
      <c r="C2238" s="6">
        <v>18</v>
      </c>
      <c r="D2238" s="14">
        <v>442284</v>
      </c>
      <c r="E2238" s="14">
        <v>5422385</v>
      </c>
      <c r="F2238" s="2">
        <v>-75.788330999999999</v>
      </c>
      <c r="G2238" s="2">
        <v>48.951690999999997</v>
      </c>
      <c r="H2238" s="5" t="s">
        <v>1</v>
      </c>
      <c r="I2238" s="1" t="s">
        <v>46</v>
      </c>
      <c r="J2238" s="3" t="s">
        <v>15</v>
      </c>
      <c r="K2238" s="3" t="s">
        <v>41</v>
      </c>
      <c r="L2238" s="7">
        <v>59.618313000000001</v>
      </c>
      <c r="M2238" s="7">
        <v>16.505938</v>
      </c>
      <c r="N2238" s="7">
        <v>0.10151300000000001</v>
      </c>
      <c r="O2238" s="7">
        <v>7.0754239999999999</v>
      </c>
      <c r="P2238" s="7">
        <v>5.1771390000000004</v>
      </c>
      <c r="Q2238" s="7">
        <v>6.4968019999999997</v>
      </c>
      <c r="R2238" s="7">
        <v>3.7965689999999999</v>
      </c>
      <c r="S2238" s="7">
        <v>0.59892400000000001</v>
      </c>
      <c r="T2238" s="7">
        <v>0.52786500000000003</v>
      </c>
      <c r="U2238" s="7">
        <v>0.10151300000000001</v>
      </c>
      <c r="V2238" s="7">
        <v>1.9</v>
      </c>
      <c r="W2238" s="7">
        <v>100.41</v>
      </c>
      <c r="X2238" s="7">
        <v>0.03</v>
      </c>
      <c r="Y2238" s="7">
        <v>7.0000000000000007E-2</v>
      </c>
      <c r="Z2238" s="7"/>
      <c r="AA2238" s="7"/>
      <c r="AB2238" s="7"/>
      <c r="AC2238" s="8"/>
      <c r="AD2238" s="9"/>
      <c r="AE2238" s="7">
        <v>0.4</v>
      </c>
      <c r="AF2238" s="9">
        <v>12</v>
      </c>
      <c r="AG2238" s="8">
        <v>358.5</v>
      </c>
      <c r="AH2238" s="9">
        <v>185</v>
      </c>
      <c r="AI2238" s="9">
        <v>2.4</v>
      </c>
      <c r="AJ2238" s="9">
        <v>73.900000000000006</v>
      </c>
      <c r="AK2238" s="7">
        <v>2.5</v>
      </c>
      <c r="AL2238" s="7">
        <v>0.2</v>
      </c>
      <c r="AM2238" s="7">
        <v>1</v>
      </c>
      <c r="AN2238" s="7">
        <v>0.3</v>
      </c>
      <c r="AO2238" s="9">
        <v>20</v>
      </c>
      <c r="AP2238" s="8">
        <v>132</v>
      </c>
      <c r="AQ2238" s="8">
        <v>136.84039999999999</v>
      </c>
      <c r="AR2238" s="8">
        <v>66.5</v>
      </c>
      <c r="AS2238" s="8">
        <v>26.8</v>
      </c>
      <c r="AT2238" s="7">
        <v>46.4</v>
      </c>
      <c r="AU2238" s="8">
        <v>47</v>
      </c>
      <c r="AV2238" s="7">
        <v>0.7</v>
      </c>
      <c r="AW2238" s="8">
        <v>0.5</v>
      </c>
      <c r="AX2238" s="7"/>
      <c r="AY2238" s="7"/>
      <c r="AZ2238" s="7"/>
      <c r="BA2238" s="7"/>
      <c r="BB2238" s="9">
        <v>11.9</v>
      </c>
      <c r="BC2238" s="7">
        <v>8.4</v>
      </c>
      <c r="BD2238" s="7">
        <v>18.399999999999999</v>
      </c>
      <c r="BE2238" s="7">
        <v>2.44</v>
      </c>
      <c r="BF2238" s="7">
        <v>11</v>
      </c>
      <c r="BG2238" s="7">
        <v>2.2000000000000002</v>
      </c>
      <c r="BH2238" s="7">
        <v>0.67</v>
      </c>
      <c r="BI2238" s="7">
        <v>2.35</v>
      </c>
      <c r="BJ2238" s="7">
        <v>0.34</v>
      </c>
      <c r="BK2238" s="7">
        <v>1.96</v>
      </c>
      <c r="BL2238" s="7">
        <v>0.39</v>
      </c>
      <c r="BM2238" s="7">
        <v>0.98</v>
      </c>
      <c r="BN2238" s="7">
        <v>0.18</v>
      </c>
      <c r="BO2238" s="7">
        <v>1.22</v>
      </c>
      <c r="BP2238" s="7">
        <v>0.16</v>
      </c>
      <c r="BQ2238" s="6" t="s">
        <v>29</v>
      </c>
      <c r="BR2238" s="10">
        <v>6.3389829093507686</v>
      </c>
      <c r="BS2238" s="10">
        <v>8.5270530910567466</v>
      </c>
      <c r="BT2238" s="10">
        <v>5.255445132473862</v>
      </c>
      <c r="BU2238" s="10">
        <v>60.52006192264745</v>
      </c>
      <c r="BV2238" s="7">
        <v>0.10109849616572056</v>
      </c>
      <c r="BW2238" s="11">
        <v>798.36334693330798</v>
      </c>
      <c r="BX2238" s="7">
        <v>6.8852459016393448</v>
      </c>
      <c r="BY2238" s="7">
        <v>30.126050420168067</v>
      </c>
      <c r="BZ2238" s="7">
        <f t="shared" si="152"/>
        <v>6.6</v>
      </c>
      <c r="CA2238" s="9">
        <v>4.6773189122889978</v>
      </c>
      <c r="CB2238" s="12">
        <v>5.255445132473862</v>
      </c>
      <c r="CC2238" s="7">
        <v>46.4</v>
      </c>
      <c r="CD2238" s="7">
        <v>46.4</v>
      </c>
      <c r="CJ2238" s="2">
        <v>5.255445132473862</v>
      </c>
      <c r="CK2238" s="12">
        <v>5.255445132473862</v>
      </c>
      <c r="CL2238" s="7">
        <v>7.0754239999999999</v>
      </c>
      <c r="CM2238" s="7">
        <v>7.0754239999999999</v>
      </c>
      <c r="CS2238" s="12">
        <v>5.255445132473862</v>
      </c>
      <c r="CU2238" s="7">
        <v>6.8852459016393448</v>
      </c>
    </row>
    <row r="2239" spans="2:99" x14ac:dyDescent="0.15">
      <c r="B2239" s="5" t="s">
        <v>47</v>
      </c>
      <c r="C2239" s="6">
        <v>17</v>
      </c>
      <c r="D2239" s="14">
        <v>715960</v>
      </c>
      <c r="E2239" s="14">
        <v>5516487</v>
      </c>
      <c r="F2239" s="2">
        <v>-78.001171999999997</v>
      </c>
      <c r="G2239" s="2">
        <v>49.762014000000001</v>
      </c>
      <c r="H2239" s="5" t="s">
        <v>1</v>
      </c>
      <c r="I2239" s="1" t="s">
        <v>46</v>
      </c>
      <c r="J2239" s="3" t="s">
        <v>15</v>
      </c>
      <c r="K2239" s="3" t="s">
        <v>41</v>
      </c>
      <c r="L2239" s="7">
        <v>57.036659999999998</v>
      </c>
      <c r="M2239" s="7">
        <v>16.364561999999999</v>
      </c>
      <c r="N2239" s="7">
        <v>0.1222</v>
      </c>
      <c r="O2239" s="7">
        <v>8.7983709999999995</v>
      </c>
      <c r="P2239" s="7">
        <v>5.1731160000000003</v>
      </c>
      <c r="Q2239" s="7">
        <v>8.0855399999999999</v>
      </c>
      <c r="R2239" s="7">
        <v>2.9022399999999999</v>
      </c>
      <c r="S2239" s="7">
        <v>0.49898199999999998</v>
      </c>
      <c r="T2239" s="7">
        <v>0.87576399999999999</v>
      </c>
      <c r="U2239" s="7">
        <v>0.142566</v>
      </c>
      <c r="V2239" s="7">
        <v>1.6</v>
      </c>
      <c r="W2239" s="7">
        <v>99.8</v>
      </c>
      <c r="X2239" s="7">
        <v>0.12</v>
      </c>
      <c r="Y2239" s="7">
        <v>0.11</v>
      </c>
      <c r="Z2239" s="7"/>
      <c r="AA2239" s="7"/>
      <c r="AB2239" s="7"/>
      <c r="AC2239" s="8"/>
      <c r="AD2239" s="9"/>
      <c r="AE2239" s="7">
        <v>0.6</v>
      </c>
      <c r="AF2239" s="9">
        <v>10.199999999999999</v>
      </c>
      <c r="AG2239" s="8">
        <v>203.2</v>
      </c>
      <c r="AH2239" s="9">
        <v>161</v>
      </c>
      <c r="AI2239" s="9">
        <v>4.9000000000000004</v>
      </c>
      <c r="AJ2239" s="9">
        <v>109</v>
      </c>
      <c r="AK2239" s="7">
        <v>2.9</v>
      </c>
      <c r="AL2239" s="7">
        <v>0.3</v>
      </c>
      <c r="AM2239" s="7">
        <v>0.7</v>
      </c>
      <c r="AN2239" s="7">
        <v>0.2</v>
      </c>
      <c r="AO2239" s="9">
        <v>21</v>
      </c>
      <c r="AP2239" s="8">
        <v>131</v>
      </c>
      <c r="AQ2239" s="8">
        <v>136.84039999999999</v>
      </c>
      <c r="AR2239" s="8">
        <v>28.5</v>
      </c>
      <c r="AS2239" s="8">
        <v>30.1</v>
      </c>
      <c r="AT2239" s="7">
        <v>39.4</v>
      </c>
      <c r="AU2239" s="8">
        <v>53</v>
      </c>
      <c r="AV2239" s="7">
        <v>4</v>
      </c>
      <c r="AW2239" s="8"/>
      <c r="AX2239" s="7"/>
      <c r="AY2239" s="7"/>
      <c r="AZ2239" s="7"/>
      <c r="BA2239" s="7"/>
      <c r="BB2239" s="9">
        <v>16.5</v>
      </c>
      <c r="BC2239" s="7">
        <v>9.4</v>
      </c>
      <c r="BD2239" s="7">
        <v>21.9</v>
      </c>
      <c r="BE2239" s="7">
        <v>2.94</v>
      </c>
      <c r="BF2239" s="7">
        <v>14.1</v>
      </c>
      <c r="BG2239" s="7">
        <v>2.8</v>
      </c>
      <c r="BH2239" s="7">
        <v>0.87</v>
      </c>
      <c r="BI2239" s="7">
        <v>2.89</v>
      </c>
      <c r="BJ2239" s="7">
        <v>0.5</v>
      </c>
      <c r="BK2239" s="7">
        <v>2.83</v>
      </c>
      <c r="BL2239" s="7">
        <v>0.6</v>
      </c>
      <c r="BM2239" s="7">
        <v>1.63</v>
      </c>
      <c r="BN2239" s="7">
        <v>0.26</v>
      </c>
      <c r="BO2239" s="7">
        <v>1.66</v>
      </c>
      <c r="BP2239" s="7">
        <v>0.24</v>
      </c>
      <c r="BQ2239" s="6" t="s">
        <v>29</v>
      </c>
      <c r="BR2239" s="10">
        <v>5.816322031656453</v>
      </c>
      <c r="BS2239" s="10">
        <v>9.5723014256619141</v>
      </c>
      <c r="BT2239" s="10">
        <v>5.2679389002036654</v>
      </c>
      <c r="BU2239" s="10">
        <v>58.082138492871692</v>
      </c>
      <c r="BV2239" s="7">
        <v>0.14285170340681363</v>
      </c>
      <c r="BW2239" s="11">
        <v>803.55016273737021</v>
      </c>
      <c r="BX2239" s="7">
        <v>5.6626506024096388</v>
      </c>
      <c r="BY2239" s="7">
        <v>12.315151515151515</v>
      </c>
      <c r="BZ2239" s="7">
        <f t="shared" si="152"/>
        <v>6.2380952380952381</v>
      </c>
      <c r="CA2239" s="9">
        <v>3.8467794955629819</v>
      </c>
      <c r="CB2239" s="12">
        <v>5.2679389002036654</v>
      </c>
      <c r="CC2239" s="7">
        <v>39.4</v>
      </c>
      <c r="CD2239" s="7">
        <v>39.4</v>
      </c>
      <c r="CJ2239" s="2">
        <v>5.2679389002036654</v>
      </c>
      <c r="CK2239" s="12">
        <v>5.2679389002036654</v>
      </c>
      <c r="CL2239" s="7">
        <v>8.7983709999999995</v>
      </c>
      <c r="CM2239" s="7">
        <v>8.7983709999999995</v>
      </c>
      <c r="CS2239" s="12">
        <v>5.2679389002036654</v>
      </c>
      <c r="CU2239" s="7">
        <v>5.6626506024096388</v>
      </c>
    </row>
    <row r="2240" spans="2:99" x14ac:dyDescent="0.15">
      <c r="B2240" s="5" t="s">
        <v>47</v>
      </c>
      <c r="C2240" s="6">
        <v>17</v>
      </c>
      <c r="D2240" s="14">
        <v>631269</v>
      </c>
      <c r="E2240" s="14">
        <v>5355182</v>
      </c>
      <c r="F2240" s="2">
        <v>-79.228684999999999</v>
      </c>
      <c r="G2240" s="2">
        <v>48.336176000000002</v>
      </c>
      <c r="H2240" s="5" t="s">
        <v>1</v>
      </c>
      <c r="I2240" s="1" t="s">
        <v>46</v>
      </c>
      <c r="J2240" s="3" t="s">
        <v>15</v>
      </c>
      <c r="K2240" s="3" t="s">
        <v>41</v>
      </c>
      <c r="L2240" s="7">
        <v>57.138474000000002</v>
      </c>
      <c r="M2240" s="7">
        <v>15.463285000000001</v>
      </c>
      <c r="N2240" s="7">
        <v>0.15340599999999999</v>
      </c>
      <c r="O2240" s="7">
        <v>9.7668230000000005</v>
      </c>
      <c r="P2240" s="7">
        <v>5.1748820000000002</v>
      </c>
      <c r="Q2240" s="7">
        <v>4.7351200000000002</v>
      </c>
      <c r="R2240" s="7">
        <v>4.6430759999999998</v>
      </c>
      <c r="S2240" s="7">
        <v>1.360196</v>
      </c>
      <c r="T2240" s="7">
        <v>1.3806499999999999</v>
      </c>
      <c r="U2240" s="7">
        <v>0.184087</v>
      </c>
      <c r="V2240" s="7">
        <v>2</v>
      </c>
      <c r="W2240" s="7">
        <v>99.78</v>
      </c>
      <c r="X2240" s="7">
        <v>0.03</v>
      </c>
      <c r="Y2240" s="7"/>
      <c r="Z2240" s="7"/>
      <c r="AA2240" s="7"/>
      <c r="AB2240" s="7"/>
      <c r="AC2240" s="8"/>
      <c r="AD2240" s="9"/>
      <c r="AE2240" s="7">
        <v>0.4</v>
      </c>
      <c r="AF2240" s="9">
        <v>27.3</v>
      </c>
      <c r="AG2240" s="8">
        <v>101.6</v>
      </c>
      <c r="AH2240" s="9">
        <v>364</v>
      </c>
      <c r="AI2240" s="9">
        <v>5.7</v>
      </c>
      <c r="AJ2240" s="9">
        <v>118.8</v>
      </c>
      <c r="AK2240" s="7">
        <v>3.1</v>
      </c>
      <c r="AL2240" s="7">
        <v>0.2</v>
      </c>
      <c r="AM2240" s="7">
        <v>0.8</v>
      </c>
      <c r="AN2240" s="7">
        <v>0.3</v>
      </c>
      <c r="AO2240" s="9">
        <v>26</v>
      </c>
      <c r="AP2240" s="8">
        <v>223</v>
      </c>
      <c r="AQ2240" s="8">
        <v>68.420199999999994</v>
      </c>
      <c r="AR2240" s="8">
        <v>38.200000000000003</v>
      </c>
      <c r="AS2240" s="8">
        <v>27.5</v>
      </c>
      <c r="AT2240" s="7">
        <v>57.6</v>
      </c>
      <c r="AU2240" s="8">
        <v>69</v>
      </c>
      <c r="AV2240" s="7">
        <v>0.7</v>
      </c>
      <c r="AW2240" s="8"/>
      <c r="AX2240" s="7"/>
      <c r="AY2240" s="7"/>
      <c r="AZ2240" s="7"/>
      <c r="BA2240" s="7"/>
      <c r="BB2240" s="9">
        <v>21.2</v>
      </c>
      <c r="BC2240" s="7">
        <v>10</v>
      </c>
      <c r="BD2240" s="7">
        <v>26.4</v>
      </c>
      <c r="BE2240" s="7">
        <v>3.83</v>
      </c>
      <c r="BF2240" s="7">
        <v>16.5</v>
      </c>
      <c r="BG2240" s="7">
        <v>3.84</v>
      </c>
      <c r="BH2240" s="7">
        <v>1.05</v>
      </c>
      <c r="BI2240" s="7">
        <v>4.0599999999999996</v>
      </c>
      <c r="BJ2240" s="7">
        <v>0.67</v>
      </c>
      <c r="BK2240" s="7">
        <v>3.51</v>
      </c>
      <c r="BL2240" s="7">
        <v>0.81</v>
      </c>
      <c r="BM2240" s="7">
        <v>2.16</v>
      </c>
      <c r="BN2240" s="7">
        <v>0.28999999999999998</v>
      </c>
      <c r="BO2240" s="7">
        <v>1.95</v>
      </c>
      <c r="BP2240" s="7">
        <v>0.3</v>
      </c>
      <c r="BQ2240" s="6" t="s">
        <v>29</v>
      </c>
      <c r="BR2240" s="10">
        <v>3.4135345200250553</v>
      </c>
      <c r="BS2240" s="10">
        <v>10.22704029453876</v>
      </c>
      <c r="BT2240" s="10">
        <v>5.2923726733483329</v>
      </c>
      <c r="BU2240" s="10">
        <v>58.435747596645534</v>
      </c>
      <c r="BV2240" s="7">
        <v>0.18449288434556022</v>
      </c>
      <c r="BW2240" s="11">
        <v>837.14691684191814</v>
      </c>
      <c r="BX2240" s="7">
        <v>5.1282051282051286</v>
      </c>
      <c r="BY2240" s="7">
        <v>4.7924528301886795</v>
      </c>
      <c r="BZ2240" s="7">
        <f t="shared" si="152"/>
        <v>8.5769230769230766</v>
      </c>
      <c r="CA2240" s="9">
        <v>3.4837173827793513</v>
      </c>
      <c r="CB2240" s="12">
        <v>5.2923726733483329</v>
      </c>
      <c r="CC2240" s="7">
        <v>57.6</v>
      </c>
      <c r="CD2240" s="7">
        <v>57.6</v>
      </c>
      <c r="CJ2240" s="2">
        <v>5.2923726733483329</v>
      </c>
      <c r="CK2240" s="12">
        <v>5.2923726733483329</v>
      </c>
      <c r="CL2240" s="7">
        <v>9.7668230000000005</v>
      </c>
      <c r="CM2240" s="7">
        <v>9.7668230000000005</v>
      </c>
      <c r="CS2240" s="12">
        <v>5.2923726733483329</v>
      </c>
      <c r="CU2240" s="7">
        <v>5.1282051282051286</v>
      </c>
    </row>
    <row r="2241" spans="1:99" x14ac:dyDescent="0.15">
      <c r="B2241" s="5" t="s">
        <v>47</v>
      </c>
      <c r="C2241" s="6">
        <v>17</v>
      </c>
      <c r="D2241" s="14">
        <v>614511</v>
      </c>
      <c r="E2241" s="14">
        <v>5370280</v>
      </c>
      <c r="F2241" s="2">
        <v>-79.450602000000003</v>
      </c>
      <c r="G2241" s="2">
        <v>48.475216000000003</v>
      </c>
      <c r="H2241" s="5" t="s">
        <v>1</v>
      </c>
      <c r="I2241" s="1" t="s">
        <v>46</v>
      </c>
      <c r="J2241" s="3" t="s">
        <v>15</v>
      </c>
      <c r="K2241" s="3" t="s">
        <v>45</v>
      </c>
      <c r="L2241" s="7">
        <v>56.142162999999996</v>
      </c>
      <c r="M2241" s="7">
        <v>16.985226000000001</v>
      </c>
      <c r="N2241" s="7">
        <v>0.12398000000000001</v>
      </c>
      <c r="O2241" s="7">
        <v>9.0815169999999998</v>
      </c>
      <c r="P2241" s="7">
        <v>5.1348279999999997</v>
      </c>
      <c r="Q2241" s="7">
        <v>8.1516690000000001</v>
      </c>
      <c r="R2241" s="7">
        <v>2.748218</v>
      </c>
      <c r="S2241" s="7">
        <v>0.41326600000000002</v>
      </c>
      <c r="T2241" s="7">
        <v>1.105486</v>
      </c>
      <c r="U2241" s="7">
        <v>0.113648</v>
      </c>
      <c r="V2241" s="7">
        <v>1.85</v>
      </c>
      <c r="W2241" s="7">
        <v>98.64</v>
      </c>
      <c r="X2241" s="7">
        <v>7.0000000000000007E-2</v>
      </c>
      <c r="Y2241" s="7">
        <v>0.11</v>
      </c>
      <c r="Z2241" s="7"/>
      <c r="AA2241" s="7"/>
      <c r="AB2241" s="7">
        <v>2.5</v>
      </c>
      <c r="AC2241" s="8"/>
      <c r="AD2241" s="9"/>
      <c r="AE2241" s="7">
        <v>0.2</v>
      </c>
      <c r="AF2241" s="9">
        <v>10.6</v>
      </c>
      <c r="AG2241" s="8">
        <v>185.2</v>
      </c>
      <c r="AH2241" s="9">
        <v>97</v>
      </c>
      <c r="AI2241" s="9">
        <v>5</v>
      </c>
      <c r="AJ2241" s="9">
        <v>99.9</v>
      </c>
      <c r="AK2241" s="7">
        <v>2.8</v>
      </c>
      <c r="AL2241" s="7">
        <v>2.4</v>
      </c>
      <c r="AM2241" s="7">
        <v>1.3</v>
      </c>
      <c r="AN2241" s="7">
        <v>0.3</v>
      </c>
      <c r="AO2241" s="9"/>
      <c r="AP2241" s="8">
        <v>272</v>
      </c>
      <c r="AQ2241" s="8"/>
      <c r="AR2241" s="8">
        <v>44.7</v>
      </c>
      <c r="AS2241" s="8">
        <v>76.900000000000006</v>
      </c>
      <c r="AT2241" s="7">
        <v>91.4</v>
      </c>
      <c r="AU2241" s="8">
        <v>48</v>
      </c>
      <c r="AV2241" s="7">
        <v>0.8</v>
      </c>
      <c r="AW2241" s="8"/>
      <c r="AX2241" s="7"/>
      <c r="AY2241" s="7">
        <v>6.5</v>
      </c>
      <c r="AZ2241" s="7"/>
      <c r="BA2241" s="7"/>
      <c r="BB2241" s="9">
        <v>21.3</v>
      </c>
      <c r="BC2241" s="7">
        <v>10</v>
      </c>
      <c r="BD2241" s="7">
        <v>22.8</v>
      </c>
      <c r="BE2241" s="7">
        <v>3.02</v>
      </c>
      <c r="BF2241" s="7">
        <v>13.9</v>
      </c>
      <c r="BG2241" s="7">
        <v>2.86</v>
      </c>
      <c r="BH2241" s="7">
        <v>0.95</v>
      </c>
      <c r="BI2241" s="7">
        <v>3.3</v>
      </c>
      <c r="BJ2241" s="7">
        <v>0.57999999999999996</v>
      </c>
      <c r="BK2241" s="7">
        <v>3.55</v>
      </c>
      <c r="BL2241" s="7">
        <v>0.75</v>
      </c>
      <c r="BM2241" s="7">
        <v>2.0499999999999998</v>
      </c>
      <c r="BN2241" s="7">
        <v>0.27</v>
      </c>
      <c r="BO2241" s="7">
        <v>2.2799999999999998</v>
      </c>
      <c r="BP2241" s="7">
        <v>0.33</v>
      </c>
      <c r="BQ2241" s="6" t="s">
        <v>29</v>
      </c>
      <c r="BR2241" s="10">
        <v>6.6499978222258784</v>
      </c>
      <c r="BS2241" s="10">
        <v>10.331645831180907</v>
      </c>
      <c r="BT2241" s="10">
        <v>5.3051224300030988</v>
      </c>
      <c r="BU2241" s="10">
        <v>58.004094431242891</v>
      </c>
      <c r="BV2241" s="7">
        <v>0.11521492295214923</v>
      </c>
      <c r="BW2241" s="11">
        <v>779.35438050900723</v>
      </c>
      <c r="BX2241" s="7">
        <v>4.3859649122807021</v>
      </c>
      <c r="BY2241" s="7">
        <v>8.6948356807511722</v>
      </c>
      <c r="BZ2241" s="7"/>
      <c r="CA2241" s="9">
        <v>2.9794951300086554</v>
      </c>
      <c r="CB2241" s="12">
        <v>5.3051224300030988</v>
      </c>
      <c r="CC2241" s="7">
        <v>91.4</v>
      </c>
      <c r="CD2241" s="7">
        <v>91.4</v>
      </c>
      <c r="CJ2241" s="2">
        <v>5.3051224300030988</v>
      </c>
      <c r="CK2241" s="12">
        <v>5.3051224300030988</v>
      </c>
      <c r="CL2241" s="7">
        <v>9.0815169999999998</v>
      </c>
      <c r="CM2241" s="7">
        <v>9.0815169999999998</v>
      </c>
      <c r="CS2241" s="12">
        <v>5.3051224300030988</v>
      </c>
      <c r="CU2241" s="7">
        <v>4.3859649122807021</v>
      </c>
    </row>
    <row r="2242" spans="1:99" x14ac:dyDescent="0.15">
      <c r="B2242" s="5" t="s">
        <v>47</v>
      </c>
      <c r="C2242" s="6">
        <v>17</v>
      </c>
      <c r="D2242" s="14">
        <v>708739</v>
      </c>
      <c r="E2242" s="14">
        <v>5358669</v>
      </c>
      <c r="F2242" s="2">
        <v>-78.182664000000003</v>
      </c>
      <c r="G2242" s="2">
        <v>48.346676000000002</v>
      </c>
      <c r="H2242" s="5" t="s">
        <v>1</v>
      </c>
      <c r="I2242" s="1" t="s">
        <v>46</v>
      </c>
      <c r="J2242" s="3" t="s">
        <v>15</v>
      </c>
      <c r="K2242" s="3" t="s">
        <v>41</v>
      </c>
      <c r="L2242" s="7">
        <v>59.934519999999999</v>
      </c>
      <c r="M2242" s="7">
        <v>14.211171999999999</v>
      </c>
      <c r="N2242" s="7">
        <v>0.13300600000000001</v>
      </c>
      <c r="O2242" s="7">
        <v>8.3077550000000002</v>
      </c>
      <c r="P2242" s="7">
        <v>5.1872309999999997</v>
      </c>
      <c r="Q2242" s="7">
        <v>8.4612239999999996</v>
      </c>
      <c r="R2242" s="7">
        <v>2.537344</v>
      </c>
      <c r="S2242" s="7">
        <v>0.25578099999999998</v>
      </c>
      <c r="T2242" s="7">
        <v>0.82872900000000005</v>
      </c>
      <c r="U2242" s="7">
        <v>0.143237</v>
      </c>
      <c r="V2242" s="7">
        <v>0.63</v>
      </c>
      <c r="W2242" s="7">
        <v>98.37</v>
      </c>
      <c r="X2242" s="7">
        <v>0.04</v>
      </c>
      <c r="Y2242" s="7"/>
      <c r="Z2242" s="7"/>
      <c r="AA2242" s="7"/>
      <c r="AB2242" s="7"/>
      <c r="AC2242" s="8"/>
      <c r="AD2242" s="9"/>
      <c r="AE2242" s="7">
        <v>0.4</v>
      </c>
      <c r="AF2242" s="9">
        <v>8</v>
      </c>
      <c r="AG2242" s="8">
        <v>117</v>
      </c>
      <c r="AH2242" s="9">
        <v>59</v>
      </c>
      <c r="AI2242" s="9">
        <v>5.0999999999999996</v>
      </c>
      <c r="AJ2242" s="9">
        <v>112</v>
      </c>
      <c r="AK2242" s="7">
        <v>2.8</v>
      </c>
      <c r="AL2242" s="7">
        <v>0.35</v>
      </c>
      <c r="AM2242" s="7">
        <v>1.31</v>
      </c>
      <c r="AN2242" s="7">
        <v>0.36</v>
      </c>
      <c r="AO2242" s="9">
        <v>21.6</v>
      </c>
      <c r="AP2242" s="8">
        <v>166</v>
      </c>
      <c r="AQ2242" s="8">
        <v>202</v>
      </c>
      <c r="AR2242" s="8">
        <v>132</v>
      </c>
      <c r="AS2242" s="8">
        <v>28</v>
      </c>
      <c r="AT2242" s="7">
        <v>9</v>
      </c>
      <c r="AU2242" s="8">
        <v>81</v>
      </c>
      <c r="AV2242" s="7"/>
      <c r="AW2242" s="8">
        <v>2.5</v>
      </c>
      <c r="AX2242" s="7"/>
      <c r="AY2242" s="7"/>
      <c r="AZ2242" s="7">
        <v>0.7</v>
      </c>
      <c r="BA2242" s="7">
        <v>0.7</v>
      </c>
      <c r="BB2242" s="9">
        <v>16.2</v>
      </c>
      <c r="BC2242" s="7">
        <v>9.64</v>
      </c>
      <c r="BD2242" s="7">
        <v>20.2</v>
      </c>
      <c r="BE2242" s="7">
        <v>2.87</v>
      </c>
      <c r="BF2242" s="7">
        <v>11.7</v>
      </c>
      <c r="BG2242" s="7">
        <v>2.83</v>
      </c>
      <c r="BH2242" s="7">
        <v>0.97399999999999998</v>
      </c>
      <c r="BI2242" s="7">
        <v>3.2</v>
      </c>
      <c r="BJ2242" s="7">
        <v>0.51</v>
      </c>
      <c r="BK2242" s="7">
        <v>2.99</v>
      </c>
      <c r="BL2242" s="7">
        <v>0.57999999999999996</v>
      </c>
      <c r="BM2242" s="7">
        <v>1.78</v>
      </c>
      <c r="BN2242" s="7">
        <v>0.252</v>
      </c>
      <c r="BO2242" s="7">
        <v>1.71</v>
      </c>
      <c r="BP2242" s="7">
        <v>0.26600000000000001</v>
      </c>
      <c r="BQ2242" s="6" t="s">
        <v>29</v>
      </c>
      <c r="BR2242" s="10">
        <v>9.919986238227235</v>
      </c>
      <c r="BS2242" s="10">
        <v>9.8629015756087561</v>
      </c>
      <c r="BT2242" s="10">
        <v>5.307173112338857</v>
      </c>
      <c r="BU2242" s="10">
        <v>61.320360139144668</v>
      </c>
      <c r="BV2242" s="7">
        <v>0.14561045034055098</v>
      </c>
      <c r="BW2242" s="11">
        <v>847.14255553442911</v>
      </c>
      <c r="BX2242" s="7">
        <v>5.6374269005847957</v>
      </c>
      <c r="BY2242" s="7">
        <v>7.2222222222222223</v>
      </c>
      <c r="BZ2242" s="7">
        <f t="shared" ref="BZ2242:BZ2260" si="153">AP2242/AO2242</f>
        <v>7.6851851851851851</v>
      </c>
      <c r="CA2242" s="9">
        <v>3.8296444071044586</v>
      </c>
      <c r="CB2242" s="12">
        <v>5.307173112338857</v>
      </c>
      <c r="CC2242" s="7">
        <v>9</v>
      </c>
      <c r="CD2242" s="7">
        <v>9</v>
      </c>
      <c r="CJ2242" s="2">
        <v>5.307173112338857</v>
      </c>
      <c r="CK2242" s="12">
        <v>5.307173112338857</v>
      </c>
      <c r="CL2242" s="7">
        <v>8.3077550000000002</v>
      </c>
      <c r="CM2242" s="7">
        <v>8.3077550000000002</v>
      </c>
      <c r="CS2242" s="12">
        <v>5.307173112338857</v>
      </c>
      <c r="CU2242" s="7">
        <v>5.6374269005847957</v>
      </c>
    </row>
    <row r="2243" spans="1:99" x14ac:dyDescent="0.15">
      <c r="B2243" s="5" t="s">
        <v>47</v>
      </c>
      <c r="C2243" s="6">
        <v>18</v>
      </c>
      <c r="D2243" s="14">
        <v>303073</v>
      </c>
      <c r="E2243" s="14">
        <v>5367098</v>
      </c>
      <c r="F2243" s="2">
        <v>-77.662045000000006</v>
      </c>
      <c r="G2243" s="2">
        <v>48.426219000000003</v>
      </c>
      <c r="H2243" s="5" t="s">
        <v>1</v>
      </c>
      <c r="I2243" s="1" t="s">
        <v>46</v>
      </c>
      <c r="J2243" s="3" t="s">
        <v>15</v>
      </c>
      <c r="K2243" s="3" t="s">
        <v>45</v>
      </c>
      <c r="L2243" s="7">
        <v>55.253549999999997</v>
      </c>
      <c r="M2243" s="7">
        <v>16.602433999999999</v>
      </c>
      <c r="N2243" s="7">
        <v>0.17241400000000001</v>
      </c>
      <c r="O2243" s="7">
        <v>9.8782960000000006</v>
      </c>
      <c r="P2243" s="7">
        <v>5.2332660000000004</v>
      </c>
      <c r="Q2243" s="7">
        <v>7.9411759999999996</v>
      </c>
      <c r="R2243" s="7">
        <v>3.803245</v>
      </c>
      <c r="S2243" s="7">
        <v>0.20283999999999999</v>
      </c>
      <c r="T2243" s="7">
        <v>0.82150100000000004</v>
      </c>
      <c r="U2243" s="7">
        <v>9.1277999999999998E-2</v>
      </c>
      <c r="V2243" s="7">
        <v>1.72</v>
      </c>
      <c r="W2243" s="7">
        <v>100.32</v>
      </c>
      <c r="X2243" s="7">
        <v>0.11</v>
      </c>
      <c r="Y2243" s="7"/>
      <c r="Z2243" s="7"/>
      <c r="AA2243" s="7"/>
      <c r="AB2243" s="7"/>
      <c r="AC2243" s="8"/>
      <c r="AD2243" s="9"/>
      <c r="AE2243" s="7">
        <v>0.3</v>
      </c>
      <c r="AF2243" s="9">
        <v>4</v>
      </c>
      <c r="AG2243" s="8">
        <v>110</v>
      </c>
      <c r="AH2243" s="9">
        <v>61</v>
      </c>
      <c r="AI2243" s="9">
        <v>3.7</v>
      </c>
      <c r="AJ2243" s="9">
        <v>88</v>
      </c>
      <c r="AK2243" s="7">
        <v>2.1</v>
      </c>
      <c r="AL2243" s="7">
        <v>0.3</v>
      </c>
      <c r="AM2243" s="7">
        <v>0.77</v>
      </c>
      <c r="AN2243" s="7">
        <v>0.19</v>
      </c>
      <c r="AO2243" s="9">
        <v>30.6</v>
      </c>
      <c r="AP2243" s="8">
        <v>203</v>
      </c>
      <c r="AQ2243" s="8">
        <v>142</v>
      </c>
      <c r="AR2243" s="8">
        <v>48</v>
      </c>
      <c r="AS2243" s="8">
        <v>29</v>
      </c>
      <c r="AT2243" s="7">
        <v>52</v>
      </c>
      <c r="AU2243" s="8">
        <v>81</v>
      </c>
      <c r="AV2243" s="7"/>
      <c r="AW2243" s="8">
        <v>0.8</v>
      </c>
      <c r="AX2243" s="7"/>
      <c r="AY2243" s="7"/>
      <c r="AZ2243" s="7"/>
      <c r="BA2243" s="7"/>
      <c r="BB2243" s="9">
        <v>21.8</v>
      </c>
      <c r="BC2243" s="7">
        <v>7.87</v>
      </c>
      <c r="BD2243" s="7">
        <v>18.2</v>
      </c>
      <c r="BE2243" s="7">
        <v>2.41</v>
      </c>
      <c r="BF2243" s="7">
        <v>10.7</v>
      </c>
      <c r="BG2243" s="7">
        <v>2.88</v>
      </c>
      <c r="BH2243" s="7">
        <v>0.91900000000000004</v>
      </c>
      <c r="BI2243" s="7">
        <v>3.26</v>
      </c>
      <c r="BJ2243" s="7">
        <v>0.56999999999999995</v>
      </c>
      <c r="BK2243" s="7">
        <v>3.49</v>
      </c>
      <c r="BL2243" s="7">
        <v>0.75</v>
      </c>
      <c r="BM2243" s="7">
        <v>2.27</v>
      </c>
      <c r="BN2243" s="7">
        <v>0.33600000000000002</v>
      </c>
      <c r="BO2243" s="7">
        <v>2.33</v>
      </c>
      <c r="BP2243" s="7">
        <v>0.375</v>
      </c>
      <c r="BQ2243" s="6" t="s">
        <v>29</v>
      </c>
      <c r="BR2243" s="10">
        <v>18.74997535002958</v>
      </c>
      <c r="BS2243" s="10">
        <v>7.9817444219066944</v>
      </c>
      <c r="BT2243" s="10">
        <v>5.307572008113592</v>
      </c>
      <c r="BU2243" s="10">
        <v>56.038083164300204</v>
      </c>
      <c r="BV2243" s="7">
        <v>9.0986842105263172E-2</v>
      </c>
      <c r="BW2243" s="11">
        <v>728.16461477705388</v>
      </c>
      <c r="BX2243" s="7">
        <v>3.3776824034334765</v>
      </c>
      <c r="BY2243" s="7">
        <v>5.045871559633027</v>
      </c>
      <c r="BZ2243" s="7">
        <f t="shared" si="153"/>
        <v>6.6339869281045747</v>
      </c>
      <c r="CA2243" s="9">
        <v>2.2945437259580821</v>
      </c>
      <c r="CB2243" s="12">
        <v>5.307572008113592</v>
      </c>
      <c r="CC2243" s="7">
        <v>52</v>
      </c>
      <c r="CD2243" s="7">
        <v>52</v>
      </c>
      <c r="CJ2243" s="2">
        <v>5.307572008113592</v>
      </c>
      <c r="CK2243" s="12">
        <v>5.307572008113592</v>
      </c>
      <c r="CL2243" s="7">
        <v>9.8782960000000006</v>
      </c>
      <c r="CM2243" s="7">
        <v>9.8782960000000006</v>
      </c>
      <c r="CS2243" s="12">
        <v>5.307572008113592</v>
      </c>
      <c r="CU2243" s="7">
        <v>3.3776824034334765</v>
      </c>
    </row>
    <row r="2244" spans="1:99" x14ac:dyDescent="0.15">
      <c r="B2244" s="5" t="s">
        <v>47</v>
      </c>
      <c r="C2244" s="6">
        <v>17</v>
      </c>
      <c r="D2244" s="14">
        <v>709764</v>
      </c>
      <c r="E2244" s="14">
        <v>5515833</v>
      </c>
      <c r="F2244" s="2">
        <v>-78.087442999999993</v>
      </c>
      <c r="G2244" s="2">
        <v>49.758333</v>
      </c>
      <c r="H2244" s="5" t="s">
        <v>1</v>
      </c>
      <c r="I2244" s="1" t="s">
        <v>46</v>
      </c>
      <c r="J2244" s="3" t="s">
        <v>15</v>
      </c>
      <c r="K2244" s="3" t="s">
        <v>41</v>
      </c>
      <c r="L2244" s="7">
        <v>57.433664</v>
      </c>
      <c r="M2244" s="7">
        <v>15.45473</v>
      </c>
      <c r="N2244" s="7">
        <v>0.15191399999999999</v>
      </c>
      <c r="O2244" s="7">
        <v>8.8211460000000006</v>
      </c>
      <c r="P2244" s="7">
        <v>5.2461010000000003</v>
      </c>
      <c r="Q2244" s="7">
        <v>7.7273649999999998</v>
      </c>
      <c r="R2244" s="7">
        <v>3.656066</v>
      </c>
      <c r="S2244" s="7">
        <v>0.46587000000000001</v>
      </c>
      <c r="T2244" s="7">
        <v>0.88110200000000005</v>
      </c>
      <c r="U2244" s="7">
        <v>0.16204199999999999</v>
      </c>
      <c r="V2244" s="7">
        <v>1</v>
      </c>
      <c r="W2244" s="7">
        <v>99.74</v>
      </c>
      <c r="X2244" s="7"/>
      <c r="Y2244" s="7"/>
      <c r="Z2244" s="7"/>
      <c r="AA2244" s="7"/>
      <c r="AB2244" s="7"/>
      <c r="AC2244" s="8"/>
      <c r="AD2244" s="9"/>
      <c r="AE2244" s="7">
        <v>0.3</v>
      </c>
      <c r="AF2244" s="9">
        <v>7.7</v>
      </c>
      <c r="AG2244" s="8">
        <v>197.5</v>
      </c>
      <c r="AH2244" s="9">
        <v>115</v>
      </c>
      <c r="AI2244" s="9">
        <v>3.7</v>
      </c>
      <c r="AJ2244" s="9">
        <v>79.900000000000006</v>
      </c>
      <c r="AK2244" s="7">
        <v>1.9</v>
      </c>
      <c r="AL2244" s="7">
        <v>0.3</v>
      </c>
      <c r="AM2244" s="7">
        <v>0.9</v>
      </c>
      <c r="AN2244" s="7">
        <v>0.3</v>
      </c>
      <c r="AO2244" s="9">
        <v>25</v>
      </c>
      <c r="AP2244" s="8">
        <v>167</v>
      </c>
      <c r="AQ2244" s="8">
        <v>136.84039999999999</v>
      </c>
      <c r="AR2244" s="8">
        <v>22</v>
      </c>
      <c r="AS2244" s="8">
        <v>21.6</v>
      </c>
      <c r="AT2244" s="7">
        <v>4</v>
      </c>
      <c r="AU2244" s="8">
        <v>39</v>
      </c>
      <c r="AV2244" s="7">
        <v>0.9</v>
      </c>
      <c r="AW2244" s="8"/>
      <c r="AX2244" s="7"/>
      <c r="AY2244" s="7"/>
      <c r="AZ2244" s="7"/>
      <c r="BA2244" s="7"/>
      <c r="BB2244" s="9">
        <v>13.2</v>
      </c>
      <c r="BC2244" s="7">
        <v>8.4</v>
      </c>
      <c r="BD2244" s="7">
        <v>18.8</v>
      </c>
      <c r="BE2244" s="7">
        <v>2.36</v>
      </c>
      <c r="BF2244" s="7">
        <v>10.1</v>
      </c>
      <c r="BG2244" s="7">
        <v>2.1800000000000002</v>
      </c>
      <c r="BH2244" s="7">
        <v>0.86</v>
      </c>
      <c r="BI2244" s="7">
        <v>2.5299999999999998</v>
      </c>
      <c r="BJ2244" s="7">
        <v>0.44</v>
      </c>
      <c r="BK2244" s="7">
        <v>2.36</v>
      </c>
      <c r="BL2244" s="7">
        <v>0.53</v>
      </c>
      <c r="BM2244" s="7">
        <v>1.56</v>
      </c>
      <c r="BN2244" s="7">
        <v>0.23</v>
      </c>
      <c r="BO2244" s="7">
        <v>1.39</v>
      </c>
      <c r="BP2244" s="7">
        <v>0.24</v>
      </c>
      <c r="BQ2244" s="6" t="s">
        <v>29</v>
      </c>
      <c r="BR2244" s="10">
        <v>7.8478245003971061</v>
      </c>
      <c r="BS2244" s="10">
        <v>8.5071906015799073</v>
      </c>
      <c r="BT2244" s="10">
        <v>5.3130453716832085</v>
      </c>
      <c r="BU2244" s="10">
        <v>58.16656268989265</v>
      </c>
      <c r="BV2244" s="7">
        <v>0.16246440745939444</v>
      </c>
      <c r="BW2244" s="11">
        <v>819.02187489475921</v>
      </c>
      <c r="BX2244" s="7">
        <v>6.0431654676258999</v>
      </c>
      <c r="BY2244" s="7">
        <v>14.962121212121213</v>
      </c>
      <c r="BZ2244" s="7">
        <f t="shared" si="153"/>
        <v>6.68</v>
      </c>
      <c r="CA2244" s="9">
        <v>4.1052727143831493</v>
      </c>
      <c r="CB2244" s="12">
        <v>5.3130453716832085</v>
      </c>
      <c r="CC2244" s="7">
        <v>4</v>
      </c>
      <c r="CD2244" s="7">
        <v>4</v>
      </c>
      <c r="CJ2244" s="2">
        <v>5.3130453716832085</v>
      </c>
      <c r="CK2244" s="12">
        <v>5.3130453716832085</v>
      </c>
      <c r="CL2244" s="7">
        <v>8.8211460000000006</v>
      </c>
      <c r="CM2244" s="7">
        <v>8.8211460000000006</v>
      </c>
      <c r="CS2244" s="12">
        <v>5.3130453716832085</v>
      </c>
      <c r="CU2244" s="7">
        <v>6.0431654676258999</v>
      </c>
    </row>
    <row r="2245" spans="1:99" x14ac:dyDescent="0.15">
      <c r="B2245" s="5" t="s">
        <v>47</v>
      </c>
      <c r="C2245" s="6">
        <v>17</v>
      </c>
      <c r="D2245" s="14">
        <v>709765</v>
      </c>
      <c r="E2245" s="14">
        <v>5515911</v>
      </c>
      <c r="F2245" s="2">
        <v>-78.087387000000007</v>
      </c>
      <c r="G2245" s="2">
        <v>49.759034</v>
      </c>
      <c r="H2245" s="5" t="s">
        <v>1</v>
      </c>
      <c r="I2245" s="1" t="s">
        <v>46</v>
      </c>
      <c r="J2245" s="3" t="s">
        <v>15</v>
      </c>
      <c r="K2245" s="3" t="s">
        <v>45</v>
      </c>
      <c r="L2245" s="7">
        <v>56.449969000000003</v>
      </c>
      <c r="M2245" s="7">
        <v>15.518647</v>
      </c>
      <c r="N2245" s="7">
        <v>0.16303200000000001</v>
      </c>
      <c r="O2245" s="7">
        <v>9.9551660000000002</v>
      </c>
      <c r="P2245" s="7">
        <v>5.2476050000000001</v>
      </c>
      <c r="Q2245" s="7">
        <v>7.7134710000000002</v>
      </c>
      <c r="R2245" s="7">
        <v>3.2708379999999999</v>
      </c>
      <c r="S2245" s="7">
        <v>0.57061300000000004</v>
      </c>
      <c r="T2245" s="7">
        <v>0.95781499999999997</v>
      </c>
      <c r="U2245" s="7">
        <v>0.15284300000000001</v>
      </c>
      <c r="V2245" s="7">
        <v>1.7</v>
      </c>
      <c r="W2245" s="7">
        <v>99.84</v>
      </c>
      <c r="X2245" s="7"/>
      <c r="Y2245" s="7">
        <v>0.22</v>
      </c>
      <c r="Z2245" s="7"/>
      <c r="AA2245" s="7"/>
      <c r="AB2245" s="7"/>
      <c r="AC2245" s="8"/>
      <c r="AD2245" s="9"/>
      <c r="AE2245" s="7">
        <v>0.2</v>
      </c>
      <c r="AF2245" s="9">
        <v>14.1</v>
      </c>
      <c r="AG2245" s="8">
        <v>164.1</v>
      </c>
      <c r="AH2245" s="9">
        <v>128</v>
      </c>
      <c r="AI2245" s="9">
        <v>4.5</v>
      </c>
      <c r="AJ2245" s="9">
        <v>93.8</v>
      </c>
      <c r="AK2245" s="7">
        <v>2.2999999999999998</v>
      </c>
      <c r="AL2245" s="7">
        <v>0.4</v>
      </c>
      <c r="AM2245" s="7">
        <v>1</v>
      </c>
      <c r="AN2245" s="7">
        <v>0.3</v>
      </c>
      <c r="AO2245" s="9">
        <v>25</v>
      </c>
      <c r="AP2245" s="8">
        <v>218</v>
      </c>
      <c r="AQ2245" s="8">
        <v>136.84039999999999</v>
      </c>
      <c r="AR2245" s="8">
        <v>21.7</v>
      </c>
      <c r="AS2245" s="8">
        <v>31.2</v>
      </c>
      <c r="AT2245" s="7">
        <v>5.0999999999999996</v>
      </c>
      <c r="AU2245" s="8">
        <v>47</v>
      </c>
      <c r="AV2245" s="7">
        <v>0.5</v>
      </c>
      <c r="AW2245" s="8"/>
      <c r="AX2245" s="7"/>
      <c r="AY2245" s="7"/>
      <c r="AZ2245" s="7">
        <v>0.1</v>
      </c>
      <c r="BA2245" s="7"/>
      <c r="BB2245" s="9">
        <v>16.399999999999999</v>
      </c>
      <c r="BC2245" s="7">
        <v>9.5</v>
      </c>
      <c r="BD2245" s="7">
        <v>21.2</v>
      </c>
      <c r="BE2245" s="7">
        <v>2.63</v>
      </c>
      <c r="BF2245" s="7">
        <v>11.8</v>
      </c>
      <c r="BG2245" s="7">
        <v>2.54</v>
      </c>
      <c r="BH2245" s="7">
        <v>0.88</v>
      </c>
      <c r="BI2245" s="7">
        <v>2.81</v>
      </c>
      <c r="BJ2245" s="7">
        <v>0.53</v>
      </c>
      <c r="BK2245" s="7">
        <v>2.92</v>
      </c>
      <c r="BL2245" s="7">
        <v>0.66</v>
      </c>
      <c r="BM2245" s="7">
        <v>1.76</v>
      </c>
      <c r="BN2245" s="7">
        <v>0.28999999999999998</v>
      </c>
      <c r="BO2245" s="7">
        <v>1.89</v>
      </c>
      <c r="BP2245" s="7">
        <v>0.28000000000000003</v>
      </c>
      <c r="BQ2245" s="6" t="s">
        <v>29</v>
      </c>
      <c r="BR2245" s="10">
        <v>5.7321477078159795</v>
      </c>
      <c r="BS2245" s="10">
        <v>9.6800489097208064</v>
      </c>
      <c r="BT2245" s="10">
        <v>5.3470603219889954</v>
      </c>
      <c r="BU2245" s="10">
        <v>57.519837986549824</v>
      </c>
      <c r="BV2245" s="7">
        <v>0.15308794070512821</v>
      </c>
      <c r="BW2245" s="11">
        <v>803.66830610615978</v>
      </c>
      <c r="BX2245" s="7">
        <v>5.026455026455027</v>
      </c>
      <c r="BY2245" s="7">
        <v>10.00609756097561</v>
      </c>
      <c r="BZ2245" s="7">
        <f t="shared" si="153"/>
        <v>8.7200000000000006</v>
      </c>
      <c r="CA2245" s="9">
        <v>3.4145960061369038</v>
      </c>
      <c r="CB2245" s="12">
        <v>5.3470603219889954</v>
      </c>
      <c r="CC2245" s="7">
        <v>5.0999999999999996</v>
      </c>
      <c r="CD2245" s="7">
        <v>5.0999999999999996</v>
      </c>
      <c r="CJ2245" s="2">
        <v>5.3470603219889954</v>
      </c>
      <c r="CK2245" s="12">
        <v>5.3470603219889954</v>
      </c>
      <c r="CL2245" s="7">
        <v>9.9551660000000002</v>
      </c>
      <c r="CM2245" s="7">
        <v>9.9551660000000002</v>
      </c>
      <c r="CS2245" s="12">
        <v>5.3470603219889954</v>
      </c>
      <c r="CU2245" s="7">
        <v>5.026455026455027</v>
      </c>
    </row>
    <row r="2246" spans="1:99" x14ac:dyDescent="0.15">
      <c r="B2246" s="5" t="s">
        <v>47</v>
      </c>
      <c r="C2246" s="6">
        <v>17</v>
      </c>
      <c r="D2246" s="14">
        <v>614911</v>
      </c>
      <c r="E2246" s="14">
        <v>5369430</v>
      </c>
      <c r="F2246" s="2">
        <v>-79.445425999999998</v>
      </c>
      <c r="G2246" s="2">
        <v>48.467498999999997</v>
      </c>
      <c r="H2246" s="5" t="s">
        <v>1</v>
      </c>
      <c r="I2246" s="1" t="s">
        <v>46</v>
      </c>
      <c r="J2246" s="3" t="s">
        <v>48</v>
      </c>
      <c r="K2246" s="3" t="s">
        <v>52</v>
      </c>
      <c r="L2246" s="7">
        <v>55.298116</v>
      </c>
      <c r="M2246" s="7">
        <v>18.679848</v>
      </c>
      <c r="N2246" s="7">
        <v>0.123571</v>
      </c>
      <c r="O2246" s="7">
        <v>7.4966530000000002</v>
      </c>
      <c r="P2246" s="7">
        <v>5.2105860000000002</v>
      </c>
      <c r="Q2246" s="7">
        <v>8.7323649999999997</v>
      </c>
      <c r="R2246" s="7">
        <v>2.6670790000000002</v>
      </c>
      <c r="S2246" s="7">
        <v>1.0091650000000001</v>
      </c>
      <c r="T2246" s="7">
        <v>0.68993899999999997</v>
      </c>
      <c r="U2246" s="7">
        <v>9.2677999999999996E-2</v>
      </c>
      <c r="V2246" s="7">
        <v>1.95</v>
      </c>
      <c r="W2246" s="7">
        <v>99.06</v>
      </c>
      <c r="X2246" s="7">
        <v>0.02</v>
      </c>
      <c r="Y2246" s="7"/>
      <c r="Z2246" s="7"/>
      <c r="AA2246" s="7"/>
      <c r="AB2246" s="7"/>
      <c r="AC2246" s="8"/>
      <c r="AD2246" s="9"/>
      <c r="AE2246" s="7">
        <v>0.4</v>
      </c>
      <c r="AF2246" s="9">
        <v>26</v>
      </c>
      <c r="AG2246" s="8">
        <v>186</v>
      </c>
      <c r="AH2246" s="9">
        <v>277</v>
      </c>
      <c r="AI2246" s="9">
        <v>4.2</v>
      </c>
      <c r="AJ2246" s="9">
        <v>89</v>
      </c>
      <c r="AK2246" s="7">
        <v>2</v>
      </c>
      <c r="AL2246" s="7">
        <v>0.32</v>
      </c>
      <c r="AM2246" s="7">
        <v>1.37</v>
      </c>
      <c r="AN2246" s="7">
        <v>0.41</v>
      </c>
      <c r="AO2246" s="9">
        <v>19.399999999999999</v>
      </c>
      <c r="AP2246" s="8">
        <v>155</v>
      </c>
      <c r="AQ2246" s="8">
        <v>139</v>
      </c>
      <c r="AR2246" s="8">
        <v>98</v>
      </c>
      <c r="AS2246" s="8">
        <v>28</v>
      </c>
      <c r="AT2246" s="7">
        <v>30</v>
      </c>
      <c r="AU2246" s="8">
        <v>60</v>
      </c>
      <c r="AV2246" s="7"/>
      <c r="AW2246" s="8"/>
      <c r="AX2246" s="7">
        <v>0.5</v>
      </c>
      <c r="AY2246" s="7"/>
      <c r="AZ2246" s="7"/>
      <c r="BA2246" s="7"/>
      <c r="BB2246" s="9">
        <v>13</v>
      </c>
      <c r="BC2246" s="7">
        <v>8.8000000000000007</v>
      </c>
      <c r="BD2246" s="7">
        <v>18.899999999999999</v>
      </c>
      <c r="BE2246" s="7">
        <v>2.33</v>
      </c>
      <c r="BF2246" s="7">
        <v>9.74</v>
      </c>
      <c r="BG2246" s="7">
        <v>2.15</v>
      </c>
      <c r="BH2246" s="7">
        <v>0.68700000000000006</v>
      </c>
      <c r="BI2246" s="7">
        <v>2.3199999999999998</v>
      </c>
      <c r="BJ2246" s="7">
        <v>0.38</v>
      </c>
      <c r="BK2246" s="7">
        <v>2.34</v>
      </c>
      <c r="BL2246" s="7">
        <v>0.45</v>
      </c>
      <c r="BM2246" s="7">
        <v>1.27</v>
      </c>
      <c r="BN2246" s="7">
        <v>0.193</v>
      </c>
      <c r="BO2246" s="7">
        <v>1.34</v>
      </c>
      <c r="BP2246" s="7">
        <v>0.191</v>
      </c>
      <c r="BQ2246" s="6" t="s">
        <v>29</v>
      </c>
      <c r="BR2246" s="10">
        <v>2.6428572136370168</v>
      </c>
      <c r="BS2246" s="10">
        <v>9.0618885799608702</v>
      </c>
      <c r="BT2246" s="10">
        <v>5.3656533827618169</v>
      </c>
      <c r="BU2246" s="10">
        <v>56.94379157656266</v>
      </c>
      <c r="BV2246" s="7">
        <v>9.3557439935392686E-2</v>
      </c>
      <c r="BW2246" s="11">
        <v>743.51911071216898</v>
      </c>
      <c r="BX2246" s="7">
        <v>6.5671641791044779</v>
      </c>
      <c r="BY2246" s="7">
        <v>14.307692307692308</v>
      </c>
      <c r="BZ2246" s="7">
        <f t="shared" si="153"/>
        <v>7.9896907216494855</v>
      </c>
      <c r="CA2246" s="9">
        <v>4.4612380812308707</v>
      </c>
      <c r="CB2246" s="12">
        <v>5.3656533827618169</v>
      </c>
      <c r="CC2246" s="7">
        <v>30</v>
      </c>
      <c r="CD2246" s="7">
        <v>30</v>
      </c>
      <c r="CJ2246" s="2">
        <v>5.3656533827618169</v>
      </c>
      <c r="CK2246" s="12">
        <v>5.3656533827618169</v>
      </c>
      <c r="CL2246" s="7">
        <v>7.4966530000000002</v>
      </c>
      <c r="CM2246" s="7">
        <v>7.4966530000000002</v>
      </c>
      <c r="CS2246" s="12">
        <v>5.3656533827618169</v>
      </c>
      <c r="CU2246" s="7">
        <v>6.5671641791044779</v>
      </c>
    </row>
    <row r="2247" spans="1:99" x14ac:dyDescent="0.15">
      <c r="B2247" s="5" t="s">
        <v>47</v>
      </c>
      <c r="C2247" s="6">
        <v>17</v>
      </c>
      <c r="D2247" s="14">
        <v>610286</v>
      </c>
      <c r="E2247" s="14">
        <v>5354183</v>
      </c>
      <c r="F2247" s="2">
        <v>-79.511977999999999</v>
      </c>
      <c r="G2247" s="2">
        <v>48.331203000000002</v>
      </c>
      <c r="H2247" s="5" t="s">
        <v>1</v>
      </c>
      <c r="I2247" s="1" t="s">
        <v>46</v>
      </c>
      <c r="J2247" s="3" t="s">
        <v>15</v>
      </c>
      <c r="K2247" s="3" t="s">
        <v>45</v>
      </c>
      <c r="L2247" s="7">
        <v>56.944727999999998</v>
      </c>
      <c r="M2247" s="7">
        <v>16.377728000000001</v>
      </c>
      <c r="N2247" s="7">
        <v>0.101978</v>
      </c>
      <c r="O2247" s="7">
        <v>9.2392409999999998</v>
      </c>
      <c r="P2247" s="7">
        <v>5.2620839999999998</v>
      </c>
      <c r="Q2247" s="7">
        <v>6.4756270000000002</v>
      </c>
      <c r="R2247" s="7">
        <v>4.1913109999999998</v>
      </c>
      <c r="S2247" s="7">
        <v>0.25494600000000001</v>
      </c>
      <c r="T2247" s="7">
        <v>0.98919000000000001</v>
      </c>
      <c r="U2247" s="7">
        <v>0.163165</v>
      </c>
      <c r="V2247" s="7">
        <v>0.56000000000000005</v>
      </c>
      <c r="W2247" s="7">
        <v>98.62</v>
      </c>
      <c r="X2247" s="7">
        <v>0.01</v>
      </c>
      <c r="Y2247" s="7">
        <v>0.26</v>
      </c>
      <c r="Z2247" s="7"/>
      <c r="AA2247" s="7"/>
      <c r="AB2247" s="7">
        <v>1.44</v>
      </c>
      <c r="AC2247" s="8">
        <v>6</v>
      </c>
      <c r="AD2247" s="9"/>
      <c r="AE2247" s="7">
        <v>0.4</v>
      </c>
      <c r="AF2247" s="9">
        <v>6.9</v>
      </c>
      <c r="AG2247" s="8">
        <v>216.7</v>
      </c>
      <c r="AH2247" s="9">
        <v>86</v>
      </c>
      <c r="AI2247" s="9">
        <v>5.3</v>
      </c>
      <c r="AJ2247" s="9">
        <v>115.4</v>
      </c>
      <c r="AK2247" s="7">
        <v>3.2</v>
      </c>
      <c r="AL2247" s="7">
        <v>3.1</v>
      </c>
      <c r="AM2247" s="7">
        <v>1.6</v>
      </c>
      <c r="AN2247" s="7">
        <v>0.4</v>
      </c>
      <c r="AO2247" s="9">
        <v>27</v>
      </c>
      <c r="AP2247" s="8">
        <v>211</v>
      </c>
      <c r="AQ2247" s="8"/>
      <c r="AR2247" s="8">
        <v>14.9</v>
      </c>
      <c r="AS2247" s="8">
        <v>95.1</v>
      </c>
      <c r="AT2247" s="7">
        <v>56</v>
      </c>
      <c r="AU2247" s="8">
        <v>15</v>
      </c>
      <c r="AV2247" s="7">
        <v>1.9</v>
      </c>
      <c r="AW2247" s="8"/>
      <c r="AX2247" s="7"/>
      <c r="AY2247" s="7">
        <v>2.5</v>
      </c>
      <c r="AZ2247" s="7"/>
      <c r="BA2247" s="7"/>
      <c r="BB2247" s="9">
        <v>21.1</v>
      </c>
      <c r="BC2247" s="7">
        <v>12.7</v>
      </c>
      <c r="BD2247" s="7">
        <v>28.8</v>
      </c>
      <c r="BE2247" s="7">
        <v>3.77</v>
      </c>
      <c r="BF2247" s="7">
        <v>17.3</v>
      </c>
      <c r="BG2247" s="7">
        <v>3.35</v>
      </c>
      <c r="BH2247" s="7">
        <v>1.1100000000000001</v>
      </c>
      <c r="BI2247" s="7">
        <v>3.69</v>
      </c>
      <c r="BJ2247" s="7">
        <v>0.65</v>
      </c>
      <c r="BK2247" s="7">
        <v>3.55</v>
      </c>
      <c r="BL2247" s="7">
        <v>0.79</v>
      </c>
      <c r="BM2247" s="7">
        <v>2.16</v>
      </c>
      <c r="BN2247" s="7">
        <v>0.36</v>
      </c>
      <c r="BO2247" s="7">
        <v>2.2200000000000002</v>
      </c>
      <c r="BP2247" s="7">
        <v>0.35</v>
      </c>
      <c r="BQ2247" s="6" t="s">
        <v>29</v>
      </c>
      <c r="BR2247" s="10">
        <v>16.439995136224926</v>
      </c>
      <c r="BS2247" s="10">
        <v>12.951254334081174</v>
      </c>
      <c r="BT2247" s="10">
        <v>5.3661880481337949</v>
      </c>
      <c r="BU2247" s="10">
        <v>58.071311441974295</v>
      </c>
      <c r="BV2247" s="7">
        <v>0.16544818495234234</v>
      </c>
      <c r="BW2247" s="11">
        <v>819.81377508921321</v>
      </c>
      <c r="BX2247" s="7">
        <v>5.7207207207207196</v>
      </c>
      <c r="BY2247" s="7">
        <v>10.270142180094785</v>
      </c>
      <c r="BZ2247" s="7">
        <f t="shared" si="153"/>
        <v>7.8148148148148149</v>
      </c>
      <c r="CA2247" s="9">
        <v>3.8862279722761532</v>
      </c>
      <c r="CB2247" s="12">
        <v>5.3661880481337949</v>
      </c>
      <c r="CC2247" s="7">
        <v>56</v>
      </c>
      <c r="CD2247" s="7">
        <v>56</v>
      </c>
      <c r="CJ2247" s="2">
        <v>5.3661880481337949</v>
      </c>
      <c r="CK2247" s="12">
        <v>5.3661880481337949</v>
      </c>
      <c r="CL2247" s="7">
        <v>9.2392409999999998</v>
      </c>
      <c r="CM2247" s="7">
        <v>9.2392409999999998</v>
      </c>
      <c r="CS2247" s="12">
        <v>5.3661880481337949</v>
      </c>
      <c r="CU2247" s="7">
        <v>5.7207207207207196</v>
      </c>
    </row>
    <row r="2248" spans="1:99" x14ac:dyDescent="0.15">
      <c r="B2248" s="5" t="s">
        <v>47</v>
      </c>
      <c r="C2248" s="6">
        <v>18</v>
      </c>
      <c r="D2248" s="14">
        <v>506229</v>
      </c>
      <c r="E2248" s="14">
        <v>5540631</v>
      </c>
      <c r="F2248" s="2">
        <v>-74.913051999999993</v>
      </c>
      <c r="G2248" s="2">
        <v>50.017958</v>
      </c>
      <c r="H2248" s="5" t="s">
        <v>1</v>
      </c>
      <c r="I2248" s="1" t="s">
        <v>46</v>
      </c>
      <c r="J2248" s="3" t="s">
        <v>48</v>
      </c>
      <c r="K2248" s="3" t="s">
        <v>52</v>
      </c>
      <c r="L2248" s="7">
        <v>57.101128000000003</v>
      </c>
      <c r="M2248" s="7">
        <v>15.139001</v>
      </c>
      <c r="N2248" s="7">
        <v>0.151088</v>
      </c>
      <c r="O2248" s="7">
        <v>8.9947619999999997</v>
      </c>
      <c r="P2248" s="7">
        <v>5.3283639999999997</v>
      </c>
      <c r="Q2248" s="7">
        <v>6.7788069999999996</v>
      </c>
      <c r="R2248" s="7">
        <v>4.5829979999999999</v>
      </c>
      <c r="S2248" s="7">
        <v>0.90652699999999997</v>
      </c>
      <c r="T2248" s="7">
        <v>0.745367</v>
      </c>
      <c r="U2248" s="7">
        <v>0.27195799999999998</v>
      </c>
      <c r="V2248" s="7">
        <v>1.27</v>
      </c>
      <c r="W2248" s="7">
        <v>100.55</v>
      </c>
      <c r="X2248" s="7">
        <v>0.05</v>
      </c>
      <c r="Y2248" s="7">
        <v>0.22</v>
      </c>
      <c r="Z2248" s="7"/>
      <c r="AA2248" s="7"/>
      <c r="AB2248" s="7"/>
      <c r="AC2248" s="8"/>
      <c r="AD2248" s="9">
        <v>2</v>
      </c>
      <c r="AE2248" s="7">
        <v>1.4</v>
      </c>
      <c r="AF2248" s="9">
        <v>34</v>
      </c>
      <c r="AG2248" s="8">
        <v>355</v>
      </c>
      <c r="AH2248" s="9">
        <v>327</v>
      </c>
      <c r="AI2248" s="9">
        <v>5.8</v>
      </c>
      <c r="AJ2248" s="9">
        <v>128</v>
      </c>
      <c r="AK2248" s="7">
        <v>2.9</v>
      </c>
      <c r="AL2248" s="7">
        <v>0.28000000000000003</v>
      </c>
      <c r="AM2248" s="7">
        <v>3.86</v>
      </c>
      <c r="AN2248" s="7">
        <v>0.94</v>
      </c>
      <c r="AO2248" s="9">
        <v>20.8</v>
      </c>
      <c r="AP2248" s="8">
        <v>178</v>
      </c>
      <c r="AQ2248" s="8">
        <v>265</v>
      </c>
      <c r="AR2248" s="8">
        <v>81</v>
      </c>
      <c r="AS2248" s="8">
        <v>33</v>
      </c>
      <c r="AT2248" s="7">
        <v>86</v>
      </c>
      <c r="AU2248" s="8">
        <v>88</v>
      </c>
      <c r="AV2248" s="7">
        <v>6</v>
      </c>
      <c r="AW2248" s="8"/>
      <c r="AX2248" s="7">
        <v>1.1000000000000001</v>
      </c>
      <c r="AY2248" s="7"/>
      <c r="AZ2248" s="7"/>
      <c r="BA2248" s="7"/>
      <c r="BB2248" s="9">
        <v>13.7</v>
      </c>
      <c r="BC2248" s="7">
        <v>25.8</v>
      </c>
      <c r="BD2248" s="7">
        <v>55</v>
      </c>
      <c r="BE2248" s="7">
        <v>7.07</v>
      </c>
      <c r="BF2248" s="7">
        <v>28.2</v>
      </c>
      <c r="BG2248" s="7">
        <v>4.9400000000000004</v>
      </c>
      <c r="BH2248" s="7">
        <v>1.03</v>
      </c>
      <c r="BI2248" s="7">
        <v>3.28</v>
      </c>
      <c r="BJ2248" s="7">
        <v>0.47</v>
      </c>
      <c r="BK2248" s="7">
        <v>2.52</v>
      </c>
      <c r="BL2248" s="7">
        <v>0.49</v>
      </c>
      <c r="BM2248" s="7">
        <v>1.4</v>
      </c>
      <c r="BN2248" s="7">
        <v>0.20899999999999999</v>
      </c>
      <c r="BO2248" s="7">
        <v>1.39</v>
      </c>
      <c r="BP2248" s="7">
        <v>0.21</v>
      </c>
      <c r="BQ2248" s="6" t="s">
        <v>29</v>
      </c>
      <c r="BR2248" s="10">
        <v>5.055555984543207</v>
      </c>
      <c r="BS2248" s="10">
        <v>25.987107171635778</v>
      </c>
      <c r="BT2248" s="10">
        <v>5.3670064464141811</v>
      </c>
      <c r="BU2248" s="10">
        <v>57.515237711522964</v>
      </c>
      <c r="BV2248" s="7">
        <v>0.27047041272998507</v>
      </c>
      <c r="BW2248" s="11">
        <v>871.13878308553001</v>
      </c>
      <c r="BX2248" s="7">
        <v>18.561151079136692</v>
      </c>
      <c r="BY2248" s="7">
        <v>25.912408759124087</v>
      </c>
      <c r="BZ2248" s="7">
        <f t="shared" si="153"/>
        <v>8.5576923076923066</v>
      </c>
      <c r="CA2248" s="9">
        <v>12.609051908462529</v>
      </c>
      <c r="CB2248" s="12">
        <v>5.3670064464141811</v>
      </c>
      <c r="CC2248" s="7">
        <v>86</v>
      </c>
      <c r="CD2248" s="7">
        <v>86</v>
      </c>
      <c r="CJ2248" s="2">
        <v>5.3670064464141811</v>
      </c>
      <c r="CK2248" s="12">
        <v>5.3670064464141811</v>
      </c>
      <c r="CL2248" s="7">
        <v>8.9947619999999997</v>
      </c>
      <c r="CM2248" s="7">
        <v>8.9947619999999997</v>
      </c>
      <c r="CS2248" s="12">
        <v>5.3670064464141811</v>
      </c>
      <c r="CU2248" s="7">
        <v>18.561151079136692</v>
      </c>
    </row>
    <row r="2249" spans="1:99" x14ac:dyDescent="0.15">
      <c r="B2249" s="5" t="s">
        <v>47</v>
      </c>
      <c r="C2249" s="6">
        <v>17</v>
      </c>
      <c r="D2249" s="14">
        <v>630135</v>
      </c>
      <c r="E2249" s="14">
        <v>5358355</v>
      </c>
      <c r="F2249" s="2">
        <v>-79.242998999999998</v>
      </c>
      <c r="G2249" s="2">
        <v>48.364944000000001</v>
      </c>
      <c r="H2249" s="5" t="s">
        <v>1</v>
      </c>
      <c r="I2249" s="1" t="s">
        <v>46</v>
      </c>
      <c r="J2249" s="3" t="s">
        <v>15</v>
      </c>
      <c r="K2249" s="3" t="s">
        <v>41</v>
      </c>
      <c r="L2249" s="7">
        <v>55.102041</v>
      </c>
      <c r="M2249" s="7">
        <v>16.224489999999999</v>
      </c>
      <c r="N2249" s="7">
        <v>0.255102</v>
      </c>
      <c r="O2249" s="7">
        <v>11.295918</v>
      </c>
      <c r="P2249" s="7">
        <v>5.2755099999999997</v>
      </c>
      <c r="Q2249" s="7">
        <v>4.9183669999999999</v>
      </c>
      <c r="R2249" s="7">
        <v>4.2755099999999997</v>
      </c>
      <c r="S2249" s="7">
        <v>0.408163</v>
      </c>
      <c r="T2249" s="7">
        <v>1.897959</v>
      </c>
      <c r="U2249" s="7">
        <v>0.346939</v>
      </c>
      <c r="V2249" s="7">
        <v>1.8</v>
      </c>
      <c r="W2249" s="7">
        <v>99.8</v>
      </c>
      <c r="X2249" s="7"/>
      <c r="Y2249" s="7"/>
      <c r="Z2249" s="7"/>
      <c r="AA2249" s="7"/>
      <c r="AB2249" s="7"/>
      <c r="AC2249" s="8"/>
      <c r="AD2249" s="9"/>
      <c r="AE2249" s="7">
        <v>0.2</v>
      </c>
      <c r="AF2249" s="9">
        <v>11.3</v>
      </c>
      <c r="AG2249" s="8">
        <v>140</v>
      </c>
      <c r="AH2249" s="9">
        <v>195</v>
      </c>
      <c r="AI2249" s="9">
        <v>5.2</v>
      </c>
      <c r="AJ2249" s="9">
        <v>90.8</v>
      </c>
      <c r="AK2249" s="7">
        <v>3</v>
      </c>
      <c r="AL2249" s="7">
        <v>0.4</v>
      </c>
      <c r="AM2249" s="7">
        <v>1.6</v>
      </c>
      <c r="AN2249" s="7">
        <v>0.3</v>
      </c>
      <c r="AO2249" s="9">
        <v>39</v>
      </c>
      <c r="AP2249" s="8">
        <v>181</v>
      </c>
      <c r="AQ2249" s="8"/>
      <c r="AR2249" s="8">
        <v>8.8000000000000007</v>
      </c>
      <c r="AS2249" s="8">
        <v>27</v>
      </c>
      <c r="AT2249" s="7">
        <v>1.4</v>
      </c>
      <c r="AU2249" s="8">
        <v>75</v>
      </c>
      <c r="AV2249" s="7"/>
      <c r="AW2249" s="8"/>
      <c r="AX2249" s="7"/>
      <c r="AY2249" s="7"/>
      <c r="AZ2249" s="7"/>
      <c r="BA2249" s="7"/>
      <c r="BB2249" s="9">
        <v>30</v>
      </c>
      <c r="BC2249" s="7">
        <v>11.5</v>
      </c>
      <c r="BD2249" s="7">
        <v>28.4</v>
      </c>
      <c r="BE2249" s="7">
        <v>4.0999999999999996</v>
      </c>
      <c r="BF2249" s="7">
        <v>19.899999999999999</v>
      </c>
      <c r="BG2249" s="7">
        <v>4.83</v>
      </c>
      <c r="BH2249" s="7">
        <v>1.4</v>
      </c>
      <c r="BI2249" s="7">
        <v>5.43</v>
      </c>
      <c r="BJ2249" s="7">
        <v>0.99</v>
      </c>
      <c r="BK2249" s="7">
        <v>5.64</v>
      </c>
      <c r="BL2249" s="7">
        <v>1.33</v>
      </c>
      <c r="BM2249" s="7">
        <v>3.67</v>
      </c>
      <c r="BN2249" s="7">
        <v>0.59</v>
      </c>
      <c r="BO2249" s="7">
        <v>3.52</v>
      </c>
      <c r="BP2249" s="7">
        <v>0.56000000000000005</v>
      </c>
      <c r="BQ2249" s="6" t="s">
        <v>29</v>
      </c>
      <c r="BR2249" s="10">
        <v>10.4750063087541</v>
      </c>
      <c r="BS2249" s="10">
        <v>11.73469387755102</v>
      </c>
      <c r="BT2249" s="10">
        <v>5.3831734693877547</v>
      </c>
      <c r="BU2249" s="10">
        <v>56.226572448979589</v>
      </c>
      <c r="BV2249" s="7">
        <v>0.34763426853707413</v>
      </c>
      <c r="BW2249" s="11">
        <v>886.12590514691203</v>
      </c>
      <c r="BX2249" s="7">
        <v>3.2670454545454546</v>
      </c>
      <c r="BY2249" s="7">
        <v>4.666666666666667</v>
      </c>
      <c r="BZ2249" s="7">
        <f t="shared" si="153"/>
        <v>4.6410256410256414</v>
      </c>
      <c r="CA2249" s="9">
        <v>2.219385292864402</v>
      </c>
      <c r="CB2249" s="12"/>
      <c r="CC2249" s="7">
        <v>1.4</v>
      </c>
      <c r="CD2249" s="7"/>
      <c r="CJ2249" s="2">
        <v>5.3831734693877547</v>
      </c>
      <c r="CK2249" s="12">
        <v>5.3831734693877547</v>
      </c>
      <c r="CL2249" s="7">
        <v>11.295918</v>
      </c>
      <c r="CM2249" s="7">
        <v>11.295918</v>
      </c>
      <c r="CS2249" s="12">
        <v>5.3831734693877547</v>
      </c>
      <c r="CU2249" s="7">
        <v>3.2670454545454546</v>
      </c>
    </row>
    <row r="2250" spans="1:99" x14ac:dyDescent="0.15">
      <c r="B2250" s="5" t="s">
        <v>47</v>
      </c>
      <c r="C2250" s="6">
        <v>18</v>
      </c>
      <c r="D2250" s="14">
        <v>315459</v>
      </c>
      <c r="E2250" s="14">
        <v>5514283</v>
      </c>
      <c r="F2250" s="2">
        <v>-77.561998000000003</v>
      </c>
      <c r="G2250" s="2">
        <v>49.752678000000003</v>
      </c>
      <c r="H2250" s="5" t="s">
        <v>1</v>
      </c>
      <c r="I2250" s="1" t="s">
        <v>46</v>
      </c>
      <c r="J2250" s="3" t="s">
        <v>48</v>
      </c>
      <c r="K2250" s="3" t="s">
        <v>49</v>
      </c>
      <c r="L2250" s="7">
        <v>56.811445999999997</v>
      </c>
      <c r="M2250" s="7">
        <v>13.32652</v>
      </c>
      <c r="N2250" s="7">
        <v>7.1538000000000004E-2</v>
      </c>
      <c r="O2250" s="7">
        <v>12.897292</v>
      </c>
      <c r="P2250" s="7">
        <v>5.2733780000000001</v>
      </c>
      <c r="Q2250" s="7">
        <v>5.0689830000000002</v>
      </c>
      <c r="R2250" s="7">
        <v>4.425141</v>
      </c>
      <c r="S2250" s="7">
        <v>0.49054700000000001</v>
      </c>
      <c r="T2250" s="7">
        <v>1.5533980000000001</v>
      </c>
      <c r="U2250" s="7">
        <v>8.1757999999999997E-2</v>
      </c>
      <c r="V2250" s="7">
        <v>2</v>
      </c>
      <c r="W2250" s="7">
        <v>99.85</v>
      </c>
      <c r="X2250" s="7">
        <v>0.36</v>
      </c>
      <c r="Y2250" s="7">
        <v>7.0000000000000007E-2</v>
      </c>
      <c r="Z2250" s="7"/>
      <c r="AA2250" s="7"/>
      <c r="AB2250" s="7"/>
      <c r="AC2250" s="8"/>
      <c r="AD2250" s="9">
        <v>1</v>
      </c>
      <c r="AE2250" s="7">
        <v>0.6</v>
      </c>
      <c r="AF2250" s="9">
        <v>9.9</v>
      </c>
      <c r="AG2250" s="8">
        <v>88.3</v>
      </c>
      <c r="AH2250" s="9">
        <v>66</v>
      </c>
      <c r="AI2250" s="9">
        <v>10.1</v>
      </c>
      <c r="AJ2250" s="9">
        <v>256.5</v>
      </c>
      <c r="AK2250" s="7">
        <v>7.2</v>
      </c>
      <c r="AL2250" s="7">
        <v>0.7</v>
      </c>
      <c r="AM2250" s="7">
        <v>1.8</v>
      </c>
      <c r="AN2250" s="7">
        <v>0.7</v>
      </c>
      <c r="AO2250" s="9">
        <v>49</v>
      </c>
      <c r="AP2250" s="8">
        <v>109</v>
      </c>
      <c r="AQ2250" s="8"/>
      <c r="AR2250" s="8">
        <v>24.2</v>
      </c>
      <c r="AS2250" s="8">
        <v>41.6</v>
      </c>
      <c r="AT2250" s="7">
        <v>109.1</v>
      </c>
      <c r="AU2250" s="8">
        <v>18</v>
      </c>
      <c r="AV2250" s="7">
        <v>0.7</v>
      </c>
      <c r="AW2250" s="8">
        <v>1</v>
      </c>
      <c r="AX2250" s="7"/>
      <c r="AY2250" s="7"/>
      <c r="AZ2250" s="7"/>
      <c r="BA2250" s="7"/>
      <c r="BB2250" s="9">
        <v>85</v>
      </c>
      <c r="BC2250" s="7">
        <v>4.3</v>
      </c>
      <c r="BD2250" s="7">
        <v>13.2</v>
      </c>
      <c r="BE2250" s="7">
        <v>2.19</v>
      </c>
      <c r="BF2250" s="7">
        <v>11.8</v>
      </c>
      <c r="BG2250" s="7">
        <v>5.04</v>
      </c>
      <c r="BH2250" s="7">
        <v>1.39</v>
      </c>
      <c r="BI2250" s="7">
        <v>8.8699999999999992</v>
      </c>
      <c r="BJ2250" s="7">
        <v>1.99</v>
      </c>
      <c r="BK2250" s="7">
        <v>13.85</v>
      </c>
      <c r="BL2250" s="7">
        <v>3.17</v>
      </c>
      <c r="BM2250" s="7">
        <v>9.9499999999999993</v>
      </c>
      <c r="BN2250" s="7">
        <v>1.49</v>
      </c>
      <c r="BO2250" s="7">
        <v>9.9600000000000009</v>
      </c>
      <c r="BP2250" s="7">
        <v>1.49</v>
      </c>
      <c r="BQ2250" s="6" t="s">
        <v>29</v>
      </c>
      <c r="BR2250" s="10">
        <v>9.0208298083567939</v>
      </c>
      <c r="BS2250" s="10">
        <v>4.394481349003577</v>
      </c>
      <c r="BT2250" s="10">
        <v>5.3892468063362298</v>
      </c>
      <c r="BU2250" s="10">
        <v>58.059730199284616</v>
      </c>
      <c r="BV2250" s="7">
        <v>8.188082123184777E-2</v>
      </c>
      <c r="BW2250" s="11">
        <v>745.2983228490217</v>
      </c>
      <c r="BX2250" s="7">
        <v>0.43172690763052202</v>
      </c>
      <c r="BY2250" s="7">
        <v>1.0388235294117647</v>
      </c>
      <c r="BZ2250" s="7">
        <f t="shared" si="153"/>
        <v>2.2244897959183674</v>
      </c>
      <c r="CA2250" s="9">
        <v>0.29328283388157483</v>
      </c>
      <c r="CB2250" s="12">
        <v>5.3892468063362298</v>
      </c>
      <c r="CC2250" s="7">
        <v>109.1</v>
      </c>
      <c r="CD2250" s="7">
        <v>109.1</v>
      </c>
      <c r="CJ2250" s="2">
        <v>5.3892468063362298</v>
      </c>
      <c r="CK2250" s="12"/>
      <c r="CL2250" s="7">
        <v>12.897292</v>
      </c>
      <c r="CM2250" s="7"/>
      <c r="CS2250" s="12"/>
      <c r="CU2250" s="7"/>
    </row>
    <row r="2251" spans="1:99" x14ac:dyDescent="0.15">
      <c r="A2251" s="3" t="s">
        <v>66</v>
      </c>
      <c r="B2251" s="5" t="s">
        <v>67</v>
      </c>
      <c r="C2251" s="6">
        <v>17</v>
      </c>
      <c r="D2251" s="14">
        <v>493602.65639900003</v>
      </c>
      <c r="E2251" s="14">
        <v>5284916.2771399999</v>
      </c>
      <c r="F2251" s="2">
        <v>-81.085296</v>
      </c>
      <c r="G2251" s="2">
        <v>47.717593999999998</v>
      </c>
      <c r="H2251" s="5" t="s">
        <v>1</v>
      </c>
      <c r="I2251" s="1" t="s">
        <v>46</v>
      </c>
      <c r="J2251" s="3" t="s">
        <v>15</v>
      </c>
      <c r="K2251" s="3" t="s">
        <v>41</v>
      </c>
      <c r="L2251" s="7">
        <v>56.581772999999998</v>
      </c>
      <c r="M2251" s="7">
        <v>14.084075</v>
      </c>
      <c r="N2251" s="7">
        <v>0.102281</v>
      </c>
      <c r="O2251" s="7">
        <v>7.834714</v>
      </c>
      <c r="P2251" s="7">
        <v>5.4004289999999999</v>
      </c>
      <c r="Q2251" s="7">
        <v>7.7222059999999999</v>
      </c>
      <c r="R2251" s="7">
        <v>4.5208139999999997</v>
      </c>
      <c r="S2251" s="7">
        <v>2.4240560000000002</v>
      </c>
      <c r="T2251" s="7">
        <v>0.96143999999999996</v>
      </c>
      <c r="U2251" s="7">
        <v>0.36821100000000001</v>
      </c>
      <c r="V2251" s="7">
        <v>1.99</v>
      </c>
      <c r="W2251" s="7">
        <v>101.989991</v>
      </c>
      <c r="X2251" s="7"/>
      <c r="Y2251" s="7"/>
      <c r="Z2251" s="7"/>
      <c r="AA2251" s="7"/>
      <c r="AB2251" s="7"/>
      <c r="AC2251" s="8"/>
      <c r="AD2251" s="9"/>
      <c r="AE2251" s="7">
        <v>0.33</v>
      </c>
      <c r="AF2251" s="9">
        <v>10.050000000000001</v>
      </c>
      <c r="AG2251" s="8">
        <v>1189</v>
      </c>
      <c r="AH2251" s="9">
        <v>168</v>
      </c>
      <c r="AI2251" s="9">
        <v>2.66</v>
      </c>
      <c r="AJ2251" s="9">
        <v>99.25</v>
      </c>
      <c r="AK2251" s="7">
        <v>2.73</v>
      </c>
      <c r="AL2251" s="7">
        <v>0.5</v>
      </c>
      <c r="AM2251" s="7">
        <v>4.3099999999999996</v>
      </c>
      <c r="AN2251" s="7">
        <v>0.95</v>
      </c>
      <c r="AO2251" s="9">
        <v>14.319319999999999</v>
      </c>
      <c r="AP2251" s="8">
        <v>113.531746</v>
      </c>
      <c r="AQ2251" s="8">
        <v>135</v>
      </c>
      <c r="AR2251" s="8">
        <v>83.8703</v>
      </c>
      <c r="AS2251" s="8"/>
      <c r="AT2251" s="7">
        <v>42</v>
      </c>
      <c r="AU2251" s="8">
        <v>80.801872000000003</v>
      </c>
      <c r="AV2251" s="7"/>
      <c r="AW2251" s="8"/>
      <c r="AX2251" s="7"/>
      <c r="AY2251" s="7"/>
      <c r="AZ2251" s="7"/>
      <c r="BA2251" s="7"/>
      <c r="BB2251" s="9">
        <v>13.296511000000001</v>
      </c>
      <c r="BC2251" s="7">
        <v>29.1</v>
      </c>
      <c r="BD2251" s="7">
        <v>59.16</v>
      </c>
      <c r="BE2251" s="7">
        <v>7.44</v>
      </c>
      <c r="BF2251" s="7">
        <v>27.21</v>
      </c>
      <c r="BG2251" s="7">
        <v>4.3499999999999996</v>
      </c>
      <c r="BH2251" s="7">
        <v>1.1100000000000001</v>
      </c>
      <c r="BI2251" s="7">
        <v>2.91</v>
      </c>
      <c r="BJ2251" s="7">
        <v>0.37</v>
      </c>
      <c r="BK2251" s="7">
        <v>2.41</v>
      </c>
      <c r="BL2251" s="7">
        <v>0.42</v>
      </c>
      <c r="BM2251" s="7">
        <v>1.3</v>
      </c>
      <c r="BN2251" s="7">
        <v>0.17</v>
      </c>
      <c r="BO2251" s="7">
        <v>1.08</v>
      </c>
      <c r="BP2251" s="7">
        <v>0.18</v>
      </c>
      <c r="BQ2251" s="6" t="s">
        <v>27</v>
      </c>
      <c r="BR2251" s="10">
        <v>1.8649791918998568</v>
      </c>
      <c r="BS2251" s="10">
        <v>29.100002619000232</v>
      </c>
      <c r="BT2251" s="10">
        <v>5.4004294860386537</v>
      </c>
      <c r="BU2251" s="10">
        <v>56.581778092360018</v>
      </c>
      <c r="BV2251" s="7">
        <v>0.36821103313899295</v>
      </c>
      <c r="BW2251" s="11">
        <v>898.77014602517772</v>
      </c>
      <c r="BX2251" s="7">
        <v>26.944444444444443</v>
      </c>
      <c r="BY2251" s="7">
        <v>89.42195437585093</v>
      </c>
      <c r="BZ2251" s="7">
        <f t="shared" si="153"/>
        <v>7.9285710494632431</v>
      </c>
      <c r="CA2251" s="9">
        <v>18.304031748686505</v>
      </c>
      <c r="CB2251" s="12">
        <v>5.4004294860386537</v>
      </c>
      <c r="CC2251" s="7">
        <v>42</v>
      </c>
      <c r="CD2251" s="7">
        <v>42</v>
      </c>
      <c r="CJ2251" s="2">
        <v>5.4004294860386537</v>
      </c>
      <c r="CK2251" s="12">
        <v>5.4004294860386537</v>
      </c>
      <c r="CL2251" s="7">
        <v>7.834714</v>
      </c>
      <c r="CM2251" s="7">
        <v>7.834714</v>
      </c>
      <c r="CS2251" s="12">
        <v>5.4004294860386537</v>
      </c>
      <c r="CU2251" s="7">
        <v>26.944444444444443</v>
      </c>
    </row>
    <row r="2252" spans="1:99" x14ac:dyDescent="0.15">
      <c r="B2252" s="5" t="s">
        <v>47</v>
      </c>
      <c r="C2252" s="6">
        <v>17</v>
      </c>
      <c r="D2252" s="14">
        <v>614811</v>
      </c>
      <c r="E2252" s="14">
        <v>5371180</v>
      </c>
      <c r="F2252" s="2">
        <v>-79.446297000000001</v>
      </c>
      <c r="G2252" s="2">
        <v>48.483255</v>
      </c>
      <c r="H2252" s="5" t="s">
        <v>1</v>
      </c>
      <c r="I2252" s="1" t="s">
        <v>46</v>
      </c>
      <c r="J2252" s="3" t="s">
        <v>15</v>
      </c>
      <c r="K2252" s="3" t="s">
        <v>45</v>
      </c>
      <c r="L2252" s="7">
        <v>57.714402999999997</v>
      </c>
      <c r="M2252" s="7">
        <v>16.864998</v>
      </c>
      <c r="N2252" s="7">
        <v>0.13336100000000001</v>
      </c>
      <c r="O2252" s="7">
        <v>6.5449320000000002</v>
      </c>
      <c r="P2252" s="7">
        <v>5.2728760000000001</v>
      </c>
      <c r="Q2252" s="7">
        <v>9.7353299999999994</v>
      </c>
      <c r="R2252" s="7">
        <v>2.3389410000000002</v>
      </c>
      <c r="S2252" s="7">
        <v>0.60525200000000001</v>
      </c>
      <c r="T2252" s="7">
        <v>0.69757899999999995</v>
      </c>
      <c r="U2252" s="7">
        <v>9.2327000000000006E-2</v>
      </c>
      <c r="V2252" s="7">
        <v>1.53</v>
      </c>
      <c r="W2252" s="7">
        <v>99.01</v>
      </c>
      <c r="X2252" s="7">
        <v>0.16</v>
      </c>
      <c r="Y2252" s="7"/>
      <c r="Z2252" s="7"/>
      <c r="AA2252" s="7"/>
      <c r="AB2252" s="7"/>
      <c r="AC2252" s="8"/>
      <c r="AD2252" s="9"/>
      <c r="AE2252" s="7">
        <v>0.6</v>
      </c>
      <c r="AF2252" s="9">
        <v>16</v>
      </c>
      <c r="AG2252" s="8">
        <v>168</v>
      </c>
      <c r="AH2252" s="9">
        <v>170</v>
      </c>
      <c r="AI2252" s="9">
        <v>4.0999999999999996</v>
      </c>
      <c r="AJ2252" s="9">
        <v>80</v>
      </c>
      <c r="AK2252" s="7">
        <v>1.9</v>
      </c>
      <c r="AL2252" s="7">
        <v>0.28999999999999998</v>
      </c>
      <c r="AM2252" s="7">
        <v>0.99</v>
      </c>
      <c r="AN2252" s="7">
        <v>0.3</v>
      </c>
      <c r="AO2252" s="9">
        <v>23.3</v>
      </c>
      <c r="AP2252" s="8">
        <v>179</v>
      </c>
      <c r="AQ2252" s="8">
        <v>141</v>
      </c>
      <c r="AR2252" s="8">
        <v>46</v>
      </c>
      <c r="AS2252" s="8">
        <v>25</v>
      </c>
      <c r="AT2252" s="7">
        <v>42</v>
      </c>
      <c r="AU2252" s="8">
        <v>65</v>
      </c>
      <c r="AV2252" s="7"/>
      <c r="AW2252" s="8"/>
      <c r="AX2252" s="7">
        <v>0.9</v>
      </c>
      <c r="AY2252" s="7"/>
      <c r="AZ2252" s="7"/>
      <c r="BA2252" s="7"/>
      <c r="BB2252" s="9">
        <v>13</v>
      </c>
      <c r="BC2252" s="7">
        <v>8</v>
      </c>
      <c r="BD2252" s="7">
        <v>17.8</v>
      </c>
      <c r="BE2252" s="7">
        <v>2.3199999999999998</v>
      </c>
      <c r="BF2252" s="7">
        <v>9.73</v>
      </c>
      <c r="BG2252" s="7">
        <v>2.2799999999999998</v>
      </c>
      <c r="BH2252" s="7">
        <v>0.78600000000000003</v>
      </c>
      <c r="BI2252" s="7">
        <v>2.3199999999999998</v>
      </c>
      <c r="BJ2252" s="7">
        <v>0.38</v>
      </c>
      <c r="BK2252" s="7">
        <v>2.36</v>
      </c>
      <c r="BL2252" s="7">
        <v>0.46</v>
      </c>
      <c r="BM2252" s="7">
        <v>1.34</v>
      </c>
      <c r="BN2252" s="7">
        <v>0.20499999999999999</v>
      </c>
      <c r="BO2252" s="7">
        <v>1.29</v>
      </c>
      <c r="BP2252" s="7">
        <v>0.19500000000000001</v>
      </c>
      <c r="BQ2252" s="6" t="s">
        <v>29</v>
      </c>
      <c r="BR2252" s="10">
        <v>3.8644085438792439</v>
      </c>
      <c r="BS2252" s="10">
        <v>8.2068116536725473</v>
      </c>
      <c r="BT2252" s="10">
        <v>5.4091875256462858</v>
      </c>
      <c r="BU2252" s="10">
        <v>59.206404390644224</v>
      </c>
      <c r="BV2252" s="7">
        <v>9.3250176749823263E-2</v>
      </c>
      <c r="BW2252" s="11">
        <v>773.35171401137893</v>
      </c>
      <c r="BX2252" s="7">
        <v>6.2015503875968987</v>
      </c>
      <c r="BY2252" s="7">
        <v>12.923076923076923</v>
      </c>
      <c r="BZ2252" s="7">
        <f t="shared" si="153"/>
        <v>7.6824034334763942</v>
      </c>
      <c r="CA2252" s="9">
        <v>4.2128675326634006</v>
      </c>
      <c r="CB2252" s="12">
        <v>5.4091875256462858</v>
      </c>
      <c r="CC2252" s="7">
        <v>42</v>
      </c>
      <c r="CD2252" s="7">
        <v>42</v>
      </c>
      <c r="CJ2252" s="2">
        <v>5.4091875256462858</v>
      </c>
      <c r="CK2252" s="12">
        <v>5.4091875256462858</v>
      </c>
      <c r="CL2252" s="7">
        <v>6.5449320000000002</v>
      </c>
      <c r="CM2252" s="7">
        <v>6.5449320000000002</v>
      </c>
      <c r="CS2252" s="12">
        <v>5.4091875256462858</v>
      </c>
      <c r="CU2252" s="7">
        <v>6.2015503875968987</v>
      </c>
    </row>
    <row r="2253" spans="1:99" x14ac:dyDescent="0.15">
      <c r="B2253" s="5" t="s">
        <v>47</v>
      </c>
      <c r="C2253" s="6">
        <v>18</v>
      </c>
      <c r="D2253" s="14">
        <v>288138</v>
      </c>
      <c r="E2253" s="14">
        <v>5511831</v>
      </c>
      <c r="F2253" s="2">
        <v>-77.939473000000007</v>
      </c>
      <c r="G2253" s="2">
        <v>49.721649999999997</v>
      </c>
      <c r="H2253" s="5" t="s">
        <v>1</v>
      </c>
      <c r="I2253" s="1" t="s">
        <v>46</v>
      </c>
      <c r="J2253" s="3" t="s">
        <v>15</v>
      </c>
      <c r="K2253" s="3" t="s">
        <v>41</v>
      </c>
      <c r="L2253" s="7">
        <v>56.526570999999997</v>
      </c>
      <c r="M2253" s="7">
        <v>15.599111000000001</v>
      </c>
      <c r="N2253" s="7">
        <v>0.13134000000000001</v>
      </c>
      <c r="O2253" s="7">
        <v>9.5776920000000008</v>
      </c>
      <c r="P2253" s="7">
        <v>5.3647200000000002</v>
      </c>
      <c r="Q2253" s="7">
        <v>7.8500709999999998</v>
      </c>
      <c r="R2253" s="7">
        <v>3.2228729999999999</v>
      </c>
      <c r="S2253" s="7">
        <v>0.50515299999999996</v>
      </c>
      <c r="T2253" s="7">
        <v>1.030511</v>
      </c>
      <c r="U2253" s="7">
        <v>0.19195799999999999</v>
      </c>
      <c r="V2253" s="7">
        <v>0.8</v>
      </c>
      <c r="W2253" s="7">
        <v>99.78</v>
      </c>
      <c r="X2253" s="7"/>
      <c r="Y2253" s="7"/>
      <c r="Z2253" s="7"/>
      <c r="AA2253" s="7"/>
      <c r="AB2253" s="7"/>
      <c r="AC2253" s="8"/>
      <c r="AD2253" s="9"/>
      <c r="AE2253" s="7">
        <v>0.2</v>
      </c>
      <c r="AF2253" s="9">
        <v>9.1999999999999993</v>
      </c>
      <c r="AG2253" s="8">
        <v>209.1</v>
      </c>
      <c r="AH2253" s="9">
        <v>102</v>
      </c>
      <c r="AI2253" s="9">
        <v>4.0999999999999996</v>
      </c>
      <c r="AJ2253" s="9">
        <v>87.6</v>
      </c>
      <c r="AK2253" s="7">
        <v>2.2000000000000002</v>
      </c>
      <c r="AL2253" s="7">
        <v>0.3</v>
      </c>
      <c r="AM2253" s="7">
        <v>0.9</v>
      </c>
      <c r="AN2253" s="7">
        <v>0.2</v>
      </c>
      <c r="AO2253" s="9">
        <v>22</v>
      </c>
      <c r="AP2253" s="8">
        <v>160</v>
      </c>
      <c r="AQ2253" s="8">
        <v>136.84039999999999</v>
      </c>
      <c r="AR2253" s="8">
        <v>35.9</v>
      </c>
      <c r="AS2253" s="8">
        <v>31.5</v>
      </c>
      <c r="AT2253" s="7">
        <v>14.5</v>
      </c>
      <c r="AU2253" s="8">
        <v>27</v>
      </c>
      <c r="AV2253" s="7">
        <v>0.5</v>
      </c>
      <c r="AW2253" s="8"/>
      <c r="AX2253" s="7"/>
      <c r="AY2253" s="7"/>
      <c r="AZ2253" s="7"/>
      <c r="BA2253" s="7"/>
      <c r="BB2253" s="9">
        <v>14.7</v>
      </c>
      <c r="BC2253" s="7">
        <v>6.4</v>
      </c>
      <c r="BD2253" s="7">
        <v>16.399999999999999</v>
      </c>
      <c r="BE2253" s="7">
        <v>2.2000000000000002</v>
      </c>
      <c r="BF2253" s="7">
        <v>9.3000000000000007</v>
      </c>
      <c r="BG2253" s="7">
        <v>2.13</v>
      </c>
      <c r="BH2253" s="7">
        <v>0.72</v>
      </c>
      <c r="BI2253" s="7">
        <v>2.58</v>
      </c>
      <c r="BJ2253" s="7">
        <v>0.44</v>
      </c>
      <c r="BK2253" s="7">
        <v>2.63</v>
      </c>
      <c r="BL2253" s="7">
        <v>0.5</v>
      </c>
      <c r="BM2253" s="7">
        <v>1.44</v>
      </c>
      <c r="BN2253" s="7">
        <v>0.21</v>
      </c>
      <c r="BO2253" s="7">
        <v>1.4</v>
      </c>
      <c r="BP2253" s="7">
        <v>0.2</v>
      </c>
      <c r="BQ2253" s="6" t="s">
        <v>29</v>
      </c>
      <c r="BR2253" s="10">
        <v>6.3799937840614627</v>
      </c>
      <c r="BS2253" s="10">
        <v>6.465952717720751</v>
      </c>
      <c r="BT2253" s="10">
        <v>5.420004041220448</v>
      </c>
      <c r="BU2253" s="10">
        <v>57.109083653263276</v>
      </c>
      <c r="BV2253" s="7">
        <v>0.19393614871691248</v>
      </c>
      <c r="BW2253" s="11">
        <v>825.1595868671144</v>
      </c>
      <c r="BX2253" s="7">
        <v>4.5714285714285721</v>
      </c>
      <c r="BY2253" s="7">
        <v>14.224489795918368</v>
      </c>
      <c r="BZ2253" s="7">
        <f t="shared" si="153"/>
        <v>7.2727272727272725</v>
      </c>
      <c r="CA2253" s="9">
        <v>3.1054852097918788</v>
      </c>
      <c r="CB2253" s="12">
        <v>5.420004041220448</v>
      </c>
      <c r="CC2253" s="7">
        <v>14.5</v>
      </c>
      <c r="CD2253" s="7">
        <v>14.5</v>
      </c>
      <c r="CJ2253" s="2">
        <v>5.420004041220448</v>
      </c>
      <c r="CK2253" s="12">
        <v>5.420004041220448</v>
      </c>
      <c r="CL2253" s="7">
        <v>9.5776920000000008</v>
      </c>
      <c r="CM2253" s="7">
        <v>9.5776920000000008</v>
      </c>
      <c r="CS2253" s="12">
        <v>5.420004041220448</v>
      </c>
      <c r="CU2253" s="7">
        <v>4.5714285714285721</v>
      </c>
    </row>
    <row r="2254" spans="1:99" x14ac:dyDescent="0.15">
      <c r="B2254" s="5" t="s">
        <v>47</v>
      </c>
      <c r="C2254" s="6">
        <v>18</v>
      </c>
      <c r="D2254" s="14">
        <v>285602</v>
      </c>
      <c r="E2254" s="14">
        <v>5337123</v>
      </c>
      <c r="F2254" s="2">
        <v>-77.882705999999999</v>
      </c>
      <c r="G2254" s="2">
        <v>48.151181999999999</v>
      </c>
      <c r="H2254" s="5" t="s">
        <v>1</v>
      </c>
      <c r="I2254" s="1" t="s">
        <v>46</v>
      </c>
      <c r="J2254" s="3" t="s">
        <v>15</v>
      </c>
      <c r="K2254" s="3" t="s">
        <v>41</v>
      </c>
      <c r="L2254" s="7">
        <v>55.372318999999997</v>
      </c>
      <c r="M2254" s="7">
        <v>14.467827</v>
      </c>
      <c r="N2254" s="7">
        <v>0.16187799999999999</v>
      </c>
      <c r="O2254" s="7">
        <v>10.855929</v>
      </c>
      <c r="P2254" s="7">
        <v>5.3622019999999999</v>
      </c>
      <c r="Q2254" s="7">
        <v>8.2658839999999998</v>
      </c>
      <c r="R2254" s="7">
        <v>2.9846219999999999</v>
      </c>
      <c r="S2254" s="7">
        <v>1.254553</v>
      </c>
      <c r="T2254" s="7">
        <v>1.1129100000000001</v>
      </c>
      <c r="U2254" s="7">
        <v>0.16187799999999999</v>
      </c>
      <c r="V2254" s="7">
        <v>1.63</v>
      </c>
      <c r="W2254" s="7">
        <v>100.47</v>
      </c>
      <c r="X2254" s="7">
        <v>0.08</v>
      </c>
      <c r="Y2254" s="7"/>
      <c r="Z2254" s="7"/>
      <c r="AA2254" s="7"/>
      <c r="AB2254" s="7"/>
      <c r="AC2254" s="8"/>
      <c r="AD2254" s="9"/>
      <c r="AE2254" s="7">
        <v>0.2</v>
      </c>
      <c r="AF2254" s="9">
        <v>28</v>
      </c>
      <c r="AG2254" s="8">
        <v>246</v>
      </c>
      <c r="AH2254" s="9">
        <v>404</v>
      </c>
      <c r="AI2254" s="9">
        <v>6.4</v>
      </c>
      <c r="AJ2254" s="9">
        <v>108</v>
      </c>
      <c r="AK2254" s="7">
        <v>3.2</v>
      </c>
      <c r="AL2254" s="7">
        <v>0.42</v>
      </c>
      <c r="AM2254" s="7">
        <v>1.98</v>
      </c>
      <c r="AN2254" s="7">
        <v>0.35</v>
      </c>
      <c r="AO2254" s="9">
        <v>26.2</v>
      </c>
      <c r="AP2254" s="8">
        <v>207</v>
      </c>
      <c r="AQ2254" s="8">
        <v>126</v>
      </c>
      <c r="AR2254" s="8">
        <v>71</v>
      </c>
      <c r="AS2254" s="8">
        <v>40</v>
      </c>
      <c r="AT2254" s="7">
        <v>51</v>
      </c>
      <c r="AU2254" s="8">
        <v>76</v>
      </c>
      <c r="AV2254" s="7">
        <v>4</v>
      </c>
      <c r="AW2254" s="8"/>
      <c r="AX2254" s="7"/>
      <c r="AY2254" s="7"/>
      <c r="AZ2254" s="7"/>
      <c r="BA2254" s="7"/>
      <c r="BB2254" s="9">
        <v>20.5</v>
      </c>
      <c r="BC2254" s="7">
        <v>19.3</v>
      </c>
      <c r="BD2254" s="7">
        <v>37.9</v>
      </c>
      <c r="BE2254" s="7">
        <v>4.7</v>
      </c>
      <c r="BF2254" s="7">
        <v>18.100000000000001</v>
      </c>
      <c r="BG2254" s="7">
        <v>3.89</v>
      </c>
      <c r="BH2254" s="7">
        <v>1.33</v>
      </c>
      <c r="BI2254" s="7">
        <v>4.04</v>
      </c>
      <c r="BJ2254" s="7">
        <v>0.63</v>
      </c>
      <c r="BK2254" s="7">
        <v>3.76</v>
      </c>
      <c r="BL2254" s="7">
        <v>0.75</v>
      </c>
      <c r="BM2254" s="7">
        <v>2.25</v>
      </c>
      <c r="BN2254" s="7">
        <v>0.33700000000000002</v>
      </c>
      <c r="BO2254" s="7">
        <v>2.1</v>
      </c>
      <c r="BP2254" s="7">
        <v>0.307</v>
      </c>
      <c r="BQ2254" s="6" t="s">
        <v>29</v>
      </c>
      <c r="BR2254" s="10">
        <v>2.379032213067124</v>
      </c>
      <c r="BS2254" s="10">
        <v>19.526507486847429</v>
      </c>
      <c r="BT2254" s="10">
        <v>5.4251335491703756</v>
      </c>
      <c r="BU2254" s="10">
        <v>56.02217624443545</v>
      </c>
      <c r="BV2254" s="7">
        <v>0.16377782274382841</v>
      </c>
      <c r="BW2254" s="11">
        <v>790.60034491999033</v>
      </c>
      <c r="BX2254" s="7">
        <v>9.1904761904761898</v>
      </c>
      <c r="BY2254" s="7">
        <v>12</v>
      </c>
      <c r="BZ2254" s="7">
        <f t="shared" si="153"/>
        <v>7.9007633587786259</v>
      </c>
      <c r="CA2254" s="9">
        <v>6.2433192238524216</v>
      </c>
      <c r="CB2254" s="12">
        <v>5.4251335491703756</v>
      </c>
      <c r="CC2254" s="7">
        <v>51</v>
      </c>
      <c r="CD2254" s="7">
        <v>51</v>
      </c>
      <c r="CJ2254" s="2">
        <v>5.4251335491703756</v>
      </c>
      <c r="CK2254" s="12">
        <v>5.4251335491703756</v>
      </c>
      <c r="CL2254" s="7">
        <v>10.855929</v>
      </c>
      <c r="CM2254" s="7">
        <v>10.855929</v>
      </c>
      <c r="CS2254" s="12">
        <v>5.4251335491703756</v>
      </c>
      <c r="CU2254" s="7">
        <v>9.1904761904761898</v>
      </c>
    </row>
    <row r="2255" spans="1:99" x14ac:dyDescent="0.15">
      <c r="B2255" s="5" t="s">
        <v>47</v>
      </c>
      <c r="C2255" s="6">
        <v>17</v>
      </c>
      <c r="D2255" s="14">
        <v>674277</v>
      </c>
      <c r="E2255" s="14">
        <v>5348891</v>
      </c>
      <c r="F2255" s="2">
        <v>-78.651387</v>
      </c>
      <c r="G2255" s="2">
        <v>48.269229000000003</v>
      </c>
      <c r="H2255" s="5" t="s">
        <v>1</v>
      </c>
      <c r="I2255" s="1" t="s">
        <v>46</v>
      </c>
      <c r="J2255" s="3" t="s">
        <v>15</v>
      </c>
      <c r="K2255" s="3" t="s">
        <v>41</v>
      </c>
      <c r="L2255" s="7">
        <v>56.070549999999997</v>
      </c>
      <c r="M2255" s="7">
        <v>15.965956</v>
      </c>
      <c r="N2255" s="7">
        <v>0.15381500000000001</v>
      </c>
      <c r="O2255" s="7">
        <v>10.449139000000001</v>
      </c>
      <c r="P2255" s="7">
        <v>5.3014770000000002</v>
      </c>
      <c r="Q2255" s="7">
        <v>4.840033</v>
      </c>
      <c r="R2255" s="7">
        <v>3.824856</v>
      </c>
      <c r="S2255" s="7">
        <v>2.0508609999999998</v>
      </c>
      <c r="T2255" s="7">
        <v>1.127974</v>
      </c>
      <c r="U2255" s="7">
        <v>0.21534</v>
      </c>
      <c r="V2255" s="7">
        <v>1.5</v>
      </c>
      <c r="W2255" s="7">
        <v>99.02</v>
      </c>
      <c r="X2255" s="7">
        <v>0.01</v>
      </c>
      <c r="Y2255" s="7">
        <v>0.11</v>
      </c>
      <c r="Z2255" s="7"/>
      <c r="AA2255" s="7"/>
      <c r="AB2255" s="7"/>
      <c r="AC2255" s="8"/>
      <c r="AD2255" s="9"/>
      <c r="AE2255" s="7">
        <v>3.9</v>
      </c>
      <c r="AF2255" s="9">
        <v>34.9</v>
      </c>
      <c r="AG2255" s="8">
        <v>160.30000000000001</v>
      </c>
      <c r="AH2255" s="9">
        <v>727</v>
      </c>
      <c r="AI2255" s="9">
        <v>7.1</v>
      </c>
      <c r="AJ2255" s="9">
        <v>132.69999999999999</v>
      </c>
      <c r="AK2255" s="7">
        <v>3.9</v>
      </c>
      <c r="AL2255" s="7">
        <v>0.5</v>
      </c>
      <c r="AM2255" s="7">
        <v>1.2</v>
      </c>
      <c r="AN2255" s="7">
        <v>0.4</v>
      </c>
      <c r="AO2255" s="9">
        <v>27</v>
      </c>
      <c r="AP2255" s="8">
        <v>171</v>
      </c>
      <c r="AQ2255" s="8"/>
      <c r="AR2255" s="8">
        <v>25.6</v>
      </c>
      <c r="AS2255" s="8">
        <v>31.2</v>
      </c>
      <c r="AT2255" s="7">
        <v>50.1</v>
      </c>
      <c r="AU2255" s="8">
        <v>71</v>
      </c>
      <c r="AV2255" s="7">
        <v>0.4</v>
      </c>
      <c r="AW2255" s="8"/>
      <c r="AX2255" s="7"/>
      <c r="AY2255" s="7">
        <v>0.7</v>
      </c>
      <c r="AZ2255" s="7"/>
      <c r="BA2255" s="7"/>
      <c r="BB2255" s="9">
        <v>31.7</v>
      </c>
      <c r="BC2255" s="7">
        <v>13.5</v>
      </c>
      <c r="BD2255" s="7">
        <v>33.700000000000003</v>
      </c>
      <c r="BE2255" s="7">
        <v>4.1500000000000004</v>
      </c>
      <c r="BF2255" s="7">
        <v>17.899999999999999</v>
      </c>
      <c r="BG2255" s="7">
        <v>4.5</v>
      </c>
      <c r="BH2255" s="7">
        <v>1.32</v>
      </c>
      <c r="BI2255" s="7">
        <v>5.0599999999999996</v>
      </c>
      <c r="BJ2255" s="7">
        <v>0.82</v>
      </c>
      <c r="BK2255" s="7">
        <v>5.42</v>
      </c>
      <c r="BL2255" s="7">
        <v>1.05</v>
      </c>
      <c r="BM2255" s="7">
        <v>3.03</v>
      </c>
      <c r="BN2255" s="7">
        <v>0.43</v>
      </c>
      <c r="BO2255" s="7">
        <v>2.97</v>
      </c>
      <c r="BP2255" s="7">
        <v>0.43</v>
      </c>
      <c r="BQ2255" s="6" t="s">
        <v>29</v>
      </c>
      <c r="BR2255" s="10">
        <v>1.8650001145860204</v>
      </c>
      <c r="BS2255" s="10">
        <v>13.843314191960625</v>
      </c>
      <c r="BT2255" s="10">
        <v>5.4362971698113212</v>
      </c>
      <c r="BU2255" s="10">
        <v>57.496462264150942</v>
      </c>
      <c r="BV2255" s="7">
        <v>0.21747121793577054</v>
      </c>
      <c r="BW2255" s="11">
        <v>844.0293880358314</v>
      </c>
      <c r="BX2255" s="7">
        <v>4.545454545454545</v>
      </c>
      <c r="BY2255" s="7">
        <v>5.0567823343848586</v>
      </c>
      <c r="BZ2255" s="7">
        <f t="shared" si="153"/>
        <v>6.333333333333333</v>
      </c>
      <c r="CA2255" s="9">
        <v>3.0878404074635153</v>
      </c>
      <c r="CB2255" s="12">
        <v>5.4362971698113212</v>
      </c>
      <c r="CC2255" s="7">
        <v>50.1</v>
      </c>
      <c r="CD2255" s="7">
        <v>50.1</v>
      </c>
      <c r="CJ2255" s="2">
        <v>5.4362971698113212</v>
      </c>
      <c r="CK2255" s="12">
        <v>5.4362971698113212</v>
      </c>
      <c r="CL2255" s="7">
        <v>10.449139000000001</v>
      </c>
      <c r="CM2255" s="7">
        <v>10.449139000000001</v>
      </c>
      <c r="CS2255" s="12">
        <v>5.4362971698113212</v>
      </c>
      <c r="CU2255" s="7">
        <v>4.545454545454545</v>
      </c>
    </row>
    <row r="2256" spans="1:99" x14ac:dyDescent="0.15">
      <c r="A2256" s="3" t="s">
        <v>70</v>
      </c>
      <c r="B2256" s="5" t="s">
        <v>47</v>
      </c>
      <c r="C2256" s="6">
        <v>18</v>
      </c>
      <c r="D2256" s="14">
        <v>439513</v>
      </c>
      <c r="E2256" s="14">
        <v>5421415</v>
      </c>
      <c r="F2256" s="2">
        <v>-75.826031</v>
      </c>
      <c r="G2256" s="2">
        <v>48.942701</v>
      </c>
      <c r="H2256" s="5" t="s">
        <v>1</v>
      </c>
      <c r="I2256" s="1" t="s">
        <v>46</v>
      </c>
      <c r="J2256" s="3" t="s">
        <v>15</v>
      </c>
      <c r="K2256" s="3" t="s">
        <v>45</v>
      </c>
      <c r="L2256" s="7">
        <v>59.844270999999999</v>
      </c>
      <c r="M2256" s="7">
        <v>14.976236</v>
      </c>
      <c r="N2256" s="7">
        <v>0.101122</v>
      </c>
      <c r="O2256" s="7">
        <v>7.2707050000000004</v>
      </c>
      <c r="P2256" s="7">
        <v>5.3898270000000004</v>
      </c>
      <c r="Q2256" s="7">
        <v>6.9976739999999999</v>
      </c>
      <c r="R2256" s="7">
        <v>3.8426529999999999</v>
      </c>
      <c r="S2256" s="7">
        <v>0.70785699999999996</v>
      </c>
      <c r="T2256" s="7">
        <v>0.71796899999999997</v>
      </c>
      <c r="U2256" s="7">
        <v>0.15168400000000001</v>
      </c>
      <c r="V2256" s="7">
        <v>1</v>
      </c>
      <c r="W2256" s="7">
        <v>99.89</v>
      </c>
      <c r="X2256" s="7"/>
      <c r="Y2256" s="7">
        <v>0.04</v>
      </c>
      <c r="Z2256" s="7"/>
      <c r="AA2256" s="7"/>
      <c r="AB2256" s="7"/>
      <c r="AC2256" s="8"/>
      <c r="AD2256" s="9"/>
      <c r="AE2256" s="7">
        <v>2.5</v>
      </c>
      <c r="AF2256" s="9">
        <v>21.1</v>
      </c>
      <c r="AG2256" s="8">
        <v>332.7</v>
      </c>
      <c r="AH2256" s="9">
        <v>288</v>
      </c>
      <c r="AI2256" s="9">
        <v>4.8</v>
      </c>
      <c r="AJ2256" s="9">
        <v>109.8</v>
      </c>
      <c r="AK2256" s="7">
        <v>3.2</v>
      </c>
      <c r="AL2256" s="7">
        <v>0.3</v>
      </c>
      <c r="AM2256" s="7">
        <v>1.7</v>
      </c>
      <c r="AN2256" s="7">
        <v>0.5</v>
      </c>
      <c r="AO2256" s="9">
        <v>18</v>
      </c>
      <c r="AP2256" s="8">
        <v>126</v>
      </c>
      <c r="AQ2256" s="8">
        <v>205.26060000000001</v>
      </c>
      <c r="AR2256" s="8">
        <v>48.5</v>
      </c>
      <c r="AS2256" s="8">
        <v>29.5</v>
      </c>
      <c r="AT2256" s="7">
        <v>44.1</v>
      </c>
      <c r="AU2256" s="8">
        <v>28</v>
      </c>
      <c r="AV2256" s="7">
        <v>0.7</v>
      </c>
      <c r="AW2256" s="8"/>
      <c r="AX2256" s="7">
        <v>0.1</v>
      </c>
      <c r="AY2256" s="7">
        <v>1</v>
      </c>
      <c r="AZ2256" s="7"/>
      <c r="BA2256" s="7"/>
      <c r="BB2256" s="9">
        <v>14.6</v>
      </c>
      <c r="BC2256" s="7">
        <v>16.5</v>
      </c>
      <c r="BD2256" s="7">
        <v>36.4</v>
      </c>
      <c r="BE2256" s="7">
        <v>4.3</v>
      </c>
      <c r="BF2256" s="7">
        <v>16.8</v>
      </c>
      <c r="BG2256" s="7">
        <v>3.3</v>
      </c>
      <c r="BH2256" s="7">
        <v>0.92</v>
      </c>
      <c r="BI2256" s="7">
        <v>2.68</v>
      </c>
      <c r="BJ2256" s="7">
        <v>0.48</v>
      </c>
      <c r="BK2256" s="7">
        <v>2.73</v>
      </c>
      <c r="BL2256" s="7">
        <v>0.51</v>
      </c>
      <c r="BM2256" s="7">
        <v>1.38</v>
      </c>
      <c r="BN2256" s="7">
        <v>0.22</v>
      </c>
      <c r="BO2256" s="7">
        <v>1.29</v>
      </c>
      <c r="BP2256" s="7">
        <v>0.21</v>
      </c>
      <c r="BQ2256" s="6" t="s">
        <v>29</v>
      </c>
      <c r="BR2256" s="10">
        <v>5.4285724376533677</v>
      </c>
      <c r="BS2256" s="10">
        <v>16.685205784204673</v>
      </c>
      <c r="BT2256" s="10">
        <v>5.45032561431894</v>
      </c>
      <c r="BU2256" s="10">
        <v>60.515998584285569</v>
      </c>
      <c r="BV2256" s="7">
        <v>0.15338659116189707</v>
      </c>
      <c r="BW2256" s="11">
        <v>842.91569481350177</v>
      </c>
      <c r="BX2256" s="7">
        <v>12.790697674418604</v>
      </c>
      <c r="BY2256" s="7">
        <v>22.787671232876711</v>
      </c>
      <c r="BZ2256" s="7">
        <f t="shared" si="153"/>
        <v>7</v>
      </c>
      <c r="CA2256" s="9">
        <v>8.6890392861182644</v>
      </c>
      <c r="CB2256" s="12">
        <v>5.45032561431894</v>
      </c>
      <c r="CC2256" s="7">
        <v>44.1</v>
      </c>
      <c r="CD2256" s="7">
        <v>44.1</v>
      </c>
      <c r="CJ2256" s="2">
        <v>5.45032561431894</v>
      </c>
      <c r="CK2256" s="12">
        <v>5.45032561431894</v>
      </c>
      <c r="CL2256" s="7">
        <v>7.2707050000000004</v>
      </c>
      <c r="CM2256" s="7">
        <v>7.2707050000000004</v>
      </c>
      <c r="CS2256" s="12">
        <v>5.45032561431894</v>
      </c>
      <c r="CU2256" s="7">
        <v>12.790697674418604</v>
      </c>
    </row>
    <row r="2257" spans="1:103" x14ac:dyDescent="0.15">
      <c r="B2257" s="5" t="s">
        <v>47</v>
      </c>
      <c r="C2257" s="6">
        <v>17</v>
      </c>
      <c r="D2257" s="14">
        <v>625910</v>
      </c>
      <c r="E2257" s="14">
        <v>5345855</v>
      </c>
      <c r="F2257" s="2">
        <v>-79.303746000000004</v>
      </c>
      <c r="G2257" s="2">
        <v>48.253391000000001</v>
      </c>
      <c r="H2257" s="5" t="s">
        <v>1</v>
      </c>
      <c r="I2257" s="1" t="s">
        <v>46</v>
      </c>
      <c r="J2257" s="3" t="s">
        <v>15</v>
      </c>
      <c r="K2257" s="3" t="s">
        <v>45</v>
      </c>
      <c r="L2257" s="7">
        <v>61.004057000000003</v>
      </c>
      <c r="M2257" s="7">
        <v>14.878296000000001</v>
      </c>
      <c r="N2257" s="7">
        <v>0.10142</v>
      </c>
      <c r="O2257" s="7">
        <v>6.8154159999999999</v>
      </c>
      <c r="P2257" s="7">
        <v>5.375254</v>
      </c>
      <c r="Q2257" s="7">
        <v>4.8377280000000003</v>
      </c>
      <c r="R2257" s="7">
        <v>5.5273830000000004</v>
      </c>
      <c r="S2257" s="7">
        <v>0.60851900000000003</v>
      </c>
      <c r="T2257" s="7">
        <v>0.699797</v>
      </c>
      <c r="U2257" s="7">
        <v>0.15212999999999999</v>
      </c>
      <c r="V2257" s="7">
        <v>1.2</v>
      </c>
      <c r="W2257" s="7">
        <v>99.8</v>
      </c>
      <c r="X2257" s="7">
        <v>0.03</v>
      </c>
      <c r="Y2257" s="7">
        <v>0.04</v>
      </c>
      <c r="Z2257" s="7"/>
      <c r="AA2257" s="7"/>
      <c r="AB2257" s="7"/>
      <c r="AC2257" s="8"/>
      <c r="AD2257" s="9"/>
      <c r="AE2257" s="7">
        <v>0.8</v>
      </c>
      <c r="AF2257" s="9">
        <v>16.100000000000001</v>
      </c>
      <c r="AG2257" s="8">
        <v>91.1</v>
      </c>
      <c r="AH2257" s="9">
        <v>127</v>
      </c>
      <c r="AI2257" s="9">
        <v>6.1</v>
      </c>
      <c r="AJ2257" s="9">
        <v>121.9</v>
      </c>
      <c r="AK2257" s="7">
        <v>3.2</v>
      </c>
      <c r="AL2257" s="7">
        <v>0.4</v>
      </c>
      <c r="AM2257" s="7">
        <v>1.4</v>
      </c>
      <c r="AN2257" s="7">
        <v>0.4</v>
      </c>
      <c r="AO2257" s="9">
        <v>17</v>
      </c>
      <c r="AP2257" s="8">
        <v>133</v>
      </c>
      <c r="AQ2257" s="8">
        <v>205.26060000000001</v>
      </c>
      <c r="AR2257" s="8">
        <v>79.3</v>
      </c>
      <c r="AS2257" s="8">
        <v>26.4</v>
      </c>
      <c r="AT2257" s="7">
        <v>71.3</v>
      </c>
      <c r="AU2257" s="8">
        <v>35</v>
      </c>
      <c r="AV2257" s="7">
        <v>1.2</v>
      </c>
      <c r="AW2257" s="8"/>
      <c r="AX2257" s="7"/>
      <c r="AY2257" s="7"/>
      <c r="AZ2257" s="7"/>
      <c r="BA2257" s="7"/>
      <c r="BB2257" s="9">
        <v>20.5</v>
      </c>
      <c r="BC2257" s="7">
        <v>12.8</v>
      </c>
      <c r="BD2257" s="7">
        <v>28.9</v>
      </c>
      <c r="BE2257" s="7">
        <v>3.71</v>
      </c>
      <c r="BF2257" s="7">
        <v>15.9</v>
      </c>
      <c r="BG2257" s="7">
        <v>3.5</v>
      </c>
      <c r="BH2257" s="7">
        <v>0.98</v>
      </c>
      <c r="BI2257" s="7">
        <v>3.34</v>
      </c>
      <c r="BJ2257" s="7">
        <v>0.61</v>
      </c>
      <c r="BK2257" s="7">
        <v>3.5</v>
      </c>
      <c r="BL2257" s="7">
        <v>0.73</v>
      </c>
      <c r="BM2257" s="7">
        <v>2.13</v>
      </c>
      <c r="BN2257" s="7">
        <v>0.32</v>
      </c>
      <c r="BO2257" s="7">
        <v>2.06</v>
      </c>
      <c r="BP2257" s="7">
        <v>0.31</v>
      </c>
      <c r="BQ2257" s="6" t="s">
        <v>29</v>
      </c>
      <c r="BR2257" s="10">
        <v>9.0833367569459629</v>
      </c>
      <c r="BS2257" s="10">
        <v>12.981744421906695</v>
      </c>
      <c r="BT2257" s="10">
        <v>5.4515760649087222</v>
      </c>
      <c r="BU2257" s="10">
        <v>61.87024036511157</v>
      </c>
      <c r="BV2257" s="7">
        <v>0.15429006085192698</v>
      </c>
      <c r="BW2257" s="11">
        <v>860.27594391333594</v>
      </c>
      <c r="BX2257" s="7">
        <v>6.2135922330097086</v>
      </c>
      <c r="BY2257" s="7">
        <v>4.4439024390243897</v>
      </c>
      <c r="BZ2257" s="7">
        <f t="shared" si="153"/>
        <v>7.8235294117647056</v>
      </c>
      <c r="CA2257" s="9">
        <v>4.2210478579695438</v>
      </c>
      <c r="CB2257" s="12">
        <v>5.4515760649087222</v>
      </c>
      <c r="CC2257" s="7">
        <v>71.3</v>
      </c>
      <c r="CD2257" s="7">
        <v>71.3</v>
      </c>
      <c r="CJ2257" s="2">
        <v>5.4515760649087222</v>
      </c>
      <c r="CK2257" s="12">
        <v>5.4515760649087222</v>
      </c>
      <c r="CL2257" s="7">
        <v>6.8154159999999999</v>
      </c>
      <c r="CM2257" s="7">
        <v>6.8154159999999999</v>
      </c>
      <c r="CS2257" s="12">
        <v>5.4515760649087222</v>
      </c>
      <c r="CU2257" s="7">
        <v>6.2135922330097086</v>
      </c>
    </row>
    <row r="2258" spans="1:103" x14ac:dyDescent="0.15">
      <c r="B2258" s="5" t="s">
        <v>47</v>
      </c>
      <c r="C2258" s="6">
        <v>17</v>
      </c>
      <c r="D2258" s="14">
        <v>707929</v>
      </c>
      <c r="E2258" s="14">
        <v>5358616</v>
      </c>
      <c r="F2258" s="2">
        <v>-78.193608999999995</v>
      </c>
      <c r="G2258" s="2">
        <v>48.346466999999997</v>
      </c>
      <c r="H2258" s="5" t="s">
        <v>1</v>
      </c>
      <c r="I2258" s="1" t="s">
        <v>46</v>
      </c>
      <c r="J2258" s="3" t="s">
        <v>15</v>
      </c>
      <c r="K2258" s="3" t="s">
        <v>41</v>
      </c>
      <c r="L2258" s="7">
        <v>55.063355999999999</v>
      </c>
      <c r="M2258" s="7">
        <v>14.535902</v>
      </c>
      <c r="N2258" s="7">
        <v>0.17513100000000001</v>
      </c>
      <c r="O2258" s="7">
        <v>11.517462</v>
      </c>
      <c r="P2258" s="7">
        <v>5.2951480000000002</v>
      </c>
      <c r="Q2258" s="7">
        <v>7.9221180000000002</v>
      </c>
      <c r="R2258" s="7">
        <v>3.5438339999999999</v>
      </c>
      <c r="S2258" s="7">
        <v>0.39146999999999998</v>
      </c>
      <c r="T2258" s="7">
        <v>1.401051</v>
      </c>
      <c r="U2258" s="7">
        <v>0.154528</v>
      </c>
      <c r="V2258" s="7">
        <v>1.36</v>
      </c>
      <c r="W2258" s="7">
        <v>98.43</v>
      </c>
      <c r="X2258" s="7">
        <v>0.12</v>
      </c>
      <c r="Y2258" s="7"/>
      <c r="Z2258" s="7"/>
      <c r="AA2258" s="7"/>
      <c r="AB2258" s="7"/>
      <c r="AC2258" s="8"/>
      <c r="AD2258" s="9"/>
      <c r="AE2258" s="7">
        <v>0.4</v>
      </c>
      <c r="AF2258" s="9">
        <v>11</v>
      </c>
      <c r="AG2258" s="8">
        <v>192</v>
      </c>
      <c r="AH2258" s="9">
        <v>105</v>
      </c>
      <c r="AI2258" s="9">
        <v>4.9000000000000004</v>
      </c>
      <c r="AJ2258" s="9">
        <v>103</v>
      </c>
      <c r="AK2258" s="7">
        <v>2.6</v>
      </c>
      <c r="AL2258" s="7">
        <v>0.24</v>
      </c>
      <c r="AM2258" s="7">
        <v>0.53</v>
      </c>
      <c r="AN2258" s="7">
        <v>0.13</v>
      </c>
      <c r="AO2258" s="9">
        <v>23.6</v>
      </c>
      <c r="AP2258" s="8">
        <v>200</v>
      </c>
      <c r="AQ2258" s="8">
        <v>152</v>
      </c>
      <c r="AR2258" s="8">
        <v>124</v>
      </c>
      <c r="AS2258" s="8">
        <v>35</v>
      </c>
      <c r="AT2258" s="7">
        <v>40</v>
      </c>
      <c r="AU2258" s="8">
        <v>127</v>
      </c>
      <c r="AV2258" s="7">
        <v>12</v>
      </c>
      <c r="AW2258" s="8"/>
      <c r="AX2258" s="7"/>
      <c r="AY2258" s="7"/>
      <c r="AZ2258" s="7"/>
      <c r="BA2258" s="7"/>
      <c r="BB2258" s="9">
        <v>22.4</v>
      </c>
      <c r="BC2258" s="7">
        <v>5.37</v>
      </c>
      <c r="BD2258" s="7">
        <v>13.5</v>
      </c>
      <c r="BE2258" s="7">
        <v>2.09</v>
      </c>
      <c r="BF2258" s="7">
        <v>10.1</v>
      </c>
      <c r="BG2258" s="7">
        <v>2.99</v>
      </c>
      <c r="BH2258" s="7">
        <v>1.19</v>
      </c>
      <c r="BI2258" s="7">
        <v>3.77</v>
      </c>
      <c r="BJ2258" s="7">
        <v>0.64</v>
      </c>
      <c r="BK2258" s="7">
        <v>3.93</v>
      </c>
      <c r="BL2258" s="7">
        <v>0.8</v>
      </c>
      <c r="BM2258" s="7">
        <v>2.2000000000000002</v>
      </c>
      <c r="BN2258" s="7">
        <v>0.314</v>
      </c>
      <c r="BO2258" s="7">
        <v>2.0299999999999998</v>
      </c>
      <c r="BP2258" s="7">
        <v>0.34799999999999998</v>
      </c>
      <c r="BQ2258" s="6" t="s">
        <v>29</v>
      </c>
      <c r="BR2258" s="10">
        <v>9.0526323856234203</v>
      </c>
      <c r="BS2258" s="10">
        <v>5.5320902441537028</v>
      </c>
      <c r="BT2258" s="10">
        <v>5.4549788812197386</v>
      </c>
      <c r="BU2258" s="10">
        <v>56.725410528484595</v>
      </c>
      <c r="BV2258" s="7">
        <v>0.15699278675200648</v>
      </c>
      <c r="BW2258" s="11">
        <v>795.6299725508992</v>
      </c>
      <c r="BX2258" s="7">
        <v>2.6453201970443354</v>
      </c>
      <c r="BY2258" s="7">
        <v>8.5714285714285712</v>
      </c>
      <c r="BZ2258" s="7">
        <f t="shared" si="153"/>
        <v>8.4745762711864394</v>
      </c>
      <c r="CA2258" s="9">
        <v>1.7970318509248264</v>
      </c>
      <c r="CB2258" s="12">
        <v>5.4549788812197386</v>
      </c>
      <c r="CC2258" s="7">
        <v>40</v>
      </c>
      <c r="CD2258" s="7">
        <v>40</v>
      </c>
      <c r="CJ2258" s="2">
        <v>5.4549788812197386</v>
      </c>
      <c r="CK2258" s="12">
        <v>5.4549788812197386</v>
      </c>
      <c r="CL2258" s="7">
        <v>11.517462</v>
      </c>
      <c r="CM2258" s="7">
        <v>11.517462</v>
      </c>
      <c r="CS2258" s="12">
        <v>5.4549788812197386</v>
      </c>
      <c r="CU2258" s="7">
        <v>2.6453201970443354</v>
      </c>
    </row>
    <row r="2259" spans="1:103" x14ac:dyDescent="0.15">
      <c r="B2259" s="5" t="s">
        <v>47</v>
      </c>
      <c r="C2259" s="6">
        <v>17</v>
      </c>
      <c r="D2259" s="14">
        <v>708292</v>
      </c>
      <c r="E2259" s="14">
        <v>5358739</v>
      </c>
      <c r="F2259" s="2">
        <v>-78.188654999999997</v>
      </c>
      <c r="G2259" s="2">
        <v>48.347451999999997</v>
      </c>
      <c r="H2259" s="5" t="s">
        <v>1</v>
      </c>
      <c r="I2259" s="1" t="s">
        <v>46</v>
      </c>
      <c r="J2259" s="3" t="s">
        <v>15</v>
      </c>
      <c r="K2259" s="3" t="s">
        <v>41</v>
      </c>
      <c r="L2259" s="7">
        <v>58.218483999999997</v>
      </c>
      <c r="M2259" s="7">
        <v>14.450749999999999</v>
      </c>
      <c r="N2259" s="7">
        <v>0.152006</v>
      </c>
      <c r="O2259" s="7">
        <v>11.197811</v>
      </c>
      <c r="P2259" s="7">
        <v>5.3911629999999997</v>
      </c>
      <c r="Q2259" s="7">
        <v>5.4519659999999996</v>
      </c>
      <c r="R2259" s="7">
        <v>2.8779889999999999</v>
      </c>
      <c r="S2259" s="7">
        <v>1.499797</v>
      </c>
      <c r="T2259" s="7">
        <v>0.62829299999999999</v>
      </c>
      <c r="U2259" s="7">
        <v>0.13173899999999999</v>
      </c>
      <c r="V2259" s="7">
        <v>1.1100000000000001</v>
      </c>
      <c r="W2259" s="7">
        <v>99.79</v>
      </c>
      <c r="X2259" s="7">
        <v>0.04</v>
      </c>
      <c r="Y2259" s="7"/>
      <c r="Z2259" s="7"/>
      <c r="AA2259" s="7"/>
      <c r="AB2259" s="7"/>
      <c r="AC2259" s="8"/>
      <c r="AD2259" s="9"/>
      <c r="AE2259" s="7">
        <v>3.6</v>
      </c>
      <c r="AF2259" s="9">
        <v>44</v>
      </c>
      <c r="AG2259" s="8">
        <v>142</v>
      </c>
      <c r="AH2259" s="9">
        <v>272</v>
      </c>
      <c r="AI2259" s="9">
        <v>3.5</v>
      </c>
      <c r="AJ2259" s="9">
        <v>100</v>
      </c>
      <c r="AK2259" s="7">
        <v>2.9</v>
      </c>
      <c r="AL2259" s="7">
        <v>0.36</v>
      </c>
      <c r="AM2259" s="7">
        <v>1.1499999999999999</v>
      </c>
      <c r="AN2259" s="7">
        <v>0.38</v>
      </c>
      <c r="AO2259" s="9">
        <v>18</v>
      </c>
      <c r="AP2259" s="8">
        <v>117</v>
      </c>
      <c r="AQ2259" s="8">
        <v>215</v>
      </c>
      <c r="AR2259" s="8">
        <v>135</v>
      </c>
      <c r="AS2259" s="8">
        <v>29</v>
      </c>
      <c r="AT2259" s="7">
        <v>6</v>
      </c>
      <c r="AU2259" s="8">
        <v>50</v>
      </c>
      <c r="AV2259" s="7"/>
      <c r="AW2259" s="8"/>
      <c r="AX2259" s="7"/>
      <c r="AY2259" s="7"/>
      <c r="AZ2259" s="7"/>
      <c r="BA2259" s="7"/>
      <c r="BB2259" s="9">
        <v>16.3</v>
      </c>
      <c r="BC2259" s="7">
        <v>13.4</v>
      </c>
      <c r="BD2259" s="7">
        <v>26.3</v>
      </c>
      <c r="BE2259" s="7">
        <v>3.49</v>
      </c>
      <c r="BF2259" s="7">
        <v>13.2</v>
      </c>
      <c r="BG2259" s="7">
        <v>3.04</v>
      </c>
      <c r="BH2259" s="7">
        <v>1.06</v>
      </c>
      <c r="BI2259" s="7">
        <v>2.99</v>
      </c>
      <c r="BJ2259" s="7">
        <v>0.49</v>
      </c>
      <c r="BK2259" s="7">
        <v>2.88</v>
      </c>
      <c r="BL2259" s="7">
        <v>0.6</v>
      </c>
      <c r="BM2259" s="7">
        <v>1.91</v>
      </c>
      <c r="BN2259" s="7">
        <v>0.28599999999999998</v>
      </c>
      <c r="BO2259" s="7">
        <v>1.82</v>
      </c>
      <c r="BP2259" s="7">
        <v>0.26</v>
      </c>
      <c r="BQ2259" s="6" t="s">
        <v>29</v>
      </c>
      <c r="BR2259" s="10">
        <v>1.9189190270416596</v>
      </c>
      <c r="BS2259" s="10">
        <v>13.579246047831374</v>
      </c>
      <c r="BT2259" s="10">
        <v>5.4632782732063232</v>
      </c>
      <c r="BU2259" s="10">
        <v>58.997247669233879</v>
      </c>
      <c r="BV2259" s="7">
        <v>0.13350121605188486</v>
      </c>
      <c r="BW2259" s="11">
        <v>808.21905459880816</v>
      </c>
      <c r="BX2259" s="7">
        <v>7.3626373626373622</v>
      </c>
      <c r="BY2259" s="7">
        <v>8.7116564417177909</v>
      </c>
      <c r="BZ2259" s="7">
        <f t="shared" si="153"/>
        <v>6.5</v>
      </c>
      <c r="CA2259" s="9">
        <v>5.0016228138474963</v>
      </c>
      <c r="CB2259" s="12">
        <v>5.4632782732063232</v>
      </c>
      <c r="CC2259" s="7">
        <v>6</v>
      </c>
      <c r="CD2259" s="7">
        <v>6</v>
      </c>
      <c r="CJ2259" s="2">
        <v>5.4632782732063232</v>
      </c>
      <c r="CK2259" s="12">
        <v>5.4632782732063232</v>
      </c>
      <c r="CL2259" s="7">
        <v>11.197811</v>
      </c>
      <c r="CM2259" s="7">
        <v>11.197811</v>
      </c>
      <c r="CS2259" s="12">
        <v>5.4632782732063232</v>
      </c>
      <c r="CU2259" s="7">
        <v>7.3626373626373622</v>
      </c>
    </row>
    <row r="2260" spans="1:103" x14ac:dyDescent="0.15">
      <c r="B2260" s="5" t="s">
        <v>47</v>
      </c>
      <c r="C2260" s="6">
        <v>17</v>
      </c>
      <c r="D2260" s="14">
        <v>707186</v>
      </c>
      <c r="E2260" s="14">
        <v>5350391</v>
      </c>
      <c r="F2260" s="2">
        <v>-78.207662999999997</v>
      </c>
      <c r="G2260" s="2">
        <v>48.272801000000001</v>
      </c>
      <c r="H2260" s="5" t="s">
        <v>1</v>
      </c>
      <c r="I2260" s="1" t="s">
        <v>46</v>
      </c>
      <c r="J2260" s="3" t="s">
        <v>15</v>
      </c>
      <c r="K2260" s="3" t="s">
        <v>41</v>
      </c>
      <c r="L2260" s="7">
        <v>56.214948999999997</v>
      </c>
      <c r="M2260" s="7">
        <v>16.049759999999999</v>
      </c>
      <c r="N2260" s="7">
        <v>0.16314899999999999</v>
      </c>
      <c r="O2260" s="7">
        <v>9.0649540000000002</v>
      </c>
      <c r="P2260" s="7">
        <v>5.3737130000000004</v>
      </c>
      <c r="Q2260" s="7">
        <v>9.0343630000000008</v>
      </c>
      <c r="R2260" s="7">
        <v>2.4574280000000002</v>
      </c>
      <c r="S2260" s="7">
        <v>0.22433</v>
      </c>
      <c r="T2260" s="7">
        <v>0.85653100000000004</v>
      </c>
      <c r="U2260" s="7">
        <v>0.56082399999999999</v>
      </c>
      <c r="V2260" s="7">
        <v>1.79</v>
      </c>
      <c r="W2260" s="7">
        <v>99.86</v>
      </c>
      <c r="X2260" s="7">
        <v>0.44</v>
      </c>
      <c r="Y2260" s="7"/>
      <c r="Z2260" s="7"/>
      <c r="AA2260" s="7"/>
      <c r="AB2260" s="7"/>
      <c r="AC2260" s="8"/>
      <c r="AD2260" s="9">
        <v>2</v>
      </c>
      <c r="AE2260" s="7">
        <v>0.1</v>
      </c>
      <c r="AF2260" s="9">
        <v>4</v>
      </c>
      <c r="AG2260" s="8">
        <v>299</v>
      </c>
      <c r="AH2260" s="9">
        <v>90</v>
      </c>
      <c r="AI2260" s="9">
        <v>4.7</v>
      </c>
      <c r="AJ2260" s="9">
        <v>107</v>
      </c>
      <c r="AK2260" s="7">
        <v>2.7</v>
      </c>
      <c r="AL2260" s="7">
        <v>0.19</v>
      </c>
      <c r="AM2260" s="7">
        <v>2.54</v>
      </c>
      <c r="AN2260" s="7">
        <v>0.68</v>
      </c>
      <c r="AO2260" s="9">
        <v>23.7</v>
      </c>
      <c r="AP2260" s="8">
        <v>204</v>
      </c>
      <c r="AQ2260" s="8">
        <v>146</v>
      </c>
      <c r="AR2260" s="8">
        <v>18</v>
      </c>
      <c r="AS2260" s="8">
        <v>32</v>
      </c>
      <c r="AT2260" s="7">
        <v>251</v>
      </c>
      <c r="AU2260" s="8">
        <v>62</v>
      </c>
      <c r="AV2260" s="7"/>
      <c r="AW2260" s="8"/>
      <c r="AX2260" s="7"/>
      <c r="AY2260" s="7"/>
      <c r="AZ2260" s="7"/>
      <c r="BA2260" s="7"/>
      <c r="BB2260" s="9">
        <v>19.8</v>
      </c>
      <c r="BC2260" s="7">
        <v>28.8</v>
      </c>
      <c r="BD2260" s="7">
        <v>61.8</v>
      </c>
      <c r="BE2260" s="7">
        <v>8.82</v>
      </c>
      <c r="BF2260" s="7">
        <v>37.700000000000003</v>
      </c>
      <c r="BG2260" s="7">
        <v>7.64</v>
      </c>
      <c r="BH2260" s="7">
        <v>1.96</v>
      </c>
      <c r="BI2260" s="7">
        <v>5.24</v>
      </c>
      <c r="BJ2260" s="7">
        <v>0.72</v>
      </c>
      <c r="BK2260" s="7">
        <v>3.82</v>
      </c>
      <c r="BL2260" s="7">
        <v>0.67</v>
      </c>
      <c r="BM2260" s="7">
        <v>1.87</v>
      </c>
      <c r="BN2260" s="7">
        <v>0.29399999999999998</v>
      </c>
      <c r="BO2260" s="7">
        <v>1.89</v>
      </c>
      <c r="BP2260" s="7">
        <v>0.27300000000000002</v>
      </c>
      <c r="BQ2260" s="6" t="s">
        <v>29</v>
      </c>
      <c r="BR2260" s="10">
        <v>10.954522355458478</v>
      </c>
      <c r="BS2260" s="10">
        <v>29.366778831446929</v>
      </c>
      <c r="BT2260" s="10">
        <v>5.4794667074538603</v>
      </c>
      <c r="BU2260" s="10">
        <v>57.321249107780154</v>
      </c>
      <c r="BV2260" s="7">
        <v>0.57186091567247888</v>
      </c>
      <c r="BW2260" s="11">
        <v>971.4872385419884</v>
      </c>
      <c r="BX2260" s="7">
        <v>15.238095238095239</v>
      </c>
      <c r="BY2260" s="7">
        <v>15.1010101010101</v>
      </c>
      <c r="BZ2260" s="7">
        <f t="shared" si="153"/>
        <v>8.6075949367088604</v>
      </c>
      <c r="CA2260" s="9">
        <v>10.351617365972929</v>
      </c>
      <c r="CB2260" s="12"/>
      <c r="CC2260" s="7">
        <v>251</v>
      </c>
      <c r="CD2260" s="7"/>
      <c r="CJ2260" s="2">
        <v>5.4794667074538603</v>
      </c>
      <c r="CK2260" s="12">
        <v>5.4794667074538603</v>
      </c>
      <c r="CL2260" s="7">
        <v>9.0649540000000002</v>
      </c>
      <c r="CM2260" s="7">
        <v>9.0649540000000002</v>
      </c>
      <c r="CS2260" s="12">
        <v>5.4794667074538603</v>
      </c>
      <c r="CU2260" s="7">
        <v>15.238095238095239</v>
      </c>
    </row>
    <row r="2261" spans="1:103" x14ac:dyDescent="0.15">
      <c r="B2261" s="5"/>
      <c r="C2261" s="6"/>
      <c r="D2261" s="14"/>
      <c r="E2261" s="14"/>
      <c r="F2261" s="2"/>
      <c r="G2261" s="2"/>
      <c r="H2261" s="5"/>
      <c r="I2261" s="1"/>
      <c r="L2261" s="7"/>
      <c r="M2261" s="7"/>
      <c r="N2261" s="7"/>
      <c r="O2261" s="7"/>
      <c r="P2261" s="7"/>
      <c r="Q2261" s="7"/>
      <c r="R2261" s="7"/>
      <c r="S2261" s="7"/>
      <c r="T2261" s="7"/>
      <c r="U2261" s="7"/>
      <c r="V2261" s="7"/>
      <c r="W2261" s="7"/>
      <c r="X2261" s="7"/>
      <c r="Y2261" s="7"/>
      <c r="Z2261" s="7"/>
      <c r="AA2261" s="7"/>
      <c r="AB2261" s="7"/>
      <c r="AC2261" s="8"/>
      <c r="AD2261" s="9"/>
      <c r="AE2261" s="7"/>
      <c r="AF2261" s="9"/>
      <c r="AG2261" s="8"/>
      <c r="AH2261" s="9"/>
      <c r="AI2261" s="9"/>
      <c r="AJ2261" s="9"/>
      <c r="AK2261" s="7"/>
      <c r="AL2261" s="7"/>
      <c r="AM2261" s="7"/>
      <c r="AN2261" s="7"/>
      <c r="AO2261" s="9"/>
      <c r="AP2261" s="8"/>
      <c r="AQ2261" s="8"/>
      <c r="AR2261" s="8"/>
      <c r="AS2261" s="8"/>
      <c r="AT2261" s="7"/>
      <c r="AU2261" s="8"/>
      <c r="AV2261" s="7"/>
      <c r="AW2261" s="8"/>
      <c r="AX2261" s="7"/>
      <c r="AY2261" s="7"/>
      <c r="AZ2261" s="7"/>
      <c r="BA2261" s="7"/>
      <c r="BB2261" s="9"/>
      <c r="BC2261" s="7"/>
      <c r="BD2261" s="7"/>
      <c r="BE2261" s="7"/>
      <c r="BF2261" s="7"/>
      <c r="BG2261" s="7"/>
      <c r="BH2261" s="7"/>
      <c r="BI2261" s="7"/>
      <c r="BJ2261" s="7"/>
      <c r="BK2261" s="7"/>
      <c r="BL2261" s="7"/>
      <c r="BM2261" s="7"/>
      <c r="BN2261" s="7"/>
      <c r="BO2261" s="7"/>
      <c r="BP2261" s="7"/>
      <c r="BQ2261" s="6" t="s">
        <v>638</v>
      </c>
      <c r="BR2261" s="10"/>
      <c r="BS2261" s="10"/>
      <c r="BT2261" s="10"/>
      <c r="BU2261" s="10"/>
      <c r="BV2261" s="7"/>
      <c r="BW2261" s="11"/>
      <c r="BX2261" s="7"/>
      <c r="BY2261" s="7"/>
      <c r="BZ2261" s="7"/>
      <c r="CA2261" s="9"/>
      <c r="CB2261" s="12"/>
      <c r="CC2261" s="7"/>
      <c r="CD2261" s="7"/>
      <c r="CE2261" s="21">
        <f>AVERAGE(CB2205:CB2260)</f>
        <v>5.2159166177646581</v>
      </c>
      <c r="CF2261" s="21">
        <f>AVERAGE(CD2205:CD2260)</f>
        <v>54.186274509803916</v>
      </c>
      <c r="CG2261" s="21">
        <f>2*CH2261/SQRT(CI2261)</f>
        <v>11.258802248291266</v>
      </c>
      <c r="CH2261" s="21">
        <f>_xlfn.STDEV.S(CD2205:CD2260)</f>
        <v>40.201965223644706</v>
      </c>
      <c r="CI2261" s="13">
        <f>COUNT(CD2205:CD2260)</f>
        <v>51</v>
      </c>
      <c r="CJ2261" s="2"/>
      <c r="CK2261" s="12"/>
      <c r="CL2261" s="7"/>
      <c r="CM2261" s="7"/>
      <c r="CN2261" s="21">
        <f>AVERAGE(CK2205:CK2260)</f>
        <v>5.2232677266867729</v>
      </c>
      <c r="CO2261" s="21">
        <f>AVERAGE(CM2205:CM2260)</f>
        <v>8.8983525576923093</v>
      </c>
      <c r="CP2261" s="21">
        <f>2*CQ2261/SQRT(CR2261)</f>
        <v>0.45441511424387004</v>
      </c>
      <c r="CQ2261" s="21">
        <f>_xlfn.STDEV.S(CM2205:CM2260)</f>
        <v>1.6384169947520999</v>
      </c>
      <c r="CR2261" s="13">
        <f>COUNT(CM2205:CM2260)</f>
        <v>52</v>
      </c>
      <c r="CS2261" s="12"/>
      <c r="CT2261" s="21">
        <f>AVERAGE(CS2205:CS2260)</f>
        <v>5.2229868565765463</v>
      </c>
      <c r="CU2261" s="7"/>
      <c r="CV2261" s="21">
        <f>AVERAGE(CU2205:CU2260)</f>
        <v>7.5696623153721996</v>
      </c>
      <c r="CW2261" s="21">
        <f>2*CX2261/SQRT(CY2261)</f>
        <v>1.63891067577927</v>
      </c>
      <c r="CX2261" s="21">
        <f>_xlfn.STDEV.S(CU2205:CU2260)</f>
        <v>5.9091764774274953</v>
      </c>
      <c r="CY2261" s="13">
        <f>COUNT(CU2205:CU2260)</f>
        <v>52</v>
      </c>
    </row>
    <row r="2262" spans="1:103" x14ac:dyDescent="0.15">
      <c r="B2262" s="5" t="s">
        <v>57</v>
      </c>
      <c r="C2262" s="6">
        <v>18</v>
      </c>
      <c r="D2262" s="14">
        <v>440941</v>
      </c>
      <c r="E2262" s="14">
        <v>5531443</v>
      </c>
      <c r="F2262" s="2">
        <v>-75.822925999999995</v>
      </c>
      <c r="G2262" s="2">
        <v>49.932434000000001</v>
      </c>
      <c r="H2262" s="5" t="s">
        <v>1</v>
      </c>
      <c r="I2262" s="1" t="s">
        <v>46</v>
      </c>
      <c r="J2262" s="3" t="s">
        <v>48</v>
      </c>
      <c r="K2262" s="3" t="s">
        <v>52</v>
      </c>
      <c r="L2262" s="7">
        <v>60.594909999999999</v>
      </c>
      <c r="M2262" s="7">
        <v>15.414495000000001</v>
      </c>
      <c r="N2262" s="7">
        <v>0.102218</v>
      </c>
      <c r="O2262" s="7">
        <v>6.2148630000000002</v>
      </c>
      <c r="P2262" s="7">
        <v>5.3766740000000004</v>
      </c>
      <c r="Q2262" s="7">
        <v>6.2557499999999999</v>
      </c>
      <c r="R2262" s="7">
        <v>4.1704999999999997</v>
      </c>
      <c r="S2262" s="7">
        <v>1.2572829999999999</v>
      </c>
      <c r="T2262" s="7">
        <v>0.48042499999999999</v>
      </c>
      <c r="U2262" s="7">
        <v>0.132884</v>
      </c>
      <c r="V2262" s="7">
        <v>1.83</v>
      </c>
      <c r="W2262" s="7">
        <v>99.66</v>
      </c>
      <c r="X2262" s="7">
        <v>0.08</v>
      </c>
      <c r="Y2262" s="7">
        <v>0.18</v>
      </c>
      <c r="Z2262" s="7"/>
      <c r="AA2262" s="7"/>
      <c r="AB2262" s="7"/>
      <c r="AC2262" s="8"/>
      <c r="AD2262" s="9"/>
      <c r="AE2262" s="7">
        <v>1.1000000000000001</v>
      </c>
      <c r="AF2262" s="9">
        <v>42</v>
      </c>
      <c r="AG2262" s="8">
        <v>427</v>
      </c>
      <c r="AH2262" s="9">
        <v>344</v>
      </c>
      <c r="AI2262" s="9">
        <v>4.2</v>
      </c>
      <c r="AJ2262" s="9">
        <v>108</v>
      </c>
      <c r="AK2262" s="7">
        <v>2.6</v>
      </c>
      <c r="AL2262" s="7">
        <v>0.31</v>
      </c>
      <c r="AM2262" s="7">
        <v>3.1</v>
      </c>
      <c r="AN2262" s="7">
        <v>0.76</v>
      </c>
      <c r="AO2262" s="9">
        <v>15.6</v>
      </c>
      <c r="AP2262" s="8">
        <v>124</v>
      </c>
      <c r="AQ2262" s="8">
        <v>262</v>
      </c>
      <c r="AR2262" s="8">
        <v>111</v>
      </c>
      <c r="AS2262" s="8">
        <v>24</v>
      </c>
      <c r="AT2262" s="7">
        <v>11</v>
      </c>
      <c r="AU2262" s="8">
        <v>65</v>
      </c>
      <c r="AV2262" s="7">
        <v>4</v>
      </c>
      <c r="AW2262" s="8">
        <v>3.2</v>
      </c>
      <c r="AX2262" s="7"/>
      <c r="AY2262" s="7"/>
      <c r="AZ2262" s="7"/>
      <c r="BA2262" s="7"/>
      <c r="BB2262" s="9">
        <v>10.5</v>
      </c>
      <c r="BC2262" s="7">
        <v>19.5</v>
      </c>
      <c r="BD2262" s="7">
        <v>39.6</v>
      </c>
      <c r="BE2262" s="7">
        <v>4.79</v>
      </c>
      <c r="BF2262" s="7">
        <v>19</v>
      </c>
      <c r="BG2262" s="7">
        <v>3.52</v>
      </c>
      <c r="BH2262" s="7">
        <v>0.93</v>
      </c>
      <c r="BI2262" s="7">
        <v>2.56</v>
      </c>
      <c r="BJ2262" s="7">
        <v>0.36</v>
      </c>
      <c r="BK2262" s="7">
        <v>2.0299999999999998</v>
      </c>
      <c r="BL2262" s="7">
        <v>0.37</v>
      </c>
      <c r="BM2262" s="7">
        <v>1.08</v>
      </c>
      <c r="BN2262" s="7">
        <v>0.16700000000000001</v>
      </c>
      <c r="BO2262" s="7">
        <v>1.1299999999999999</v>
      </c>
      <c r="BP2262" s="7">
        <v>0.193</v>
      </c>
      <c r="BQ2262" s="6" t="s">
        <v>29</v>
      </c>
      <c r="BR2262" s="10">
        <v>3.3170734035217211</v>
      </c>
      <c r="BS2262" s="10">
        <v>19.932536031892059</v>
      </c>
      <c r="BT2262" s="10">
        <v>5.4959358070121649</v>
      </c>
      <c r="BU2262" s="10">
        <v>61.938985996115711</v>
      </c>
      <c r="BV2262" s="7">
        <v>0.1333373469797311</v>
      </c>
      <c r="BW2262" s="11">
        <v>845.0841232928957</v>
      </c>
      <c r="BX2262" s="7">
        <v>17.256637168141594</v>
      </c>
      <c r="BY2262" s="7">
        <v>40.666666666666664</v>
      </c>
      <c r="BZ2262" s="7">
        <f t="shared" ref="BZ2262:BZ2280" si="154">AP2262/AO2262</f>
        <v>7.9487179487179489</v>
      </c>
      <c r="CA2262" s="9">
        <v>11.722863139839365</v>
      </c>
      <c r="CB2262" s="12">
        <v>5.4959358070121649</v>
      </c>
      <c r="CC2262" s="7">
        <v>11</v>
      </c>
      <c r="CD2262" s="7">
        <v>11</v>
      </c>
      <c r="CJ2262" s="2">
        <v>5.4959358070121649</v>
      </c>
      <c r="CK2262" s="12"/>
      <c r="CL2262" s="7">
        <v>6.2148630000000002</v>
      </c>
      <c r="CM2262" s="7"/>
      <c r="CS2262" s="12"/>
      <c r="CU2262" s="7"/>
    </row>
    <row r="2263" spans="1:103" x14ac:dyDescent="0.15">
      <c r="A2263" s="3" t="s">
        <v>69</v>
      </c>
      <c r="B2263" s="5" t="s">
        <v>47</v>
      </c>
      <c r="C2263" s="6">
        <v>18</v>
      </c>
      <c r="D2263" s="14">
        <v>294621</v>
      </c>
      <c r="E2263" s="14">
        <v>5374397</v>
      </c>
      <c r="F2263" s="2">
        <v>-77.779742999999996</v>
      </c>
      <c r="G2263" s="2">
        <v>48.489108000000002</v>
      </c>
      <c r="H2263" s="5" t="s">
        <v>1</v>
      </c>
      <c r="I2263" s="1" t="s">
        <v>46</v>
      </c>
      <c r="J2263" s="3" t="s">
        <v>48</v>
      </c>
      <c r="K2263" s="3" t="s">
        <v>49</v>
      </c>
      <c r="L2263" s="7">
        <v>57.698177999999999</v>
      </c>
      <c r="M2263" s="7">
        <v>15.284420000000001</v>
      </c>
      <c r="N2263" s="7">
        <v>0.11193699999999999</v>
      </c>
      <c r="O2263" s="7">
        <v>9.0566809999999993</v>
      </c>
      <c r="P2263" s="7">
        <v>5.4034800000000001</v>
      </c>
      <c r="Q2263" s="7">
        <v>5.0981990000000001</v>
      </c>
      <c r="R2263" s="7">
        <v>6.3193239999999999</v>
      </c>
      <c r="S2263" s="7">
        <v>6.1055999999999999E-2</v>
      </c>
      <c r="T2263" s="7">
        <v>0.87514000000000003</v>
      </c>
      <c r="U2263" s="7">
        <v>9.1583999999999999E-2</v>
      </c>
      <c r="V2263" s="7">
        <v>1.94</v>
      </c>
      <c r="W2263" s="7">
        <v>100.21</v>
      </c>
      <c r="X2263" s="7"/>
      <c r="Y2263" s="7"/>
      <c r="Z2263" s="7"/>
      <c r="AA2263" s="7"/>
      <c r="AB2263" s="7"/>
      <c r="AC2263" s="8"/>
      <c r="AD2263" s="9"/>
      <c r="AE2263" s="7"/>
      <c r="AF2263" s="9"/>
      <c r="AG2263" s="8">
        <v>135</v>
      </c>
      <c r="AH2263" s="9">
        <v>20</v>
      </c>
      <c r="AI2263" s="9">
        <v>3.8</v>
      </c>
      <c r="AJ2263" s="9">
        <v>96</v>
      </c>
      <c r="AK2263" s="7">
        <v>2.5</v>
      </c>
      <c r="AL2263" s="7">
        <v>0.34</v>
      </c>
      <c r="AM2263" s="7">
        <v>1.26</v>
      </c>
      <c r="AN2263" s="7">
        <v>0.31</v>
      </c>
      <c r="AO2263" s="9">
        <v>22.7</v>
      </c>
      <c r="AP2263" s="8">
        <v>152</v>
      </c>
      <c r="AQ2263" s="8">
        <v>80</v>
      </c>
      <c r="AR2263" s="8">
        <v>92</v>
      </c>
      <c r="AS2263" s="8">
        <v>27</v>
      </c>
      <c r="AT2263" s="7">
        <v>1</v>
      </c>
      <c r="AU2263" s="8">
        <v>56</v>
      </c>
      <c r="AV2263" s="7"/>
      <c r="AW2263" s="8"/>
      <c r="AX2263" s="7"/>
      <c r="AY2263" s="7"/>
      <c r="AZ2263" s="7"/>
      <c r="BA2263" s="7"/>
      <c r="BB2263" s="9">
        <v>14.9</v>
      </c>
      <c r="BC2263" s="7">
        <v>7.19</v>
      </c>
      <c r="BD2263" s="7">
        <v>16.899999999999999</v>
      </c>
      <c r="BE2263" s="7">
        <v>2.29</v>
      </c>
      <c r="BF2263" s="7">
        <v>9.98</v>
      </c>
      <c r="BG2263" s="7">
        <v>2.4700000000000002</v>
      </c>
      <c r="BH2263" s="7">
        <v>0.63900000000000001</v>
      </c>
      <c r="BI2263" s="7">
        <v>2.71</v>
      </c>
      <c r="BJ2263" s="7">
        <v>0.44</v>
      </c>
      <c r="BK2263" s="7">
        <v>2.74</v>
      </c>
      <c r="BL2263" s="7">
        <v>0.56000000000000005</v>
      </c>
      <c r="BM2263" s="7">
        <v>1.65</v>
      </c>
      <c r="BN2263" s="7">
        <v>0.253</v>
      </c>
      <c r="BO2263" s="7">
        <v>1.75</v>
      </c>
      <c r="BP2263" s="7">
        <v>0.27700000000000002</v>
      </c>
      <c r="BQ2263" s="6" t="s">
        <v>29</v>
      </c>
      <c r="BR2263" s="10">
        <v>103.50045859538784</v>
      </c>
      <c r="BS2263" s="10">
        <v>7.3165767782639666</v>
      </c>
      <c r="BT2263" s="10">
        <v>5.4986058817543499</v>
      </c>
      <c r="BU2263" s="10">
        <v>58.713928971201788</v>
      </c>
      <c r="BV2263" s="7">
        <v>9.3196295919405731E-2</v>
      </c>
      <c r="BW2263" s="11">
        <v>766.86776517518808</v>
      </c>
      <c r="BX2263" s="7">
        <v>4.1085714285714285</v>
      </c>
      <c r="BY2263" s="7">
        <v>9.0604026845637584</v>
      </c>
      <c r="BZ2263" s="7">
        <f t="shared" si="154"/>
        <v>6.6960352422907494</v>
      </c>
      <c r="CA2263" s="9">
        <v>2.7910548323004507</v>
      </c>
      <c r="CB2263" s="12"/>
      <c r="CC2263" s="7">
        <v>1</v>
      </c>
      <c r="CD2263" s="7"/>
      <c r="CJ2263" s="2">
        <v>5.4986058817543499</v>
      </c>
      <c r="CK2263" s="12">
        <v>5.4986058817543499</v>
      </c>
      <c r="CL2263" s="7">
        <v>9.0566809999999993</v>
      </c>
      <c r="CM2263" s="7">
        <v>9.0566809999999993</v>
      </c>
      <c r="CS2263" s="12">
        <v>5.4986058817543499</v>
      </c>
      <c r="CU2263" s="7">
        <v>4.1085714285714285</v>
      </c>
    </row>
    <row r="2264" spans="1:103" x14ac:dyDescent="0.15">
      <c r="B2264" s="5" t="s">
        <v>47</v>
      </c>
      <c r="C2264" s="6">
        <v>17</v>
      </c>
      <c r="D2264" s="14">
        <v>709761</v>
      </c>
      <c r="E2264" s="14">
        <v>5515838</v>
      </c>
      <c r="F2264" s="2">
        <v>-78.087481999999994</v>
      </c>
      <c r="G2264" s="2">
        <v>49.758378999999998</v>
      </c>
      <c r="H2264" s="5" t="s">
        <v>1</v>
      </c>
      <c r="I2264" s="1" t="s">
        <v>46</v>
      </c>
      <c r="J2264" s="3" t="s">
        <v>15</v>
      </c>
      <c r="K2264" s="3" t="s">
        <v>45</v>
      </c>
      <c r="L2264" s="7">
        <v>55.845607000000001</v>
      </c>
      <c r="M2264" s="7">
        <v>15.733874999999999</v>
      </c>
      <c r="N2264" s="7">
        <v>0.152362</v>
      </c>
      <c r="O2264" s="7">
        <v>9.0604370000000003</v>
      </c>
      <c r="P2264" s="7">
        <v>5.4139160000000004</v>
      </c>
      <c r="Q2264" s="7">
        <v>8.1767389999999995</v>
      </c>
      <c r="R2264" s="7">
        <v>3.9207719999999999</v>
      </c>
      <c r="S2264" s="7">
        <v>0.67039099999999996</v>
      </c>
      <c r="T2264" s="7">
        <v>0.88369699999999995</v>
      </c>
      <c r="U2264" s="7">
        <v>0.142204</v>
      </c>
      <c r="V2264" s="7">
        <v>1.4</v>
      </c>
      <c r="W2264" s="7">
        <v>99.85</v>
      </c>
      <c r="X2264" s="7"/>
      <c r="Y2264" s="7">
        <v>0.11</v>
      </c>
      <c r="Z2264" s="7"/>
      <c r="AA2264" s="7"/>
      <c r="AB2264" s="7"/>
      <c r="AC2264" s="8"/>
      <c r="AD2264" s="9"/>
      <c r="AE2264" s="7">
        <v>0.3</v>
      </c>
      <c r="AF2264" s="9">
        <v>10.3</v>
      </c>
      <c r="AG2264" s="8">
        <v>202.4</v>
      </c>
      <c r="AH2264" s="9">
        <v>170</v>
      </c>
      <c r="AI2264" s="9">
        <v>3.2</v>
      </c>
      <c r="AJ2264" s="9">
        <v>79</v>
      </c>
      <c r="AK2264" s="7">
        <v>2</v>
      </c>
      <c r="AL2264" s="7">
        <v>0.2</v>
      </c>
      <c r="AM2264" s="7">
        <v>0.8</v>
      </c>
      <c r="AN2264" s="7">
        <v>0.2</v>
      </c>
      <c r="AO2264" s="9">
        <v>24</v>
      </c>
      <c r="AP2264" s="8">
        <v>170</v>
      </c>
      <c r="AQ2264" s="8">
        <v>136.84039999999999</v>
      </c>
      <c r="AR2264" s="8">
        <v>14.2</v>
      </c>
      <c r="AS2264" s="8">
        <v>21.4</v>
      </c>
      <c r="AT2264" s="7">
        <v>4.2</v>
      </c>
      <c r="AU2264" s="8">
        <v>37</v>
      </c>
      <c r="AV2264" s="7">
        <v>1</v>
      </c>
      <c r="AW2264" s="8"/>
      <c r="AX2264" s="7"/>
      <c r="AY2264" s="7"/>
      <c r="AZ2264" s="7">
        <v>0.2</v>
      </c>
      <c r="BA2264" s="7"/>
      <c r="BB2264" s="9">
        <v>14.8</v>
      </c>
      <c r="BC2264" s="7">
        <v>9.6999999999999993</v>
      </c>
      <c r="BD2264" s="7">
        <v>22.8</v>
      </c>
      <c r="BE2264" s="7">
        <v>2.98</v>
      </c>
      <c r="BF2264" s="7">
        <v>12.8</v>
      </c>
      <c r="BG2264" s="7">
        <v>2.85</v>
      </c>
      <c r="BH2264" s="7">
        <v>1.08</v>
      </c>
      <c r="BI2264" s="7">
        <v>2.95</v>
      </c>
      <c r="BJ2264" s="7">
        <v>0.47</v>
      </c>
      <c r="BK2264" s="7">
        <v>2.97</v>
      </c>
      <c r="BL2264" s="7">
        <v>0.56000000000000005</v>
      </c>
      <c r="BM2264" s="7">
        <v>1.58</v>
      </c>
      <c r="BN2264" s="7">
        <v>0.26</v>
      </c>
      <c r="BO2264" s="7">
        <v>1.49</v>
      </c>
      <c r="BP2264" s="7">
        <v>0.21</v>
      </c>
      <c r="BQ2264" s="6" t="s">
        <v>29</v>
      </c>
      <c r="BR2264" s="10">
        <v>5.8484854361111651</v>
      </c>
      <c r="BS2264" s="10">
        <v>9.8527171152869482</v>
      </c>
      <c r="BT2264" s="10">
        <v>5.4991528694768927</v>
      </c>
      <c r="BU2264" s="10">
        <v>56.724842051802952</v>
      </c>
      <c r="BV2264" s="7">
        <v>0.14444286439817167</v>
      </c>
      <c r="BW2264" s="11">
        <v>786.35032271739158</v>
      </c>
      <c r="BX2264" s="7">
        <v>6.5100671140939594</v>
      </c>
      <c r="BY2264" s="7">
        <v>13.675675675675675</v>
      </c>
      <c r="BZ2264" s="7">
        <f t="shared" si="154"/>
        <v>7.083333333333333</v>
      </c>
      <c r="CA2264" s="9">
        <v>4.4224506238437193</v>
      </c>
      <c r="CB2264" s="12">
        <v>5.4991528694768927</v>
      </c>
      <c r="CC2264" s="7">
        <v>4.2</v>
      </c>
      <c r="CD2264" s="7">
        <v>4.2</v>
      </c>
      <c r="CJ2264" s="2">
        <v>5.4991528694768927</v>
      </c>
      <c r="CK2264" s="12">
        <v>5.4991528694768927</v>
      </c>
      <c r="CL2264" s="7">
        <v>9.0604370000000003</v>
      </c>
      <c r="CM2264" s="7">
        <v>9.0604370000000003</v>
      </c>
      <c r="CS2264" s="12">
        <v>5.4991528694768927</v>
      </c>
      <c r="CU2264" s="7">
        <v>6.5100671140939594</v>
      </c>
    </row>
    <row r="2265" spans="1:103" x14ac:dyDescent="0.15">
      <c r="B2265" s="5" t="s">
        <v>47</v>
      </c>
      <c r="C2265" s="6">
        <v>18</v>
      </c>
      <c r="D2265" s="14">
        <v>388286</v>
      </c>
      <c r="E2265" s="14">
        <v>5539332</v>
      </c>
      <c r="F2265" s="2">
        <v>-76.558689999999999</v>
      </c>
      <c r="G2265" s="2">
        <v>49.995837999999999</v>
      </c>
      <c r="H2265" s="5" t="s">
        <v>1</v>
      </c>
      <c r="I2265" s="1" t="s">
        <v>46</v>
      </c>
      <c r="J2265" s="3" t="s">
        <v>15</v>
      </c>
      <c r="K2265" s="3" t="s">
        <v>41</v>
      </c>
      <c r="L2265" s="7">
        <v>56.110103000000002</v>
      </c>
      <c r="M2265" s="7">
        <v>14.831619</v>
      </c>
      <c r="N2265" s="7">
        <v>0.120992</v>
      </c>
      <c r="O2265" s="7">
        <v>9.9112720000000003</v>
      </c>
      <c r="P2265" s="7">
        <v>5.4547290000000004</v>
      </c>
      <c r="Q2265" s="7">
        <v>8.9735829999999996</v>
      </c>
      <c r="R2265" s="7">
        <v>2.8130670000000002</v>
      </c>
      <c r="S2265" s="7">
        <v>0.79653200000000002</v>
      </c>
      <c r="T2265" s="7">
        <v>0.81669700000000001</v>
      </c>
      <c r="U2265" s="7">
        <v>0.171406</v>
      </c>
      <c r="V2265" s="7">
        <v>0.6</v>
      </c>
      <c r="W2265" s="7">
        <v>99.78</v>
      </c>
      <c r="X2265" s="7">
        <v>0.01</v>
      </c>
      <c r="Y2265" s="7"/>
      <c r="Z2265" s="7"/>
      <c r="AA2265" s="7"/>
      <c r="AB2265" s="7"/>
      <c r="AC2265" s="8"/>
      <c r="AD2265" s="9"/>
      <c r="AE2265" s="7">
        <v>1.3</v>
      </c>
      <c r="AF2265" s="9">
        <v>23.8</v>
      </c>
      <c r="AG2265" s="8">
        <v>177</v>
      </c>
      <c r="AH2265" s="9">
        <v>97</v>
      </c>
      <c r="AI2265" s="9">
        <v>6.3</v>
      </c>
      <c r="AJ2265" s="9">
        <v>116.2</v>
      </c>
      <c r="AK2265" s="7">
        <v>3.8</v>
      </c>
      <c r="AL2265" s="7">
        <v>0.5</v>
      </c>
      <c r="AM2265" s="7">
        <v>1.8</v>
      </c>
      <c r="AN2265" s="7">
        <v>0.4</v>
      </c>
      <c r="AO2265" s="9">
        <v>20</v>
      </c>
      <c r="AP2265" s="8">
        <v>162</v>
      </c>
      <c r="AQ2265" s="8"/>
      <c r="AR2265" s="8">
        <v>18.2</v>
      </c>
      <c r="AS2265" s="8">
        <v>16.7</v>
      </c>
      <c r="AT2265" s="7">
        <v>14.4</v>
      </c>
      <c r="AU2265" s="8">
        <v>22</v>
      </c>
      <c r="AV2265" s="7">
        <v>0.5</v>
      </c>
      <c r="AW2265" s="8"/>
      <c r="AX2265" s="7"/>
      <c r="AY2265" s="7">
        <v>0.7</v>
      </c>
      <c r="AZ2265" s="7"/>
      <c r="BA2265" s="7"/>
      <c r="BB2265" s="9">
        <v>33.299999999999997</v>
      </c>
      <c r="BC2265" s="7">
        <v>10.8</v>
      </c>
      <c r="BD2265" s="7">
        <v>24</v>
      </c>
      <c r="BE2265" s="7">
        <v>3.33</v>
      </c>
      <c r="BF2265" s="7">
        <v>16.600000000000001</v>
      </c>
      <c r="BG2265" s="7">
        <v>3.7</v>
      </c>
      <c r="BH2265" s="7">
        <v>1.31</v>
      </c>
      <c r="BI2265" s="7">
        <v>4.58</v>
      </c>
      <c r="BJ2265" s="7">
        <v>0.84</v>
      </c>
      <c r="BK2265" s="7">
        <v>5.1100000000000003</v>
      </c>
      <c r="BL2265" s="7">
        <v>1.18</v>
      </c>
      <c r="BM2265" s="7">
        <v>3.19</v>
      </c>
      <c r="BN2265" s="7">
        <v>0.49</v>
      </c>
      <c r="BO2265" s="7">
        <v>3.39</v>
      </c>
      <c r="BP2265" s="7">
        <v>0.51</v>
      </c>
      <c r="BQ2265" s="6" t="s">
        <v>29</v>
      </c>
      <c r="BR2265" s="10">
        <v>3.5316434242440984</v>
      </c>
      <c r="BS2265" s="10">
        <v>10.88929219600726</v>
      </c>
      <c r="BT2265" s="10">
        <v>5.4998275862068962</v>
      </c>
      <c r="BU2265" s="10">
        <v>56.574009881024395</v>
      </c>
      <c r="BV2265" s="7">
        <v>0.17282314982859445</v>
      </c>
      <c r="BW2265" s="11">
        <v>804.43001517654341</v>
      </c>
      <c r="BX2265" s="7">
        <v>3.1858407079646018</v>
      </c>
      <c r="BY2265" s="7">
        <v>5.3153153153153161</v>
      </c>
      <c r="BZ2265" s="7">
        <f t="shared" si="154"/>
        <v>8.1</v>
      </c>
      <c r="CA2265" s="9">
        <v>2.1642208873549595</v>
      </c>
      <c r="CB2265" s="12">
        <v>5.4998275862068962</v>
      </c>
      <c r="CC2265" s="7">
        <v>14.4</v>
      </c>
      <c r="CD2265" s="7">
        <v>14.4</v>
      </c>
      <c r="CJ2265" s="2">
        <v>5.4998275862068962</v>
      </c>
      <c r="CK2265" s="12">
        <v>5.4998275862068962</v>
      </c>
      <c r="CL2265" s="7">
        <v>9.9112720000000003</v>
      </c>
      <c r="CM2265" s="7">
        <v>9.9112720000000003</v>
      </c>
      <c r="CS2265" s="12">
        <v>5.4998275862068962</v>
      </c>
      <c r="CU2265" s="7">
        <v>3.1858407079646018</v>
      </c>
    </row>
    <row r="2266" spans="1:103" x14ac:dyDescent="0.15">
      <c r="B2266" s="5" t="s">
        <v>47</v>
      </c>
      <c r="C2266" s="6">
        <v>17</v>
      </c>
      <c r="D2266" s="14">
        <v>716574</v>
      </c>
      <c r="E2266" s="14">
        <v>5454770</v>
      </c>
      <c r="F2266" s="2">
        <v>-78.026454000000001</v>
      </c>
      <c r="G2266" s="2">
        <v>49.207414999999997</v>
      </c>
      <c r="H2266" s="5" t="s">
        <v>1</v>
      </c>
      <c r="I2266" s="1" t="s">
        <v>46</v>
      </c>
      <c r="J2266" s="3" t="s">
        <v>48</v>
      </c>
      <c r="K2266" s="3" t="s">
        <v>49</v>
      </c>
      <c r="L2266" s="7">
        <v>55.126376</v>
      </c>
      <c r="M2266" s="7">
        <v>12.657970000000001</v>
      </c>
      <c r="N2266" s="7">
        <v>0.19364000000000001</v>
      </c>
      <c r="O2266" s="7">
        <v>12.607011999999999</v>
      </c>
      <c r="P2266" s="7">
        <v>5.4015490000000002</v>
      </c>
      <c r="Q2266" s="7">
        <v>8.4590300000000003</v>
      </c>
      <c r="R2266" s="7">
        <v>3.9135749999999998</v>
      </c>
      <c r="S2266" s="7">
        <v>0.122299</v>
      </c>
      <c r="T2266" s="7">
        <v>1.3962490000000001</v>
      </c>
      <c r="U2266" s="7">
        <v>0.122299</v>
      </c>
      <c r="V2266" s="7">
        <v>1.92</v>
      </c>
      <c r="W2266" s="7">
        <v>100.04</v>
      </c>
      <c r="X2266" s="7">
        <v>0.06</v>
      </c>
      <c r="Y2266" s="7"/>
      <c r="Z2266" s="7"/>
      <c r="AA2266" s="7"/>
      <c r="AB2266" s="7"/>
      <c r="AC2266" s="8"/>
      <c r="AD2266" s="9"/>
      <c r="AE2266" s="7">
        <v>0.3</v>
      </c>
      <c r="AF2266" s="9">
        <v>2</v>
      </c>
      <c r="AG2266" s="8">
        <v>99</v>
      </c>
      <c r="AH2266" s="9">
        <v>49</v>
      </c>
      <c r="AI2266" s="9">
        <v>1.6</v>
      </c>
      <c r="AJ2266" s="9">
        <v>80</v>
      </c>
      <c r="AK2266" s="7">
        <v>2.4</v>
      </c>
      <c r="AL2266" s="7">
        <v>5.09</v>
      </c>
      <c r="AM2266" s="7">
        <v>0.49</v>
      </c>
      <c r="AN2266" s="7">
        <v>0.15</v>
      </c>
      <c r="AO2266" s="9">
        <v>42.3</v>
      </c>
      <c r="AP2266" s="8">
        <v>377</v>
      </c>
      <c r="AQ2266" s="8">
        <v>29</v>
      </c>
      <c r="AR2266" s="8">
        <v>82</v>
      </c>
      <c r="AS2266" s="8">
        <v>41</v>
      </c>
      <c r="AT2266" s="7">
        <v>63</v>
      </c>
      <c r="AU2266" s="8">
        <v>67</v>
      </c>
      <c r="AV2266" s="7"/>
      <c r="AW2266" s="8"/>
      <c r="AX2266" s="7"/>
      <c r="AY2266" s="7"/>
      <c r="AZ2266" s="7"/>
      <c r="BA2266" s="7"/>
      <c r="BB2266" s="9">
        <v>20.399999999999999</v>
      </c>
      <c r="BC2266" s="7">
        <v>4.5599999999999996</v>
      </c>
      <c r="BD2266" s="7">
        <v>10.9</v>
      </c>
      <c r="BE2266" s="7">
        <v>1.64</v>
      </c>
      <c r="BF2266" s="7">
        <v>8.2899999999999991</v>
      </c>
      <c r="BG2266" s="7">
        <v>2.44</v>
      </c>
      <c r="BH2266" s="7">
        <v>1.1399999999999999</v>
      </c>
      <c r="BI2266" s="7">
        <v>3.52</v>
      </c>
      <c r="BJ2266" s="7">
        <v>0.62</v>
      </c>
      <c r="BK2266" s="7">
        <v>3.93</v>
      </c>
      <c r="BL2266" s="7">
        <v>0.82</v>
      </c>
      <c r="BM2266" s="7">
        <v>2.48</v>
      </c>
      <c r="BN2266" s="7">
        <v>0.38700000000000001</v>
      </c>
      <c r="BO2266" s="7">
        <v>2.52</v>
      </c>
      <c r="BP2266" s="7">
        <v>0.35699999999999998</v>
      </c>
      <c r="BQ2266" s="6" t="s">
        <v>29</v>
      </c>
      <c r="BR2266" s="10">
        <v>32.000057236772172</v>
      </c>
      <c r="BS2266" s="10">
        <v>4.6473705666530769</v>
      </c>
      <c r="BT2266" s="10">
        <v>5.5050438238891148</v>
      </c>
      <c r="BU2266" s="10">
        <v>56.18260905014268</v>
      </c>
      <c r="BV2266" s="7">
        <v>0.12464227476559316</v>
      </c>
      <c r="BW2266" s="11">
        <v>762.79416355778346</v>
      </c>
      <c r="BX2266" s="7">
        <v>1.8095238095238093</v>
      </c>
      <c r="BY2266" s="7">
        <v>4.8529411764705888</v>
      </c>
      <c r="BZ2266" s="7">
        <f t="shared" si="154"/>
        <v>8.9125295508274238</v>
      </c>
      <c r="CA2266" s="9">
        <v>1.229254562209285</v>
      </c>
      <c r="CB2266" s="12">
        <v>5.5050438238891148</v>
      </c>
      <c r="CC2266" s="7">
        <v>63</v>
      </c>
      <c r="CD2266" s="7">
        <v>63</v>
      </c>
      <c r="CJ2266" s="2">
        <v>5.5050438238891148</v>
      </c>
      <c r="CK2266" s="12"/>
      <c r="CL2266" s="7">
        <v>12.607011999999999</v>
      </c>
      <c r="CM2266" s="7"/>
      <c r="CS2266" s="12">
        <v>5.5050438238891148</v>
      </c>
      <c r="CU2266" s="7">
        <v>1.8095238095238093</v>
      </c>
    </row>
    <row r="2267" spans="1:103" x14ac:dyDescent="0.15">
      <c r="B2267" s="5" t="s">
        <v>47</v>
      </c>
      <c r="C2267" s="6">
        <v>17</v>
      </c>
      <c r="D2267" s="14">
        <v>694064</v>
      </c>
      <c r="E2267" s="14">
        <v>5383743</v>
      </c>
      <c r="F2267" s="2">
        <v>-78.368879000000007</v>
      </c>
      <c r="G2267" s="2">
        <v>48.576695000000001</v>
      </c>
      <c r="H2267" s="5" t="s">
        <v>1</v>
      </c>
      <c r="I2267" s="1" t="s">
        <v>46</v>
      </c>
      <c r="J2267" s="3" t="s">
        <v>15</v>
      </c>
      <c r="K2267" s="3" t="s">
        <v>45</v>
      </c>
      <c r="L2267" s="7">
        <v>61.754815000000001</v>
      </c>
      <c r="M2267" s="7">
        <v>14.878223</v>
      </c>
      <c r="N2267" s="7">
        <v>0.101906</v>
      </c>
      <c r="O2267" s="7">
        <v>6.7053909999999997</v>
      </c>
      <c r="P2267" s="7">
        <v>5.4213800000000001</v>
      </c>
      <c r="Q2267" s="7">
        <v>4.9831859999999999</v>
      </c>
      <c r="R2267" s="7">
        <v>4.7182310000000003</v>
      </c>
      <c r="S2267" s="7">
        <v>0.70314900000000002</v>
      </c>
      <c r="T2267" s="7">
        <v>0.652196</v>
      </c>
      <c r="U2267" s="7">
        <v>8.1525E-2</v>
      </c>
      <c r="V2267" s="7">
        <v>1.9</v>
      </c>
      <c r="W2267" s="7">
        <v>100.03</v>
      </c>
      <c r="X2267" s="7"/>
      <c r="Y2267" s="7"/>
      <c r="Z2267" s="7"/>
      <c r="AA2267" s="7"/>
      <c r="AB2267" s="7"/>
      <c r="AC2267" s="8"/>
      <c r="AD2267" s="9"/>
      <c r="AE2267" s="7"/>
      <c r="AF2267" s="9">
        <v>19</v>
      </c>
      <c r="AG2267" s="8">
        <v>127</v>
      </c>
      <c r="AH2267" s="9">
        <v>160</v>
      </c>
      <c r="AI2267" s="9">
        <v>5</v>
      </c>
      <c r="AJ2267" s="9">
        <v>102</v>
      </c>
      <c r="AK2267" s="7">
        <v>2.6</v>
      </c>
      <c r="AL2267" s="7"/>
      <c r="AM2267" s="7">
        <v>1.6</v>
      </c>
      <c r="AN2267" s="7"/>
      <c r="AO2267" s="9">
        <v>19</v>
      </c>
      <c r="AP2267" s="8"/>
      <c r="AQ2267" s="8">
        <v>160</v>
      </c>
      <c r="AR2267" s="8">
        <v>120</v>
      </c>
      <c r="AS2267" s="8">
        <v>28</v>
      </c>
      <c r="AT2267" s="7"/>
      <c r="AU2267" s="8"/>
      <c r="AV2267" s="7"/>
      <c r="AW2267" s="8"/>
      <c r="AX2267" s="7">
        <v>2</v>
      </c>
      <c r="AY2267" s="7"/>
      <c r="AZ2267" s="7"/>
      <c r="BA2267" s="7"/>
      <c r="BB2267" s="9">
        <v>16</v>
      </c>
      <c r="BC2267" s="7">
        <v>11</v>
      </c>
      <c r="BD2267" s="7">
        <v>21</v>
      </c>
      <c r="BE2267" s="7"/>
      <c r="BF2267" s="7"/>
      <c r="BG2267" s="7">
        <v>2.5</v>
      </c>
      <c r="BH2267" s="7">
        <v>0.7</v>
      </c>
      <c r="BI2267" s="7"/>
      <c r="BJ2267" s="7">
        <v>0.5</v>
      </c>
      <c r="BK2267" s="7"/>
      <c r="BL2267" s="7"/>
      <c r="BM2267" s="7"/>
      <c r="BN2267" s="7"/>
      <c r="BO2267" s="7">
        <v>1.3</v>
      </c>
      <c r="BP2267" s="7">
        <v>0.2</v>
      </c>
      <c r="BQ2267" s="6" t="s">
        <v>29</v>
      </c>
      <c r="BR2267" s="10">
        <v>6.710143938198021</v>
      </c>
      <c r="BS2267" s="10">
        <v>11.209619891980028</v>
      </c>
      <c r="BT2267" s="10">
        <v>5.5246917354529712</v>
      </c>
      <c r="BU2267" s="10">
        <v>62.931636604504227</v>
      </c>
      <c r="BV2267" s="7">
        <v>8.3078569244879247E-2</v>
      </c>
      <c r="BW2267" s="11">
        <v>808.05416531933713</v>
      </c>
      <c r="BX2267" s="7">
        <v>8.4615384615384617</v>
      </c>
      <c r="BY2267" s="7">
        <v>7.9375</v>
      </c>
      <c r="BZ2267" s="7">
        <f t="shared" si="154"/>
        <v>0</v>
      </c>
      <c r="CA2267" s="9">
        <v>5.7481336815859292</v>
      </c>
      <c r="CB2267" s="12">
        <v>5.5246917354529712</v>
      </c>
      <c r="CC2267" s="7"/>
      <c r="CD2267" s="7"/>
      <c r="CJ2267" s="2">
        <v>5.5246917354529712</v>
      </c>
      <c r="CK2267" s="12">
        <v>5.5246917354529712</v>
      </c>
      <c r="CL2267" s="7">
        <v>6.7053909999999997</v>
      </c>
      <c r="CM2267" s="7">
        <v>6.7053909999999997</v>
      </c>
      <c r="CS2267" s="12">
        <v>5.5246917354529712</v>
      </c>
      <c r="CU2267" s="7">
        <v>8.4615384615384617</v>
      </c>
    </row>
    <row r="2268" spans="1:103" x14ac:dyDescent="0.15">
      <c r="B2268" s="5" t="s">
        <v>47</v>
      </c>
      <c r="C2268" s="6">
        <v>18</v>
      </c>
      <c r="D2268" s="14">
        <v>288170</v>
      </c>
      <c r="E2268" s="14">
        <v>5512471</v>
      </c>
      <c r="F2268" s="2">
        <v>-77.939376999999993</v>
      </c>
      <c r="G2268" s="2">
        <v>49.727409999999999</v>
      </c>
      <c r="H2268" s="5" t="s">
        <v>1</v>
      </c>
      <c r="I2268" s="1" t="s">
        <v>46</v>
      </c>
      <c r="J2268" s="3" t="s">
        <v>15</v>
      </c>
      <c r="K2268" s="3" t="s">
        <v>41</v>
      </c>
      <c r="L2268" s="7">
        <v>56.775370000000002</v>
      </c>
      <c r="M2268" s="7">
        <v>15.596515999999999</v>
      </c>
      <c r="N2268" s="7">
        <v>0.131659</v>
      </c>
      <c r="O2268" s="7">
        <v>9.2161229999999996</v>
      </c>
      <c r="P2268" s="7">
        <v>5.4587810000000001</v>
      </c>
      <c r="Q2268" s="7">
        <v>7.646344</v>
      </c>
      <c r="R2268" s="7">
        <v>3.4940250000000002</v>
      </c>
      <c r="S2268" s="7">
        <v>0.54689100000000002</v>
      </c>
      <c r="T2268" s="7">
        <v>0.96212299999999995</v>
      </c>
      <c r="U2268" s="7">
        <v>0.17216899999999999</v>
      </c>
      <c r="V2268" s="7">
        <v>1</v>
      </c>
      <c r="W2268" s="7">
        <v>99.74</v>
      </c>
      <c r="X2268" s="7"/>
      <c r="Y2268" s="7"/>
      <c r="Z2268" s="7"/>
      <c r="AA2268" s="7"/>
      <c r="AB2268" s="7"/>
      <c r="AC2268" s="8"/>
      <c r="AD2268" s="9"/>
      <c r="AE2268" s="7">
        <v>0.2</v>
      </c>
      <c r="AF2268" s="9">
        <v>10.5</v>
      </c>
      <c r="AG2268" s="8">
        <v>204.5</v>
      </c>
      <c r="AH2268" s="9">
        <v>129</v>
      </c>
      <c r="AI2268" s="9">
        <v>4.0999999999999996</v>
      </c>
      <c r="AJ2268" s="9">
        <v>88.2</v>
      </c>
      <c r="AK2268" s="7">
        <v>2.4</v>
      </c>
      <c r="AL2268" s="7">
        <v>0.3</v>
      </c>
      <c r="AM2268" s="7">
        <v>0.6</v>
      </c>
      <c r="AN2268" s="7">
        <v>0.1</v>
      </c>
      <c r="AO2268" s="9">
        <v>22</v>
      </c>
      <c r="AP2268" s="8">
        <v>167</v>
      </c>
      <c r="AQ2268" s="8">
        <v>136.84039999999999</v>
      </c>
      <c r="AR2268" s="8">
        <v>30</v>
      </c>
      <c r="AS2268" s="8">
        <v>31.7</v>
      </c>
      <c r="AT2268" s="7">
        <v>21.4</v>
      </c>
      <c r="AU2268" s="8">
        <v>24</v>
      </c>
      <c r="AV2268" s="7">
        <v>0.3</v>
      </c>
      <c r="AW2268" s="8"/>
      <c r="AX2268" s="7"/>
      <c r="AY2268" s="7"/>
      <c r="AZ2268" s="7"/>
      <c r="BA2268" s="7"/>
      <c r="BB2268" s="9">
        <v>13.1</v>
      </c>
      <c r="BC2268" s="7">
        <v>7.9</v>
      </c>
      <c r="BD2268" s="7">
        <v>18.899999999999999</v>
      </c>
      <c r="BE2268" s="7">
        <v>2.37</v>
      </c>
      <c r="BF2268" s="7">
        <v>10.4</v>
      </c>
      <c r="BG2268" s="7">
        <v>2.23</v>
      </c>
      <c r="BH2268" s="7">
        <v>0.68</v>
      </c>
      <c r="BI2268" s="7">
        <v>2.31</v>
      </c>
      <c r="BJ2268" s="7">
        <v>0.38</v>
      </c>
      <c r="BK2268" s="7">
        <v>2.2200000000000002</v>
      </c>
      <c r="BL2268" s="7">
        <v>0.46</v>
      </c>
      <c r="BM2268" s="7">
        <v>1.34</v>
      </c>
      <c r="BN2268" s="7">
        <v>0.2</v>
      </c>
      <c r="BO2268" s="7">
        <v>1.23</v>
      </c>
      <c r="BP2268" s="7">
        <v>0.19</v>
      </c>
      <c r="BQ2268" s="6" t="s">
        <v>29</v>
      </c>
      <c r="BR2268" s="10">
        <v>6.3888873651239466</v>
      </c>
      <c r="BS2268" s="10">
        <v>8.0008102086287227</v>
      </c>
      <c r="BT2268" s="10">
        <v>5.5284393356289252</v>
      </c>
      <c r="BU2268" s="10">
        <v>57.499868341097837</v>
      </c>
      <c r="BV2268" s="7">
        <v>0.1743660117480251</v>
      </c>
      <c r="BW2268" s="11">
        <v>818.127890739603</v>
      </c>
      <c r="BX2268" s="7">
        <v>6.4227642276422765</v>
      </c>
      <c r="BY2268" s="7">
        <v>15.610687022900764</v>
      </c>
      <c r="BZ2268" s="7">
        <f t="shared" si="154"/>
        <v>7.5909090909090908</v>
      </c>
      <c r="CA2268" s="9">
        <v>4.3631436001395043</v>
      </c>
      <c r="CB2268" s="12">
        <v>5.5284393356289252</v>
      </c>
      <c r="CC2268" s="7">
        <v>21.4</v>
      </c>
      <c r="CD2268" s="7">
        <v>21.4</v>
      </c>
      <c r="CJ2268" s="2">
        <v>5.5284393356289252</v>
      </c>
      <c r="CK2268" s="12">
        <v>5.5284393356289252</v>
      </c>
      <c r="CL2268" s="7">
        <v>9.2161229999999996</v>
      </c>
      <c r="CM2268" s="7">
        <v>9.2161229999999996</v>
      </c>
      <c r="CS2268" s="12">
        <v>5.5284393356289252</v>
      </c>
      <c r="CU2268" s="7">
        <v>6.4227642276422765</v>
      </c>
    </row>
    <row r="2269" spans="1:103" x14ac:dyDescent="0.15">
      <c r="B2269" s="5" t="s">
        <v>47</v>
      </c>
      <c r="C2269" s="6">
        <v>17</v>
      </c>
      <c r="D2269" s="14">
        <v>642051</v>
      </c>
      <c r="E2269" s="14">
        <v>5352788</v>
      </c>
      <c r="F2269" s="2">
        <v>-79.084083000000007</v>
      </c>
      <c r="G2269" s="2">
        <v>48.312317999999998</v>
      </c>
      <c r="H2269" s="5" t="s">
        <v>1</v>
      </c>
      <c r="I2269" s="1" t="s">
        <v>46</v>
      </c>
      <c r="J2269" s="3" t="s">
        <v>15</v>
      </c>
      <c r="K2269" s="3" t="s">
        <v>41</v>
      </c>
      <c r="L2269" s="7">
        <v>56.988061000000002</v>
      </c>
      <c r="M2269" s="7">
        <v>15.200161</v>
      </c>
      <c r="N2269" s="7">
        <v>0.20066200000000001</v>
      </c>
      <c r="O2269" s="7">
        <v>9.55152</v>
      </c>
      <c r="P2269" s="7">
        <v>5.5483089999999997</v>
      </c>
      <c r="Q2269" s="7">
        <v>6.491422</v>
      </c>
      <c r="R2269" s="7">
        <v>4.103542</v>
      </c>
      <c r="S2269" s="7">
        <v>0.59195299999999995</v>
      </c>
      <c r="T2269" s="7">
        <v>1.1738740000000001</v>
      </c>
      <c r="U2269" s="7">
        <v>0.15049699999999999</v>
      </c>
      <c r="V2269" s="7">
        <v>0.59</v>
      </c>
      <c r="W2269" s="7">
        <v>100.26</v>
      </c>
      <c r="X2269" s="7">
        <v>0.03</v>
      </c>
      <c r="Y2269" s="7"/>
      <c r="Z2269" s="7"/>
      <c r="AA2269" s="7"/>
      <c r="AB2269" s="7"/>
      <c r="AC2269" s="8"/>
      <c r="AD2269" s="9"/>
      <c r="AE2269" s="7">
        <v>0.2</v>
      </c>
      <c r="AF2269" s="9">
        <v>11</v>
      </c>
      <c r="AG2269" s="8">
        <v>176</v>
      </c>
      <c r="AH2269" s="9">
        <v>235</v>
      </c>
      <c r="AI2269" s="9">
        <v>6.1</v>
      </c>
      <c r="AJ2269" s="9">
        <v>112</v>
      </c>
      <c r="AK2269" s="7">
        <v>3</v>
      </c>
      <c r="AL2269" s="7">
        <v>0.32</v>
      </c>
      <c r="AM2269" s="7">
        <v>1.5</v>
      </c>
      <c r="AN2269" s="7">
        <v>0.4</v>
      </c>
      <c r="AO2269" s="9">
        <v>24</v>
      </c>
      <c r="AP2269" s="8">
        <v>272</v>
      </c>
      <c r="AQ2269" s="8">
        <v>65</v>
      </c>
      <c r="AR2269" s="8">
        <v>46</v>
      </c>
      <c r="AS2269" s="8">
        <v>28</v>
      </c>
      <c r="AT2269" s="7">
        <v>30</v>
      </c>
      <c r="AU2269" s="8">
        <v>137</v>
      </c>
      <c r="AV2269" s="7">
        <v>9</v>
      </c>
      <c r="AW2269" s="8"/>
      <c r="AX2269" s="7"/>
      <c r="AY2269" s="7"/>
      <c r="AZ2269" s="7"/>
      <c r="BA2269" s="7"/>
      <c r="BB2269" s="9">
        <v>22.3</v>
      </c>
      <c r="BC2269" s="7">
        <v>11.9</v>
      </c>
      <c r="BD2269" s="7">
        <v>26</v>
      </c>
      <c r="BE2269" s="7">
        <v>3.48</v>
      </c>
      <c r="BF2269" s="7">
        <v>14.6</v>
      </c>
      <c r="BG2269" s="7">
        <v>3.18</v>
      </c>
      <c r="BH2269" s="7">
        <v>1.06</v>
      </c>
      <c r="BI2269" s="7">
        <v>3.57</v>
      </c>
      <c r="BJ2269" s="7">
        <v>0.61</v>
      </c>
      <c r="BK2269" s="7">
        <v>3.84</v>
      </c>
      <c r="BL2269" s="7">
        <v>0.77</v>
      </c>
      <c r="BM2269" s="7">
        <v>2.25</v>
      </c>
      <c r="BN2269" s="7">
        <v>0.34100000000000003</v>
      </c>
      <c r="BO2269" s="7">
        <v>2.2999999999999998</v>
      </c>
      <c r="BP2269" s="7">
        <v>0.33600000000000002</v>
      </c>
      <c r="BQ2269" s="6" t="s">
        <v>29</v>
      </c>
      <c r="BR2269" s="10">
        <v>6.9322091449827949</v>
      </c>
      <c r="BS2269" s="10">
        <v>11.939400020066218</v>
      </c>
      <c r="BT2269" s="10">
        <v>5.566679040834754</v>
      </c>
      <c r="BU2269" s="10">
        <v>57.176744256044948</v>
      </c>
      <c r="BV2269" s="7">
        <v>0.15099528443864754</v>
      </c>
      <c r="BW2269" s="11">
        <v>797.47147160977477</v>
      </c>
      <c r="BX2269" s="7">
        <v>5.1739130434782616</v>
      </c>
      <c r="BY2269" s="7">
        <v>7.8923766816143495</v>
      </c>
      <c r="BZ2269" s="7">
        <f t="shared" si="154"/>
        <v>11.333333333333334</v>
      </c>
      <c r="CA2269" s="9">
        <v>3.5147679072780367</v>
      </c>
      <c r="CB2269" s="12">
        <v>5.566679040834754</v>
      </c>
      <c r="CC2269" s="7">
        <v>30</v>
      </c>
      <c r="CD2269" s="7">
        <v>30</v>
      </c>
      <c r="CJ2269" s="2">
        <v>5.566679040834754</v>
      </c>
      <c r="CK2269" s="12">
        <v>5.566679040834754</v>
      </c>
      <c r="CL2269" s="7">
        <v>9.55152</v>
      </c>
      <c r="CM2269" s="7">
        <v>9.55152</v>
      </c>
      <c r="CS2269" s="12">
        <v>5.566679040834754</v>
      </c>
      <c r="CU2269" s="7">
        <v>5.1739130434782616</v>
      </c>
    </row>
    <row r="2270" spans="1:103" x14ac:dyDescent="0.15">
      <c r="B2270" s="5" t="s">
        <v>47</v>
      </c>
      <c r="C2270" s="6">
        <v>18</v>
      </c>
      <c r="D2270" s="14">
        <v>296536</v>
      </c>
      <c r="E2270" s="14">
        <v>5511660</v>
      </c>
      <c r="F2270" s="2">
        <v>-77.823018000000005</v>
      </c>
      <c r="G2270" s="2">
        <v>49.723010000000002</v>
      </c>
      <c r="H2270" s="5" t="s">
        <v>1</v>
      </c>
      <c r="I2270" s="1" t="s">
        <v>46</v>
      </c>
      <c r="J2270" s="3" t="s">
        <v>15</v>
      </c>
      <c r="K2270" s="3" t="s">
        <v>45</v>
      </c>
      <c r="L2270" s="7">
        <v>61.226154999999999</v>
      </c>
      <c r="M2270" s="7">
        <v>14.556768</v>
      </c>
      <c r="N2270" s="7">
        <v>0.11221100000000001</v>
      </c>
      <c r="O2270" s="7">
        <v>6.9978579999999999</v>
      </c>
      <c r="P2270" s="7">
        <v>5.4575129999999996</v>
      </c>
      <c r="Q2270" s="7">
        <v>6.1103740000000002</v>
      </c>
      <c r="R2270" s="7">
        <v>4.3558089999999998</v>
      </c>
      <c r="S2270" s="7">
        <v>0.32643100000000003</v>
      </c>
      <c r="T2270" s="7">
        <v>0.68346399999999996</v>
      </c>
      <c r="U2270" s="7">
        <v>0.17341599999999999</v>
      </c>
      <c r="V2270" s="7">
        <v>1.7</v>
      </c>
      <c r="W2270" s="7">
        <v>99.73</v>
      </c>
      <c r="X2270" s="7"/>
      <c r="Y2270" s="7"/>
      <c r="Z2270" s="7"/>
      <c r="AA2270" s="7"/>
      <c r="AB2270" s="7"/>
      <c r="AC2270" s="8"/>
      <c r="AD2270" s="9"/>
      <c r="AE2270" s="7"/>
      <c r="AF2270" s="9">
        <v>5.2</v>
      </c>
      <c r="AG2270" s="8">
        <v>203.7</v>
      </c>
      <c r="AH2270" s="9">
        <v>77</v>
      </c>
      <c r="AI2270" s="9">
        <v>3.9</v>
      </c>
      <c r="AJ2270" s="9">
        <v>86.9</v>
      </c>
      <c r="AK2270" s="7">
        <v>2.4</v>
      </c>
      <c r="AL2270" s="7">
        <v>0.3</v>
      </c>
      <c r="AM2270" s="7">
        <v>1.1000000000000001</v>
      </c>
      <c r="AN2270" s="7">
        <v>0.3</v>
      </c>
      <c r="AO2270" s="9">
        <v>19</v>
      </c>
      <c r="AP2270" s="8">
        <v>129</v>
      </c>
      <c r="AQ2270" s="8">
        <v>136.84039999999999</v>
      </c>
      <c r="AR2270" s="8">
        <v>69.599999999999994</v>
      </c>
      <c r="AS2270" s="8">
        <v>27.7</v>
      </c>
      <c r="AT2270" s="7">
        <v>5</v>
      </c>
      <c r="AU2270" s="8">
        <v>32</v>
      </c>
      <c r="AV2270" s="7">
        <v>0.7</v>
      </c>
      <c r="AW2270" s="8"/>
      <c r="AX2270" s="7"/>
      <c r="AY2270" s="7"/>
      <c r="AZ2270" s="7"/>
      <c r="BA2270" s="7"/>
      <c r="BB2270" s="9">
        <v>11.4</v>
      </c>
      <c r="BC2270" s="7">
        <v>10.4</v>
      </c>
      <c r="BD2270" s="7">
        <v>24.7</v>
      </c>
      <c r="BE2270" s="7">
        <v>3.05</v>
      </c>
      <c r="BF2270" s="7">
        <v>11.5</v>
      </c>
      <c r="BG2270" s="7">
        <v>2.44</v>
      </c>
      <c r="BH2270" s="7">
        <v>0.79</v>
      </c>
      <c r="BI2270" s="7">
        <v>2.52</v>
      </c>
      <c r="BJ2270" s="7">
        <v>0.41</v>
      </c>
      <c r="BK2270" s="7">
        <v>2.11</v>
      </c>
      <c r="BL2270" s="7">
        <v>0.44</v>
      </c>
      <c r="BM2270" s="7">
        <v>1.25</v>
      </c>
      <c r="BN2270" s="7">
        <v>0.22</v>
      </c>
      <c r="BO2270" s="7">
        <v>1.08</v>
      </c>
      <c r="BP2270" s="7">
        <v>0.19</v>
      </c>
      <c r="BQ2270" s="6" t="s">
        <v>29</v>
      </c>
      <c r="BR2270" s="10">
        <v>13.343735735882927</v>
      </c>
      <c r="BS2270" s="10">
        <v>10.608997245741099</v>
      </c>
      <c r="BT2270" s="10">
        <v>5.5671865755381003</v>
      </c>
      <c r="BU2270" s="10">
        <v>62.456549015607465</v>
      </c>
      <c r="BV2270" s="7">
        <v>0.17690094868917677</v>
      </c>
      <c r="BW2270" s="11">
        <v>882.7627308483967</v>
      </c>
      <c r="BX2270" s="7">
        <v>9.6296296296296298</v>
      </c>
      <c r="BY2270" s="7">
        <v>17.868421052631579</v>
      </c>
      <c r="BZ2270" s="7">
        <f t="shared" si="154"/>
        <v>6.7894736842105265</v>
      </c>
      <c r="CA2270" s="9">
        <v>6.5416470854412259</v>
      </c>
      <c r="CB2270" s="12">
        <v>5.5671865755381003</v>
      </c>
      <c r="CC2270" s="7">
        <v>5</v>
      </c>
      <c r="CD2270" s="7">
        <v>5</v>
      </c>
      <c r="CJ2270" s="2">
        <v>5.5671865755381003</v>
      </c>
      <c r="CK2270" s="12">
        <v>5.5671865755381003</v>
      </c>
      <c r="CL2270" s="7">
        <v>6.9978579999999999</v>
      </c>
      <c r="CM2270" s="7">
        <v>6.9978579999999999</v>
      </c>
      <c r="CS2270" s="12">
        <v>5.5671865755381003</v>
      </c>
      <c r="CU2270" s="7">
        <v>9.6296296296296298</v>
      </c>
    </row>
    <row r="2271" spans="1:103" x14ac:dyDescent="0.15">
      <c r="B2271" s="5" t="s">
        <v>47</v>
      </c>
      <c r="C2271" s="6">
        <v>17</v>
      </c>
      <c r="D2271" s="14">
        <v>633352</v>
      </c>
      <c r="E2271" s="14">
        <v>5346704</v>
      </c>
      <c r="F2271" s="2">
        <v>-79.203270000000003</v>
      </c>
      <c r="G2271" s="2">
        <v>48.259503000000002</v>
      </c>
      <c r="H2271" s="5" t="s">
        <v>1</v>
      </c>
      <c r="I2271" s="1" t="s">
        <v>46</v>
      </c>
      <c r="J2271" s="3" t="s">
        <v>15</v>
      </c>
      <c r="K2271" s="3" t="s">
        <v>41</v>
      </c>
      <c r="L2271" s="7">
        <v>55.978372</v>
      </c>
      <c r="M2271" s="7">
        <v>16.925117</v>
      </c>
      <c r="N2271" s="7">
        <v>0.12242400000000001</v>
      </c>
      <c r="O2271" s="7">
        <v>7.9677619999999996</v>
      </c>
      <c r="P2271" s="7">
        <v>5.4682719999999998</v>
      </c>
      <c r="Q2271" s="7">
        <v>8.1513980000000004</v>
      </c>
      <c r="R2271" s="7">
        <v>3.5400939999999999</v>
      </c>
      <c r="S2271" s="7">
        <v>0.78555399999999997</v>
      </c>
      <c r="T2271" s="7">
        <v>0.88757399999999997</v>
      </c>
      <c r="U2271" s="7">
        <v>0.173434</v>
      </c>
      <c r="V2271" s="7">
        <v>1.9</v>
      </c>
      <c r="W2271" s="7">
        <v>99.92</v>
      </c>
      <c r="X2271" s="7"/>
      <c r="Y2271" s="7">
        <v>0.11</v>
      </c>
      <c r="Z2271" s="7"/>
      <c r="AA2271" s="7"/>
      <c r="AB2271" s="7"/>
      <c r="AC2271" s="8"/>
      <c r="AD2271" s="9"/>
      <c r="AE2271" s="7">
        <v>0.3</v>
      </c>
      <c r="AF2271" s="9">
        <v>24.9</v>
      </c>
      <c r="AG2271" s="8">
        <v>179.5</v>
      </c>
      <c r="AH2271" s="9">
        <v>154</v>
      </c>
      <c r="AI2271" s="9">
        <v>6.2</v>
      </c>
      <c r="AJ2271" s="9">
        <v>98.9</v>
      </c>
      <c r="AK2271" s="7">
        <v>2.6</v>
      </c>
      <c r="AL2271" s="7">
        <v>0.3</v>
      </c>
      <c r="AM2271" s="7">
        <v>1.7</v>
      </c>
      <c r="AN2271" s="7">
        <v>0.4</v>
      </c>
      <c r="AO2271" s="9">
        <v>24</v>
      </c>
      <c r="AP2271" s="8">
        <v>197</v>
      </c>
      <c r="AQ2271" s="8">
        <v>68.420199999999994</v>
      </c>
      <c r="AR2271" s="8">
        <v>29.3</v>
      </c>
      <c r="AS2271" s="8">
        <v>24.2</v>
      </c>
      <c r="AT2271" s="7">
        <v>2.2999999999999998</v>
      </c>
      <c r="AU2271" s="8">
        <v>13</v>
      </c>
      <c r="AV2271" s="7">
        <v>1.1000000000000001</v>
      </c>
      <c r="AW2271" s="8"/>
      <c r="AX2271" s="7"/>
      <c r="AY2271" s="7">
        <v>1.4</v>
      </c>
      <c r="AZ2271" s="7"/>
      <c r="BA2271" s="7"/>
      <c r="BB2271" s="9">
        <v>17.899999999999999</v>
      </c>
      <c r="BC2271" s="7">
        <v>11.5</v>
      </c>
      <c r="BD2271" s="7">
        <v>25.7</v>
      </c>
      <c r="BE2271" s="7">
        <v>3.29</v>
      </c>
      <c r="BF2271" s="7">
        <v>14.7</v>
      </c>
      <c r="BG2271" s="7">
        <v>3.1</v>
      </c>
      <c r="BH2271" s="7">
        <v>1.0900000000000001</v>
      </c>
      <c r="BI2271" s="7">
        <v>3.15</v>
      </c>
      <c r="BJ2271" s="7">
        <v>0.56999999999999995</v>
      </c>
      <c r="BK2271" s="7">
        <v>2.92</v>
      </c>
      <c r="BL2271" s="7">
        <v>0.59</v>
      </c>
      <c r="BM2271" s="7">
        <v>1.71</v>
      </c>
      <c r="BN2271" s="7">
        <v>0.26</v>
      </c>
      <c r="BO2271" s="7">
        <v>1.75</v>
      </c>
      <c r="BP2271" s="7">
        <v>0.28000000000000003</v>
      </c>
      <c r="BQ2271" s="6" t="s">
        <v>29</v>
      </c>
      <c r="BR2271" s="10">
        <v>4.5064935064935066</v>
      </c>
      <c r="BS2271" s="10">
        <v>11.732299530708019</v>
      </c>
      <c r="BT2271" s="10">
        <v>5.5787308712507651</v>
      </c>
      <c r="BU2271" s="10">
        <v>57.109132830034689</v>
      </c>
      <c r="BV2271" s="7">
        <v>0.1769373597225056</v>
      </c>
      <c r="BW2271" s="11">
        <v>814.49721256445139</v>
      </c>
      <c r="BX2271" s="7">
        <v>6.5714285714285712</v>
      </c>
      <c r="BY2271" s="7">
        <v>10.027932960893855</v>
      </c>
      <c r="BZ2271" s="7">
        <f t="shared" si="154"/>
        <v>8.2083333333333339</v>
      </c>
      <c r="CA2271" s="9">
        <v>4.4641349890758253</v>
      </c>
      <c r="CB2271" s="12">
        <v>5.5787308712507651</v>
      </c>
      <c r="CC2271" s="7">
        <v>2.2999999999999998</v>
      </c>
      <c r="CD2271" s="7">
        <v>2.2999999999999998</v>
      </c>
      <c r="CJ2271" s="2">
        <v>5.5787308712507651</v>
      </c>
      <c r="CK2271" s="12">
        <v>5.5787308712507651</v>
      </c>
      <c r="CL2271" s="7">
        <v>7.9677619999999996</v>
      </c>
      <c r="CM2271" s="7">
        <v>7.9677619999999996</v>
      </c>
      <c r="CS2271" s="12">
        <v>5.5787308712507651</v>
      </c>
      <c r="CU2271" s="7">
        <v>6.5714285714285712</v>
      </c>
    </row>
    <row r="2272" spans="1:103" x14ac:dyDescent="0.15">
      <c r="B2272" s="5" t="s">
        <v>47</v>
      </c>
      <c r="C2272" s="6">
        <v>17</v>
      </c>
      <c r="D2272" s="14">
        <v>626101</v>
      </c>
      <c r="E2272" s="14">
        <v>5345687</v>
      </c>
      <c r="F2272" s="2">
        <v>-79.301224000000005</v>
      </c>
      <c r="G2272" s="2">
        <v>48.251842000000003</v>
      </c>
      <c r="H2272" s="5" t="s">
        <v>1</v>
      </c>
      <c r="I2272" s="1" t="s">
        <v>46</v>
      </c>
      <c r="J2272" s="3" t="s">
        <v>15</v>
      </c>
      <c r="K2272" s="3" t="s">
        <v>45</v>
      </c>
      <c r="L2272" s="7">
        <v>62.117671000000001</v>
      </c>
      <c r="M2272" s="7">
        <v>14.815568000000001</v>
      </c>
      <c r="N2272" s="7">
        <v>9.1453999999999994E-2</v>
      </c>
      <c r="O2272" s="7">
        <v>6.3611420000000001</v>
      </c>
      <c r="P2272" s="7">
        <v>5.4974090000000002</v>
      </c>
      <c r="Q2272" s="7">
        <v>4.4812519999999996</v>
      </c>
      <c r="R2272" s="7">
        <v>4.8165839999999998</v>
      </c>
      <c r="S2272" s="7">
        <v>0.94502600000000003</v>
      </c>
      <c r="T2272" s="7">
        <v>0.68082500000000001</v>
      </c>
      <c r="U2272" s="7">
        <v>0.19306999999999999</v>
      </c>
      <c r="V2272" s="7">
        <v>1.4</v>
      </c>
      <c r="W2272" s="7">
        <v>99.81</v>
      </c>
      <c r="X2272" s="7">
        <v>0.02</v>
      </c>
      <c r="Y2272" s="7">
        <v>0.04</v>
      </c>
      <c r="Z2272" s="7"/>
      <c r="AA2272" s="7"/>
      <c r="AB2272" s="7"/>
      <c r="AC2272" s="8"/>
      <c r="AD2272" s="9"/>
      <c r="AE2272" s="7">
        <v>0.9</v>
      </c>
      <c r="AF2272" s="9">
        <v>32.5</v>
      </c>
      <c r="AG2272" s="8">
        <v>86.1</v>
      </c>
      <c r="AH2272" s="9">
        <v>208</v>
      </c>
      <c r="AI2272" s="9">
        <v>5.5</v>
      </c>
      <c r="AJ2272" s="9">
        <v>121.1</v>
      </c>
      <c r="AK2272" s="7">
        <v>3.3</v>
      </c>
      <c r="AL2272" s="7">
        <v>0.4</v>
      </c>
      <c r="AM2272" s="7">
        <v>1.4</v>
      </c>
      <c r="AN2272" s="7">
        <v>0.4</v>
      </c>
      <c r="AO2272" s="9">
        <v>16</v>
      </c>
      <c r="AP2272" s="8">
        <v>116</v>
      </c>
      <c r="AQ2272" s="8">
        <v>136.84039999999999</v>
      </c>
      <c r="AR2272" s="8">
        <v>104.2</v>
      </c>
      <c r="AS2272" s="8">
        <v>25.7</v>
      </c>
      <c r="AT2272" s="7">
        <v>66.099999999999994</v>
      </c>
      <c r="AU2272" s="8">
        <v>40</v>
      </c>
      <c r="AV2272" s="7">
        <v>0.6</v>
      </c>
      <c r="AW2272" s="8"/>
      <c r="AX2272" s="7"/>
      <c r="AY2272" s="7"/>
      <c r="AZ2272" s="7"/>
      <c r="BA2272" s="7"/>
      <c r="BB2272" s="9">
        <v>24</v>
      </c>
      <c r="BC2272" s="7">
        <v>14.1</v>
      </c>
      <c r="BD2272" s="7">
        <v>33.6</v>
      </c>
      <c r="BE2272" s="7">
        <v>4.04</v>
      </c>
      <c r="BF2272" s="7">
        <v>17.3</v>
      </c>
      <c r="BG2272" s="7">
        <v>3.9</v>
      </c>
      <c r="BH2272" s="7">
        <v>0.73</v>
      </c>
      <c r="BI2272" s="7">
        <v>4.09</v>
      </c>
      <c r="BJ2272" s="7">
        <v>0.64</v>
      </c>
      <c r="BK2272" s="7">
        <v>4.05</v>
      </c>
      <c r="BL2272" s="7">
        <v>0.82</v>
      </c>
      <c r="BM2272" s="7">
        <v>2.33</v>
      </c>
      <c r="BN2272" s="7">
        <v>0.33</v>
      </c>
      <c r="BO2272" s="7">
        <v>2.46</v>
      </c>
      <c r="BP2272" s="7">
        <v>0.35</v>
      </c>
      <c r="BQ2272" s="6" t="s">
        <v>29</v>
      </c>
      <c r="BR2272" s="10">
        <v>5.0967740570100712</v>
      </c>
      <c r="BS2272" s="10">
        <v>14.327812214205874</v>
      </c>
      <c r="BT2272" s="10">
        <v>5.5862300579209432</v>
      </c>
      <c r="BU2272" s="10">
        <v>63.121299664668229</v>
      </c>
      <c r="BV2272" s="7">
        <v>0.19618941164515802</v>
      </c>
      <c r="BW2272" s="11">
        <v>902.5666871892978</v>
      </c>
      <c r="BX2272" s="7">
        <v>5.7317073170731705</v>
      </c>
      <c r="BY2272" s="7">
        <v>3.5874999999999999</v>
      </c>
      <c r="BZ2272" s="7">
        <f t="shared" si="154"/>
        <v>7.25</v>
      </c>
      <c r="CA2272" s="9">
        <v>3.893691440630823</v>
      </c>
      <c r="CB2272" s="12">
        <v>5.5862300579209432</v>
      </c>
      <c r="CC2272" s="7">
        <v>66.099999999999994</v>
      </c>
      <c r="CD2272" s="7">
        <v>66.099999999999994</v>
      </c>
      <c r="CJ2272" s="2">
        <v>5.5862300579209432</v>
      </c>
      <c r="CK2272" s="12">
        <v>5.5862300579209432</v>
      </c>
      <c r="CL2272" s="7">
        <v>6.3611420000000001</v>
      </c>
      <c r="CM2272" s="7">
        <v>6.3611420000000001</v>
      </c>
      <c r="CS2272" s="12"/>
      <c r="CU2272" s="7"/>
    </row>
    <row r="2273" spans="1:99" x14ac:dyDescent="0.15">
      <c r="A2273" s="3" t="s">
        <v>68</v>
      </c>
      <c r="B2273" s="5" t="s">
        <v>47</v>
      </c>
      <c r="C2273" s="6">
        <v>17</v>
      </c>
      <c r="D2273" s="14">
        <v>397165</v>
      </c>
      <c r="E2273" s="14">
        <v>5345097</v>
      </c>
      <c r="F2273" s="2">
        <v>-82.385309000000007</v>
      </c>
      <c r="G2273" s="2">
        <v>48.250739000000003</v>
      </c>
      <c r="H2273" s="5" t="s">
        <v>1</v>
      </c>
      <c r="I2273" s="1" t="s">
        <v>46</v>
      </c>
      <c r="J2273" s="3" t="s">
        <v>48</v>
      </c>
      <c r="K2273" s="3" t="s">
        <v>52</v>
      </c>
      <c r="L2273" s="7">
        <v>57.185110000000002</v>
      </c>
      <c r="M2273" s="7">
        <v>15.798062</v>
      </c>
      <c r="N2273" s="7">
        <v>0.122387</v>
      </c>
      <c r="O2273" s="7">
        <v>8.0877099999999995</v>
      </c>
      <c r="P2273" s="7">
        <v>5.4971949999999996</v>
      </c>
      <c r="Q2273" s="7">
        <v>6.4864860000000002</v>
      </c>
      <c r="R2273" s="7">
        <v>4.1509429999999998</v>
      </c>
      <c r="S2273" s="7">
        <v>1.346252</v>
      </c>
      <c r="T2273" s="7">
        <v>1.060683</v>
      </c>
      <c r="U2273" s="7">
        <v>0.26517099999999999</v>
      </c>
      <c r="V2273" s="7">
        <v>1.57</v>
      </c>
      <c r="W2273" s="7">
        <v>99.61</v>
      </c>
      <c r="X2273" s="7">
        <v>0.04</v>
      </c>
      <c r="Y2273" s="7">
        <v>0.06</v>
      </c>
      <c r="Z2273" s="7"/>
      <c r="AA2273" s="7">
        <v>0.23</v>
      </c>
      <c r="AB2273" s="7">
        <v>1.99</v>
      </c>
      <c r="AC2273" s="8">
        <v>16.899999999999999</v>
      </c>
      <c r="AD2273" s="9">
        <v>1.31</v>
      </c>
      <c r="AE2273" s="7">
        <v>1.071</v>
      </c>
      <c r="AF2273" s="9">
        <v>49.3</v>
      </c>
      <c r="AG2273" s="8">
        <v>481</v>
      </c>
      <c r="AH2273" s="9">
        <v>249</v>
      </c>
      <c r="AI2273" s="9">
        <v>6.43</v>
      </c>
      <c r="AJ2273" s="9">
        <v>100</v>
      </c>
      <c r="AK2273" s="7">
        <v>2.9</v>
      </c>
      <c r="AL2273" s="7">
        <v>0.4</v>
      </c>
      <c r="AM2273" s="7">
        <v>1.57</v>
      </c>
      <c r="AN2273" s="7">
        <v>0.54</v>
      </c>
      <c r="AO2273" s="9">
        <v>15.8</v>
      </c>
      <c r="AP2273" s="8">
        <v>136</v>
      </c>
      <c r="AQ2273" s="8">
        <v>180</v>
      </c>
      <c r="AR2273" s="8">
        <v>129</v>
      </c>
      <c r="AS2273" s="8">
        <v>29</v>
      </c>
      <c r="AT2273" s="7">
        <v>41</v>
      </c>
      <c r="AU2273" s="8">
        <v>98</v>
      </c>
      <c r="AV2273" s="7">
        <v>2.7</v>
      </c>
      <c r="AW2273" s="8">
        <v>5</v>
      </c>
      <c r="AX2273" s="7">
        <v>3</v>
      </c>
      <c r="AY2273" s="7"/>
      <c r="AZ2273" s="7"/>
      <c r="BA2273" s="7"/>
      <c r="BB2273" s="9">
        <v>14.75</v>
      </c>
      <c r="BC2273" s="7">
        <v>21.98</v>
      </c>
      <c r="BD2273" s="7">
        <v>52.1</v>
      </c>
      <c r="BE2273" s="7">
        <v>6.95</v>
      </c>
      <c r="BF2273" s="7">
        <v>29.92</v>
      </c>
      <c r="BG2273" s="7">
        <v>6.12</v>
      </c>
      <c r="BH2273" s="7">
        <v>1.738</v>
      </c>
      <c r="BI2273" s="7">
        <v>4.7</v>
      </c>
      <c r="BJ2273" s="7">
        <v>0.59699999999999998</v>
      </c>
      <c r="BK2273" s="7">
        <v>3.2</v>
      </c>
      <c r="BL2273" s="7">
        <v>0.56699999999999995</v>
      </c>
      <c r="BM2273" s="7">
        <v>1.49</v>
      </c>
      <c r="BN2273" s="7">
        <v>0.20200000000000001</v>
      </c>
      <c r="BO2273" s="7">
        <v>1.2390000000000001</v>
      </c>
      <c r="BP2273" s="7">
        <v>0.183</v>
      </c>
      <c r="BQ2273" s="6" t="s">
        <v>58</v>
      </c>
      <c r="BR2273" s="10">
        <v>3.0833328381313452</v>
      </c>
      <c r="BS2273" s="10">
        <v>22.41942064463484</v>
      </c>
      <c r="BT2273" s="10">
        <v>5.6070940432476526</v>
      </c>
      <c r="BU2273" s="10">
        <v>58.328345573235417</v>
      </c>
      <c r="BV2273" s="7">
        <v>0.2704722562219502</v>
      </c>
      <c r="BW2273" s="11">
        <v>881.960563416441</v>
      </c>
      <c r="BX2273" s="7">
        <v>17.74011299435028</v>
      </c>
      <c r="BY2273" s="7">
        <v>32.610169491525426</v>
      </c>
      <c r="BZ2273" s="7">
        <f t="shared" si="154"/>
        <v>8.6075949367088604</v>
      </c>
      <c r="CA2273" s="9">
        <v>12.051300302123142</v>
      </c>
      <c r="CB2273" s="12">
        <v>5.6070940432476526</v>
      </c>
      <c r="CC2273" s="7">
        <v>41</v>
      </c>
      <c r="CD2273" s="7">
        <v>41</v>
      </c>
      <c r="CJ2273" s="2">
        <v>5.6070940432476526</v>
      </c>
      <c r="CK2273" s="12">
        <v>5.6070940432476526</v>
      </c>
      <c r="CL2273" s="7">
        <v>8.0877099999999995</v>
      </c>
      <c r="CM2273" s="7">
        <v>8.0877099999999995</v>
      </c>
      <c r="CS2273" s="12">
        <v>5.6070940432476526</v>
      </c>
      <c r="CU2273" s="7">
        <v>17.74011299435028</v>
      </c>
    </row>
    <row r="2274" spans="1:99" x14ac:dyDescent="0.15">
      <c r="B2274" s="5" t="s">
        <v>47</v>
      </c>
      <c r="C2274" s="6">
        <v>17</v>
      </c>
      <c r="D2274" s="14">
        <v>632513</v>
      </c>
      <c r="E2274" s="14">
        <v>5345649</v>
      </c>
      <c r="F2274" s="2">
        <v>-79.214899000000003</v>
      </c>
      <c r="G2274" s="2">
        <v>48.250191999999998</v>
      </c>
      <c r="H2274" s="5" t="s">
        <v>1</v>
      </c>
      <c r="I2274" s="1" t="s">
        <v>46</v>
      </c>
      <c r="J2274" s="3" t="s">
        <v>15</v>
      </c>
      <c r="K2274" s="3" t="s">
        <v>41</v>
      </c>
      <c r="L2274" s="7">
        <v>56.425949000000003</v>
      </c>
      <c r="M2274" s="7">
        <v>16.962464000000001</v>
      </c>
      <c r="N2274" s="7">
        <v>0.12239899999999999</v>
      </c>
      <c r="O2274" s="7">
        <v>7.7621380000000002</v>
      </c>
      <c r="P2274" s="7">
        <v>5.4977559999999999</v>
      </c>
      <c r="Q2274" s="7">
        <v>6.3443490000000002</v>
      </c>
      <c r="R2274" s="7">
        <v>5.1509590000000003</v>
      </c>
      <c r="S2274" s="7">
        <v>0.67319499999999999</v>
      </c>
      <c r="T2274" s="7">
        <v>0.89759299999999997</v>
      </c>
      <c r="U2274" s="7">
        <v>0.16319900000000001</v>
      </c>
      <c r="V2274" s="7">
        <v>1.9</v>
      </c>
      <c r="W2274" s="7">
        <v>99.94</v>
      </c>
      <c r="X2274" s="7">
        <v>0.03</v>
      </c>
      <c r="Y2274" s="7">
        <v>7.0000000000000007E-2</v>
      </c>
      <c r="Z2274" s="7"/>
      <c r="AA2274" s="7"/>
      <c r="AB2274" s="7"/>
      <c r="AC2274" s="8"/>
      <c r="AD2274" s="9"/>
      <c r="AE2274" s="7">
        <v>0.3</v>
      </c>
      <c r="AF2274" s="9">
        <v>12.3</v>
      </c>
      <c r="AG2274" s="8">
        <v>172.1</v>
      </c>
      <c r="AH2274" s="9">
        <v>260</v>
      </c>
      <c r="AI2274" s="9">
        <v>5.4</v>
      </c>
      <c r="AJ2274" s="9">
        <v>102.2</v>
      </c>
      <c r="AK2274" s="7">
        <v>2.7</v>
      </c>
      <c r="AL2274" s="7">
        <v>0.4</v>
      </c>
      <c r="AM2274" s="7">
        <v>1.9</v>
      </c>
      <c r="AN2274" s="7">
        <v>0.3</v>
      </c>
      <c r="AO2274" s="9">
        <v>22</v>
      </c>
      <c r="AP2274" s="8">
        <v>185</v>
      </c>
      <c r="AQ2274" s="8">
        <v>68.420199999999994</v>
      </c>
      <c r="AR2274" s="8">
        <v>60.8</v>
      </c>
      <c r="AS2274" s="8">
        <v>29.1</v>
      </c>
      <c r="AT2274" s="7">
        <v>67.5</v>
      </c>
      <c r="AU2274" s="8">
        <v>61</v>
      </c>
      <c r="AV2274" s="7">
        <v>1.9</v>
      </c>
      <c r="AW2274" s="8"/>
      <c r="AX2274" s="7">
        <v>0.1</v>
      </c>
      <c r="AY2274" s="7">
        <v>1.5</v>
      </c>
      <c r="AZ2274" s="7"/>
      <c r="BA2274" s="7"/>
      <c r="BB2274" s="9">
        <v>17.7</v>
      </c>
      <c r="BC2274" s="7">
        <v>12.3</v>
      </c>
      <c r="BD2274" s="7">
        <v>25.6</v>
      </c>
      <c r="BE2274" s="7">
        <v>3.08</v>
      </c>
      <c r="BF2274" s="7">
        <v>13.3</v>
      </c>
      <c r="BG2274" s="7">
        <v>3.3</v>
      </c>
      <c r="BH2274" s="7">
        <v>0.96</v>
      </c>
      <c r="BI2274" s="7">
        <v>3.16</v>
      </c>
      <c r="BJ2274" s="7">
        <v>0.5</v>
      </c>
      <c r="BK2274" s="7">
        <v>3.12</v>
      </c>
      <c r="BL2274" s="7">
        <v>0.59</v>
      </c>
      <c r="BM2274" s="7">
        <v>1.71</v>
      </c>
      <c r="BN2274" s="7">
        <v>0.27</v>
      </c>
      <c r="BO2274" s="7">
        <v>1.64</v>
      </c>
      <c r="BP2274" s="7">
        <v>0.28999999999999998</v>
      </c>
      <c r="BQ2274" s="6" t="s">
        <v>29</v>
      </c>
      <c r="BR2274" s="10">
        <v>7.6515110777709285</v>
      </c>
      <c r="BS2274" s="10">
        <v>12.545899632802939</v>
      </c>
      <c r="BT2274" s="10">
        <v>5.6076662586699308</v>
      </c>
      <c r="BU2274" s="10">
        <v>57.554007547939619</v>
      </c>
      <c r="BV2274" s="7">
        <v>0.16646164830681356</v>
      </c>
      <c r="BW2274" s="11">
        <v>813.56331880543701</v>
      </c>
      <c r="BX2274" s="7">
        <v>7.5000000000000009</v>
      </c>
      <c r="BY2274" s="7">
        <v>9.72316384180791</v>
      </c>
      <c r="BZ2274" s="7">
        <f t="shared" si="154"/>
        <v>8.4090909090909083</v>
      </c>
      <c r="CA2274" s="9">
        <v>5.0949366723148009</v>
      </c>
      <c r="CB2274" s="12">
        <v>5.6076662586699308</v>
      </c>
      <c r="CC2274" s="7">
        <v>67.5</v>
      </c>
      <c r="CD2274" s="7">
        <v>67.5</v>
      </c>
      <c r="CJ2274" s="2">
        <v>5.6076662586699308</v>
      </c>
      <c r="CK2274" s="12">
        <v>5.6076662586699308</v>
      </c>
      <c r="CL2274" s="7">
        <v>7.7621380000000002</v>
      </c>
      <c r="CM2274" s="7">
        <v>7.7621380000000002</v>
      </c>
      <c r="CS2274" s="12">
        <v>5.6076662586699308</v>
      </c>
      <c r="CU2274" s="7">
        <v>7.5000000000000009</v>
      </c>
    </row>
    <row r="2275" spans="1:99" x14ac:dyDescent="0.15">
      <c r="B2275" s="5" t="s">
        <v>47</v>
      </c>
      <c r="C2275" s="6">
        <v>18</v>
      </c>
      <c r="D2275" s="14">
        <v>284803</v>
      </c>
      <c r="E2275" s="14">
        <v>5516625</v>
      </c>
      <c r="F2275" s="2">
        <v>-77.988324000000006</v>
      </c>
      <c r="G2275" s="2">
        <v>49.763528000000001</v>
      </c>
      <c r="H2275" s="5" t="s">
        <v>1</v>
      </c>
      <c r="I2275" s="1" t="s">
        <v>46</v>
      </c>
      <c r="J2275" s="3" t="s">
        <v>15</v>
      </c>
      <c r="K2275" s="3" t="s">
        <v>45</v>
      </c>
      <c r="L2275" s="7">
        <v>58.266272999999998</v>
      </c>
      <c r="M2275" s="7">
        <v>15.279617</v>
      </c>
      <c r="N2275" s="7">
        <v>0.13242300000000001</v>
      </c>
      <c r="O2275" s="7">
        <v>9.3307529999999996</v>
      </c>
      <c r="P2275" s="7">
        <v>5.5108490000000003</v>
      </c>
      <c r="Q2275" s="7">
        <v>5.6228990000000003</v>
      </c>
      <c r="R2275" s="7">
        <v>4.5023939999999998</v>
      </c>
      <c r="S2275" s="7">
        <v>0.38708399999999998</v>
      </c>
      <c r="T2275" s="7">
        <v>0.80472600000000005</v>
      </c>
      <c r="U2275" s="7">
        <v>0.16298299999999999</v>
      </c>
      <c r="V2275" s="7">
        <v>1.6</v>
      </c>
      <c r="W2275" s="7">
        <v>99.77</v>
      </c>
      <c r="X2275" s="7"/>
      <c r="Y2275" s="7"/>
      <c r="Z2275" s="7"/>
      <c r="AA2275" s="7"/>
      <c r="AB2275" s="7"/>
      <c r="AC2275" s="8"/>
      <c r="AD2275" s="9"/>
      <c r="AE2275" s="7">
        <v>0.3</v>
      </c>
      <c r="AF2275" s="9">
        <v>9.6999999999999993</v>
      </c>
      <c r="AG2275" s="8">
        <v>150.4</v>
      </c>
      <c r="AH2275" s="9">
        <v>64</v>
      </c>
      <c r="AI2275" s="9">
        <v>3.9</v>
      </c>
      <c r="AJ2275" s="9">
        <v>85.2</v>
      </c>
      <c r="AK2275" s="7">
        <v>1.9</v>
      </c>
      <c r="AL2275" s="7">
        <v>0.2</v>
      </c>
      <c r="AM2275" s="7">
        <v>0.8</v>
      </c>
      <c r="AN2275" s="7">
        <v>0.3</v>
      </c>
      <c r="AO2275" s="9">
        <v>25</v>
      </c>
      <c r="AP2275" s="8">
        <v>163</v>
      </c>
      <c r="AQ2275" s="8">
        <v>136.84039999999999</v>
      </c>
      <c r="AR2275" s="8">
        <v>34.700000000000003</v>
      </c>
      <c r="AS2275" s="8">
        <v>33.5</v>
      </c>
      <c r="AT2275" s="7">
        <v>24.5</v>
      </c>
      <c r="AU2275" s="8">
        <v>38</v>
      </c>
      <c r="AV2275" s="7">
        <v>0.3</v>
      </c>
      <c r="AW2275" s="8"/>
      <c r="AX2275" s="7"/>
      <c r="AY2275" s="7">
        <v>3.5</v>
      </c>
      <c r="AZ2275" s="7"/>
      <c r="BA2275" s="7"/>
      <c r="BB2275" s="9">
        <v>10.8</v>
      </c>
      <c r="BC2275" s="7">
        <v>8.6999999999999993</v>
      </c>
      <c r="BD2275" s="7">
        <v>19.7</v>
      </c>
      <c r="BE2275" s="7">
        <v>2.72</v>
      </c>
      <c r="BF2275" s="7">
        <v>10.8</v>
      </c>
      <c r="BG2275" s="7">
        <v>2.15</v>
      </c>
      <c r="BH2275" s="7">
        <v>0.6</v>
      </c>
      <c r="BI2275" s="7">
        <v>2.08</v>
      </c>
      <c r="BJ2275" s="7">
        <v>0.34</v>
      </c>
      <c r="BK2275" s="7">
        <v>1.91</v>
      </c>
      <c r="BL2275" s="7">
        <v>0.4</v>
      </c>
      <c r="BM2275" s="7">
        <v>1.1499999999999999</v>
      </c>
      <c r="BN2275" s="7">
        <v>0.19</v>
      </c>
      <c r="BO2275" s="7">
        <v>1.21</v>
      </c>
      <c r="BP2275" s="7">
        <v>0.18</v>
      </c>
      <c r="BQ2275" s="6" t="s">
        <v>29</v>
      </c>
      <c r="BR2275" s="10">
        <v>11.631568341755278</v>
      </c>
      <c r="BS2275" s="10">
        <v>8.8621778547417733</v>
      </c>
      <c r="BT2275" s="10">
        <v>5.6135774676581445</v>
      </c>
      <c r="BU2275" s="10">
        <v>59.352422328613628</v>
      </c>
      <c r="BV2275" s="7">
        <v>0.16602118773556074</v>
      </c>
      <c r="BW2275" s="11">
        <v>837.01065887493144</v>
      </c>
      <c r="BX2275" s="7">
        <v>7.1900826446280988</v>
      </c>
      <c r="BY2275" s="7">
        <v>13.925925925925926</v>
      </c>
      <c r="BZ2275" s="7">
        <f t="shared" si="154"/>
        <v>6.52</v>
      </c>
      <c r="CA2275" s="9">
        <v>4.8844020990786516</v>
      </c>
      <c r="CB2275" s="12">
        <v>5.6135774676581445</v>
      </c>
      <c r="CC2275" s="7">
        <v>24.5</v>
      </c>
      <c r="CD2275" s="7">
        <v>24.5</v>
      </c>
      <c r="CJ2275" s="2">
        <v>5.6135774676581445</v>
      </c>
      <c r="CK2275" s="12">
        <v>5.6135774676581445</v>
      </c>
      <c r="CL2275" s="7">
        <v>9.3307529999999996</v>
      </c>
      <c r="CM2275" s="7">
        <v>9.3307529999999996</v>
      </c>
      <c r="CS2275" s="12">
        <v>5.6135774676581445</v>
      </c>
      <c r="CU2275" s="7">
        <v>7.1900826446280988</v>
      </c>
    </row>
    <row r="2276" spans="1:99" x14ac:dyDescent="0.15">
      <c r="B2276" s="5" t="s">
        <v>47</v>
      </c>
      <c r="C2276" s="6">
        <v>18</v>
      </c>
      <c r="D2276" s="14">
        <v>284284</v>
      </c>
      <c r="E2276" s="14">
        <v>5517017</v>
      </c>
      <c r="F2276" s="2">
        <v>-77.995738000000003</v>
      </c>
      <c r="G2276" s="2">
        <v>49.766863000000001</v>
      </c>
      <c r="H2276" s="5" t="s">
        <v>1</v>
      </c>
      <c r="I2276" s="1" t="s">
        <v>46</v>
      </c>
      <c r="J2276" s="3" t="s">
        <v>15</v>
      </c>
      <c r="K2276" s="3" t="s">
        <v>45</v>
      </c>
      <c r="L2276" s="7">
        <v>57.182040000000001</v>
      </c>
      <c r="M2276" s="7">
        <v>16.212921999999999</v>
      </c>
      <c r="N2276" s="7">
        <v>0.16253600000000001</v>
      </c>
      <c r="O2276" s="7">
        <v>8.0455100000000002</v>
      </c>
      <c r="P2276" s="7">
        <v>5.5262089999999997</v>
      </c>
      <c r="Q2276" s="7">
        <v>6.8569690000000003</v>
      </c>
      <c r="R2276" s="7">
        <v>4.632263</v>
      </c>
      <c r="S2276" s="7">
        <v>0.45713100000000001</v>
      </c>
      <c r="T2276" s="7">
        <v>0.77204399999999995</v>
      </c>
      <c r="U2276" s="7">
        <v>0.15237700000000001</v>
      </c>
      <c r="V2276" s="7">
        <v>1.4</v>
      </c>
      <c r="W2276" s="7">
        <v>99.84</v>
      </c>
      <c r="X2276" s="7"/>
      <c r="Y2276" s="7"/>
      <c r="Z2276" s="7"/>
      <c r="AA2276" s="7"/>
      <c r="AB2276" s="7"/>
      <c r="AC2276" s="8"/>
      <c r="AD2276" s="9"/>
      <c r="AE2276" s="7">
        <v>0.3</v>
      </c>
      <c r="AF2276" s="9">
        <v>10.3</v>
      </c>
      <c r="AG2276" s="8">
        <v>228.8</v>
      </c>
      <c r="AH2276" s="9">
        <v>130</v>
      </c>
      <c r="AI2276" s="9">
        <v>4.0999999999999996</v>
      </c>
      <c r="AJ2276" s="9">
        <v>100.9</v>
      </c>
      <c r="AK2276" s="7">
        <v>2.6</v>
      </c>
      <c r="AL2276" s="7">
        <v>0.3</v>
      </c>
      <c r="AM2276" s="7">
        <v>1.1000000000000001</v>
      </c>
      <c r="AN2276" s="7">
        <v>0.2</v>
      </c>
      <c r="AO2276" s="9">
        <v>20</v>
      </c>
      <c r="AP2276" s="8">
        <v>159</v>
      </c>
      <c r="AQ2276" s="8">
        <v>68.420199999999994</v>
      </c>
      <c r="AR2276" s="8">
        <v>44.7</v>
      </c>
      <c r="AS2276" s="8">
        <v>28.7</v>
      </c>
      <c r="AT2276" s="7">
        <v>2.4</v>
      </c>
      <c r="AU2276" s="8">
        <v>31</v>
      </c>
      <c r="AV2276" s="7">
        <v>0.5</v>
      </c>
      <c r="AW2276" s="8"/>
      <c r="AX2276" s="7"/>
      <c r="AY2276" s="7"/>
      <c r="AZ2276" s="7">
        <v>0.5</v>
      </c>
      <c r="BA2276" s="7"/>
      <c r="BB2276" s="9">
        <v>13</v>
      </c>
      <c r="BC2276" s="7">
        <v>10.7</v>
      </c>
      <c r="BD2276" s="7">
        <v>23.6</v>
      </c>
      <c r="BE2276" s="7">
        <v>2.92</v>
      </c>
      <c r="BF2276" s="7">
        <v>12.3</v>
      </c>
      <c r="BG2276" s="7">
        <v>2.4500000000000002</v>
      </c>
      <c r="BH2276" s="7">
        <v>0.87</v>
      </c>
      <c r="BI2276" s="7">
        <v>2.5</v>
      </c>
      <c r="BJ2276" s="7">
        <v>0.4</v>
      </c>
      <c r="BK2276" s="7">
        <v>2.56</v>
      </c>
      <c r="BL2276" s="7">
        <v>0.45</v>
      </c>
      <c r="BM2276" s="7">
        <v>1.38</v>
      </c>
      <c r="BN2276" s="7">
        <v>0.22</v>
      </c>
      <c r="BO2276" s="7">
        <v>1.18</v>
      </c>
      <c r="BP2276" s="7">
        <v>0.21</v>
      </c>
      <c r="BQ2276" s="6" t="s">
        <v>29</v>
      </c>
      <c r="BR2276" s="10">
        <v>10.133338145958161</v>
      </c>
      <c r="BS2276" s="10">
        <v>10.869565217391305</v>
      </c>
      <c r="BT2276" s="10">
        <v>5.6137840308817557</v>
      </c>
      <c r="BU2276" s="10">
        <v>58.088216172287687</v>
      </c>
      <c r="BV2276" s="7">
        <v>0.15479175132060141</v>
      </c>
      <c r="BW2276" s="11">
        <v>812.53878979650301</v>
      </c>
      <c r="BX2276" s="7">
        <v>9.0677966101694913</v>
      </c>
      <c r="BY2276" s="7">
        <v>17.600000000000001</v>
      </c>
      <c r="BZ2276" s="7">
        <f t="shared" si="154"/>
        <v>7.95</v>
      </c>
      <c r="CA2276" s="9">
        <v>6.15997993149925</v>
      </c>
      <c r="CB2276" s="12">
        <v>5.6137840308817557</v>
      </c>
      <c r="CC2276" s="7">
        <v>2.4</v>
      </c>
      <c r="CD2276" s="7">
        <v>2.4</v>
      </c>
      <c r="CJ2276" s="2">
        <v>5.6137840308817557</v>
      </c>
      <c r="CK2276" s="12">
        <v>5.6137840308817557</v>
      </c>
      <c r="CL2276" s="7">
        <v>8.0455100000000002</v>
      </c>
      <c r="CM2276" s="7">
        <v>8.0455100000000002</v>
      </c>
      <c r="CS2276" s="12">
        <v>5.6137840308817557</v>
      </c>
      <c r="CU2276" s="7">
        <v>9.0677966101694913</v>
      </c>
    </row>
    <row r="2277" spans="1:99" x14ac:dyDescent="0.15">
      <c r="B2277" s="5" t="s">
        <v>47</v>
      </c>
      <c r="C2277" s="6">
        <v>18</v>
      </c>
      <c r="D2277" s="14">
        <v>471471</v>
      </c>
      <c r="E2277" s="14">
        <v>5425069</v>
      </c>
      <c r="F2277" s="2">
        <v>-75.389874000000006</v>
      </c>
      <c r="G2277" s="2">
        <v>48.977871</v>
      </c>
      <c r="H2277" s="5" t="s">
        <v>1</v>
      </c>
      <c r="I2277" s="1" t="s">
        <v>46</v>
      </c>
      <c r="J2277" s="3" t="s">
        <v>15</v>
      </c>
      <c r="K2277" s="3" t="s">
        <v>41</v>
      </c>
      <c r="L2277" s="7">
        <v>57.420278000000003</v>
      </c>
      <c r="M2277" s="7">
        <v>15.831970999999999</v>
      </c>
      <c r="N2277" s="7">
        <v>0.12264899999999999</v>
      </c>
      <c r="O2277" s="7">
        <v>8.6672119999999993</v>
      </c>
      <c r="P2277" s="7">
        <v>5.5294359999999996</v>
      </c>
      <c r="Q2277" s="7">
        <v>6.7865900000000003</v>
      </c>
      <c r="R2277" s="7">
        <v>3.4239570000000001</v>
      </c>
      <c r="S2277" s="7">
        <v>1.236713</v>
      </c>
      <c r="T2277" s="7">
        <v>0.75633700000000004</v>
      </c>
      <c r="U2277" s="7">
        <v>0.224857</v>
      </c>
      <c r="V2277" s="7">
        <v>2</v>
      </c>
      <c r="W2277" s="7">
        <v>99.84</v>
      </c>
      <c r="X2277" s="7">
        <v>0.01</v>
      </c>
      <c r="Y2277" s="7">
        <v>0.04</v>
      </c>
      <c r="Z2277" s="7"/>
      <c r="AA2277" s="7"/>
      <c r="AB2277" s="7"/>
      <c r="AC2277" s="8"/>
      <c r="AD2277" s="9"/>
      <c r="AE2277" s="7">
        <v>2.7</v>
      </c>
      <c r="AF2277" s="9">
        <v>38.799999999999997</v>
      </c>
      <c r="AG2277" s="8">
        <v>384.3</v>
      </c>
      <c r="AH2277" s="9">
        <v>283</v>
      </c>
      <c r="AI2277" s="9">
        <v>4.9000000000000004</v>
      </c>
      <c r="AJ2277" s="9">
        <v>109.3</v>
      </c>
      <c r="AK2277" s="7">
        <v>2.9</v>
      </c>
      <c r="AL2277" s="7">
        <v>0.3</v>
      </c>
      <c r="AM2277" s="7">
        <v>3.3</v>
      </c>
      <c r="AN2277" s="7">
        <v>0.8</v>
      </c>
      <c r="AO2277" s="9">
        <v>25</v>
      </c>
      <c r="AP2277" s="8">
        <v>174</v>
      </c>
      <c r="AQ2277" s="8">
        <v>342.101</v>
      </c>
      <c r="AR2277" s="8">
        <v>37.200000000000003</v>
      </c>
      <c r="AS2277" s="8">
        <v>30.3</v>
      </c>
      <c r="AT2277" s="7">
        <v>54.6</v>
      </c>
      <c r="AU2277" s="8">
        <v>49</v>
      </c>
      <c r="AV2277" s="7">
        <v>1.2</v>
      </c>
      <c r="AW2277" s="8">
        <v>0.6</v>
      </c>
      <c r="AX2277" s="7"/>
      <c r="AY2277" s="7">
        <v>2.4</v>
      </c>
      <c r="AZ2277" s="7"/>
      <c r="BA2277" s="7"/>
      <c r="BB2277" s="9">
        <v>21.5</v>
      </c>
      <c r="BC2277" s="7">
        <v>19.899999999999999</v>
      </c>
      <c r="BD2277" s="7">
        <v>46.7</v>
      </c>
      <c r="BE2277" s="7">
        <v>5.8</v>
      </c>
      <c r="BF2277" s="7">
        <v>25.8</v>
      </c>
      <c r="BG2277" s="7">
        <v>5</v>
      </c>
      <c r="BH2277" s="7">
        <v>1.59</v>
      </c>
      <c r="BI2277" s="7">
        <v>4.62</v>
      </c>
      <c r="BJ2277" s="7">
        <v>0.74</v>
      </c>
      <c r="BK2277" s="7">
        <v>3.84</v>
      </c>
      <c r="BL2277" s="7">
        <v>0.73</v>
      </c>
      <c r="BM2277" s="7">
        <v>2.1</v>
      </c>
      <c r="BN2277" s="7">
        <v>0.32</v>
      </c>
      <c r="BO2277" s="7">
        <v>1.99</v>
      </c>
      <c r="BP2277" s="7">
        <v>0.31</v>
      </c>
      <c r="BQ2277" s="6" t="s">
        <v>29</v>
      </c>
      <c r="BR2277" s="10">
        <v>2.7685946537313026</v>
      </c>
      <c r="BS2277" s="10">
        <v>20.339329517579721</v>
      </c>
      <c r="BT2277" s="10">
        <v>5.6515085854456251</v>
      </c>
      <c r="BU2277" s="10">
        <v>58.687937448896164</v>
      </c>
      <c r="BV2277" s="7">
        <v>0.22982113654946854</v>
      </c>
      <c r="BW2277" s="11">
        <v>866.53849227848866</v>
      </c>
      <c r="BX2277" s="7">
        <v>10</v>
      </c>
      <c r="BY2277" s="7">
        <v>17.874418604651165</v>
      </c>
      <c r="BZ2277" s="7">
        <f t="shared" si="154"/>
        <v>6.96</v>
      </c>
      <c r="CA2277" s="9">
        <v>6.7932488964197342</v>
      </c>
      <c r="CB2277" s="12">
        <v>5.6515085854456251</v>
      </c>
      <c r="CC2277" s="7">
        <v>54.6</v>
      </c>
      <c r="CD2277" s="7">
        <v>54.6</v>
      </c>
      <c r="CJ2277" s="2">
        <v>5.6515085854456251</v>
      </c>
      <c r="CK2277" s="12">
        <v>5.6515085854456251</v>
      </c>
      <c r="CL2277" s="7">
        <v>8.6672119999999993</v>
      </c>
      <c r="CM2277" s="7">
        <v>8.6672119999999993</v>
      </c>
      <c r="CS2277" s="12">
        <v>5.6515085854456251</v>
      </c>
      <c r="CU2277" s="7">
        <v>10</v>
      </c>
    </row>
    <row r="2278" spans="1:99" x14ac:dyDescent="0.15">
      <c r="A2278" s="3" t="s">
        <v>65</v>
      </c>
      <c r="B2278" s="5" t="s">
        <v>47</v>
      </c>
      <c r="C2278" s="6">
        <v>17</v>
      </c>
      <c r="D2278" s="14">
        <v>520292.98242199997</v>
      </c>
      <c r="E2278" s="14">
        <v>5349393.2394599998</v>
      </c>
      <c r="F2278" s="2">
        <v>-80.726382999999998</v>
      </c>
      <c r="G2278" s="2">
        <v>48.297410999999997</v>
      </c>
      <c r="H2278" s="5" t="s">
        <v>1</v>
      </c>
      <c r="I2278" s="1" t="s">
        <v>46</v>
      </c>
      <c r="J2278" s="3" t="s">
        <v>15</v>
      </c>
      <c r="K2278" s="3" t="s">
        <v>45</v>
      </c>
      <c r="L2278" s="7">
        <v>56.341377000000001</v>
      </c>
      <c r="M2278" s="7">
        <v>16.067316000000002</v>
      </c>
      <c r="N2278" s="7">
        <v>0.16117699999999999</v>
      </c>
      <c r="O2278" s="7">
        <v>8.3608969999999996</v>
      </c>
      <c r="P2278" s="7">
        <v>5.6109679999999997</v>
      </c>
      <c r="Q2278" s="7">
        <v>6.940677</v>
      </c>
      <c r="R2278" s="7">
        <v>4.1503030000000001</v>
      </c>
      <c r="S2278" s="7">
        <v>1.3498559999999999</v>
      </c>
      <c r="T2278" s="7">
        <v>0.87639900000000004</v>
      </c>
      <c r="U2278" s="7">
        <v>0.14102999999999999</v>
      </c>
      <c r="V2278" s="7">
        <v>0.94</v>
      </c>
      <c r="W2278" s="7">
        <v>100.209851</v>
      </c>
      <c r="X2278" s="7"/>
      <c r="Y2278" s="7"/>
      <c r="Z2278" s="7"/>
      <c r="AA2278" s="7"/>
      <c r="AB2278" s="7"/>
      <c r="AC2278" s="8"/>
      <c r="AD2278" s="9"/>
      <c r="AE2278" s="7">
        <v>0.78</v>
      </c>
      <c r="AF2278" s="9">
        <v>29</v>
      </c>
      <c r="AG2278" s="8">
        <v>116</v>
      </c>
      <c r="AH2278" s="9">
        <v>393</v>
      </c>
      <c r="AI2278" s="9">
        <v>4.83</v>
      </c>
      <c r="AJ2278" s="9">
        <v>114</v>
      </c>
      <c r="AK2278" s="7">
        <v>2.9</v>
      </c>
      <c r="AL2278" s="7">
        <v>0.28000000000000003</v>
      </c>
      <c r="AM2278" s="7">
        <v>1.23</v>
      </c>
      <c r="AN2278" s="7">
        <v>0.26</v>
      </c>
      <c r="AO2278" s="9">
        <v>20</v>
      </c>
      <c r="AP2278" s="8">
        <v>174</v>
      </c>
      <c r="AQ2278" s="8">
        <v>256</v>
      </c>
      <c r="AR2278" s="8">
        <v>78</v>
      </c>
      <c r="AS2278" s="8">
        <v>26</v>
      </c>
      <c r="AT2278" s="7">
        <v>54</v>
      </c>
      <c r="AU2278" s="8">
        <v>107</v>
      </c>
      <c r="AV2278" s="7">
        <v>3.36</v>
      </c>
      <c r="AW2278" s="8"/>
      <c r="AX2278" s="7"/>
      <c r="AY2278" s="7"/>
      <c r="AZ2278" s="7"/>
      <c r="BA2278" s="7"/>
      <c r="BB2278" s="9">
        <v>18.82</v>
      </c>
      <c r="BC2278" s="7">
        <v>10.31</v>
      </c>
      <c r="BD2278" s="7">
        <v>25.73</v>
      </c>
      <c r="BE2278" s="7">
        <v>3.34</v>
      </c>
      <c r="BF2278" s="7">
        <v>14.88</v>
      </c>
      <c r="BG2278" s="7">
        <v>3.33</v>
      </c>
      <c r="BH2278" s="7">
        <v>1</v>
      </c>
      <c r="BI2278" s="7">
        <v>3.26</v>
      </c>
      <c r="BJ2278" s="7">
        <v>0.49</v>
      </c>
      <c r="BK2278" s="7">
        <v>3.23</v>
      </c>
      <c r="BL2278" s="7">
        <v>0.66</v>
      </c>
      <c r="BM2278" s="7">
        <v>1.76</v>
      </c>
      <c r="BN2278" s="7">
        <v>0.28999999999999998</v>
      </c>
      <c r="BO2278" s="7">
        <v>1.63</v>
      </c>
      <c r="BP2278" s="7">
        <v>0.28000000000000003</v>
      </c>
      <c r="BQ2278" s="6" t="s">
        <v>50</v>
      </c>
      <c r="BR2278" s="10">
        <v>3.0746264786762443</v>
      </c>
      <c r="BS2278" s="10">
        <v>10.38583204884633</v>
      </c>
      <c r="BT2278" s="10">
        <v>5.6522377574637437</v>
      </c>
      <c r="BU2278" s="10">
        <v>56.755778750992583</v>
      </c>
      <c r="BV2278" s="7">
        <v>0.14206730299212394</v>
      </c>
      <c r="BW2278" s="11">
        <v>784.95106512671771</v>
      </c>
      <c r="BX2278" s="7">
        <v>6.3251533742331292</v>
      </c>
      <c r="BY2278" s="7">
        <v>6.1636556854410198</v>
      </c>
      <c r="BZ2278" s="7">
        <f t="shared" si="154"/>
        <v>8.6999999999999993</v>
      </c>
      <c r="CA2278" s="9">
        <v>4.2968341179194764</v>
      </c>
      <c r="CB2278" s="12">
        <v>5.6522377574637437</v>
      </c>
      <c r="CC2278" s="7">
        <v>54</v>
      </c>
      <c r="CD2278" s="7">
        <v>54</v>
      </c>
      <c r="CJ2278" s="2">
        <v>5.6522377574637437</v>
      </c>
      <c r="CK2278" s="12">
        <v>5.6522377574637437</v>
      </c>
      <c r="CL2278" s="7">
        <v>8.3608969999999996</v>
      </c>
      <c r="CM2278" s="7">
        <v>8.3608969999999996</v>
      </c>
      <c r="CS2278" s="12">
        <v>5.6522377574637437</v>
      </c>
      <c r="CU2278" s="7">
        <v>6.3251533742331292</v>
      </c>
    </row>
    <row r="2279" spans="1:99" x14ac:dyDescent="0.15">
      <c r="B2279" s="5" t="s">
        <v>47</v>
      </c>
      <c r="C2279" s="6">
        <v>18</v>
      </c>
      <c r="D2279" s="14">
        <v>522280</v>
      </c>
      <c r="E2279" s="14">
        <v>5507928</v>
      </c>
      <c r="F2279" s="2">
        <v>-74.690887000000004</v>
      </c>
      <c r="G2279" s="2">
        <v>49.723438999999999</v>
      </c>
      <c r="H2279" s="5" t="s">
        <v>1</v>
      </c>
      <c r="I2279" s="1" t="s">
        <v>46</v>
      </c>
      <c r="J2279" s="3" t="s">
        <v>15</v>
      </c>
      <c r="K2279" s="3" t="s">
        <v>41</v>
      </c>
      <c r="L2279" s="7">
        <v>57.778677000000002</v>
      </c>
      <c r="M2279" s="7">
        <v>11.086385</v>
      </c>
      <c r="N2279" s="7">
        <v>0.18207599999999999</v>
      </c>
      <c r="O2279" s="7">
        <v>12.583451</v>
      </c>
      <c r="P2279" s="7">
        <v>5.6139999999999999</v>
      </c>
      <c r="Q2279" s="7">
        <v>8.3552499999999998</v>
      </c>
      <c r="R2279" s="7">
        <v>3.1762090000000001</v>
      </c>
      <c r="S2279" s="7">
        <v>2.0230999999999999E-2</v>
      </c>
      <c r="T2279" s="7">
        <v>1.1329149999999999</v>
      </c>
      <c r="U2279" s="7">
        <v>7.0806999999999995E-2</v>
      </c>
      <c r="V2279" s="7">
        <v>1.4</v>
      </c>
      <c r="W2279" s="7">
        <v>100.26</v>
      </c>
      <c r="X2279" s="7">
        <v>0.08</v>
      </c>
      <c r="Y2279" s="7"/>
      <c r="Z2279" s="7"/>
      <c r="AA2279" s="7"/>
      <c r="AB2279" s="7"/>
      <c r="AC2279" s="8">
        <v>4</v>
      </c>
      <c r="AD2279" s="9"/>
      <c r="AE2279" s="7"/>
      <c r="AF2279" s="9"/>
      <c r="AG2279" s="8">
        <v>78</v>
      </c>
      <c r="AH2279" s="9">
        <v>19</v>
      </c>
      <c r="AI2279" s="9">
        <v>3.6</v>
      </c>
      <c r="AJ2279" s="9">
        <v>68</v>
      </c>
      <c r="AK2279" s="7">
        <v>1.7</v>
      </c>
      <c r="AL2279" s="7">
        <v>0.2</v>
      </c>
      <c r="AM2279" s="7">
        <v>0.45</v>
      </c>
      <c r="AN2279" s="7">
        <v>0.13</v>
      </c>
      <c r="AO2279" s="9">
        <v>27.4</v>
      </c>
      <c r="AP2279" s="8">
        <v>215</v>
      </c>
      <c r="AQ2279" s="8">
        <v>50</v>
      </c>
      <c r="AR2279" s="8">
        <v>42</v>
      </c>
      <c r="AS2279" s="8">
        <v>44</v>
      </c>
      <c r="AT2279" s="7">
        <v>123</v>
      </c>
      <c r="AU2279" s="8">
        <v>82</v>
      </c>
      <c r="AV2279" s="7"/>
      <c r="AW2279" s="8">
        <v>2.7</v>
      </c>
      <c r="AX2279" s="7">
        <v>0.6</v>
      </c>
      <c r="AY2279" s="7"/>
      <c r="AZ2279" s="7"/>
      <c r="BA2279" s="7"/>
      <c r="BB2279" s="9">
        <v>17.5</v>
      </c>
      <c r="BC2279" s="7">
        <v>4.51</v>
      </c>
      <c r="BD2279" s="7">
        <v>11.1</v>
      </c>
      <c r="BE2279" s="7">
        <v>1.78</v>
      </c>
      <c r="BF2279" s="7">
        <v>8.36</v>
      </c>
      <c r="BG2279" s="7">
        <v>2.59</v>
      </c>
      <c r="BH2279" s="7">
        <v>0.70899999999999996</v>
      </c>
      <c r="BI2279" s="7">
        <v>3.08</v>
      </c>
      <c r="BJ2279" s="7">
        <v>0.52</v>
      </c>
      <c r="BK2279" s="7">
        <v>3.34</v>
      </c>
      <c r="BL2279" s="7">
        <v>0.71</v>
      </c>
      <c r="BM2279" s="7">
        <v>1.98</v>
      </c>
      <c r="BN2279" s="7">
        <v>0.29599999999999999</v>
      </c>
      <c r="BO2279" s="7">
        <v>2</v>
      </c>
      <c r="BP2279" s="7">
        <v>0.29399999999999998</v>
      </c>
      <c r="BQ2279" s="6" t="s">
        <v>29</v>
      </c>
      <c r="BR2279" s="10">
        <v>156.99713311255005</v>
      </c>
      <c r="BS2279" s="10">
        <v>4.5620068784139187</v>
      </c>
      <c r="BT2279" s="10">
        <v>5.678737608739632</v>
      </c>
      <c r="BU2279" s="10">
        <v>58.444949423427069</v>
      </c>
      <c r="BV2279" s="7">
        <v>7.1623507991098512E-2</v>
      </c>
      <c r="BW2279" s="11">
        <v>737.3827704620719</v>
      </c>
      <c r="BX2279" s="7">
        <v>2.2549999999999999</v>
      </c>
      <c r="BY2279" s="7">
        <v>4.4571428571428573</v>
      </c>
      <c r="BZ2279" s="7">
        <f t="shared" si="154"/>
        <v>7.8467153284671536</v>
      </c>
      <c r="CA2279" s="9">
        <v>1.5318776261426499</v>
      </c>
      <c r="CB2279" s="12"/>
      <c r="CC2279" s="7">
        <v>123</v>
      </c>
      <c r="CD2279" s="7"/>
      <c r="CJ2279" s="2">
        <v>5.678737608739632</v>
      </c>
      <c r="CK2279" s="12"/>
      <c r="CL2279" s="7">
        <v>12.583451</v>
      </c>
      <c r="CM2279" s="7"/>
      <c r="CS2279" s="12">
        <v>5.678737608739632</v>
      </c>
      <c r="CU2279" s="7">
        <v>2.2549999999999999</v>
      </c>
    </row>
    <row r="2280" spans="1:99" x14ac:dyDescent="0.15">
      <c r="B2280" s="5" t="s">
        <v>47</v>
      </c>
      <c r="C2280" s="6">
        <v>17</v>
      </c>
      <c r="D2280" s="14">
        <v>626411</v>
      </c>
      <c r="E2280" s="14">
        <v>5345759</v>
      </c>
      <c r="F2280" s="2">
        <v>-79.297027999999997</v>
      </c>
      <c r="G2280" s="2">
        <v>48.252428000000002</v>
      </c>
      <c r="H2280" s="5" t="s">
        <v>1</v>
      </c>
      <c r="I2280" s="1" t="s">
        <v>46</v>
      </c>
      <c r="J2280" s="3" t="s">
        <v>15</v>
      </c>
      <c r="K2280" s="3" t="s">
        <v>45</v>
      </c>
      <c r="L2280" s="7">
        <v>60.655248</v>
      </c>
      <c r="M2280" s="7">
        <v>13.642701000000001</v>
      </c>
      <c r="N2280" s="7">
        <v>9.9582000000000004E-2</v>
      </c>
      <c r="O2280" s="7">
        <v>7.0304719999999996</v>
      </c>
      <c r="P2280" s="7">
        <v>5.7159930000000001</v>
      </c>
      <c r="Q2280" s="7">
        <v>7.8769169999999997</v>
      </c>
      <c r="R2280" s="7">
        <v>3.973312</v>
      </c>
      <c r="S2280" s="7">
        <v>0.11949799999999999</v>
      </c>
      <c r="T2280" s="7">
        <v>0.77673800000000004</v>
      </c>
      <c r="U2280" s="7">
        <v>0.10954</v>
      </c>
      <c r="V2280" s="7">
        <v>1.1499999999999999</v>
      </c>
      <c r="W2280" s="7">
        <v>101.57</v>
      </c>
      <c r="X2280" s="7">
        <v>0.01</v>
      </c>
      <c r="Y2280" s="7">
        <v>0.48</v>
      </c>
      <c r="Z2280" s="7"/>
      <c r="AA2280" s="7"/>
      <c r="AB2280" s="7">
        <v>1.54</v>
      </c>
      <c r="AC2280" s="8">
        <v>6</v>
      </c>
      <c r="AD2280" s="9"/>
      <c r="AE2280" s="7">
        <v>0.2</v>
      </c>
      <c r="AF2280" s="9">
        <v>6.7</v>
      </c>
      <c r="AG2280" s="8">
        <v>79.8</v>
      </c>
      <c r="AH2280" s="9">
        <v>44</v>
      </c>
      <c r="AI2280" s="9">
        <v>7</v>
      </c>
      <c r="AJ2280" s="9">
        <v>135.5</v>
      </c>
      <c r="AK2280" s="7">
        <v>4</v>
      </c>
      <c r="AL2280" s="7">
        <v>1.2</v>
      </c>
      <c r="AM2280" s="7">
        <v>1.6</v>
      </c>
      <c r="AN2280" s="7">
        <v>0.4</v>
      </c>
      <c r="AO2280" s="9">
        <v>21</v>
      </c>
      <c r="AP2280" s="8">
        <v>139</v>
      </c>
      <c r="AQ2280" s="8">
        <v>298</v>
      </c>
      <c r="AR2280" s="8">
        <v>68.2</v>
      </c>
      <c r="AS2280" s="8">
        <v>68.599999999999994</v>
      </c>
      <c r="AT2280" s="7">
        <v>20.6</v>
      </c>
      <c r="AU2280" s="8">
        <v>20</v>
      </c>
      <c r="AV2280" s="7">
        <v>0.4</v>
      </c>
      <c r="AW2280" s="8"/>
      <c r="AX2280" s="7"/>
      <c r="AY2280" s="7">
        <v>1.6</v>
      </c>
      <c r="AZ2280" s="7"/>
      <c r="BA2280" s="7"/>
      <c r="BB2280" s="9">
        <v>22</v>
      </c>
      <c r="BC2280" s="7">
        <v>12.2</v>
      </c>
      <c r="BD2280" s="7">
        <v>28.3</v>
      </c>
      <c r="BE2280" s="7">
        <v>3.82</v>
      </c>
      <c r="BF2280" s="7">
        <v>14.1</v>
      </c>
      <c r="BG2280" s="7">
        <v>3.61</v>
      </c>
      <c r="BH2280" s="7">
        <v>0.95</v>
      </c>
      <c r="BI2280" s="7">
        <v>3.58</v>
      </c>
      <c r="BJ2280" s="7">
        <v>0.64</v>
      </c>
      <c r="BK2280" s="7">
        <v>3.7</v>
      </c>
      <c r="BL2280" s="7">
        <v>0.74</v>
      </c>
      <c r="BM2280" s="7">
        <v>2.33</v>
      </c>
      <c r="BN2280" s="7">
        <v>0.33</v>
      </c>
      <c r="BO2280" s="7">
        <v>2.2200000000000002</v>
      </c>
      <c r="BP2280" s="7">
        <v>0.34</v>
      </c>
      <c r="BQ2280" s="6" t="s">
        <v>29</v>
      </c>
      <c r="BR2280" s="10">
        <v>33.25002928919313</v>
      </c>
      <c r="BS2280" s="10">
        <v>12.148974307906792</v>
      </c>
      <c r="BT2280" s="10">
        <v>5.6920862378012353</v>
      </c>
      <c r="BU2280" s="10">
        <v>60.401561441943848</v>
      </c>
      <c r="BV2280" s="7">
        <v>0.10908185620394346</v>
      </c>
      <c r="BW2280" s="11">
        <v>804.7362072092659</v>
      </c>
      <c r="BX2280" s="7">
        <v>5.4954954954954944</v>
      </c>
      <c r="BY2280" s="7">
        <v>3.627272727272727</v>
      </c>
      <c r="BZ2280" s="7">
        <f t="shared" si="154"/>
        <v>6.6190476190476186</v>
      </c>
      <c r="CA2280" s="9">
        <v>3.7332268710054386</v>
      </c>
      <c r="CB2280" s="12">
        <v>5.6920862378012353</v>
      </c>
      <c r="CC2280" s="7">
        <v>20.6</v>
      </c>
      <c r="CD2280" s="7">
        <v>20.6</v>
      </c>
      <c r="CJ2280" s="2">
        <v>5.6920862378012353</v>
      </c>
      <c r="CK2280" s="12">
        <v>5.6920862378012353</v>
      </c>
      <c r="CL2280" s="7">
        <v>7.0304719999999996</v>
      </c>
      <c r="CM2280" s="7">
        <v>7.0304719999999996</v>
      </c>
      <c r="CS2280" s="12">
        <v>5.6920862378012353</v>
      </c>
      <c r="CU2280" s="7">
        <v>5.4954954954954944</v>
      </c>
    </row>
    <row r="2281" spans="1:99" x14ac:dyDescent="0.15">
      <c r="B2281" s="5" t="s">
        <v>47</v>
      </c>
      <c r="C2281" s="6">
        <v>17</v>
      </c>
      <c r="D2281" s="14">
        <v>697405</v>
      </c>
      <c r="E2281" s="14">
        <v>5472995</v>
      </c>
      <c r="F2281" s="2">
        <v>-78.280316999999997</v>
      </c>
      <c r="G2281" s="2">
        <v>49.37764</v>
      </c>
      <c r="H2281" s="5" t="s">
        <v>1</v>
      </c>
      <c r="I2281" s="1" t="s">
        <v>46</v>
      </c>
      <c r="J2281" s="3" t="s">
        <v>15</v>
      </c>
      <c r="K2281" s="3" t="s">
        <v>41</v>
      </c>
      <c r="L2281" s="7">
        <v>55.521844999999999</v>
      </c>
      <c r="M2281" s="7">
        <v>14.158576</v>
      </c>
      <c r="N2281" s="7">
        <v>0.171926</v>
      </c>
      <c r="O2281" s="7">
        <v>10.517799</v>
      </c>
      <c r="P2281" s="7">
        <v>5.6735439999999997</v>
      </c>
      <c r="Q2281" s="7">
        <v>8.2119739999999997</v>
      </c>
      <c r="R2281" s="7">
        <v>4.348706</v>
      </c>
      <c r="S2281" s="7">
        <v>0.26294499999999998</v>
      </c>
      <c r="T2281" s="7">
        <v>1.072006</v>
      </c>
      <c r="U2281" s="7">
        <v>6.0679999999999998E-2</v>
      </c>
      <c r="V2281" s="7">
        <v>1.1399999999999999</v>
      </c>
      <c r="W2281" s="7">
        <v>100.02</v>
      </c>
      <c r="X2281" s="7"/>
      <c r="Y2281" s="7"/>
      <c r="Z2281" s="7"/>
      <c r="AA2281" s="7"/>
      <c r="AB2281" s="7"/>
      <c r="AC2281" s="8"/>
      <c r="AD2281" s="9"/>
      <c r="AE2281" s="7">
        <v>0.1</v>
      </c>
      <c r="AF2281" s="9">
        <v>4.8499999999999996</v>
      </c>
      <c r="AG2281" s="8">
        <v>105.1</v>
      </c>
      <c r="AH2281" s="9">
        <v>52.58</v>
      </c>
      <c r="AI2281" s="9">
        <v>2.74</v>
      </c>
      <c r="AJ2281" s="9">
        <v>62.69</v>
      </c>
      <c r="AK2281" s="7">
        <v>1.87</v>
      </c>
      <c r="AL2281" s="7"/>
      <c r="AM2281" s="7">
        <v>0.21</v>
      </c>
      <c r="AN2281" s="7">
        <v>0.06</v>
      </c>
      <c r="AO2281" s="9"/>
      <c r="AP2281" s="8"/>
      <c r="AQ2281" s="8">
        <v>342.101</v>
      </c>
      <c r="AR2281" s="8"/>
      <c r="AS2281" s="8"/>
      <c r="AT2281" s="7"/>
      <c r="AU2281" s="8"/>
      <c r="AV2281" s="7"/>
      <c r="AW2281" s="8"/>
      <c r="AX2281" s="7"/>
      <c r="AY2281" s="7"/>
      <c r="AZ2281" s="7"/>
      <c r="BA2281" s="7"/>
      <c r="BB2281" s="9">
        <v>22.19</v>
      </c>
      <c r="BC2281" s="7">
        <v>2.93</v>
      </c>
      <c r="BD2281" s="7">
        <v>8.25</v>
      </c>
      <c r="BE2281" s="7">
        <v>1.32</v>
      </c>
      <c r="BF2281" s="7">
        <v>7.43</v>
      </c>
      <c r="BG2281" s="7">
        <v>2.48</v>
      </c>
      <c r="BH2281" s="7">
        <v>0.91</v>
      </c>
      <c r="BI2281" s="7">
        <v>3.36</v>
      </c>
      <c r="BJ2281" s="7">
        <v>0.56000000000000005</v>
      </c>
      <c r="BK2281" s="7">
        <v>3.99</v>
      </c>
      <c r="BL2281" s="7">
        <v>0.8</v>
      </c>
      <c r="BM2281" s="7">
        <v>2.56</v>
      </c>
      <c r="BN2281" s="7">
        <v>0.35</v>
      </c>
      <c r="BO2281" s="7">
        <v>2.4700000000000002</v>
      </c>
      <c r="BP2281" s="7">
        <v>0.37</v>
      </c>
      <c r="BQ2281" s="6" t="s">
        <v>29</v>
      </c>
      <c r="BR2281" s="10">
        <v>16.538462416094621</v>
      </c>
      <c r="BS2281" s="10">
        <v>2.9631877022653721</v>
      </c>
      <c r="BT2281" s="10">
        <v>5.7378074433656954</v>
      </c>
      <c r="BU2281" s="10">
        <v>56.150733211974114</v>
      </c>
      <c r="BV2281" s="7">
        <v>6.1367313915857605E-2</v>
      </c>
      <c r="BW2281" s="11">
        <v>691.72105246818273</v>
      </c>
      <c r="BX2281" s="7">
        <v>1.1862348178137652</v>
      </c>
      <c r="BY2281" s="7">
        <v>4.7363677332131582</v>
      </c>
      <c r="BZ2281" s="7"/>
      <c r="CA2281" s="9">
        <v>0.80583883670080247</v>
      </c>
      <c r="CB2281" s="12">
        <v>5.7378074433656954</v>
      </c>
      <c r="CC2281" s="7"/>
      <c r="CD2281" s="7"/>
      <c r="CJ2281" s="2">
        <v>5.7378074433656954</v>
      </c>
      <c r="CK2281" s="12">
        <v>5.7378074433656954</v>
      </c>
      <c r="CL2281" s="7">
        <v>10.517799</v>
      </c>
      <c r="CM2281" s="7">
        <v>10.517799</v>
      </c>
      <c r="CS2281" s="12">
        <v>5.7378074433656954</v>
      </c>
      <c r="CU2281" s="7">
        <v>1.1862348178137652</v>
      </c>
    </row>
    <row r="2282" spans="1:99" x14ac:dyDescent="0.15">
      <c r="A2282" s="3" t="s">
        <v>64</v>
      </c>
      <c r="B2282" s="5" t="s">
        <v>47</v>
      </c>
      <c r="C2282" s="6">
        <v>17</v>
      </c>
      <c r="D2282" s="14">
        <v>524474.01248100004</v>
      </c>
      <c r="E2282" s="14">
        <v>5345304.2029799996</v>
      </c>
      <c r="F2282" s="2">
        <v>-80.670247000000003</v>
      </c>
      <c r="G2282" s="2">
        <v>48.260475</v>
      </c>
      <c r="H2282" s="5" t="s">
        <v>1</v>
      </c>
      <c r="I2282" s="1" t="s">
        <v>46</v>
      </c>
      <c r="J2282" s="3" t="s">
        <v>15</v>
      </c>
      <c r="K2282" s="3" t="s">
        <v>45</v>
      </c>
      <c r="L2282" s="7">
        <v>60.099493000000002</v>
      </c>
      <c r="M2282" s="7">
        <v>16.785183</v>
      </c>
      <c r="N2282" s="7">
        <v>9.1444999999999999E-2</v>
      </c>
      <c r="O2282" s="7">
        <v>6.289498</v>
      </c>
      <c r="P2282" s="7">
        <v>5.6492509999999996</v>
      </c>
      <c r="Q2282" s="7">
        <v>5.6695719999999996</v>
      </c>
      <c r="R2282" s="7">
        <v>3.871159</v>
      </c>
      <c r="S2282" s="7">
        <v>0.78236000000000006</v>
      </c>
      <c r="T2282" s="7">
        <v>0.65027299999999999</v>
      </c>
      <c r="U2282" s="7">
        <v>0.111766</v>
      </c>
      <c r="V2282" s="7">
        <v>1.94</v>
      </c>
      <c r="W2282" s="7">
        <v>100.360134</v>
      </c>
      <c r="X2282" s="7"/>
      <c r="Y2282" s="7"/>
      <c r="Z2282" s="7"/>
      <c r="AA2282" s="7"/>
      <c r="AB2282" s="7"/>
      <c r="AC2282" s="8"/>
      <c r="AD2282" s="9"/>
      <c r="AE2282" s="7">
        <v>0.69</v>
      </c>
      <c r="AF2282" s="9">
        <v>23</v>
      </c>
      <c r="AG2282" s="8">
        <v>278</v>
      </c>
      <c r="AH2282" s="9">
        <v>351</v>
      </c>
      <c r="AI2282" s="9">
        <v>5.12</v>
      </c>
      <c r="AJ2282" s="9">
        <v>134</v>
      </c>
      <c r="AK2282" s="7">
        <v>3.4</v>
      </c>
      <c r="AL2282" s="7">
        <v>0.38</v>
      </c>
      <c r="AM2282" s="7">
        <v>1.58</v>
      </c>
      <c r="AN2282" s="7">
        <v>0.4</v>
      </c>
      <c r="AO2282" s="9">
        <v>12</v>
      </c>
      <c r="AP2282" s="8">
        <v>96</v>
      </c>
      <c r="AQ2282" s="8">
        <v>298</v>
      </c>
      <c r="AR2282" s="8">
        <v>135</v>
      </c>
      <c r="AS2282" s="8">
        <v>23</v>
      </c>
      <c r="AT2282" s="7">
        <v>45</v>
      </c>
      <c r="AU2282" s="8">
        <v>74</v>
      </c>
      <c r="AV2282" s="7">
        <v>2.95</v>
      </c>
      <c r="AW2282" s="8"/>
      <c r="AX2282" s="7"/>
      <c r="AY2282" s="7"/>
      <c r="AZ2282" s="7"/>
      <c r="BA2282" s="7"/>
      <c r="BB2282" s="9">
        <v>15.77</v>
      </c>
      <c r="BC2282" s="7">
        <v>12.92</v>
      </c>
      <c r="BD2282" s="7">
        <v>26.040001</v>
      </c>
      <c r="BE2282" s="7">
        <v>3.33</v>
      </c>
      <c r="BF2282" s="7">
        <v>13.63</v>
      </c>
      <c r="BG2282" s="7">
        <v>2.84</v>
      </c>
      <c r="BH2282" s="7">
        <v>0.84</v>
      </c>
      <c r="BI2282" s="7">
        <v>2.67</v>
      </c>
      <c r="BJ2282" s="7">
        <v>0.4</v>
      </c>
      <c r="BK2282" s="7">
        <v>2.5499999999999998</v>
      </c>
      <c r="BL2282" s="7">
        <v>0.54</v>
      </c>
      <c r="BM2282" s="7">
        <v>1.4</v>
      </c>
      <c r="BN2282" s="7">
        <v>0.24</v>
      </c>
      <c r="BO2282" s="7">
        <v>1.5</v>
      </c>
      <c r="BP2282" s="7">
        <v>0.22</v>
      </c>
      <c r="BQ2282" s="6" t="s">
        <v>50</v>
      </c>
      <c r="BR2282" s="10">
        <v>4.9480533258346542</v>
      </c>
      <c r="BS2282" s="10">
        <v>13.127395254308432</v>
      </c>
      <c r="BT2282" s="10">
        <v>5.7399342699533404</v>
      </c>
      <c r="BU2282" s="10">
        <v>61.064225943850069</v>
      </c>
      <c r="BV2282" s="7">
        <v>0.11356009736788207</v>
      </c>
      <c r="BW2282" s="11">
        <v>817.23219869206389</v>
      </c>
      <c r="BX2282" s="7">
        <v>8.6133333333333333</v>
      </c>
      <c r="BY2282" s="7">
        <v>17.628408370323399</v>
      </c>
      <c r="BZ2282" s="7">
        <f>AP2282/AO2282</f>
        <v>8</v>
      </c>
      <c r="CA2282" s="9">
        <v>5.8512517161161979</v>
      </c>
      <c r="CB2282" s="12">
        <v>5.7399342699533404</v>
      </c>
      <c r="CC2282" s="7">
        <v>45</v>
      </c>
      <c r="CD2282" s="7">
        <v>45</v>
      </c>
      <c r="CJ2282" s="2">
        <v>5.7399342699533404</v>
      </c>
      <c r="CK2282" s="12">
        <v>5.7399342699533404</v>
      </c>
      <c r="CL2282" s="7">
        <v>6.289498</v>
      </c>
      <c r="CM2282" s="7">
        <v>6.289498</v>
      </c>
      <c r="CS2282" s="12">
        <v>5.7399342699533404</v>
      </c>
      <c r="CU2282" s="7">
        <v>8.6133333333333333</v>
      </c>
    </row>
    <row r="2283" spans="1:99" x14ac:dyDescent="0.15">
      <c r="B2283" s="5" t="s">
        <v>47</v>
      </c>
      <c r="C2283" s="6">
        <v>17</v>
      </c>
      <c r="D2283" s="14">
        <v>632682</v>
      </c>
      <c r="E2283" s="14">
        <v>5345854</v>
      </c>
      <c r="F2283" s="2">
        <v>-79.212558999999999</v>
      </c>
      <c r="G2283" s="2">
        <v>48.252001</v>
      </c>
      <c r="H2283" s="5" t="s">
        <v>1</v>
      </c>
      <c r="I2283" s="1" t="s">
        <v>46</v>
      </c>
      <c r="J2283" s="3" t="s">
        <v>15</v>
      </c>
      <c r="K2283" s="3" t="s">
        <v>41</v>
      </c>
      <c r="L2283" s="7">
        <v>56.562244</v>
      </c>
      <c r="M2283" s="7">
        <v>16.687142000000001</v>
      </c>
      <c r="N2283" s="7">
        <v>0.15356300000000001</v>
      </c>
      <c r="O2283" s="7">
        <v>7.7395579999999997</v>
      </c>
      <c r="P2283" s="7">
        <v>5.6101559999999999</v>
      </c>
      <c r="Q2283" s="7">
        <v>5.9377560000000003</v>
      </c>
      <c r="R2283" s="7">
        <v>5.9889429999999999</v>
      </c>
      <c r="S2283" s="7">
        <v>0.27641300000000002</v>
      </c>
      <c r="T2283" s="7">
        <v>0.90090099999999995</v>
      </c>
      <c r="U2283" s="7">
        <v>0.14332500000000001</v>
      </c>
      <c r="V2283" s="7">
        <v>2</v>
      </c>
      <c r="W2283" s="7">
        <v>99.68</v>
      </c>
      <c r="X2283" s="7">
        <v>0.02</v>
      </c>
      <c r="Y2283" s="7">
        <v>0.28999999999999998</v>
      </c>
      <c r="Z2283" s="7"/>
      <c r="AA2283" s="7"/>
      <c r="AB2283" s="7"/>
      <c r="AC2283" s="8"/>
      <c r="AD2283" s="9"/>
      <c r="AE2283" s="7">
        <v>0.1</v>
      </c>
      <c r="AF2283" s="9">
        <v>3.4</v>
      </c>
      <c r="AG2283" s="8">
        <v>57.6</v>
      </c>
      <c r="AH2283" s="9">
        <v>119</v>
      </c>
      <c r="AI2283" s="9">
        <v>4.3</v>
      </c>
      <c r="AJ2283" s="9">
        <v>93.8</v>
      </c>
      <c r="AK2283" s="7">
        <v>2.5</v>
      </c>
      <c r="AL2283" s="7">
        <v>0.5</v>
      </c>
      <c r="AM2283" s="7">
        <v>1</v>
      </c>
      <c r="AN2283" s="7">
        <v>0.3</v>
      </c>
      <c r="AO2283" s="9">
        <v>24</v>
      </c>
      <c r="AP2283" s="8">
        <v>173</v>
      </c>
      <c r="AQ2283" s="8">
        <v>68.420199999999994</v>
      </c>
      <c r="AR2283" s="8">
        <v>51.9</v>
      </c>
      <c r="AS2283" s="8">
        <v>26.3</v>
      </c>
      <c r="AT2283" s="7">
        <v>71.900000000000006</v>
      </c>
      <c r="AU2283" s="8">
        <v>64</v>
      </c>
      <c r="AV2283" s="7">
        <v>0.8</v>
      </c>
      <c r="AW2283" s="8"/>
      <c r="AX2283" s="7">
        <v>0.1</v>
      </c>
      <c r="AY2283" s="7">
        <v>1.6</v>
      </c>
      <c r="AZ2283" s="7"/>
      <c r="BA2283" s="7"/>
      <c r="BB2283" s="9">
        <v>15.8</v>
      </c>
      <c r="BC2283" s="7">
        <v>9.6999999999999993</v>
      </c>
      <c r="BD2283" s="7">
        <v>22.5</v>
      </c>
      <c r="BE2283" s="7">
        <v>2.62</v>
      </c>
      <c r="BF2283" s="7">
        <v>12.8</v>
      </c>
      <c r="BG2283" s="7">
        <v>2.6</v>
      </c>
      <c r="BH2283" s="7">
        <v>0.75</v>
      </c>
      <c r="BI2283" s="7">
        <v>2.5299999999999998</v>
      </c>
      <c r="BJ2283" s="7">
        <v>0.57999999999999996</v>
      </c>
      <c r="BK2283" s="7">
        <v>2.57</v>
      </c>
      <c r="BL2283" s="7">
        <v>0.59</v>
      </c>
      <c r="BM2283" s="7">
        <v>1.49</v>
      </c>
      <c r="BN2283" s="7">
        <v>0.22</v>
      </c>
      <c r="BO2283" s="7">
        <v>1.58</v>
      </c>
      <c r="BP2283" s="7">
        <v>0.25</v>
      </c>
      <c r="BQ2283" s="6" t="s">
        <v>29</v>
      </c>
      <c r="BR2283" s="10">
        <v>21.666647371867459</v>
      </c>
      <c r="BS2283" s="10">
        <v>9.9303849303849283</v>
      </c>
      <c r="BT2283" s="10">
        <v>5.7434029484029478</v>
      </c>
      <c r="BU2283" s="10">
        <v>57.905655200655197</v>
      </c>
      <c r="BV2283" s="7">
        <v>0.14672911547911549</v>
      </c>
      <c r="BW2283" s="11">
        <v>804.14659322370164</v>
      </c>
      <c r="BX2283" s="7">
        <v>6.1392405063291129</v>
      </c>
      <c r="BY2283" s="7">
        <v>3.6455696202531644</v>
      </c>
      <c r="BZ2283" s="7">
        <f>AP2283/AO2283</f>
        <v>7.208333333333333</v>
      </c>
      <c r="CA2283" s="9">
        <v>4.170538879447558</v>
      </c>
      <c r="CB2283" s="12">
        <v>5.7434029484029478</v>
      </c>
      <c r="CC2283" s="7">
        <v>71.900000000000006</v>
      </c>
      <c r="CD2283" s="7">
        <v>71.900000000000006</v>
      </c>
      <c r="CJ2283" s="2">
        <v>5.7434029484029478</v>
      </c>
      <c r="CK2283" s="12">
        <v>5.7434029484029478</v>
      </c>
      <c r="CL2283" s="7">
        <v>7.7395579999999997</v>
      </c>
      <c r="CM2283" s="7">
        <v>7.7395579999999997</v>
      </c>
      <c r="CS2283" s="12">
        <v>5.7434029484029478</v>
      </c>
      <c r="CU2283" s="7">
        <v>6.1392405063291129</v>
      </c>
    </row>
    <row r="2284" spans="1:99" x14ac:dyDescent="0.15">
      <c r="B2284" s="5" t="s">
        <v>47</v>
      </c>
      <c r="C2284" s="6">
        <v>18</v>
      </c>
      <c r="D2284" s="14">
        <v>284842</v>
      </c>
      <c r="E2284" s="14">
        <v>5517315</v>
      </c>
      <c r="F2284" s="2">
        <v>-77.988164999999995</v>
      </c>
      <c r="G2284" s="2">
        <v>49.769739000000001</v>
      </c>
      <c r="H2284" s="5" t="s">
        <v>1</v>
      </c>
      <c r="I2284" s="1" t="s">
        <v>46</v>
      </c>
      <c r="J2284" s="3" t="s">
        <v>15</v>
      </c>
      <c r="K2284" s="3" t="s">
        <v>45</v>
      </c>
      <c r="L2284" s="7">
        <v>57.199151000000001</v>
      </c>
      <c r="M2284" s="7">
        <v>16.196826999999999</v>
      </c>
      <c r="N2284" s="7">
        <v>0.131353</v>
      </c>
      <c r="O2284" s="7">
        <v>7.951905</v>
      </c>
      <c r="P2284" s="7">
        <v>5.7088010000000002</v>
      </c>
      <c r="Q2284" s="7">
        <v>8.3358589999999992</v>
      </c>
      <c r="R2284" s="7">
        <v>3.2434069999999999</v>
      </c>
      <c r="S2284" s="7">
        <v>0.36374699999999999</v>
      </c>
      <c r="T2284" s="7">
        <v>0.70728500000000005</v>
      </c>
      <c r="U2284" s="7">
        <v>0.161665</v>
      </c>
      <c r="V2284" s="7">
        <v>0.8</v>
      </c>
      <c r="W2284" s="7">
        <v>99.77</v>
      </c>
      <c r="X2284" s="7"/>
      <c r="Y2284" s="7"/>
      <c r="Z2284" s="7"/>
      <c r="AA2284" s="7"/>
      <c r="AB2284" s="7"/>
      <c r="AC2284" s="8"/>
      <c r="AD2284" s="9">
        <v>1</v>
      </c>
      <c r="AE2284" s="7">
        <v>0.3</v>
      </c>
      <c r="AF2284" s="9">
        <v>6.8</v>
      </c>
      <c r="AG2284" s="8">
        <v>246</v>
      </c>
      <c r="AH2284" s="9">
        <v>142</v>
      </c>
      <c r="AI2284" s="9">
        <v>3.8</v>
      </c>
      <c r="AJ2284" s="9">
        <v>87</v>
      </c>
      <c r="AK2284" s="7">
        <v>2.1</v>
      </c>
      <c r="AL2284" s="7">
        <v>0.2</v>
      </c>
      <c r="AM2284" s="7">
        <v>1.2</v>
      </c>
      <c r="AN2284" s="7">
        <v>0.3</v>
      </c>
      <c r="AO2284" s="9">
        <v>21</v>
      </c>
      <c r="AP2284" s="8">
        <v>158</v>
      </c>
      <c r="AQ2284" s="8">
        <v>136.84039999999999</v>
      </c>
      <c r="AR2284" s="8">
        <v>20.100000000000001</v>
      </c>
      <c r="AS2284" s="8">
        <v>30</v>
      </c>
      <c r="AT2284" s="7">
        <v>2</v>
      </c>
      <c r="AU2284" s="8">
        <v>19</v>
      </c>
      <c r="AV2284" s="7">
        <v>0.5</v>
      </c>
      <c r="AW2284" s="8"/>
      <c r="AX2284" s="7"/>
      <c r="AY2284" s="7"/>
      <c r="AZ2284" s="7"/>
      <c r="BA2284" s="7"/>
      <c r="BB2284" s="9">
        <v>10.9</v>
      </c>
      <c r="BC2284" s="7">
        <v>9.3000000000000007</v>
      </c>
      <c r="BD2284" s="7">
        <v>20.399999999999999</v>
      </c>
      <c r="BE2284" s="7">
        <v>2.72</v>
      </c>
      <c r="BF2284" s="7">
        <v>11.3</v>
      </c>
      <c r="BG2284" s="7">
        <v>2.34</v>
      </c>
      <c r="BH2284" s="7">
        <v>0.81</v>
      </c>
      <c r="BI2284" s="7">
        <v>2.2599999999999998</v>
      </c>
      <c r="BJ2284" s="7">
        <v>0.37</v>
      </c>
      <c r="BK2284" s="7">
        <v>2.17</v>
      </c>
      <c r="BL2284" s="7">
        <v>0.41</v>
      </c>
      <c r="BM2284" s="7">
        <v>1.21</v>
      </c>
      <c r="BN2284" s="7">
        <v>0.19</v>
      </c>
      <c r="BO2284" s="7">
        <v>1.1499999999999999</v>
      </c>
      <c r="BP2284" s="7">
        <v>0.16</v>
      </c>
      <c r="BQ2284" s="6" t="s">
        <v>29</v>
      </c>
      <c r="BR2284" s="10">
        <v>8.9166563573032906</v>
      </c>
      <c r="BS2284" s="10">
        <v>9.3967869051227666</v>
      </c>
      <c r="BT2284" s="10">
        <v>5.7682136000808324</v>
      </c>
      <c r="BU2284" s="10">
        <v>57.794433666767709</v>
      </c>
      <c r="BV2284" s="7">
        <v>0.16334747903405072</v>
      </c>
      <c r="BW2284" s="11">
        <v>814.66089892845082</v>
      </c>
      <c r="BX2284" s="7">
        <v>8.0869565217391308</v>
      </c>
      <c r="BY2284" s="7">
        <v>22.568807339449542</v>
      </c>
      <c r="BZ2284" s="7">
        <f>AP2284/AO2284</f>
        <v>7.5238095238095237</v>
      </c>
      <c r="CA2284" s="9">
        <v>5.4936708466698718</v>
      </c>
      <c r="CB2284" s="12">
        <v>5.7682136000808324</v>
      </c>
      <c r="CC2284" s="7">
        <v>2</v>
      </c>
      <c r="CD2284" s="7">
        <v>2</v>
      </c>
      <c r="CJ2284" s="2">
        <v>5.7682136000808324</v>
      </c>
      <c r="CK2284" s="12">
        <v>5.7682136000808324</v>
      </c>
      <c r="CL2284" s="7">
        <v>7.951905</v>
      </c>
      <c r="CM2284" s="7">
        <v>7.951905</v>
      </c>
      <c r="CS2284" s="12">
        <v>5.7682136000808324</v>
      </c>
      <c r="CU2284" s="7">
        <v>8.0869565217391308</v>
      </c>
    </row>
    <row r="2285" spans="1:99" x14ac:dyDescent="0.15">
      <c r="A2285" s="3" t="s">
        <v>62</v>
      </c>
      <c r="B2285" s="5" t="s">
        <v>47</v>
      </c>
      <c r="C2285" s="6">
        <v>17</v>
      </c>
      <c r="D2285" s="14">
        <v>473238</v>
      </c>
      <c r="E2285" s="14">
        <v>5335429</v>
      </c>
      <c r="F2285" s="2">
        <v>-81.359956999999994</v>
      </c>
      <c r="G2285" s="2">
        <v>48.171539000000003</v>
      </c>
      <c r="H2285" s="5" t="s">
        <v>1</v>
      </c>
      <c r="I2285" s="1" t="s">
        <v>46</v>
      </c>
      <c r="J2285" s="3" t="s">
        <v>48</v>
      </c>
      <c r="K2285" s="3" t="s">
        <v>52</v>
      </c>
      <c r="L2285" s="7">
        <v>58.105792999999998</v>
      </c>
      <c r="M2285" s="7">
        <v>16.100756000000001</v>
      </c>
      <c r="N2285" s="7">
        <v>0.13098199999999999</v>
      </c>
      <c r="O2285" s="7">
        <v>8.0705290000000005</v>
      </c>
      <c r="P2285" s="7">
        <v>5.7329970000000001</v>
      </c>
      <c r="Q2285" s="7">
        <v>6.8513849999999996</v>
      </c>
      <c r="R2285" s="7">
        <v>3.2241810000000002</v>
      </c>
      <c r="S2285" s="7">
        <v>0.94710300000000003</v>
      </c>
      <c r="T2285" s="7">
        <v>0.65491200000000005</v>
      </c>
      <c r="U2285" s="7">
        <v>0.18135999999999999</v>
      </c>
      <c r="V2285" s="7">
        <v>1.77</v>
      </c>
      <c r="W2285" s="7">
        <v>101.02</v>
      </c>
      <c r="X2285" s="7"/>
      <c r="Y2285" s="7">
        <v>0.18</v>
      </c>
      <c r="Z2285" s="7"/>
      <c r="AA2285" s="7"/>
      <c r="AB2285" s="7">
        <v>1.94</v>
      </c>
      <c r="AC2285" s="8">
        <v>25</v>
      </c>
      <c r="AD2285" s="9"/>
      <c r="AE2285" s="7">
        <v>0.99199999999999999</v>
      </c>
      <c r="AF2285" s="9">
        <v>25.02</v>
      </c>
      <c r="AG2285" s="8">
        <v>292.7</v>
      </c>
      <c r="AH2285" s="9">
        <v>247</v>
      </c>
      <c r="AI2285" s="9">
        <v>3.9</v>
      </c>
      <c r="AJ2285" s="9">
        <v>96</v>
      </c>
      <c r="AK2285" s="7">
        <v>2</v>
      </c>
      <c r="AL2285" s="7">
        <v>0.24</v>
      </c>
      <c r="AM2285" s="7">
        <v>1.49</v>
      </c>
      <c r="AN2285" s="7">
        <v>0.376</v>
      </c>
      <c r="AO2285" s="9"/>
      <c r="AP2285" s="8"/>
      <c r="AQ2285" s="8">
        <v>212</v>
      </c>
      <c r="AR2285" s="8"/>
      <c r="AS2285" s="8"/>
      <c r="AT2285" s="7"/>
      <c r="AU2285" s="8"/>
      <c r="AV2285" s="7"/>
      <c r="AW2285" s="8">
        <v>1</v>
      </c>
      <c r="AX2285" s="7">
        <v>2</v>
      </c>
      <c r="AY2285" s="7"/>
      <c r="AZ2285" s="7"/>
      <c r="BA2285" s="7"/>
      <c r="BB2285" s="9">
        <v>12.75</v>
      </c>
      <c r="BC2285" s="7">
        <v>15.18</v>
      </c>
      <c r="BD2285" s="7">
        <v>34.25</v>
      </c>
      <c r="BE2285" s="7">
        <v>4.0940000000000003</v>
      </c>
      <c r="BF2285" s="7">
        <v>16.13</v>
      </c>
      <c r="BG2285" s="7">
        <v>3.09</v>
      </c>
      <c r="BH2285" s="7">
        <v>1.0489999999999999</v>
      </c>
      <c r="BI2285" s="7">
        <v>2.798</v>
      </c>
      <c r="BJ2285" s="7">
        <v>0.42099999999999999</v>
      </c>
      <c r="BK2285" s="7">
        <v>2.4630000000000001</v>
      </c>
      <c r="BL2285" s="7">
        <v>0.501</v>
      </c>
      <c r="BM2285" s="7">
        <v>1.421</v>
      </c>
      <c r="BN2285" s="7">
        <v>0.20899999999999999</v>
      </c>
      <c r="BO2285" s="7">
        <v>1.38</v>
      </c>
      <c r="BP2285" s="7">
        <v>0.21099999999999999</v>
      </c>
      <c r="BQ2285" s="6" t="s">
        <v>58</v>
      </c>
      <c r="BR2285" s="10">
        <v>3.4042559257018508</v>
      </c>
      <c r="BS2285" s="10">
        <v>15.294710327455919</v>
      </c>
      <c r="BT2285" s="10">
        <v>5.776319395465995</v>
      </c>
      <c r="BU2285" s="10">
        <v>58.544879596977324</v>
      </c>
      <c r="BV2285" s="7">
        <v>0.18273047858942065</v>
      </c>
      <c r="BW2285" s="11">
        <v>837.47299816643624</v>
      </c>
      <c r="BX2285" s="7">
        <v>11</v>
      </c>
      <c r="BY2285" s="7">
        <v>22.956862745098039</v>
      </c>
      <c r="BZ2285" s="7"/>
      <c r="CA2285" s="9">
        <v>7.4725737860617079</v>
      </c>
      <c r="CB2285" s="12">
        <v>5.776319395465995</v>
      </c>
      <c r="CC2285" s="7"/>
      <c r="CD2285" s="7"/>
      <c r="CJ2285" s="2">
        <v>5.776319395465995</v>
      </c>
      <c r="CK2285" s="12">
        <v>5.776319395465995</v>
      </c>
      <c r="CL2285" s="7">
        <v>8.0705290000000005</v>
      </c>
      <c r="CM2285" s="7">
        <v>8.0705290000000005</v>
      </c>
      <c r="CS2285" s="12">
        <v>5.776319395465995</v>
      </c>
      <c r="CU2285" s="7">
        <v>11</v>
      </c>
    </row>
    <row r="2286" spans="1:99" x14ac:dyDescent="0.15">
      <c r="A2286" s="3" t="s">
        <v>576</v>
      </c>
      <c r="B2286" s="5" t="s">
        <v>57</v>
      </c>
      <c r="C2286" s="6">
        <v>18</v>
      </c>
      <c r="D2286" s="14">
        <v>543825</v>
      </c>
      <c r="E2286" s="14">
        <v>5515896</v>
      </c>
      <c r="F2286" s="2">
        <v>-74.391088999999994</v>
      </c>
      <c r="G2286" s="2">
        <v>49.79392</v>
      </c>
      <c r="H2286" s="5" t="s">
        <v>1</v>
      </c>
      <c r="I2286" s="1" t="s">
        <v>46</v>
      </c>
      <c r="J2286" s="3" t="s">
        <v>48</v>
      </c>
      <c r="K2286" s="3" t="s">
        <v>52</v>
      </c>
      <c r="L2286" s="7">
        <v>57.520677999999997</v>
      </c>
      <c r="M2286" s="7">
        <v>17.175533999999999</v>
      </c>
      <c r="N2286" s="7">
        <v>0.102114</v>
      </c>
      <c r="O2286" s="7">
        <v>5.9430209999999999</v>
      </c>
      <c r="P2286" s="7">
        <v>5.6571020000000001</v>
      </c>
      <c r="Q2286" s="7">
        <v>7.2909220000000001</v>
      </c>
      <c r="R2286" s="7">
        <v>4.1356070000000003</v>
      </c>
      <c r="S2286" s="7">
        <v>1.7053</v>
      </c>
      <c r="T2286" s="7">
        <v>0.37782100000000002</v>
      </c>
      <c r="U2286" s="7">
        <v>9.1901999999999998E-2</v>
      </c>
      <c r="V2286" s="7">
        <v>1.61</v>
      </c>
      <c r="W2286" s="7">
        <v>99.54</v>
      </c>
      <c r="X2286" s="7"/>
      <c r="Y2286" s="7"/>
      <c r="Z2286" s="7"/>
      <c r="AA2286" s="7"/>
      <c r="AB2286" s="7"/>
      <c r="AC2286" s="8"/>
      <c r="AD2286" s="9"/>
      <c r="AE2286" s="7">
        <v>0.5</v>
      </c>
      <c r="AF2286" s="9">
        <v>46</v>
      </c>
      <c r="AG2286" s="8">
        <v>284</v>
      </c>
      <c r="AH2286" s="9">
        <v>424</v>
      </c>
      <c r="AI2286" s="9">
        <v>2</v>
      </c>
      <c r="AJ2286" s="9">
        <v>50</v>
      </c>
      <c r="AK2286" s="7">
        <v>1.5</v>
      </c>
      <c r="AL2286" s="7">
        <v>0.14000000000000001</v>
      </c>
      <c r="AM2286" s="7">
        <v>1.49</v>
      </c>
      <c r="AN2286" s="7">
        <v>0.53</v>
      </c>
      <c r="AO2286" s="9">
        <v>11.5</v>
      </c>
      <c r="AP2286" s="8">
        <v>101</v>
      </c>
      <c r="AQ2286" s="8">
        <v>233</v>
      </c>
      <c r="AR2286" s="8">
        <v>70</v>
      </c>
      <c r="AS2286" s="8">
        <v>21</v>
      </c>
      <c r="AT2286" s="7">
        <v>7</v>
      </c>
      <c r="AU2286" s="8">
        <v>54</v>
      </c>
      <c r="AV2286" s="7">
        <v>3</v>
      </c>
      <c r="AW2286" s="8"/>
      <c r="AX2286" s="7"/>
      <c r="AY2286" s="7"/>
      <c r="AZ2286" s="7"/>
      <c r="BA2286" s="7"/>
      <c r="BB2286" s="9">
        <v>6.6</v>
      </c>
      <c r="BC2286" s="7">
        <v>12.1</v>
      </c>
      <c r="BD2286" s="7">
        <v>24.8</v>
      </c>
      <c r="BE2286" s="7">
        <v>2.92</v>
      </c>
      <c r="BF2286" s="7">
        <v>12.4</v>
      </c>
      <c r="BG2286" s="7">
        <v>1.97</v>
      </c>
      <c r="BH2286" s="7">
        <v>0.68</v>
      </c>
      <c r="BI2286" s="7">
        <v>1.38</v>
      </c>
      <c r="BJ2286" s="7">
        <v>0.2</v>
      </c>
      <c r="BK2286" s="7">
        <v>1.17</v>
      </c>
      <c r="BL2286" s="7">
        <v>0.24</v>
      </c>
      <c r="BM2286" s="7">
        <v>0.64</v>
      </c>
      <c r="BN2286" s="7">
        <v>9.7000000000000003E-2</v>
      </c>
      <c r="BO2286" s="7">
        <v>0.63</v>
      </c>
      <c r="BP2286" s="7">
        <v>0.1</v>
      </c>
      <c r="BQ2286" s="6" t="s">
        <v>29</v>
      </c>
      <c r="BR2286" s="10">
        <v>2.4251492406028268</v>
      </c>
      <c r="BS2286" s="10">
        <v>12.3557643214541</v>
      </c>
      <c r="BT2286" s="10">
        <v>5.7766792606964152</v>
      </c>
      <c r="BU2286" s="10">
        <v>58.736524047789231</v>
      </c>
      <c r="BV2286" s="7">
        <v>9.2326702833031932E-2</v>
      </c>
      <c r="BW2286" s="11">
        <v>766.21748029793991</v>
      </c>
      <c r="BX2286" s="7">
        <v>19.206349206349206</v>
      </c>
      <c r="BY2286" s="7">
        <v>43.030303030303031</v>
      </c>
      <c r="BZ2286" s="7">
        <f t="shared" ref="BZ2286:BZ2292" si="155">AP2286/AO2286</f>
        <v>8.7826086956521738</v>
      </c>
      <c r="CA2286" s="9">
        <v>13.047351055028377</v>
      </c>
      <c r="CB2286" s="12">
        <v>5.7766792606964152</v>
      </c>
      <c r="CC2286" s="7">
        <v>7</v>
      </c>
      <c r="CD2286" s="7">
        <v>7</v>
      </c>
      <c r="CJ2286" s="2">
        <v>5.7766792606964152</v>
      </c>
      <c r="CK2286" s="12"/>
      <c r="CL2286" s="7">
        <v>5.9430209999999999</v>
      </c>
      <c r="CM2286" s="7"/>
      <c r="CS2286" s="12"/>
      <c r="CU2286" s="7"/>
    </row>
    <row r="2287" spans="1:99" x14ac:dyDescent="0.15">
      <c r="A2287" s="3" t="s">
        <v>63</v>
      </c>
      <c r="B2287" s="5" t="s">
        <v>47</v>
      </c>
      <c r="C2287" s="6">
        <v>17</v>
      </c>
      <c r="D2287" s="14">
        <v>570908</v>
      </c>
      <c r="E2287" s="14">
        <v>5327446</v>
      </c>
      <c r="F2287" s="2">
        <v>-80.047653999999994</v>
      </c>
      <c r="G2287" s="2">
        <v>48.096333000000001</v>
      </c>
      <c r="H2287" s="5" t="s">
        <v>1</v>
      </c>
      <c r="I2287" s="1" t="s">
        <v>46</v>
      </c>
      <c r="J2287" s="3" t="s">
        <v>48</v>
      </c>
      <c r="K2287" s="3" t="s">
        <v>49</v>
      </c>
      <c r="L2287" s="7">
        <v>55.222051999999998</v>
      </c>
      <c r="M2287" s="7">
        <v>16.028586000000001</v>
      </c>
      <c r="N2287" s="7">
        <v>0.18376700000000001</v>
      </c>
      <c r="O2287" s="7">
        <v>9.1577339999999996</v>
      </c>
      <c r="P2287" s="7">
        <v>5.6865750000000004</v>
      </c>
      <c r="Q2287" s="7">
        <v>8.9535479999999996</v>
      </c>
      <c r="R2287" s="7">
        <v>2.3073000000000001</v>
      </c>
      <c r="S2287" s="7">
        <v>1.1434409999999999</v>
      </c>
      <c r="T2287" s="7">
        <v>1.204696</v>
      </c>
      <c r="U2287" s="7">
        <v>0.112302</v>
      </c>
      <c r="V2287" s="7">
        <v>1.5</v>
      </c>
      <c r="W2287" s="7">
        <v>99.45</v>
      </c>
      <c r="X2287" s="7">
        <v>0.31</v>
      </c>
      <c r="Y2287" s="7">
        <v>0.15</v>
      </c>
      <c r="Z2287" s="7"/>
      <c r="AA2287" s="7"/>
      <c r="AB2287" s="7"/>
      <c r="AC2287" s="8">
        <v>22</v>
      </c>
      <c r="AD2287" s="9">
        <v>0.35</v>
      </c>
      <c r="AE2287" s="7">
        <v>1.1990000000000001</v>
      </c>
      <c r="AF2287" s="9">
        <v>36</v>
      </c>
      <c r="AG2287" s="8">
        <v>115</v>
      </c>
      <c r="AH2287" s="9">
        <v>321</v>
      </c>
      <c r="AI2287" s="9">
        <v>3.7</v>
      </c>
      <c r="AJ2287" s="9">
        <v>95</v>
      </c>
      <c r="AK2287" s="7">
        <v>2.7</v>
      </c>
      <c r="AL2287" s="7">
        <v>0.27</v>
      </c>
      <c r="AM2287" s="7">
        <v>0.52</v>
      </c>
      <c r="AN2287" s="7">
        <v>0.14899999999999999</v>
      </c>
      <c r="AO2287" s="9">
        <v>39.9</v>
      </c>
      <c r="AP2287" s="8">
        <v>308</v>
      </c>
      <c r="AQ2287" s="8">
        <v>245</v>
      </c>
      <c r="AR2287" s="8">
        <v>108</v>
      </c>
      <c r="AS2287" s="8">
        <v>60</v>
      </c>
      <c r="AT2287" s="7">
        <v>96</v>
      </c>
      <c r="AU2287" s="8">
        <v>129</v>
      </c>
      <c r="AV2287" s="7">
        <v>6</v>
      </c>
      <c r="AW2287" s="8"/>
      <c r="AX2287" s="7">
        <v>2</v>
      </c>
      <c r="AY2287" s="7"/>
      <c r="AZ2287" s="7"/>
      <c r="BA2287" s="7"/>
      <c r="BB2287" s="9">
        <v>27.22</v>
      </c>
      <c r="BC2287" s="7">
        <v>4.84</v>
      </c>
      <c r="BD2287" s="7">
        <v>12.72</v>
      </c>
      <c r="BE2287" s="7">
        <v>1.9470000000000001</v>
      </c>
      <c r="BF2287" s="7">
        <v>9.92</v>
      </c>
      <c r="BG2287" s="7">
        <v>3.13</v>
      </c>
      <c r="BH2287" s="7">
        <v>1.2969999999999999</v>
      </c>
      <c r="BI2287" s="7">
        <v>4.1319999999999997</v>
      </c>
      <c r="BJ2287" s="7">
        <v>0.73799999999999999</v>
      </c>
      <c r="BK2287" s="7">
        <v>4.8659999999999997</v>
      </c>
      <c r="BL2287" s="7">
        <v>1.07</v>
      </c>
      <c r="BM2287" s="7">
        <v>3.2040000000000002</v>
      </c>
      <c r="BN2287" s="7">
        <v>0.45500000000000002</v>
      </c>
      <c r="BO2287" s="7">
        <v>3</v>
      </c>
      <c r="BP2287" s="7">
        <v>0.45</v>
      </c>
      <c r="BQ2287" s="6" t="s">
        <v>26</v>
      </c>
      <c r="BR2287" s="10">
        <v>2.0178566274954286</v>
      </c>
      <c r="BS2287" s="10">
        <v>4.9412965798876973</v>
      </c>
      <c r="BT2287" s="10">
        <v>5.8055895865237366</v>
      </c>
      <c r="BU2287" s="10">
        <v>56.377796835119952</v>
      </c>
      <c r="BV2287" s="7">
        <v>0.11465237366003063</v>
      </c>
      <c r="BW2287" s="11">
        <v>756.65747061613854</v>
      </c>
      <c r="BX2287" s="7">
        <v>1.6133333333333333</v>
      </c>
      <c r="BY2287" s="7">
        <v>4.224834680382072</v>
      </c>
      <c r="BZ2287" s="7">
        <f t="shared" si="155"/>
        <v>7.7192982456140351</v>
      </c>
      <c r="CA2287" s="9">
        <v>1.0959774886223836</v>
      </c>
      <c r="CB2287" s="12">
        <v>5.8055895865237366</v>
      </c>
      <c r="CC2287" s="7">
        <v>96</v>
      </c>
      <c r="CD2287" s="7">
        <v>96</v>
      </c>
      <c r="CJ2287" s="2">
        <v>5.8055895865237366</v>
      </c>
      <c r="CK2287" s="12">
        <v>5.8055895865237366</v>
      </c>
      <c r="CL2287" s="7">
        <v>9.1577339999999996</v>
      </c>
      <c r="CM2287" s="7">
        <v>9.1577339999999996</v>
      </c>
      <c r="CS2287" s="12">
        <v>5.8055895865237366</v>
      </c>
      <c r="CU2287" s="7">
        <v>1.6133333333333333</v>
      </c>
    </row>
    <row r="2288" spans="1:99" x14ac:dyDescent="0.15">
      <c r="B2288" s="5" t="s">
        <v>47</v>
      </c>
      <c r="C2288" s="6">
        <v>17</v>
      </c>
      <c r="D2288" s="14">
        <v>714824</v>
      </c>
      <c r="E2288" s="14">
        <v>5395950</v>
      </c>
      <c r="F2288" s="2">
        <v>-78.081452999999996</v>
      </c>
      <c r="G2288" s="2">
        <v>48.679597999999999</v>
      </c>
      <c r="H2288" s="5" t="s">
        <v>1</v>
      </c>
      <c r="I2288" s="1" t="s">
        <v>46</v>
      </c>
      <c r="J2288" s="3" t="s">
        <v>15</v>
      </c>
      <c r="K2288" s="3" t="s">
        <v>41</v>
      </c>
      <c r="L2288" s="7">
        <v>58.278812000000002</v>
      </c>
      <c r="M2288" s="7">
        <v>16.607952000000001</v>
      </c>
      <c r="N2288" s="7">
        <v>0.130851</v>
      </c>
      <c r="O2288" s="7">
        <v>7.9416209999999996</v>
      </c>
      <c r="P2288" s="7">
        <v>5.7775540000000003</v>
      </c>
      <c r="Q2288" s="7">
        <v>6.1197790000000003</v>
      </c>
      <c r="R2288" s="7">
        <v>4.2174129999999996</v>
      </c>
      <c r="S2288" s="7">
        <v>9.0589000000000003E-2</v>
      </c>
      <c r="T2288" s="7">
        <v>0.72471099999999999</v>
      </c>
      <c r="U2288" s="7">
        <v>0.11072</v>
      </c>
      <c r="V2288" s="7">
        <v>0.66</v>
      </c>
      <c r="W2288" s="7">
        <v>100.01</v>
      </c>
      <c r="X2288" s="7"/>
      <c r="Y2288" s="7"/>
      <c r="Z2288" s="7"/>
      <c r="AA2288" s="7"/>
      <c r="AB2288" s="7"/>
      <c r="AC2288" s="8">
        <v>5</v>
      </c>
      <c r="AD2288" s="9"/>
      <c r="AE2288" s="7"/>
      <c r="AF2288" s="9">
        <v>4</v>
      </c>
      <c r="AG2288" s="8">
        <v>86</v>
      </c>
      <c r="AH2288" s="9">
        <v>43</v>
      </c>
      <c r="AI2288" s="9">
        <v>6</v>
      </c>
      <c r="AJ2288" s="9">
        <v>140</v>
      </c>
      <c r="AK2288" s="7">
        <v>3.1</v>
      </c>
      <c r="AL2288" s="7">
        <v>0.4</v>
      </c>
      <c r="AM2288" s="7">
        <v>1.1000000000000001</v>
      </c>
      <c r="AN2288" s="7"/>
      <c r="AO2288" s="9">
        <v>22</v>
      </c>
      <c r="AP2288" s="8">
        <v>128</v>
      </c>
      <c r="AQ2288" s="8"/>
      <c r="AR2288" s="8">
        <v>81</v>
      </c>
      <c r="AS2288" s="8">
        <v>36</v>
      </c>
      <c r="AT2288" s="7">
        <v>55</v>
      </c>
      <c r="AU2288" s="8">
        <v>76</v>
      </c>
      <c r="AV2288" s="7"/>
      <c r="AW2288" s="8"/>
      <c r="AX2288" s="7"/>
      <c r="AY2288" s="7"/>
      <c r="AZ2288" s="7"/>
      <c r="BA2288" s="7"/>
      <c r="BB2288" s="9">
        <v>21</v>
      </c>
      <c r="BC2288" s="7">
        <v>7.3</v>
      </c>
      <c r="BD2288" s="7">
        <v>16</v>
      </c>
      <c r="BE2288" s="7"/>
      <c r="BF2288" s="7">
        <v>6</v>
      </c>
      <c r="BG2288" s="7">
        <v>2.8</v>
      </c>
      <c r="BH2288" s="7">
        <v>0.9</v>
      </c>
      <c r="BI2288" s="7"/>
      <c r="BJ2288" s="7">
        <v>0.5</v>
      </c>
      <c r="BK2288" s="7"/>
      <c r="BL2288" s="7"/>
      <c r="BM2288" s="7"/>
      <c r="BN2288" s="7">
        <v>0.3</v>
      </c>
      <c r="BO2288" s="7">
        <v>2</v>
      </c>
      <c r="BP2288" s="7">
        <v>0.3</v>
      </c>
      <c r="BQ2288" s="6" t="s">
        <v>29</v>
      </c>
      <c r="BR2288" s="10">
        <v>46.555464791530973</v>
      </c>
      <c r="BS2288" s="10">
        <v>7.3477604428787107</v>
      </c>
      <c r="BT2288" s="10">
        <v>5.8153537996980367</v>
      </c>
      <c r="BU2288" s="10">
        <v>58.660102667337689</v>
      </c>
      <c r="BV2288" s="7">
        <v>0.11144438852541518</v>
      </c>
      <c r="BW2288" s="11">
        <v>784.55563668233538</v>
      </c>
      <c r="BX2288" s="7">
        <v>3.65</v>
      </c>
      <c r="BY2288" s="7">
        <v>4.0952380952380949</v>
      </c>
      <c r="BZ2288" s="7">
        <f t="shared" si="155"/>
        <v>5.8181818181818183</v>
      </c>
      <c r="CA2288" s="9">
        <v>2.479535847193203</v>
      </c>
      <c r="CB2288" s="12">
        <v>5.8153537996980367</v>
      </c>
      <c r="CC2288" s="7">
        <v>55</v>
      </c>
      <c r="CD2288" s="7">
        <v>55</v>
      </c>
      <c r="CJ2288" s="2">
        <v>5.8153537996980367</v>
      </c>
      <c r="CK2288" s="12">
        <v>5.8153537996980367</v>
      </c>
      <c r="CL2288" s="7">
        <v>7.9416209999999996</v>
      </c>
      <c r="CM2288" s="7">
        <v>7.9416209999999996</v>
      </c>
      <c r="CS2288" s="12">
        <v>5.8153537996980367</v>
      </c>
      <c r="CU2288" s="7">
        <v>3.65</v>
      </c>
    </row>
    <row r="2289" spans="2:103" x14ac:dyDescent="0.15">
      <c r="B2289" s="5" t="s">
        <v>47</v>
      </c>
      <c r="C2289" s="6">
        <v>18</v>
      </c>
      <c r="D2289" s="14">
        <v>447701</v>
      </c>
      <c r="E2289" s="14">
        <v>5423258</v>
      </c>
      <c r="F2289" s="2">
        <v>-75.714460000000003</v>
      </c>
      <c r="G2289" s="2">
        <v>48.960025999999999</v>
      </c>
      <c r="H2289" s="5" t="s">
        <v>1</v>
      </c>
      <c r="I2289" s="1" t="s">
        <v>46</v>
      </c>
      <c r="J2289" s="3" t="s">
        <v>15</v>
      </c>
      <c r="K2289" s="3" t="s">
        <v>41</v>
      </c>
      <c r="L2289" s="7">
        <v>55.591638000000003</v>
      </c>
      <c r="M2289" s="7">
        <v>15.110614999999999</v>
      </c>
      <c r="N2289" s="7">
        <v>0.152222</v>
      </c>
      <c r="O2289" s="7">
        <v>11.568906</v>
      </c>
      <c r="P2289" s="7">
        <v>5.7540089999999999</v>
      </c>
      <c r="Q2289" s="7">
        <v>7.4386039999999998</v>
      </c>
      <c r="R2289" s="7">
        <v>2.8820779999999999</v>
      </c>
      <c r="S2289" s="7">
        <v>0.25370399999999999</v>
      </c>
      <c r="T2289" s="7">
        <v>1.0960019999999999</v>
      </c>
      <c r="U2289" s="7">
        <v>0.152222</v>
      </c>
      <c r="V2289" s="7">
        <v>1.2</v>
      </c>
      <c r="W2289" s="7">
        <v>99.74</v>
      </c>
      <c r="X2289" s="7">
        <v>0.03</v>
      </c>
      <c r="Y2289" s="7">
        <v>0.15</v>
      </c>
      <c r="Z2289" s="7"/>
      <c r="AA2289" s="7"/>
      <c r="AB2289" s="7"/>
      <c r="AC2289" s="8"/>
      <c r="AD2289" s="9"/>
      <c r="AE2289" s="7">
        <v>4.2</v>
      </c>
      <c r="AF2289" s="9">
        <v>15.4</v>
      </c>
      <c r="AG2289" s="8">
        <v>109.7</v>
      </c>
      <c r="AH2289" s="9">
        <v>93</v>
      </c>
      <c r="AI2289" s="9">
        <v>5.6</v>
      </c>
      <c r="AJ2289" s="9">
        <v>108.7</v>
      </c>
      <c r="AK2289" s="7">
        <v>3.1</v>
      </c>
      <c r="AL2289" s="7">
        <v>0.4</v>
      </c>
      <c r="AM2289" s="7">
        <v>0.9</v>
      </c>
      <c r="AN2289" s="7">
        <v>0.3</v>
      </c>
      <c r="AO2289" s="9">
        <v>28</v>
      </c>
      <c r="AP2289" s="8">
        <v>211</v>
      </c>
      <c r="AQ2289" s="8">
        <v>68.420199999999994</v>
      </c>
      <c r="AR2289" s="8">
        <v>23.3</v>
      </c>
      <c r="AS2289" s="8">
        <v>42.1</v>
      </c>
      <c r="AT2289" s="7">
        <v>73.3</v>
      </c>
      <c r="AU2289" s="8">
        <v>37</v>
      </c>
      <c r="AV2289" s="7">
        <v>0.5</v>
      </c>
      <c r="AW2289" s="8"/>
      <c r="AX2289" s="7"/>
      <c r="AY2289" s="7">
        <v>3</v>
      </c>
      <c r="AZ2289" s="7"/>
      <c r="BA2289" s="7"/>
      <c r="BB2289" s="9">
        <v>24.5</v>
      </c>
      <c r="BC2289" s="7">
        <v>11.1</v>
      </c>
      <c r="BD2289" s="7">
        <v>25.3</v>
      </c>
      <c r="BE2289" s="7">
        <v>3.15</v>
      </c>
      <c r="BF2289" s="7">
        <v>14.4</v>
      </c>
      <c r="BG2289" s="7">
        <v>3.4</v>
      </c>
      <c r="BH2289" s="7">
        <v>1.1000000000000001</v>
      </c>
      <c r="BI2289" s="7">
        <v>4</v>
      </c>
      <c r="BJ2289" s="7">
        <v>0.69</v>
      </c>
      <c r="BK2289" s="7">
        <v>4.05</v>
      </c>
      <c r="BL2289" s="7">
        <v>0.92</v>
      </c>
      <c r="BM2289" s="7">
        <v>2.31</v>
      </c>
      <c r="BN2289" s="7">
        <v>0.39</v>
      </c>
      <c r="BO2289" s="7">
        <v>2.41</v>
      </c>
      <c r="BP2289" s="7">
        <v>0.38</v>
      </c>
      <c r="BQ2289" s="6" t="s">
        <v>29</v>
      </c>
      <c r="BR2289" s="10">
        <v>11.360002207296693</v>
      </c>
      <c r="BS2289" s="10">
        <v>11.264461132535011</v>
      </c>
      <c r="BT2289" s="10">
        <v>5.8392622285366356</v>
      </c>
      <c r="BU2289" s="10">
        <v>56.415301400446523</v>
      </c>
      <c r="BV2289" s="7">
        <v>0.15447736959610311</v>
      </c>
      <c r="BW2289" s="11">
        <v>789.52012276299581</v>
      </c>
      <c r="BX2289" s="7">
        <v>4.605809128630705</v>
      </c>
      <c r="BY2289" s="7">
        <v>4.4775510204081632</v>
      </c>
      <c r="BZ2289" s="7">
        <f t="shared" si="155"/>
        <v>7.5357142857142856</v>
      </c>
      <c r="CA2289" s="9">
        <v>3.1288407780190473</v>
      </c>
      <c r="CB2289" s="12">
        <v>5.8392622285366356</v>
      </c>
      <c r="CC2289" s="7">
        <v>73.3</v>
      </c>
      <c r="CD2289" s="7">
        <v>73.3</v>
      </c>
      <c r="CJ2289" s="2">
        <v>5.8392622285366356</v>
      </c>
      <c r="CK2289" s="12">
        <v>5.8392622285366356</v>
      </c>
      <c r="CL2289" s="7">
        <v>11.568906</v>
      </c>
      <c r="CM2289" s="7">
        <v>11.568906</v>
      </c>
      <c r="CS2289" s="12">
        <v>5.8392622285366356</v>
      </c>
      <c r="CU2289" s="7">
        <v>4.605809128630705</v>
      </c>
    </row>
    <row r="2290" spans="2:103" x14ac:dyDescent="0.15">
      <c r="B2290" s="5" t="s">
        <v>47</v>
      </c>
      <c r="C2290" s="6">
        <v>17</v>
      </c>
      <c r="D2290" s="14">
        <v>699107</v>
      </c>
      <c r="E2290" s="14">
        <v>5520603</v>
      </c>
      <c r="F2290" s="2">
        <v>-78.232787000000002</v>
      </c>
      <c r="G2290" s="2">
        <v>49.804810000000003</v>
      </c>
      <c r="H2290" s="5" t="s">
        <v>1</v>
      </c>
      <c r="I2290" s="1" t="s">
        <v>46</v>
      </c>
      <c r="J2290" s="3" t="s">
        <v>48</v>
      </c>
      <c r="K2290" s="3" t="s">
        <v>52</v>
      </c>
      <c r="L2290" s="7">
        <v>57.128351000000002</v>
      </c>
      <c r="M2290" s="7">
        <v>14.002843</v>
      </c>
      <c r="N2290" s="7">
        <v>0.19293299999999999</v>
      </c>
      <c r="O2290" s="7">
        <v>10.02234</v>
      </c>
      <c r="P2290" s="7">
        <v>5.7575139999999996</v>
      </c>
      <c r="Q2290" s="7">
        <v>11.647035000000001</v>
      </c>
      <c r="R2290" s="7">
        <v>0.19293299999999999</v>
      </c>
      <c r="S2290" s="7">
        <v>0.10154299999999999</v>
      </c>
      <c r="T2290" s="7">
        <v>0.81234799999999996</v>
      </c>
      <c r="U2290" s="7">
        <v>0.14216100000000001</v>
      </c>
      <c r="V2290" s="7">
        <v>1.63</v>
      </c>
      <c r="W2290" s="7">
        <v>100.11</v>
      </c>
      <c r="X2290" s="7"/>
      <c r="Y2290" s="7"/>
      <c r="Z2290" s="7"/>
      <c r="AA2290" s="7"/>
      <c r="AB2290" s="7"/>
      <c r="AC2290" s="8">
        <v>10</v>
      </c>
      <c r="AD2290" s="9"/>
      <c r="AE2290" s="7">
        <v>0.5</v>
      </c>
      <c r="AF2290" s="9">
        <v>1.6</v>
      </c>
      <c r="AG2290" s="8">
        <v>129.4</v>
      </c>
      <c r="AH2290" s="9">
        <v>19</v>
      </c>
      <c r="AI2290" s="9">
        <v>5</v>
      </c>
      <c r="AJ2290" s="9">
        <v>96.6</v>
      </c>
      <c r="AK2290" s="7">
        <v>2.7</v>
      </c>
      <c r="AL2290" s="7">
        <v>0.3</v>
      </c>
      <c r="AM2290" s="7">
        <v>1.2</v>
      </c>
      <c r="AN2290" s="7">
        <v>0.3</v>
      </c>
      <c r="AO2290" s="9">
        <v>20</v>
      </c>
      <c r="AP2290" s="8">
        <v>171</v>
      </c>
      <c r="AQ2290" s="8">
        <v>72</v>
      </c>
      <c r="AR2290" s="8">
        <v>38.5</v>
      </c>
      <c r="AS2290" s="8">
        <v>37.200000000000003</v>
      </c>
      <c r="AT2290" s="7">
        <v>51.5</v>
      </c>
      <c r="AU2290" s="8">
        <v>13</v>
      </c>
      <c r="AV2290" s="7">
        <v>0.4</v>
      </c>
      <c r="AW2290" s="8">
        <v>0.5</v>
      </c>
      <c r="AX2290" s="7"/>
      <c r="AY2290" s="7">
        <v>0.9</v>
      </c>
      <c r="AZ2290" s="7"/>
      <c r="BA2290" s="7"/>
      <c r="BB2290" s="9">
        <v>18.8</v>
      </c>
      <c r="BC2290" s="7">
        <v>7.9</v>
      </c>
      <c r="BD2290" s="7">
        <v>19.600000000000001</v>
      </c>
      <c r="BE2290" s="7">
        <v>2.4700000000000002</v>
      </c>
      <c r="BF2290" s="7">
        <v>11.2</v>
      </c>
      <c r="BG2290" s="7">
        <v>2.58</v>
      </c>
      <c r="BH2290" s="7">
        <v>0.89</v>
      </c>
      <c r="BI2290" s="7">
        <v>2.83</v>
      </c>
      <c r="BJ2290" s="7">
        <v>0.51</v>
      </c>
      <c r="BK2290" s="7">
        <v>3.12</v>
      </c>
      <c r="BL2290" s="7">
        <v>0.7</v>
      </c>
      <c r="BM2290" s="7">
        <v>1.97</v>
      </c>
      <c r="BN2290" s="7">
        <v>0.28999999999999998</v>
      </c>
      <c r="BO2290" s="7">
        <v>1.85</v>
      </c>
      <c r="BP2290" s="7">
        <v>0.28000000000000003</v>
      </c>
      <c r="BQ2290" s="6" t="s">
        <v>29</v>
      </c>
      <c r="BR2290" s="10">
        <v>1.900012802458072</v>
      </c>
      <c r="BS2290" s="10">
        <v>8.0219333874898453</v>
      </c>
      <c r="BT2290" s="10">
        <v>5.8463789601949632</v>
      </c>
      <c r="BU2290" s="10">
        <v>58.010104589764417</v>
      </c>
      <c r="BV2290" s="7">
        <v>0.14435519902518279</v>
      </c>
      <c r="BW2290" s="11">
        <v>803.74201892782901</v>
      </c>
      <c r="BX2290" s="7">
        <v>4.2702702702702702</v>
      </c>
      <c r="BY2290" s="7">
        <v>6.8829787234042552</v>
      </c>
      <c r="BZ2290" s="7">
        <f t="shared" si="155"/>
        <v>8.5500000000000007</v>
      </c>
      <c r="CA2290" s="9">
        <v>2.9009008800927512</v>
      </c>
      <c r="CB2290" s="12">
        <v>5.8463789601949632</v>
      </c>
      <c r="CC2290" s="7">
        <v>51.5</v>
      </c>
      <c r="CD2290" s="7">
        <v>51.5</v>
      </c>
      <c r="CJ2290" s="2">
        <v>5.8463789601949632</v>
      </c>
      <c r="CK2290" s="12">
        <v>5.8463789601949632</v>
      </c>
      <c r="CL2290" s="7">
        <v>10.02234</v>
      </c>
      <c r="CM2290" s="7">
        <v>10.02234</v>
      </c>
      <c r="CS2290" s="12">
        <v>5.8463789601949632</v>
      </c>
      <c r="CU2290" s="7">
        <v>4.2702702702702702</v>
      </c>
    </row>
    <row r="2291" spans="2:103" x14ac:dyDescent="0.15">
      <c r="B2291" s="5" t="s">
        <v>47</v>
      </c>
      <c r="C2291" s="6">
        <v>18</v>
      </c>
      <c r="D2291" s="14">
        <v>298286</v>
      </c>
      <c r="E2291" s="14">
        <v>5512250</v>
      </c>
      <c r="F2291" s="2">
        <v>-77.799073000000007</v>
      </c>
      <c r="G2291" s="2">
        <v>49.728898999999998</v>
      </c>
      <c r="H2291" s="5" t="s">
        <v>1</v>
      </c>
      <c r="I2291" s="1" t="s">
        <v>46</v>
      </c>
      <c r="J2291" s="3" t="s">
        <v>15</v>
      </c>
      <c r="K2291" s="3" t="s">
        <v>41</v>
      </c>
      <c r="L2291" s="7">
        <v>55.512374999999999</v>
      </c>
      <c r="M2291" s="7">
        <v>13.806504</v>
      </c>
      <c r="N2291" s="7">
        <v>0.122724</v>
      </c>
      <c r="O2291" s="7">
        <v>9.1532009999999993</v>
      </c>
      <c r="P2291" s="7">
        <v>5.7169160000000003</v>
      </c>
      <c r="Q2291" s="7">
        <v>14.450808</v>
      </c>
      <c r="R2291" s="7">
        <v>0.36817299999999997</v>
      </c>
      <c r="S2291" s="7">
        <v>0.163633</v>
      </c>
      <c r="T2291" s="7">
        <v>0.57271399999999995</v>
      </c>
      <c r="U2291" s="7">
        <v>0.13295199999999999</v>
      </c>
      <c r="V2291" s="7">
        <v>2</v>
      </c>
      <c r="W2291" s="7">
        <v>99.78</v>
      </c>
      <c r="X2291" s="7"/>
      <c r="Y2291" s="7"/>
      <c r="Z2291" s="7"/>
      <c r="AA2291" s="7"/>
      <c r="AB2291" s="7"/>
      <c r="AC2291" s="8"/>
      <c r="AD2291" s="9"/>
      <c r="AE2291" s="7"/>
      <c r="AF2291" s="9">
        <v>2.8</v>
      </c>
      <c r="AG2291" s="8">
        <v>348</v>
      </c>
      <c r="AH2291" s="9">
        <v>50</v>
      </c>
      <c r="AI2291" s="9">
        <v>3.5</v>
      </c>
      <c r="AJ2291" s="9">
        <v>80.099999999999994</v>
      </c>
      <c r="AK2291" s="7">
        <v>2.2999999999999998</v>
      </c>
      <c r="AL2291" s="7">
        <v>0.2</v>
      </c>
      <c r="AM2291" s="7">
        <v>0.9</v>
      </c>
      <c r="AN2291" s="7">
        <v>0.3</v>
      </c>
      <c r="AO2291" s="9">
        <v>16</v>
      </c>
      <c r="AP2291" s="8">
        <v>190</v>
      </c>
      <c r="AQ2291" s="8">
        <v>136.84039999999999</v>
      </c>
      <c r="AR2291" s="8">
        <v>38.4</v>
      </c>
      <c r="AS2291" s="8">
        <v>22.8</v>
      </c>
      <c r="AT2291" s="7">
        <v>6.2</v>
      </c>
      <c r="AU2291" s="8">
        <v>18</v>
      </c>
      <c r="AV2291" s="7">
        <v>1.3</v>
      </c>
      <c r="AW2291" s="8"/>
      <c r="AX2291" s="7"/>
      <c r="AY2291" s="7"/>
      <c r="AZ2291" s="7"/>
      <c r="BA2291" s="7"/>
      <c r="BB2291" s="9">
        <v>8.9</v>
      </c>
      <c r="BC2291" s="7">
        <v>7.9</v>
      </c>
      <c r="BD2291" s="7">
        <v>19.600000000000001</v>
      </c>
      <c r="BE2291" s="7">
        <v>2.42</v>
      </c>
      <c r="BF2291" s="7">
        <v>9.1999999999999993</v>
      </c>
      <c r="BG2291" s="7">
        <v>1.99</v>
      </c>
      <c r="BH2291" s="7">
        <v>0.99</v>
      </c>
      <c r="BI2291" s="7">
        <v>2.1</v>
      </c>
      <c r="BJ2291" s="7">
        <v>0.34</v>
      </c>
      <c r="BK2291" s="7">
        <v>1.83</v>
      </c>
      <c r="BL2291" s="7">
        <v>0.37</v>
      </c>
      <c r="BM2291" s="7">
        <v>1.1399999999999999</v>
      </c>
      <c r="BN2291" s="7">
        <v>0.17</v>
      </c>
      <c r="BO2291" s="7">
        <v>0.97</v>
      </c>
      <c r="BP2291" s="7">
        <v>0.18</v>
      </c>
      <c r="BQ2291" s="6" t="s">
        <v>29</v>
      </c>
      <c r="BR2291" s="10">
        <v>2.2499923609540859</v>
      </c>
      <c r="BS2291" s="10">
        <v>8.0793618326856205</v>
      </c>
      <c r="BT2291" s="10">
        <v>5.8467130292493348</v>
      </c>
      <c r="BU2291" s="10">
        <v>56.772729597054614</v>
      </c>
      <c r="BV2291" s="7">
        <v>0.13597054612395171</v>
      </c>
      <c r="BW2291" s="11">
        <v>780.38449903929211</v>
      </c>
      <c r="BX2291" s="7">
        <v>8.1443298969072178</v>
      </c>
      <c r="BY2291" s="7">
        <v>39.101123595505619</v>
      </c>
      <c r="BZ2291" s="7">
        <f t="shared" si="155"/>
        <v>11.875</v>
      </c>
      <c r="CA2291" s="9">
        <v>5.5326460084243205</v>
      </c>
      <c r="CB2291" s="12">
        <v>5.8467130292493348</v>
      </c>
      <c r="CC2291" s="7">
        <v>6.2</v>
      </c>
      <c r="CD2291" s="7">
        <v>6.2</v>
      </c>
      <c r="CJ2291" s="2">
        <v>5.8467130292493348</v>
      </c>
      <c r="CK2291" s="12">
        <v>5.8467130292493348</v>
      </c>
      <c r="CL2291" s="7">
        <v>9.1532009999999993</v>
      </c>
      <c r="CM2291" s="7">
        <v>9.1532009999999993</v>
      </c>
      <c r="CS2291" s="12">
        <v>5.8467130292493348</v>
      </c>
      <c r="CU2291" s="7">
        <v>8.1443298969072178</v>
      </c>
    </row>
    <row r="2292" spans="2:103" x14ac:dyDescent="0.15">
      <c r="B2292" s="5" t="s">
        <v>47</v>
      </c>
      <c r="C2292" s="6">
        <v>17</v>
      </c>
      <c r="D2292" s="14">
        <v>708193</v>
      </c>
      <c r="E2292" s="14">
        <v>5358655</v>
      </c>
      <c r="F2292" s="2">
        <v>-78.190031000000005</v>
      </c>
      <c r="G2292" s="2">
        <v>48.346730000000001</v>
      </c>
      <c r="H2292" s="5" t="s">
        <v>1</v>
      </c>
      <c r="I2292" s="1" t="s">
        <v>46</v>
      </c>
      <c r="J2292" s="3" t="s">
        <v>15</v>
      </c>
      <c r="K2292" s="3" t="s">
        <v>41</v>
      </c>
      <c r="L2292" s="7">
        <v>58.398336</v>
      </c>
      <c r="M2292" s="7">
        <v>14.654185999999999</v>
      </c>
      <c r="N2292" s="7">
        <v>0.124805</v>
      </c>
      <c r="O2292" s="7">
        <v>9.1107639999999996</v>
      </c>
      <c r="P2292" s="7">
        <v>5.6370250000000004</v>
      </c>
      <c r="Q2292" s="7">
        <v>6.354654</v>
      </c>
      <c r="R2292" s="7">
        <v>3.1201249999999998</v>
      </c>
      <c r="S2292" s="7">
        <v>1.5808629999999999</v>
      </c>
      <c r="T2292" s="7">
        <v>0.85283399999999998</v>
      </c>
      <c r="U2292" s="7">
        <v>0.166407</v>
      </c>
      <c r="V2292" s="7">
        <v>1.68</v>
      </c>
      <c r="W2292" s="7">
        <v>97.83</v>
      </c>
      <c r="X2292" s="7">
        <v>7.0000000000000007E-2</v>
      </c>
      <c r="Y2292" s="7"/>
      <c r="Z2292" s="7"/>
      <c r="AA2292" s="7"/>
      <c r="AB2292" s="7"/>
      <c r="AC2292" s="8"/>
      <c r="AD2292" s="9"/>
      <c r="AE2292" s="7">
        <v>0.8</v>
      </c>
      <c r="AF2292" s="9">
        <v>49</v>
      </c>
      <c r="AG2292" s="8">
        <v>254</v>
      </c>
      <c r="AH2292" s="9">
        <v>683</v>
      </c>
      <c r="AI2292" s="9">
        <v>5.4</v>
      </c>
      <c r="AJ2292" s="9">
        <v>111</v>
      </c>
      <c r="AK2292" s="7">
        <v>2.7</v>
      </c>
      <c r="AL2292" s="7">
        <v>0.37</v>
      </c>
      <c r="AM2292" s="7">
        <v>1.07</v>
      </c>
      <c r="AN2292" s="7">
        <v>0.28999999999999998</v>
      </c>
      <c r="AO2292" s="9">
        <v>23</v>
      </c>
      <c r="AP2292" s="8">
        <v>163</v>
      </c>
      <c r="AQ2292" s="8">
        <v>209</v>
      </c>
      <c r="AR2292" s="8">
        <v>137</v>
      </c>
      <c r="AS2292" s="8">
        <v>27</v>
      </c>
      <c r="AT2292" s="7">
        <v>24</v>
      </c>
      <c r="AU2292" s="8">
        <v>77</v>
      </c>
      <c r="AV2292" s="7">
        <v>4</v>
      </c>
      <c r="AW2292" s="8">
        <v>2.7</v>
      </c>
      <c r="AX2292" s="7"/>
      <c r="AY2292" s="7"/>
      <c r="AZ2292" s="7">
        <v>0.7</v>
      </c>
      <c r="BA2292" s="7">
        <v>0.7</v>
      </c>
      <c r="BB2292" s="9">
        <v>16.5</v>
      </c>
      <c r="BC2292" s="7">
        <v>6.3</v>
      </c>
      <c r="BD2292" s="7">
        <v>13.6</v>
      </c>
      <c r="BE2292" s="7">
        <v>2.14</v>
      </c>
      <c r="BF2292" s="7">
        <v>9.5299999999999994</v>
      </c>
      <c r="BG2292" s="7">
        <v>2.67</v>
      </c>
      <c r="BH2292" s="7">
        <v>0.92800000000000005</v>
      </c>
      <c r="BI2292" s="7">
        <v>2.97</v>
      </c>
      <c r="BJ2292" s="7">
        <v>0.52</v>
      </c>
      <c r="BK2292" s="7">
        <v>3.08</v>
      </c>
      <c r="BL2292" s="7">
        <v>0.62</v>
      </c>
      <c r="BM2292" s="7">
        <v>1.8</v>
      </c>
      <c r="BN2292" s="7">
        <v>0.27</v>
      </c>
      <c r="BO2292" s="7">
        <v>1.79</v>
      </c>
      <c r="BP2292" s="7">
        <v>0.31</v>
      </c>
      <c r="BQ2292" s="6" t="s">
        <v>29</v>
      </c>
      <c r="BR2292" s="10">
        <v>1.9736846266880812</v>
      </c>
      <c r="BS2292" s="10">
        <v>6.5522620904836195</v>
      </c>
      <c r="BT2292" s="10">
        <v>5.8627405096203855</v>
      </c>
      <c r="BU2292" s="10">
        <v>60.736698907956324</v>
      </c>
      <c r="BV2292" s="7">
        <v>0.17307020280811233</v>
      </c>
      <c r="BW2292" s="11">
        <v>859.29284578970362</v>
      </c>
      <c r="BX2292" s="7">
        <v>3.5195530726256981</v>
      </c>
      <c r="BY2292" s="7">
        <v>15.393939393939394</v>
      </c>
      <c r="BZ2292" s="7">
        <f t="shared" si="155"/>
        <v>7.0869565217391308</v>
      </c>
      <c r="CA2292" s="9">
        <v>2.3909200026505206</v>
      </c>
      <c r="CB2292" s="12">
        <v>5.8627405096203855</v>
      </c>
      <c r="CC2292" s="7">
        <v>24</v>
      </c>
      <c r="CD2292" s="7">
        <v>24</v>
      </c>
      <c r="CJ2292" s="2">
        <v>5.8627405096203855</v>
      </c>
      <c r="CK2292" s="12">
        <v>5.8627405096203855</v>
      </c>
      <c r="CL2292" s="7">
        <v>9.1107639999999996</v>
      </c>
      <c r="CM2292" s="7">
        <v>9.1107639999999996</v>
      </c>
      <c r="CS2292" s="12">
        <v>5.8627405096203855</v>
      </c>
      <c r="CU2292" s="7">
        <v>3.5195530726256981</v>
      </c>
    </row>
    <row r="2293" spans="2:103" x14ac:dyDescent="0.15">
      <c r="B2293" s="5" t="s">
        <v>47</v>
      </c>
      <c r="C2293" s="6">
        <v>18</v>
      </c>
      <c r="D2293" s="14">
        <v>564876</v>
      </c>
      <c r="E2293" s="14">
        <v>5530892</v>
      </c>
      <c r="F2293" s="2">
        <v>-74.096123000000006</v>
      </c>
      <c r="G2293" s="2">
        <v>49.926875000000003</v>
      </c>
      <c r="H2293" s="5" t="s">
        <v>1</v>
      </c>
      <c r="I2293" s="1" t="s">
        <v>46</v>
      </c>
      <c r="J2293" s="3" t="s">
        <v>48</v>
      </c>
      <c r="K2293" s="3" t="s">
        <v>52</v>
      </c>
      <c r="L2293" s="7">
        <v>55.120513000000003</v>
      </c>
      <c r="M2293" s="7">
        <v>15.590358999999999</v>
      </c>
      <c r="N2293" s="7">
        <v>0.162717</v>
      </c>
      <c r="O2293" s="7">
        <v>7.9019630000000003</v>
      </c>
      <c r="P2293" s="7">
        <v>5.7662969999999998</v>
      </c>
      <c r="Q2293" s="7">
        <v>9.6511750000000003</v>
      </c>
      <c r="R2293" s="7">
        <v>3.7323300000000001</v>
      </c>
      <c r="S2293" s="7">
        <v>0.64070000000000005</v>
      </c>
      <c r="T2293" s="7">
        <v>1.311909</v>
      </c>
      <c r="U2293" s="7">
        <v>0.12203799999999999</v>
      </c>
      <c r="V2293" s="7">
        <v>1.34</v>
      </c>
      <c r="W2293" s="7">
        <v>99.67</v>
      </c>
      <c r="X2293" s="7"/>
      <c r="Y2293" s="7"/>
      <c r="Z2293" s="7"/>
      <c r="AA2293" s="7"/>
      <c r="AB2293" s="7"/>
      <c r="AC2293" s="8"/>
      <c r="AD2293" s="9"/>
      <c r="AE2293" s="7">
        <v>0.17</v>
      </c>
      <c r="AF2293" s="9">
        <v>15.5</v>
      </c>
      <c r="AG2293" s="8">
        <v>206</v>
      </c>
      <c r="AH2293" s="9">
        <v>129</v>
      </c>
      <c r="AI2293" s="9">
        <v>10</v>
      </c>
      <c r="AJ2293" s="9">
        <v>73</v>
      </c>
      <c r="AK2293" s="7">
        <v>2</v>
      </c>
      <c r="AL2293" s="7">
        <v>0.3</v>
      </c>
      <c r="AM2293" s="7">
        <v>0.37</v>
      </c>
      <c r="AN2293" s="7">
        <v>0.11</v>
      </c>
      <c r="AO2293" s="9"/>
      <c r="AP2293" s="8">
        <v>277</v>
      </c>
      <c r="AQ2293" s="8">
        <v>280</v>
      </c>
      <c r="AR2293" s="8">
        <v>72</v>
      </c>
      <c r="AS2293" s="8">
        <v>44.1</v>
      </c>
      <c r="AT2293" s="7">
        <v>35</v>
      </c>
      <c r="AU2293" s="8">
        <v>140</v>
      </c>
      <c r="AV2293" s="7">
        <v>22</v>
      </c>
      <c r="AW2293" s="8"/>
      <c r="AX2293" s="7"/>
      <c r="AY2293" s="7"/>
      <c r="AZ2293" s="7"/>
      <c r="BA2293" s="7"/>
      <c r="BB2293" s="9">
        <v>18.899999999999999</v>
      </c>
      <c r="BC2293" s="7">
        <v>4.9000000000000004</v>
      </c>
      <c r="BD2293" s="7">
        <v>11.9</v>
      </c>
      <c r="BE2293" s="7">
        <v>1.79</v>
      </c>
      <c r="BF2293" s="7">
        <v>8.4</v>
      </c>
      <c r="BG2293" s="7">
        <v>2.54</v>
      </c>
      <c r="BH2293" s="7">
        <v>1.08</v>
      </c>
      <c r="BI2293" s="7">
        <v>3.11</v>
      </c>
      <c r="BJ2293" s="7">
        <v>0.53</v>
      </c>
      <c r="BK2293" s="7">
        <v>3.52</v>
      </c>
      <c r="BL2293" s="7">
        <v>0.71</v>
      </c>
      <c r="BM2293" s="7">
        <v>2.08</v>
      </c>
      <c r="BN2293" s="7">
        <v>0.3</v>
      </c>
      <c r="BO2293" s="7">
        <v>1.92</v>
      </c>
      <c r="BP2293" s="7">
        <v>0.27</v>
      </c>
      <c r="BQ2293" s="6" t="s">
        <v>29</v>
      </c>
      <c r="BR2293" s="10">
        <v>5.825394100202903</v>
      </c>
      <c r="BS2293" s="10">
        <v>4.9832197701617007</v>
      </c>
      <c r="BT2293" s="10">
        <v>5.8642296349028777</v>
      </c>
      <c r="BU2293" s="10">
        <v>56.056659208786741</v>
      </c>
      <c r="BV2293" s="7">
        <v>0.12411064781857012</v>
      </c>
      <c r="BW2293" s="11">
        <v>760.57147304625948</v>
      </c>
      <c r="BX2293" s="7">
        <v>2.5520833333333335</v>
      </c>
      <c r="BY2293" s="7">
        <v>10.8994708994709</v>
      </c>
      <c r="BZ2293" s="7"/>
      <c r="CA2293" s="9">
        <v>1.7336937287737864</v>
      </c>
      <c r="CB2293" s="12">
        <v>5.8642296349028777</v>
      </c>
      <c r="CC2293" s="7">
        <v>35</v>
      </c>
      <c r="CD2293" s="7">
        <v>35</v>
      </c>
      <c r="CJ2293" s="2">
        <v>5.8642296349028777</v>
      </c>
      <c r="CK2293" s="12">
        <v>5.8642296349028777</v>
      </c>
      <c r="CL2293" s="7">
        <v>7.9019630000000003</v>
      </c>
      <c r="CM2293" s="7">
        <v>7.9019630000000003</v>
      </c>
      <c r="CS2293" s="12">
        <v>5.8642296349028777</v>
      </c>
      <c r="CU2293" s="7">
        <v>2.5520833333333335</v>
      </c>
    </row>
    <row r="2294" spans="2:103" x14ac:dyDescent="0.15">
      <c r="B2294" s="5" t="s">
        <v>47</v>
      </c>
      <c r="C2294" s="6">
        <v>17</v>
      </c>
      <c r="D2294" s="14">
        <v>718642</v>
      </c>
      <c r="E2294" s="14">
        <v>5361770</v>
      </c>
      <c r="F2294" s="2">
        <v>-78.047573</v>
      </c>
      <c r="G2294" s="2">
        <v>48.371187999999997</v>
      </c>
      <c r="H2294" s="5" t="s">
        <v>1</v>
      </c>
      <c r="I2294" s="1" t="s">
        <v>46</v>
      </c>
      <c r="J2294" s="3" t="s">
        <v>15</v>
      </c>
      <c r="K2294" s="3" t="s">
        <v>41</v>
      </c>
      <c r="L2294" s="7">
        <v>56.797916000000001</v>
      </c>
      <c r="M2294" s="7">
        <v>15.830076999999999</v>
      </c>
      <c r="N2294" s="7">
        <v>0.200381</v>
      </c>
      <c r="O2294" s="7">
        <v>7.6044479999999997</v>
      </c>
      <c r="P2294" s="7">
        <v>5.8711549999999999</v>
      </c>
      <c r="Q2294" s="7">
        <v>10.620177999999999</v>
      </c>
      <c r="R2294" s="7">
        <v>2.0238450000000001</v>
      </c>
      <c r="S2294" s="7">
        <v>0.31058999999999998</v>
      </c>
      <c r="T2294" s="7">
        <v>0.59112299999999995</v>
      </c>
      <c r="U2294" s="7">
        <v>0.150286</v>
      </c>
      <c r="V2294" s="7">
        <v>1.07</v>
      </c>
      <c r="W2294" s="7">
        <v>100.88</v>
      </c>
      <c r="X2294" s="7">
        <v>0.13</v>
      </c>
      <c r="Y2294" s="7"/>
      <c r="Z2294" s="7"/>
      <c r="AA2294" s="7"/>
      <c r="AB2294" s="7"/>
      <c r="AC2294" s="8"/>
      <c r="AD2294" s="9">
        <v>10</v>
      </c>
      <c r="AE2294" s="7">
        <v>21.8</v>
      </c>
      <c r="AF2294" s="9">
        <v>34</v>
      </c>
      <c r="AG2294" s="8">
        <v>193</v>
      </c>
      <c r="AH2294" s="9">
        <v>63</v>
      </c>
      <c r="AI2294" s="9">
        <v>2.5</v>
      </c>
      <c r="AJ2294" s="9">
        <v>35</v>
      </c>
      <c r="AK2294" s="7">
        <v>0.9</v>
      </c>
      <c r="AL2294" s="7">
        <v>0.31</v>
      </c>
      <c r="AM2294" s="7">
        <v>0.28999999999999998</v>
      </c>
      <c r="AN2294" s="7">
        <v>0.43</v>
      </c>
      <c r="AO2294" s="9">
        <v>44.8</v>
      </c>
      <c r="AP2294" s="8">
        <v>247</v>
      </c>
      <c r="AQ2294" s="8">
        <v>214</v>
      </c>
      <c r="AR2294" s="8">
        <v>153</v>
      </c>
      <c r="AS2294" s="8">
        <v>46</v>
      </c>
      <c r="AT2294" s="7">
        <v>55</v>
      </c>
      <c r="AU2294" s="8">
        <v>74</v>
      </c>
      <c r="AV2294" s="7"/>
      <c r="AW2294" s="8"/>
      <c r="AX2294" s="7"/>
      <c r="AY2294" s="7"/>
      <c r="AZ2294" s="7"/>
      <c r="BA2294" s="7"/>
      <c r="BB2294" s="9">
        <v>16.2</v>
      </c>
      <c r="BC2294" s="7">
        <v>2.96</v>
      </c>
      <c r="BD2294" s="7">
        <v>7.21</v>
      </c>
      <c r="BE2294" s="7">
        <v>1.05</v>
      </c>
      <c r="BF2294" s="7">
        <v>4.93</v>
      </c>
      <c r="BG2294" s="7">
        <v>1.52</v>
      </c>
      <c r="BH2294" s="7">
        <v>0.59399999999999997</v>
      </c>
      <c r="BI2294" s="7">
        <v>1.85</v>
      </c>
      <c r="BJ2294" s="7">
        <v>0.37</v>
      </c>
      <c r="BK2294" s="7">
        <v>2.44</v>
      </c>
      <c r="BL2294" s="7">
        <v>0.56999999999999995</v>
      </c>
      <c r="BM2294" s="7">
        <v>1.8</v>
      </c>
      <c r="BN2294" s="7">
        <v>0.30499999999999999</v>
      </c>
      <c r="BO2294" s="7">
        <v>2.0099999999999998</v>
      </c>
      <c r="BP2294" s="7">
        <v>0.28599999999999998</v>
      </c>
      <c r="BQ2294" s="6" t="s">
        <v>29</v>
      </c>
      <c r="BR2294" s="10">
        <v>6.5161305901671023</v>
      </c>
      <c r="BS2294" s="10">
        <v>2.9656347059412882</v>
      </c>
      <c r="BT2294" s="10">
        <v>5.8823314297164613</v>
      </c>
      <c r="BU2294" s="10">
        <v>56.906037471195276</v>
      </c>
      <c r="BV2294" s="7">
        <v>0.15057208696523394</v>
      </c>
      <c r="BW2294" s="11">
        <v>793.45124278615106</v>
      </c>
      <c r="BX2294" s="7">
        <v>1.4726368159203982</v>
      </c>
      <c r="BY2294" s="7">
        <v>11.913580246913581</v>
      </c>
      <c r="BZ2294" s="7">
        <f t="shared" ref="BZ2294:BZ2302" si="156">AP2294/AO2294</f>
        <v>5.5133928571428577</v>
      </c>
      <c r="CA2294" s="9">
        <v>1.0003988424578316</v>
      </c>
      <c r="CB2294" s="12">
        <v>5.8823314297164613</v>
      </c>
      <c r="CC2294" s="7">
        <v>55</v>
      </c>
      <c r="CD2294" s="7">
        <v>55</v>
      </c>
      <c r="CJ2294" s="2">
        <v>5.8823314297164613</v>
      </c>
      <c r="CK2294" s="12">
        <v>5.8823314297164613</v>
      </c>
      <c r="CL2294" s="7">
        <v>7.6044479999999997</v>
      </c>
      <c r="CM2294" s="7">
        <v>7.6044479999999997</v>
      </c>
      <c r="CS2294" s="12">
        <v>5.8823314297164613</v>
      </c>
      <c r="CU2294" s="7">
        <v>1.4726368159203982</v>
      </c>
    </row>
    <row r="2295" spans="2:103" x14ac:dyDescent="0.15">
      <c r="B2295" s="5" t="s">
        <v>47</v>
      </c>
      <c r="C2295" s="6">
        <v>17</v>
      </c>
      <c r="D2295" s="14">
        <v>709763</v>
      </c>
      <c r="E2295" s="14">
        <v>5515648</v>
      </c>
      <c r="F2295" s="2">
        <v>-78.087557000000004</v>
      </c>
      <c r="G2295" s="2">
        <v>49.756672000000002</v>
      </c>
      <c r="H2295" s="5" t="s">
        <v>1</v>
      </c>
      <c r="I2295" s="1" t="s">
        <v>46</v>
      </c>
      <c r="J2295" s="3" t="s">
        <v>15</v>
      </c>
      <c r="K2295" s="3" t="s">
        <v>45</v>
      </c>
      <c r="L2295" s="7">
        <v>56.724313000000002</v>
      </c>
      <c r="M2295" s="7">
        <v>16.052899</v>
      </c>
      <c r="N2295" s="7">
        <v>0.122075</v>
      </c>
      <c r="O2295" s="7">
        <v>8.8199389999999998</v>
      </c>
      <c r="P2295" s="7">
        <v>5.7884029999999997</v>
      </c>
      <c r="Q2295" s="7">
        <v>6.7751780000000004</v>
      </c>
      <c r="R2295" s="7">
        <v>4.4455749999999998</v>
      </c>
      <c r="S2295" s="7">
        <v>0.203459</v>
      </c>
      <c r="T2295" s="7">
        <v>0.87487300000000001</v>
      </c>
      <c r="U2295" s="7">
        <v>0.19328600000000001</v>
      </c>
      <c r="V2295" s="7">
        <v>1.5</v>
      </c>
      <c r="W2295" s="7">
        <v>99.8</v>
      </c>
      <c r="X2295" s="7"/>
      <c r="Y2295" s="7">
        <v>0.37</v>
      </c>
      <c r="Z2295" s="7"/>
      <c r="AA2295" s="7"/>
      <c r="AB2295" s="7"/>
      <c r="AC2295" s="8"/>
      <c r="AD2295" s="9"/>
      <c r="AE2295" s="7">
        <v>0.2</v>
      </c>
      <c r="AF2295" s="9">
        <v>1.1000000000000001</v>
      </c>
      <c r="AG2295" s="8">
        <v>194.1</v>
      </c>
      <c r="AH2295" s="9">
        <v>55</v>
      </c>
      <c r="AI2295" s="9">
        <v>3.1</v>
      </c>
      <c r="AJ2295" s="9">
        <v>81.3</v>
      </c>
      <c r="AK2295" s="7">
        <v>2.4</v>
      </c>
      <c r="AL2295" s="7">
        <v>0.2</v>
      </c>
      <c r="AM2295" s="7">
        <v>0.7</v>
      </c>
      <c r="AN2295" s="7">
        <v>0.2</v>
      </c>
      <c r="AO2295" s="9">
        <v>25</v>
      </c>
      <c r="AP2295" s="8">
        <v>178</v>
      </c>
      <c r="AQ2295" s="8">
        <v>68.420199999999994</v>
      </c>
      <c r="AR2295" s="8">
        <v>20.9</v>
      </c>
      <c r="AS2295" s="8">
        <v>26.9</v>
      </c>
      <c r="AT2295" s="7">
        <v>9.4</v>
      </c>
      <c r="AU2295" s="8">
        <v>35</v>
      </c>
      <c r="AV2295" s="7">
        <v>0.4</v>
      </c>
      <c r="AW2295" s="8"/>
      <c r="AX2295" s="7"/>
      <c r="AY2295" s="7"/>
      <c r="AZ2295" s="7">
        <v>0.1</v>
      </c>
      <c r="BA2295" s="7"/>
      <c r="BB2295" s="9">
        <v>12.2</v>
      </c>
      <c r="BC2295" s="7">
        <v>8.3000000000000007</v>
      </c>
      <c r="BD2295" s="7">
        <v>17.7</v>
      </c>
      <c r="BE2295" s="7">
        <v>2.2599999999999998</v>
      </c>
      <c r="BF2295" s="7">
        <v>9.5</v>
      </c>
      <c r="BG2295" s="7">
        <v>2.29</v>
      </c>
      <c r="BH2295" s="7">
        <v>0.83</v>
      </c>
      <c r="BI2295" s="7">
        <v>2.37</v>
      </c>
      <c r="BJ2295" s="7">
        <v>0.39</v>
      </c>
      <c r="BK2295" s="7">
        <v>2.2200000000000002</v>
      </c>
      <c r="BL2295" s="7">
        <v>0.47</v>
      </c>
      <c r="BM2295" s="7">
        <v>1.2</v>
      </c>
      <c r="BN2295" s="7">
        <v>0.2</v>
      </c>
      <c r="BO2295" s="7">
        <v>1.32</v>
      </c>
      <c r="BP2295" s="7">
        <v>0.2</v>
      </c>
      <c r="BQ2295" s="6" t="s">
        <v>29</v>
      </c>
      <c r="BR2295" s="10">
        <v>21.849979602770091</v>
      </c>
      <c r="BS2295" s="10">
        <v>8.4435401831129209</v>
      </c>
      <c r="BT2295" s="10">
        <v>5.8885076297049848</v>
      </c>
      <c r="BU2295" s="10">
        <v>57.705303153611396</v>
      </c>
      <c r="BV2295" s="7">
        <v>0.19662868769074265</v>
      </c>
      <c r="BW2295" s="11">
        <v>834.85966024616562</v>
      </c>
      <c r="BX2295" s="7">
        <v>6.2878787878787881</v>
      </c>
      <c r="BY2295" s="7">
        <v>15.909836065573771</v>
      </c>
      <c r="BZ2295" s="7">
        <f t="shared" si="156"/>
        <v>7.12</v>
      </c>
      <c r="CA2295" s="9">
        <v>4.271512563657863</v>
      </c>
      <c r="CB2295" s="12">
        <v>5.8885076297049848</v>
      </c>
      <c r="CC2295" s="7">
        <v>9.4</v>
      </c>
      <c r="CD2295" s="7">
        <v>9.4</v>
      </c>
      <c r="CJ2295" s="2">
        <v>5.8885076297049848</v>
      </c>
      <c r="CK2295" s="12">
        <v>5.8885076297049848</v>
      </c>
      <c r="CL2295" s="7">
        <v>8.8199389999999998</v>
      </c>
      <c r="CM2295" s="7">
        <v>8.8199389999999998</v>
      </c>
      <c r="CS2295" s="12">
        <v>5.8885076297049848</v>
      </c>
      <c r="CU2295" s="7">
        <v>6.2878787878787881</v>
      </c>
    </row>
    <row r="2296" spans="2:103" x14ac:dyDescent="0.15">
      <c r="B2296" s="5" t="s">
        <v>47</v>
      </c>
      <c r="C2296" s="6">
        <v>17</v>
      </c>
      <c r="D2296" s="14">
        <v>649548</v>
      </c>
      <c r="E2296" s="14">
        <v>5341734</v>
      </c>
      <c r="F2296" s="2">
        <v>-78.986937999999995</v>
      </c>
      <c r="G2296" s="2">
        <v>48.211201000000003</v>
      </c>
      <c r="H2296" s="5" t="s">
        <v>1</v>
      </c>
      <c r="I2296" s="1" t="s">
        <v>46</v>
      </c>
      <c r="J2296" s="3" t="s">
        <v>15</v>
      </c>
      <c r="K2296" s="3" t="s">
        <v>41</v>
      </c>
      <c r="L2296" s="7">
        <v>55.474303999999997</v>
      </c>
      <c r="M2296" s="7">
        <v>13.061142</v>
      </c>
      <c r="N2296" s="7">
        <v>0.203128</v>
      </c>
      <c r="O2296" s="7">
        <v>12.329879999999999</v>
      </c>
      <c r="P2296" s="7">
        <v>5.8094659999999996</v>
      </c>
      <c r="Q2296" s="7">
        <v>10.329067999999999</v>
      </c>
      <c r="R2296" s="7">
        <v>1.3508020000000001</v>
      </c>
      <c r="S2296" s="7">
        <v>0.233597</v>
      </c>
      <c r="T2296" s="7">
        <v>1.117205</v>
      </c>
      <c r="U2296" s="7">
        <v>9.1408000000000003E-2</v>
      </c>
      <c r="V2296" s="7">
        <v>1.5</v>
      </c>
      <c r="W2296" s="7">
        <v>99.96</v>
      </c>
      <c r="X2296" s="7">
        <v>0.01</v>
      </c>
      <c r="Y2296" s="7"/>
      <c r="Z2296" s="7"/>
      <c r="AA2296" s="7"/>
      <c r="AB2296" s="7"/>
      <c r="AC2296" s="8"/>
      <c r="AD2296" s="9"/>
      <c r="AE2296" s="7">
        <v>0.8</v>
      </c>
      <c r="AF2296" s="9">
        <v>7.6</v>
      </c>
      <c r="AG2296" s="8">
        <v>181.4</v>
      </c>
      <c r="AH2296" s="9">
        <v>52</v>
      </c>
      <c r="AI2296" s="9">
        <v>8.1</v>
      </c>
      <c r="AJ2296" s="9">
        <v>165</v>
      </c>
      <c r="AK2296" s="7">
        <v>4.9000000000000004</v>
      </c>
      <c r="AL2296" s="7">
        <v>0.4</v>
      </c>
      <c r="AM2296" s="7">
        <v>1</v>
      </c>
      <c r="AN2296" s="7">
        <v>0.2</v>
      </c>
      <c r="AO2296" s="9">
        <v>35</v>
      </c>
      <c r="AP2296" s="8">
        <v>318</v>
      </c>
      <c r="AQ2296" s="8">
        <v>136.84039999999999</v>
      </c>
      <c r="AR2296" s="8">
        <v>18.7</v>
      </c>
      <c r="AS2296" s="8">
        <v>35.4</v>
      </c>
      <c r="AT2296" s="7">
        <v>73.7</v>
      </c>
      <c r="AU2296" s="8">
        <v>41</v>
      </c>
      <c r="AV2296" s="7">
        <v>0.6</v>
      </c>
      <c r="AW2296" s="8">
        <v>0.7</v>
      </c>
      <c r="AX2296" s="7"/>
      <c r="AY2296" s="7">
        <v>1.7</v>
      </c>
      <c r="AZ2296" s="7"/>
      <c r="BA2296" s="7"/>
      <c r="BB2296" s="9">
        <v>63.7</v>
      </c>
      <c r="BC2296" s="7">
        <v>8.9</v>
      </c>
      <c r="BD2296" s="7">
        <v>25.6</v>
      </c>
      <c r="BE2296" s="7">
        <v>3.96</v>
      </c>
      <c r="BF2296" s="7">
        <v>20.9</v>
      </c>
      <c r="BG2296" s="7">
        <v>6.69</v>
      </c>
      <c r="BH2296" s="7">
        <v>1.66</v>
      </c>
      <c r="BI2296" s="7">
        <v>8.51</v>
      </c>
      <c r="BJ2296" s="7">
        <v>1.66</v>
      </c>
      <c r="BK2296" s="7">
        <v>10.33</v>
      </c>
      <c r="BL2296" s="7">
        <v>2.14</v>
      </c>
      <c r="BM2296" s="7">
        <v>6.51</v>
      </c>
      <c r="BN2296" s="7">
        <v>0.95</v>
      </c>
      <c r="BO2296" s="7">
        <v>6.37</v>
      </c>
      <c r="BP2296" s="7">
        <v>0.95</v>
      </c>
      <c r="BQ2296" s="6" t="s">
        <v>29</v>
      </c>
      <c r="BR2296" s="10">
        <v>5.7826170712808818</v>
      </c>
      <c r="BS2296" s="10">
        <v>9.0392037375584007</v>
      </c>
      <c r="BT2296" s="10">
        <v>5.900331098923421</v>
      </c>
      <c r="BU2296" s="10">
        <v>56.341970343286611</v>
      </c>
      <c r="BV2296" s="7">
        <v>9.2837700589071717E-2</v>
      </c>
      <c r="BW2296" s="11">
        <v>734.43147435133722</v>
      </c>
      <c r="BX2296" s="7">
        <v>1.3971742543171115</v>
      </c>
      <c r="BY2296" s="7">
        <v>2.8477237048665618</v>
      </c>
      <c r="BZ2296" s="7">
        <f t="shared" si="156"/>
        <v>9.0857142857142854</v>
      </c>
      <c r="CA2296" s="9">
        <v>0.94913524612457822</v>
      </c>
      <c r="CB2296" s="12">
        <v>5.900331098923421</v>
      </c>
      <c r="CC2296" s="7">
        <v>73.7</v>
      </c>
      <c r="CD2296" s="7">
        <v>73.7</v>
      </c>
      <c r="CJ2296" s="2">
        <v>5.900331098923421</v>
      </c>
      <c r="CK2296" s="12">
        <v>5.900331098923421</v>
      </c>
      <c r="CL2296" s="7">
        <v>12.329879999999999</v>
      </c>
      <c r="CM2296" s="7">
        <v>12.329879999999999</v>
      </c>
      <c r="CS2296" s="12"/>
      <c r="CU2296" s="7"/>
    </row>
    <row r="2297" spans="2:103" x14ac:dyDescent="0.15">
      <c r="B2297" s="5" t="s">
        <v>47</v>
      </c>
      <c r="C2297" s="6">
        <v>18</v>
      </c>
      <c r="D2297" s="14">
        <v>287564</v>
      </c>
      <c r="E2297" s="14">
        <v>5517163</v>
      </c>
      <c r="F2297" s="2">
        <v>-77.950331000000006</v>
      </c>
      <c r="G2297" s="2">
        <v>49.769342000000002</v>
      </c>
      <c r="H2297" s="5" t="s">
        <v>1</v>
      </c>
      <c r="I2297" s="1" t="s">
        <v>46</v>
      </c>
      <c r="J2297" s="3" t="s">
        <v>15</v>
      </c>
      <c r="K2297" s="3" t="s">
        <v>45</v>
      </c>
      <c r="L2297" s="7">
        <v>56.582149999999999</v>
      </c>
      <c r="M2297" s="7">
        <v>17.160243000000001</v>
      </c>
      <c r="N2297" s="7">
        <v>0.12170400000000001</v>
      </c>
      <c r="O2297" s="7">
        <v>8.1034480000000002</v>
      </c>
      <c r="P2297" s="7">
        <v>5.8215009999999996</v>
      </c>
      <c r="Q2297" s="7">
        <v>6.9066939999999999</v>
      </c>
      <c r="R2297" s="7">
        <v>3.8843809999999999</v>
      </c>
      <c r="S2297" s="7">
        <v>0.41582200000000002</v>
      </c>
      <c r="T2297" s="7">
        <v>0.85192699999999999</v>
      </c>
      <c r="U2297" s="7">
        <v>0.15212999999999999</v>
      </c>
      <c r="V2297" s="7">
        <v>1.2</v>
      </c>
      <c r="W2297" s="7">
        <v>99.8</v>
      </c>
      <c r="X2297" s="7"/>
      <c r="Y2297" s="7"/>
      <c r="Z2297" s="7"/>
      <c r="AA2297" s="7"/>
      <c r="AB2297" s="7"/>
      <c r="AC2297" s="8"/>
      <c r="AD2297" s="9"/>
      <c r="AE2297" s="7">
        <v>0.6</v>
      </c>
      <c r="AF2297" s="9">
        <v>11.8</v>
      </c>
      <c r="AG2297" s="8">
        <v>221.9</v>
      </c>
      <c r="AH2297" s="9">
        <v>96</v>
      </c>
      <c r="AI2297" s="9">
        <v>4</v>
      </c>
      <c r="AJ2297" s="9">
        <v>98.5</v>
      </c>
      <c r="AK2297" s="7">
        <v>2.6</v>
      </c>
      <c r="AL2297" s="7">
        <v>0.3</v>
      </c>
      <c r="AM2297" s="7">
        <v>0.9</v>
      </c>
      <c r="AN2297" s="7">
        <v>0.3</v>
      </c>
      <c r="AO2297" s="9">
        <v>23</v>
      </c>
      <c r="AP2297" s="8">
        <v>141</v>
      </c>
      <c r="AQ2297" s="8">
        <v>136.84039999999999</v>
      </c>
      <c r="AR2297" s="8">
        <v>28.3</v>
      </c>
      <c r="AS2297" s="8">
        <v>27.1</v>
      </c>
      <c r="AT2297" s="7">
        <v>2</v>
      </c>
      <c r="AU2297" s="8">
        <v>36</v>
      </c>
      <c r="AV2297" s="7">
        <v>0.4</v>
      </c>
      <c r="AW2297" s="8"/>
      <c r="AX2297" s="7"/>
      <c r="AY2297" s="7">
        <v>2.8</v>
      </c>
      <c r="AZ2297" s="7"/>
      <c r="BA2297" s="7"/>
      <c r="BB2297" s="9">
        <v>14.2</v>
      </c>
      <c r="BC2297" s="7">
        <v>9</v>
      </c>
      <c r="BD2297" s="7">
        <v>20.100000000000001</v>
      </c>
      <c r="BE2297" s="7">
        <v>2.75</v>
      </c>
      <c r="BF2297" s="7">
        <v>11.5</v>
      </c>
      <c r="BG2297" s="7">
        <v>2.5</v>
      </c>
      <c r="BH2297" s="7">
        <v>0.87</v>
      </c>
      <c r="BI2297" s="7">
        <v>2.6</v>
      </c>
      <c r="BJ2297" s="7">
        <v>0.43</v>
      </c>
      <c r="BK2297" s="7">
        <v>2.56</v>
      </c>
      <c r="BL2297" s="7">
        <v>0.49</v>
      </c>
      <c r="BM2297" s="7">
        <v>1.44</v>
      </c>
      <c r="BN2297" s="7">
        <v>0.23</v>
      </c>
      <c r="BO2297" s="7">
        <v>1.32</v>
      </c>
      <c r="BP2297" s="7">
        <v>0.2</v>
      </c>
      <c r="BQ2297" s="6" t="s">
        <v>29</v>
      </c>
      <c r="BR2297" s="10">
        <v>9.3414513902583316</v>
      </c>
      <c r="BS2297" s="10">
        <v>9.1277890466531453</v>
      </c>
      <c r="BT2297" s="10">
        <v>5.9041592292089247</v>
      </c>
      <c r="BU2297" s="10">
        <v>57.385547667342806</v>
      </c>
      <c r="BV2297" s="7">
        <v>0.15429006085192698</v>
      </c>
      <c r="BW2297" s="11">
        <v>802.72247525349928</v>
      </c>
      <c r="BX2297" s="7">
        <v>6.8181818181818175</v>
      </c>
      <c r="BY2297" s="7">
        <v>15.626760563380284</v>
      </c>
      <c r="BZ2297" s="7">
        <f t="shared" si="156"/>
        <v>6.1304347826086953</v>
      </c>
      <c r="CA2297" s="9">
        <v>4.6317606111952729</v>
      </c>
      <c r="CB2297" s="12">
        <v>5.9041592292089247</v>
      </c>
      <c r="CC2297" s="7">
        <v>2</v>
      </c>
      <c r="CD2297" s="7">
        <v>2</v>
      </c>
      <c r="CJ2297" s="2">
        <v>5.9041592292089247</v>
      </c>
      <c r="CK2297" s="12">
        <v>5.9041592292089247</v>
      </c>
      <c r="CL2297" s="7">
        <v>8.1034480000000002</v>
      </c>
      <c r="CM2297" s="7">
        <v>8.1034480000000002</v>
      </c>
      <c r="CS2297" s="12">
        <v>5.9041592292089247</v>
      </c>
      <c r="CU2297" s="7">
        <v>6.8181818181818175</v>
      </c>
    </row>
    <row r="2298" spans="2:103" x14ac:dyDescent="0.15">
      <c r="B2298" s="5" t="s">
        <v>47</v>
      </c>
      <c r="C2298" s="6">
        <v>17</v>
      </c>
      <c r="D2298" s="14">
        <v>697969</v>
      </c>
      <c r="E2298" s="14">
        <v>5347360</v>
      </c>
      <c r="F2298" s="2">
        <v>-78.333160000000007</v>
      </c>
      <c r="G2298" s="2">
        <v>48.248510000000003</v>
      </c>
      <c r="H2298" s="5" t="s">
        <v>1</v>
      </c>
      <c r="I2298" s="1" t="s">
        <v>46</v>
      </c>
      <c r="J2298" s="3" t="s">
        <v>15</v>
      </c>
      <c r="K2298" s="3" t="s">
        <v>41</v>
      </c>
      <c r="L2298" s="7">
        <v>55.340690000000002</v>
      </c>
      <c r="M2298" s="7">
        <v>13.799737</v>
      </c>
      <c r="N2298" s="7">
        <v>0.161993</v>
      </c>
      <c r="O2298" s="7">
        <v>11.035740000000001</v>
      </c>
      <c r="P2298" s="7">
        <v>5.8317300000000003</v>
      </c>
      <c r="Q2298" s="7">
        <v>9.5980559999999997</v>
      </c>
      <c r="R2298" s="7">
        <v>2.895616</v>
      </c>
      <c r="S2298" s="7">
        <v>0.161993</v>
      </c>
      <c r="T2298" s="7">
        <v>1.0833250000000001</v>
      </c>
      <c r="U2298" s="7">
        <v>9.1120999999999994E-2</v>
      </c>
      <c r="V2298" s="7">
        <v>1.1000000000000001</v>
      </c>
      <c r="W2298" s="7">
        <v>99.87</v>
      </c>
      <c r="X2298" s="7">
        <v>0.01</v>
      </c>
      <c r="Y2298" s="7">
        <v>7.0000000000000007E-2</v>
      </c>
      <c r="Z2298" s="7"/>
      <c r="AA2298" s="7"/>
      <c r="AB2298" s="7"/>
      <c r="AC2298" s="8"/>
      <c r="AD2298" s="9"/>
      <c r="AE2298" s="7"/>
      <c r="AF2298" s="9">
        <v>1</v>
      </c>
      <c r="AG2298" s="8">
        <v>135.30000000000001</v>
      </c>
      <c r="AH2298" s="9">
        <v>68</v>
      </c>
      <c r="AI2298" s="9">
        <v>4.5999999999999996</v>
      </c>
      <c r="AJ2298" s="9">
        <v>96.9</v>
      </c>
      <c r="AK2298" s="7">
        <v>3</v>
      </c>
      <c r="AL2298" s="7">
        <v>0.3</v>
      </c>
      <c r="AM2298" s="7">
        <v>0.4</v>
      </c>
      <c r="AN2298" s="7"/>
      <c r="AO2298" s="9">
        <v>34</v>
      </c>
      <c r="AP2298" s="8">
        <v>327</v>
      </c>
      <c r="AQ2298" s="8">
        <v>205.26060000000001</v>
      </c>
      <c r="AR2298" s="8">
        <v>43.8</v>
      </c>
      <c r="AS2298" s="8">
        <v>42.4</v>
      </c>
      <c r="AT2298" s="7">
        <v>81.900000000000006</v>
      </c>
      <c r="AU2298" s="8">
        <v>32</v>
      </c>
      <c r="AV2298" s="7">
        <v>0.2</v>
      </c>
      <c r="AW2298" s="8">
        <v>0.5</v>
      </c>
      <c r="AX2298" s="7"/>
      <c r="AY2298" s="7">
        <v>0.5</v>
      </c>
      <c r="AZ2298" s="7"/>
      <c r="BA2298" s="7"/>
      <c r="BB2298" s="9">
        <v>33.6</v>
      </c>
      <c r="BC2298" s="7">
        <v>6.9</v>
      </c>
      <c r="BD2298" s="7">
        <v>16.3</v>
      </c>
      <c r="BE2298" s="7">
        <v>2.57</v>
      </c>
      <c r="BF2298" s="7">
        <v>14.5</v>
      </c>
      <c r="BG2298" s="7">
        <v>4.4000000000000004</v>
      </c>
      <c r="BH2298" s="7">
        <v>1.3</v>
      </c>
      <c r="BI2298" s="7">
        <v>5.64</v>
      </c>
      <c r="BJ2298" s="7">
        <v>1.04</v>
      </c>
      <c r="BK2298" s="7">
        <v>6.72</v>
      </c>
      <c r="BL2298" s="7">
        <v>1.44</v>
      </c>
      <c r="BM2298" s="7">
        <v>4.4000000000000004</v>
      </c>
      <c r="BN2298" s="7">
        <v>0.63</v>
      </c>
      <c r="BO2298" s="7">
        <v>4.32</v>
      </c>
      <c r="BP2298" s="7">
        <v>0.65</v>
      </c>
      <c r="BQ2298" s="6" t="s">
        <v>29</v>
      </c>
      <c r="BR2298" s="10">
        <v>17.874945213682071</v>
      </c>
      <c r="BS2298" s="10">
        <v>6.9859269008808331</v>
      </c>
      <c r="BT2298" s="10">
        <v>5.9043535486483743</v>
      </c>
      <c r="BU2298" s="10">
        <v>56.029857244102459</v>
      </c>
      <c r="BV2298" s="7">
        <v>9.2255745671762673E-2</v>
      </c>
      <c r="BW2298" s="11">
        <v>729.44070340771032</v>
      </c>
      <c r="BX2298" s="7">
        <v>1.5972222222222221</v>
      </c>
      <c r="BY2298" s="7">
        <v>4.0267857142857144</v>
      </c>
      <c r="BZ2298" s="7">
        <f t="shared" si="156"/>
        <v>9.617647058823529</v>
      </c>
      <c r="CA2298" s="9">
        <v>1.0850328098448185</v>
      </c>
      <c r="CB2298" s="12">
        <v>5.9043535486483743</v>
      </c>
      <c r="CC2298" s="7">
        <v>81.900000000000006</v>
      </c>
      <c r="CD2298" s="7">
        <v>81.900000000000006</v>
      </c>
      <c r="CJ2298" s="2">
        <v>5.9043535486483743</v>
      </c>
      <c r="CK2298" s="12">
        <v>5.9043535486483743</v>
      </c>
      <c r="CL2298" s="7">
        <v>11.035740000000001</v>
      </c>
      <c r="CM2298" s="7">
        <v>11.035740000000001</v>
      </c>
      <c r="CS2298" s="12">
        <v>5.9043535486483743</v>
      </c>
      <c r="CU2298" s="7">
        <v>1.5972222222222221</v>
      </c>
    </row>
    <row r="2299" spans="2:103" x14ac:dyDescent="0.15">
      <c r="B2299" s="5" t="s">
        <v>47</v>
      </c>
      <c r="C2299" s="6">
        <v>17</v>
      </c>
      <c r="D2299" s="14">
        <v>709011</v>
      </c>
      <c r="E2299" s="14">
        <v>5358481</v>
      </c>
      <c r="F2299" s="2">
        <v>-78.179091</v>
      </c>
      <c r="G2299" s="2">
        <v>48.344897000000003</v>
      </c>
      <c r="H2299" s="5" t="s">
        <v>1</v>
      </c>
      <c r="I2299" s="1" t="s">
        <v>46</v>
      </c>
      <c r="J2299" s="3" t="s">
        <v>15</v>
      </c>
      <c r="K2299" s="3" t="s">
        <v>41</v>
      </c>
      <c r="L2299" s="7">
        <v>59.109144999999998</v>
      </c>
      <c r="M2299" s="7">
        <v>15.584816</v>
      </c>
      <c r="N2299" s="7">
        <v>0.123444</v>
      </c>
      <c r="O2299" s="7">
        <v>6.3985190000000003</v>
      </c>
      <c r="P2299" s="7">
        <v>5.7710109999999997</v>
      </c>
      <c r="Q2299" s="7">
        <v>8.3839109999999994</v>
      </c>
      <c r="R2299" s="7">
        <v>3.5387309999999998</v>
      </c>
      <c r="S2299" s="7">
        <v>0.14401800000000001</v>
      </c>
      <c r="T2299" s="7">
        <v>0.80238699999999996</v>
      </c>
      <c r="U2299" s="7">
        <v>0.14401800000000001</v>
      </c>
      <c r="V2299" s="7">
        <v>0.67</v>
      </c>
      <c r="W2299" s="7">
        <v>97.88</v>
      </c>
      <c r="X2299" s="7">
        <v>0.05</v>
      </c>
      <c r="Y2299" s="7"/>
      <c r="Z2299" s="7"/>
      <c r="AA2299" s="7"/>
      <c r="AB2299" s="7"/>
      <c r="AC2299" s="8"/>
      <c r="AD2299" s="9"/>
      <c r="AE2299" s="7"/>
      <c r="AF2299" s="9">
        <v>1</v>
      </c>
      <c r="AG2299" s="8">
        <v>82</v>
      </c>
      <c r="AH2299" s="9">
        <v>26</v>
      </c>
      <c r="AI2299" s="9">
        <v>4.5</v>
      </c>
      <c r="AJ2299" s="9">
        <v>104</v>
      </c>
      <c r="AK2299" s="7">
        <v>2.5</v>
      </c>
      <c r="AL2299" s="7">
        <v>0.36</v>
      </c>
      <c r="AM2299" s="7">
        <v>1.34</v>
      </c>
      <c r="AN2299" s="7">
        <v>0.39</v>
      </c>
      <c r="AO2299" s="9">
        <v>22.3</v>
      </c>
      <c r="AP2299" s="8">
        <v>165</v>
      </c>
      <c r="AQ2299" s="8">
        <v>302</v>
      </c>
      <c r="AR2299" s="8">
        <v>158</v>
      </c>
      <c r="AS2299" s="8">
        <v>28</v>
      </c>
      <c r="AT2299" s="7">
        <v>25</v>
      </c>
      <c r="AU2299" s="8">
        <v>80</v>
      </c>
      <c r="AV2299" s="7">
        <v>6</v>
      </c>
      <c r="AW2299" s="8"/>
      <c r="AX2299" s="7"/>
      <c r="AY2299" s="7"/>
      <c r="AZ2299" s="7">
        <v>1.4</v>
      </c>
      <c r="BA2299" s="7">
        <v>1.2</v>
      </c>
      <c r="BB2299" s="9">
        <v>15</v>
      </c>
      <c r="BC2299" s="7">
        <v>8.36</v>
      </c>
      <c r="BD2299" s="7">
        <v>18.100000000000001</v>
      </c>
      <c r="BE2299" s="7">
        <v>2.5099999999999998</v>
      </c>
      <c r="BF2299" s="7">
        <v>10.5</v>
      </c>
      <c r="BG2299" s="7">
        <v>2.73</v>
      </c>
      <c r="BH2299" s="7">
        <v>1</v>
      </c>
      <c r="BI2299" s="7">
        <v>2.98</v>
      </c>
      <c r="BJ2299" s="7">
        <v>0.48</v>
      </c>
      <c r="BK2299" s="7">
        <v>2.96</v>
      </c>
      <c r="BL2299" s="7">
        <v>0.59</v>
      </c>
      <c r="BM2299" s="7">
        <v>1.74</v>
      </c>
      <c r="BN2299" s="7">
        <v>0.26600000000000001</v>
      </c>
      <c r="BO2299" s="7">
        <v>1.83</v>
      </c>
      <c r="BP2299" s="7">
        <v>0.28999999999999998</v>
      </c>
      <c r="BQ2299" s="6" t="s">
        <v>29</v>
      </c>
      <c r="BR2299" s="10">
        <v>24.571449402158063</v>
      </c>
      <c r="BS2299" s="10">
        <v>8.5999382779549443</v>
      </c>
      <c r="BT2299" s="10">
        <v>5.9366433494496453</v>
      </c>
      <c r="BU2299" s="10">
        <v>60.805621849603952</v>
      </c>
      <c r="BV2299" s="7">
        <v>0.14815142475054011</v>
      </c>
      <c r="BW2299" s="11">
        <v>842.67987044836275</v>
      </c>
      <c r="BX2299" s="7">
        <v>4.5683060109289615</v>
      </c>
      <c r="BY2299" s="7">
        <v>5.4666666666666668</v>
      </c>
      <c r="BZ2299" s="7">
        <f t="shared" si="156"/>
        <v>7.3991031390134525</v>
      </c>
      <c r="CA2299" s="9">
        <v>3.1033639767250807</v>
      </c>
      <c r="CB2299" s="12">
        <v>5.9366433494496453</v>
      </c>
      <c r="CC2299" s="7">
        <v>25</v>
      </c>
      <c r="CD2299" s="7">
        <v>25</v>
      </c>
      <c r="CJ2299" s="2">
        <v>5.9366433494496453</v>
      </c>
      <c r="CK2299" s="12">
        <v>5.9366433494496453</v>
      </c>
      <c r="CL2299" s="7">
        <v>6.3985190000000003</v>
      </c>
      <c r="CM2299" s="7">
        <v>6.3985190000000003</v>
      </c>
      <c r="CS2299" s="12">
        <v>5.9366433494496453</v>
      </c>
      <c r="CU2299" s="7">
        <v>4.5683060109289615</v>
      </c>
    </row>
    <row r="2300" spans="2:103" x14ac:dyDescent="0.15">
      <c r="B2300" s="5" t="s">
        <v>47</v>
      </c>
      <c r="C2300" s="6">
        <v>18</v>
      </c>
      <c r="D2300" s="14">
        <v>495725</v>
      </c>
      <c r="E2300" s="14">
        <v>5435634</v>
      </c>
      <c r="F2300" s="2">
        <v>-75.058533999999995</v>
      </c>
      <c r="G2300" s="2">
        <v>49.073552999999997</v>
      </c>
      <c r="H2300" s="5" t="s">
        <v>1</v>
      </c>
      <c r="I2300" s="1" t="s">
        <v>46</v>
      </c>
      <c r="J2300" s="3" t="s">
        <v>15</v>
      </c>
      <c r="K2300" s="3" t="s">
        <v>45</v>
      </c>
      <c r="L2300" s="7">
        <v>55.091278000000003</v>
      </c>
      <c r="M2300" s="7">
        <v>15.253550000000001</v>
      </c>
      <c r="N2300" s="7">
        <v>0.15212999999999999</v>
      </c>
      <c r="O2300" s="7">
        <v>10.294117999999999</v>
      </c>
      <c r="P2300" s="7">
        <v>5.8722110000000001</v>
      </c>
      <c r="Q2300" s="7">
        <v>9.2190670000000008</v>
      </c>
      <c r="R2300" s="7">
        <v>3.0425960000000001</v>
      </c>
      <c r="S2300" s="7">
        <v>0.11156199999999999</v>
      </c>
      <c r="T2300" s="7">
        <v>0.82150100000000004</v>
      </c>
      <c r="U2300" s="7">
        <v>0.141988</v>
      </c>
      <c r="V2300" s="7">
        <v>1.2</v>
      </c>
      <c r="W2300" s="7">
        <v>99.8</v>
      </c>
      <c r="X2300" s="7"/>
      <c r="Y2300" s="7">
        <v>0.28999999999999998</v>
      </c>
      <c r="Z2300" s="7"/>
      <c r="AA2300" s="7"/>
      <c r="AB2300" s="7"/>
      <c r="AC2300" s="8"/>
      <c r="AD2300" s="9"/>
      <c r="AE2300" s="7"/>
      <c r="AF2300" s="9">
        <v>0.9</v>
      </c>
      <c r="AG2300" s="8">
        <v>205.1</v>
      </c>
      <c r="AH2300" s="9">
        <v>42</v>
      </c>
      <c r="AI2300" s="9">
        <v>3.2</v>
      </c>
      <c r="AJ2300" s="9">
        <v>71.900000000000006</v>
      </c>
      <c r="AK2300" s="7">
        <v>1.9</v>
      </c>
      <c r="AL2300" s="7">
        <v>0.2</v>
      </c>
      <c r="AM2300" s="7">
        <v>0.9</v>
      </c>
      <c r="AN2300" s="7">
        <v>0.1</v>
      </c>
      <c r="AO2300" s="9">
        <v>22</v>
      </c>
      <c r="AP2300" s="8">
        <v>211</v>
      </c>
      <c r="AQ2300" s="8">
        <v>68.420199999999994</v>
      </c>
      <c r="AR2300" s="8">
        <v>21.8</v>
      </c>
      <c r="AS2300" s="8">
        <v>37.5</v>
      </c>
      <c r="AT2300" s="7">
        <v>28.5</v>
      </c>
      <c r="AU2300" s="8">
        <v>21</v>
      </c>
      <c r="AV2300" s="7">
        <v>0.4</v>
      </c>
      <c r="AW2300" s="8"/>
      <c r="AX2300" s="7"/>
      <c r="AY2300" s="7"/>
      <c r="AZ2300" s="7"/>
      <c r="BA2300" s="7"/>
      <c r="BB2300" s="9">
        <v>25.8</v>
      </c>
      <c r="BC2300" s="7">
        <v>11</v>
      </c>
      <c r="BD2300" s="7">
        <v>25.2</v>
      </c>
      <c r="BE2300" s="7">
        <v>3.07</v>
      </c>
      <c r="BF2300" s="7">
        <v>14.9</v>
      </c>
      <c r="BG2300" s="7">
        <v>3.1</v>
      </c>
      <c r="BH2300" s="7">
        <v>1.04</v>
      </c>
      <c r="BI2300" s="7">
        <v>2.8</v>
      </c>
      <c r="BJ2300" s="7">
        <v>0.49</v>
      </c>
      <c r="BK2300" s="7">
        <v>3.04</v>
      </c>
      <c r="BL2300" s="7">
        <v>0.66</v>
      </c>
      <c r="BM2300" s="7">
        <v>1.88</v>
      </c>
      <c r="BN2300" s="7">
        <v>0.27</v>
      </c>
      <c r="BO2300" s="7">
        <v>1.81</v>
      </c>
      <c r="BP2300" s="7">
        <v>0.26</v>
      </c>
      <c r="BQ2300" s="6" t="s">
        <v>29</v>
      </c>
      <c r="BR2300" s="10">
        <v>27.272691418224845</v>
      </c>
      <c r="BS2300" s="10">
        <v>11.156186612576066</v>
      </c>
      <c r="BT2300" s="10">
        <v>5.9555892494929008</v>
      </c>
      <c r="BU2300" s="10">
        <v>55.873507099391489</v>
      </c>
      <c r="BV2300" s="7">
        <v>0.14400405679513187</v>
      </c>
      <c r="BW2300" s="11">
        <v>774.1279857232222</v>
      </c>
      <c r="BX2300" s="7">
        <v>6.0773480662983426</v>
      </c>
      <c r="BY2300" s="7">
        <v>7.9496124031007751</v>
      </c>
      <c r="BZ2300" s="7">
        <f t="shared" si="156"/>
        <v>9.5909090909090917</v>
      </c>
      <c r="CA2300" s="9">
        <v>4.1284938044539823</v>
      </c>
      <c r="CB2300" s="12">
        <v>5.9555892494929008</v>
      </c>
      <c r="CC2300" s="7">
        <v>28.5</v>
      </c>
      <c r="CD2300" s="7">
        <v>28.5</v>
      </c>
      <c r="CJ2300" s="2">
        <v>5.9555892494929008</v>
      </c>
      <c r="CK2300" s="12">
        <v>5.9555892494929008</v>
      </c>
      <c r="CL2300" s="7">
        <v>10.294117999999999</v>
      </c>
      <c r="CM2300" s="7">
        <v>10.294117999999999</v>
      </c>
      <c r="CS2300" s="12">
        <v>5.9555892494929008</v>
      </c>
      <c r="CU2300" s="7">
        <v>6.0773480662983426</v>
      </c>
    </row>
    <row r="2301" spans="2:103" x14ac:dyDescent="0.15">
      <c r="B2301" s="5" t="s">
        <v>47</v>
      </c>
      <c r="C2301" s="6">
        <v>17</v>
      </c>
      <c r="D2301" s="14">
        <v>623281</v>
      </c>
      <c r="E2301" s="14">
        <v>5347854</v>
      </c>
      <c r="F2301" s="2">
        <v>-79.338565000000003</v>
      </c>
      <c r="G2301" s="2">
        <v>48.271884999999997</v>
      </c>
      <c r="H2301" s="5" t="s">
        <v>1</v>
      </c>
      <c r="I2301" s="1" t="s">
        <v>46</v>
      </c>
      <c r="J2301" s="3" t="s">
        <v>15</v>
      </c>
      <c r="K2301" s="3" t="s">
        <v>45</v>
      </c>
      <c r="L2301" s="7">
        <v>57.401316000000001</v>
      </c>
      <c r="M2301" s="7">
        <v>16.509046000000001</v>
      </c>
      <c r="N2301" s="7">
        <v>0.12335500000000001</v>
      </c>
      <c r="O2301" s="7">
        <v>7.3601970000000003</v>
      </c>
      <c r="P2301" s="7">
        <v>5.7976970000000003</v>
      </c>
      <c r="Q2301" s="7">
        <v>8.5115130000000008</v>
      </c>
      <c r="R2301" s="7">
        <v>2.6315789999999999</v>
      </c>
      <c r="S2301" s="7">
        <v>0.596217</v>
      </c>
      <c r="T2301" s="7">
        <v>0.90460499999999999</v>
      </c>
      <c r="U2301" s="7">
        <v>0.16447400000000001</v>
      </c>
      <c r="V2301" s="7">
        <v>1.76</v>
      </c>
      <c r="W2301" s="7">
        <v>99.04</v>
      </c>
      <c r="X2301" s="7">
        <v>0.01</v>
      </c>
      <c r="Y2301" s="7"/>
      <c r="Z2301" s="7"/>
      <c r="AA2301" s="7"/>
      <c r="AB2301" s="7">
        <v>2.2799999999999998</v>
      </c>
      <c r="AC2301" s="8">
        <v>7</v>
      </c>
      <c r="AD2301" s="9"/>
      <c r="AE2301" s="7">
        <v>0.3</v>
      </c>
      <c r="AF2301" s="9">
        <v>28.1</v>
      </c>
      <c r="AG2301" s="8">
        <v>132</v>
      </c>
      <c r="AH2301" s="9">
        <v>121</v>
      </c>
      <c r="AI2301" s="9">
        <v>5.7</v>
      </c>
      <c r="AJ2301" s="9">
        <v>111.5</v>
      </c>
      <c r="AK2301" s="7">
        <v>2.8</v>
      </c>
      <c r="AL2301" s="7">
        <v>0.4</v>
      </c>
      <c r="AM2301" s="7">
        <v>1.5</v>
      </c>
      <c r="AN2301" s="7">
        <v>0.4</v>
      </c>
      <c r="AO2301" s="9">
        <v>24</v>
      </c>
      <c r="AP2301" s="8">
        <v>180</v>
      </c>
      <c r="AQ2301" s="8"/>
      <c r="AR2301" s="8">
        <v>65.8</v>
      </c>
      <c r="AS2301" s="8">
        <v>29.9</v>
      </c>
      <c r="AT2301" s="7">
        <v>10.5</v>
      </c>
      <c r="AU2301" s="8">
        <v>27</v>
      </c>
      <c r="AV2301" s="7">
        <v>0.7</v>
      </c>
      <c r="AW2301" s="8"/>
      <c r="AX2301" s="7"/>
      <c r="AY2301" s="7">
        <v>0.7</v>
      </c>
      <c r="AZ2301" s="7"/>
      <c r="BA2301" s="7"/>
      <c r="BB2301" s="9">
        <v>13.8</v>
      </c>
      <c r="BC2301" s="7">
        <v>11.8</v>
      </c>
      <c r="BD2301" s="7">
        <v>27.4</v>
      </c>
      <c r="BE2301" s="7">
        <v>3.37</v>
      </c>
      <c r="BF2301" s="7">
        <v>13.9</v>
      </c>
      <c r="BG2301" s="7">
        <v>2.73</v>
      </c>
      <c r="BH2301" s="7">
        <v>0.86</v>
      </c>
      <c r="BI2301" s="7">
        <v>2.58</v>
      </c>
      <c r="BJ2301" s="7">
        <v>0.43</v>
      </c>
      <c r="BK2301" s="7">
        <v>2.4</v>
      </c>
      <c r="BL2301" s="7">
        <v>0.48</v>
      </c>
      <c r="BM2301" s="7">
        <v>1.33</v>
      </c>
      <c r="BN2301" s="7">
        <v>0.21</v>
      </c>
      <c r="BO2301" s="7">
        <v>1.27</v>
      </c>
      <c r="BP2301" s="7">
        <v>0.2</v>
      </c>
      <c r="BQ2301" s="6" t="s">
        <v>29</v>
      </c>
      <c r="BR2301" s="10">
        <v>4.413793970987073</v>
      </c>
      <c r="BS2301" s="10">
        <v>12.129934210526315</v>
      </c>
      <c r="BT2301" s="10">
        <v>5.9598036595394746</v>
      </c>
      <c r="BU2301" s="10">
        <v>59.006287006578944</v>
      </c>
      <c r="BV2301" s="7">
        <v>0.16907277960526318</v>
      </c>
      <c r="BW2301" s="11">
        <v>834.59421813920119</v>
      </c>
      <c r="BX2301" s="7">
        <v>9.2913385826771666</v>
      </c>
      <c r="BY2301" s="7">
        <v>9.5652173913043477</v>
      </c>
      <c r="BZ2301" s="7">
        <f t="shared" si="156"/>
        <v>7.5</v>
      </c>
      <c r="CA2301" s="9">
        <v>6.3118375573033756</v>
      </c>
      <c r="CB2301" s="12">
        <v>5.9598036595394746</v>
      </c>
      <c r="CC2301" s="7">
        <v>10.5</v>
      </c>
      <c r="CD2301" s="7">
        <v>10.5</v>
      </c>
      <c r="CJ2301" s="2">
        <v>5.9598036595394746</v>
      </c>
      <c r="CK2301" s="12">
        <v>5.9598036595394746</v>
      </c>
      <c r="CL2301" s="7">
        <v>7.3601970000000003</v>
      </c>
      <c r="CM2301" s="7">
        <v>7.3601970000000003</v>
      </c>
      <c r="CS2301" s="12">
        <v>5.9598036595394746</v>
      </c>
      <c r="CU2301" s="7">
        <v>9.2913385826771666</v>
      </c>
    </row>
    <row r="2302" spans="2:103" x14ac:dyDescent="0.15">
      <c r="B2302" s="5" t="s">
        <v>47</v>
      </c>
      <c r="C2302" s="6">
        <v>18</v>
      </c>
      <c r="D2302" s="14">
        <v>285496</v>
      </c>
      <c r="E2302" s="14">
        <v>5514647</v>
      </c>
      <c r="F2302" s="2">
        <v>-77.977626000000001</v>
      </c>
      <c r="G2302" s="2">
        <v>49.746008000000003</v>
      </c>
      <c r="H2302" s="5" t="s">
        <v>1</v>
      </c>
      <c r="I2302" s="1" t="s">
        <v>46</v>
      </c>
      <c r="J2302" s="3" t="s">
        <v>15</v>
      </c>
      <c r="K2302" s="3" t="s">
        <v>41</v>
      </c>
      <c r="L2302" s="7">
        <v>55.509461000000002</v>
      </c>
      <c r="M2302" s="7">
        <v>16.563796</v>
      </c>
      <c r="N2302" s="7">
        <v>0.18213099999999999</v>
      </c>
      <c r="O2302" s="7">
        <v>9.0357179999999993</v>
      </c>
      <c r="P2302" s="7">
        <v>5.899019</v>
      </c>
      <c r="Q2302" s="7">
        <v>9.1976119999999995</v>
      </c>
      <c r="R2302" s="7">
        <v>2.5295960000000002</v>
      </c>
      <c r="S2302" s="7">
        <v>0.172013</v>
      </c>
      <c r="T2302" s="7">
        <v>0.75887899999999997</v>
      </c>
      <c r="U2302" s="7">
        <v>0.15177599999999999</v>
      </c>
      <c r="V2302" s="7">
        <v>0.9</v>
      </c>
      <c r="W2302" s="7">
        <v>99.73</v>
      </c>
      <c r="X2302" s="7"/>
      <c r="Y2302" s="7">
        <v>0.28999999999999998</v>
      </c>
      <c r="Z2302" s="7"/>
      <c r="AA2302" s="7"/>
      <c r="AB2302" s="7"/>
      <c r="AC2302" s="8"/>
      <c r="AD2302" s="9"/>
      <c r="AE2302" s="7"/>
      <c r="AF2302" s="9">
        <v>3.5</v>
      </c>
      <c r="AG2302" s="8">
        <v>191.1</v>
      </c>
      <c r="AH2302" s="9">
        <v>82</v>
      </c>
      <c r="AI2302" s="9">
        <v>4</v>
      </c>
      <c r="AJ2302" s="9">
        <v>87.9</v>
      </c>
      <c r="AK2302" s="7">
        <v>2.2999999999999998</v>
      </c>
      <c r="AL2302" s="7">
        <v>0.3</v>
      </c>
      <c r="AM2302" s="7">
        <v>0.6</v>
      </c>
      <c r="AN2302" s="7">
        <v>0.3</v>
      </c>
      <c r="AO2302" s="9">
        <v>22</v>
      </c>
      <c r="AP2302" s="8">
        <v>150</v>
      </c>
      <c r="AQ2302" s="8">
        <v>136.84039999999999</v>
      </c>
      <c r="AR2302" s="8">
        <v>26.7</v>
      </c>
      <c r="AS2302" s="8">
        <v>28.4</v>
      </c>
      <c r="AT2302" s="7">
        <v>1.2</v>
      </c>
      <c r="AU2302" s="8">
        <v>27</v>
      </c>
      <c r="AV2302" s="7">
        <v>1.2</v>
      </c>
      <c r="AW2302" s="8"/>
      <c r="AX2302" s="7"/>
      <c r="AY2302" s="7">
        <v>0.6</v>
      </c>
      <c r="AZ2302" s="7"/>
      <c r="BA2302" s="7"/>
      <c r="BB2302" s="9">
        <v>12.8</v>
      </c>
      <c r="BC2302" s="7">
        <v>9.9</v>
      </c>
      <c r="BD2302" s="7">
        <v>24</v>
      </c>
      <c r="BE2302" s="7">
        <v>2.83</v>
      </c>
      <c r="BF2302" s="7">
        <v>10.9</v>
      </c>
      <c r="BG2302" s="7">
        <v>2.42</v>
      </c>
      <c r="BH2302" s="7">
        <v>0.73</v>
      </c>
      <c r="BI2302" s="7">
        <v>2.29</v>
      </c>
      <c r="BJ2302" s="7">
        <v>0.38</v>
      </c>
      <c r="BK2302" s="7">
        <v>1.99</v>
      </c>
      <c r="BL2302" s="7">
        <v>0.41</v>
      </c>
      <c r="BM2302" s="7">
        <v>1.18</v>
      </c>
      <c r="BN2302" s="7">
        <v>0.18</v>
      </c>
      <c r="BO2302" s="7">
        <v>1.34</v>
      </c>
      <c r="BP2302" s="7">
        <v>0.17</v>
      </c>
      <c r="BQ2302" s="6" t="s">
        <v>29</v>
      </c>
      <c r="BR2302" s="10">
        <v>14.705842000313931</v>
      </c>
      <c r="BS2302" s="10">
        <v>10.017201254679753</v>
      </c>
      <c r="BT2302" s="10">
        <v>5.96885459880603</v>
      </c>
      <c r="BU2302" s="10">
        <v>56.166610340989578</v>
      </c>
      <c r="BV2302" s="7">
        <v>0.15357280178083579</v>
      </c>
      <c r="BW2302" s="11">
        <v>785.39013410486189</v>
      </c>
      <c r="BX2302" s="7">
        <v>7.3880597014925371</v>
      </c>
      <c r="BY2302" s="7">
        <v>14.929687499999998</v>
      </c>
      <c r="BZ2302" s="7">
        <f t="shared" si="156"/>
        <v>6.8181818181818183</v>
      </c>
      <c r="CA2302" s="9">
        <v>5.0188928413847291</v>
      </c>
      <c r="CB2302" s="12">
        <v>5.96885459880603</v>
      </c>
      <c r="CC2302" s="7">
        <v>1.2</v>
      </c>
      <c r="CD2302" s="7">
        <v>1.2</v>
      </c>
      <c r="CJ2302" s="2">
        <v>5.96885459880603</v>
      </c>
      <c r="CK2302" s="12">
        <v>5.96885459880603</v>
      </c>
      <c r="CL2302" s="7">
        <v>9.0357179999999993</v>
      </c>
      <c r="CM2302" s="7">
        <v>9.0357179999999993</v>
      </c>
      <c r="CS2302" s="12">
        <v>5.96885459880603</v>
      </c>
      <c r="CU2302" s="7">
        <v>7.3880597014925371</v>
      </c>
    </row>
    <row r="2303" spans="2:103" x14ac:dyDescent="0.15">
      <c r="B2303" s="5"/>
      <c r="C2303" s="6"/>
      <c r="D2303" s="14"/>
      <c r="E2303" s="14"/>
      <c r="F2303" s="2"/>
      <c r="G2303" s="2"/>
      <c r="H2303" s="5"/>
      <c r="I2303" s="1"/>
      <c r="L2303" s="7"/>
      <c r="M2303" s="7"/>
      <c r="N2303" s="7"/>
      <c r="O2303" s="7"/>
      <c r="P2303" s="7"/>
      <c r="Q2303" s="7"/>
      <c r="R2303" s="7"/>
      <c r="S2303" s="7"/>
      <c r="T2303" s="7"/>
      <c r="U2303" s="7"/>
      <c r="V2303" s="7"/>
      <c r="W2303" s="7"/>
      <c r="X2303" s="7"/>
      <c r="Y2303" s="7"/>
      <c r="Z2303" s="7"/>
      <c r="AA2303" s="7"/>
      <c r="AB2303" s="7"/>
      <c r="AC2303" s="8"/>
      <c r="AD2303" s="9"/>
      <c r="AE2303" s="7"/>
      <c r="AF2303" s="9"/>
      <c r="AG2303" s="8"/>
      <c r="AH2303" s="9"/>
      <c r="AI2303" s="9"/>
      <c r="AJ2303" s="9"/>
      <c r="AK2303" s="7"/>
      <c r="AL2303" s="7"/>
      <c r="AM2303" s="7"/>
      <c r="AN2303" s="7"/>
      <c r="AO2303" s="9"/>
      <c r="AP2303" s="8"/>
      <c r="AQ2303" s="8"/>
      <c r="AR2303" s="8"/>
      <c r="AS2303" s="8"/>
      <c r="AT2303" s="7"/>
      <c r="AU2303" s="8"/>
      <c r="AV2303" s="7"/>
      <c r="AW2303" s="8"/>
      <c r="AX2303" s="7"/>
      <c r="AY2303" s="7"/>
      <c r="AZ2303" s="7"/>
      <c r="BA2303" s="7"/>
      <c r="BB2303" s="9"/>
      <c r="BC2303" s="7"/>
      <c r="BD2303" s="7"/>
      <c r="BE2303" s="7"/>
      <c r="BF2303" s="7"/>
      <c r="BG2303" s="7"/>
      <c r="BH2303" s="7"/>
      <c r="BI2303" s="7"/>
      <c r="BJ2303" s="7"/>
      <c r="BK2303" s="7"/>
      <c r="BL2303" s="7"/>
      <c r="BM2303" s="7"/>
      <c r="BN2303" s="7"/>
      <c r="BO2303" s="7"/>
      <c r="BP2303" s="7"/>
      <c r="BQ2303" s="6" t="s">
        <v>638</v>
      </c>
      <c r="BR2303" s="10"/>
      <c r="BS2303" s="10"/>
      <c r="BT2303" s="10"/>
      <c r="BU2303" s="10"/>
      <c r="BV2303" s="7"/>
      <c r="BW2303" s="11"/>
      <c r="BX2303" s="7"/>
      <c r="BY2303" s="7"/>
      <c r="BZ2303" s="7"/>
      <c r="CA2303" s="9"/>
      <c r="CB2303" s="12"/>
      <c r="CC2303" s="7"/>
      <c r="CD2303" s="7"/>
      <c r="CE2303" s="21">
        <f>AVERAGE(CB2262:CB2302)</f>
        <v>5.7311043729374607</v>
      </c>
      <c r="CF2303" s="21">
        <f>AVERAGE(CD2262:CD2302)</f>
        <v>34.336111111111116</v>
      </c>
      <c r="CG2303" s="21">
        <f>2*CH2303/SQRT(CI2303)</f>
        <v>9.2501674039859214</v>
      </c>
      <c r="CH2303" s="21">
        <f>_xlfn.STDEV.S(CD2262:CD2302)</f>
        <v>27.750502211957762</v>
      </c>
      <c r="CI2303" s="13">
        <f>COUNT(CD2262:CD2302)</f>
        <v>36</v>
      </c>
      <c r="CJ2303" s="2"/>
      <c r="CK2303" s="12"/>
      <c r="CL2303" s="7"/>
      <c r="CM2303" s="7"/>
      <c r="CN2303" s="21">
        <f>AVERAGE(CK2262:CK2302)</f>
        <v>5.7360545279653401</v>
      </c>
      <c r="CO2303" s="21">
        <f>AVERAGE(CM2262:CM2302)</f>
        <v>8.60866764864865</v>
      </c>
      <c r="CP2303" s="21">
        <f>2*CQ2303/SQRT(CR2303)</f>
        <v>0.46817486240518397</v>
      </c>
      <c r="CQ2303" s="21">
        <f>_xlfn.STDEV.S(CM2262:CM2302)</f>
        <v>1.4238982553328887</v>
      </c>
      <c r="CR2303" s="13">
        <f>COUNT(CM2262:CM2302)</f>
        <v>37</v>
      </c>
      <c r="CS2303" s="12"/>
      <c r="CT2303" s="21">
        <f>AVERAGE(CS2262:CS2302)</f>
        <v>5.7278712921757293</v>
      </c>
      <c r="CU2303" s="7"/>
      <c r="CV2303" s="21">
        <f>AVERAGE(CU2262:CU2302)</f>
        <v>6.0629468738557737</v>
      </c>
      <c r="CW2303" s="21">
        <f>2*CX2303/SQRT(CY2303)</f>
        <v>1.0933193566242831</v>
      </c>
      <c r="CX2303" s="21">
        <f>_xlfn.STDEV.S(CU2262:CU2302)</f>
        <v>3.3252010080619727</v>
      </c>
      <c r="CY2303" s="13">
        <f>COUNT(CU2262:CU2302)</f>
        <v>37</v>
      </c>
    </row>
    <row r="2304" spans="2:103" x14ac:dyDescent="0.15">
      <c r="B2304" s="5" t="s">
        <v>47</v>
      </c>
      <c r="C2304" s="6">
        <v>18</v>
      </c>
      <c r="D2304" s="14">
        <v>290665</v>
      </c>
      <c r="E2304" s="14">
        <v>5518278</v>
      </c>
      <c r="F2304" s="2">
        <v>-77.907922999999997</v>
      </c>
      <c r="G2304" s="2">
        <v>49.780445999999998</v>
      </c>
      <c r="H2304" s="5" t="s">
        <v>1</v>
      </c>
      <c r="I2304" s="1" t="s">
        <v>46</v>
      </c>
      <c r="J2304" s="3" t="s">
        <v>15</v>
      </c>
      <c r="K2304" s="3" t="s">
        <v>45</v>
      </c>
      <c r="L2304" s="7">
        <v>59.231394999999999</v>
      </c>
      <c r="M2304" s="7">
        <v>16.449776</v>
      </c>
      <c r="N2304" s="7">
        <v>9.1500999999999999E-2</v>
      </c>
      <c r="O2304" s="7">
        <v>6.689711</v>
      </c>
      <c r="P2304" s="7">
        <v>5.896706</v>
      </c>
      <c r="Q2304" s="7">
        <v>6.862546</v>
      </c>
      <c r="R2304" s="7">
        <v>3.5075229999999999</v>
      </c>
      <c r="S2304" s="7">
        <v>0.58967099999999995</v>
      </c>
      <c r="T2304" s="7">
        <v>0.55916999999999994</v>
      </c>
      <c r="U2304" s="7">
        <v>0.122001</v>
      </c>
      <c r="V2304" s="7">
        <v>1.4</v>
      </c>
      <c r="W2304" s="7">
        <v>99.76</v>
      </c>
      <c r="X2304" s="7"/>
      <c r="Y2304" s="7"/>
      <c r="Z2304" s="7"/>
      <c r="AA2304" s="7"/>
      <c r="AB2304" s="7"/>
      <c r="AC2304" s="8"/>
      <c r="AD2304" s="9"/>
      <c r="AE2304" s="7">
        <v>0.5</v>
      </c>
      <c r="AF2304" s="9">
        <v>17.600000000000001</v>
      </c>
      <c r="AG2304" s="8">
        <v>202.1</v>
      </c>
      <c r="AH2304" s="9">
        <v>112</v>
      </c>
      <c r="AI2304" s="9">
        <v>5.0999999999999996</v>
      </c>
      <c r="AJ2304" s="9">
        <v>117.7</v>
      </c>
      <c r="AK2304" s="7">
        <v>3</v>
      </c>
      <c r="AL2304" s="7">
        <v>0.3</v>
      </c>
      <c r="AM2304" s="7">
        <v>1.2</v>
      </c>
      <c r="AN2304" s="7">
        <v>0.4</v>
      </c>
      <c r="AO2304" s="9">
        <v>17</v>
      </c>
      <c r="AP2304" s="8">
        <v>108</v>
      </c>
      <c r="AQ2304" s="8">
        <v>205.26060000000001</v>
      </c>
      <c r="AR2304" s="8">
        <v>87.2</v>
      </c>
      <c r="AS2304" s="8">
        <v>27.5</v>
      </c>
      <c r="AT2304" s="7">
        <v>2.4</v>
      </c>
      <c r="AU2304" s="8">
        <v>29</v>
      </c>
      <c r="AV2304" s="7">
        <v>0.3</v>
      </c>
      <c r="AW2304" s="8"/>
      <c r="AX2304" s="7"/>
      <c r="AY2304" s="7">
        <v>1.7</v>
      </c>
      <c r="AZ2304" s="7"/>
      <c r="BA2304" s="7"/>
      <c r="BB2304" s="9">
        <v>11.5</v>
      </c>
      <c r="BC2304" s="7">
        <v>11.3</v>
      </c>
      <c r="BD2304" s="7">
        <v>23.7</v>
      </c>
      <c r="BE2304" s="7">
        <v>3</v>
      </c>
      <c r="BF2304" s="7">
        <v>11.8</v>
      </c>
      <c r="BG2304" s="7">
        <v>2.37</v>
      </c>
      <c r="BH2304" s="7">
        <v>0.68</v>
      </c>
      <c r="BI2304" s="7">
        <v>2.2200000000000002</v>
      </c>
      <c r="BJ2304" s="7">
        <v>0.37</v>
      </c>
      <c r="BK2304" s="7">
        <v>2.1800000000000002</v>
      </c>
      <c r="BL2304" s="7">
        <v>0.44</v>
      </c>
      <c r="BM2304" s="7">
        <v>1.17</v>
      </c>
      <c r="BN2304" s="7">
        <v>0.18</v>
      </c>
      <c r="BO2304" s="7">
        <v>1.0900000000000001</v>
      </c>
      <c r="BP2304" s="7">
        <v>0.17</v>
      </c>
      <c r="BQ2304" s="6" t="s">
        <v>29</v>
      </c>
      <c r="BR2304" s="10">
        <v>5.9482711545929856</v>
      </c>
      <c r="BS2304" s="10">
        <v>11.488409922732819</v>
      </c>
      <c r="BT2304" s="10">
        <v>5.9950244001626682</v>
      </c>
      <c r="BU2304" s="10">
        <v>60.218986376575849</v>
      </c>
      <c r="BV2304" s="7">
        <v>0.12403517690117934</v>
      </c>
      <c r="BW2304" s="11">
        <v>815.99044255626143</v>
      </c>
      <c r="BX2304" s="7">
        <v>10.36697247706422</v>
      </c>
      <c r="BY2304" s="7">
        <v>17.57391304347826</v>
      </c>
      <c r="BZ2304" s="7">
        <f t="shared" ref="BZ2304:BZ2321" si="157">AP2304/AO2304</f>
        <v>6.3529411764705879</v>
      </c>
      <c r="CA2304" s="9">
        <v>7.0425424339030265</v>
      </c>
      <c r="CB2304" s="12"/>
      <c r="CC2304" s="7">
        <v>2.4</v>
      </c>
      <c r="CD2304" s="7"/>
      <c r="CJ2304" s="2">
        <v>5.9950244001626682</v>
      </c>
      <c r="CK2304" s="12"/>
      <c r="CL2304" s="7">
        <v>6.689711</v>
      </c>
      <c r="CM2304" s="7"/>
      <c r="CS2304" s="12">
        <v>5.9950244001626682</v>
      </c>
      <c r="CU2304" s="7">
        <v>10.36697247706422</v>
      </c>
    </row>
    <row r="2305" spans="1:99" x14ac:dyDescent="0.15">
      <c r="B2305" s="5" t="s">
        <v>47</v>
      </c>
      <c r="C2305" s="6">
        <v>18</v>
      </c>
      <c r="D2305" s="14">
        <v>288653</v>
      </c>
      <c r="E2305" s="14">
        <v>5511574</v>
      </c>
      <c r="F2305" s="2">
        <v>-77.932198</v>
      </c>
      <c r="G2305" s="2">
        <v>49.719521999999998</v>
      </c>
      <c r="H2305" s="5" t="s">
        <v>1</v>
      </c>
      <c r="I2305" s="1" t="s">
        <v>46</v>
      </c>
      <c r="J2305" s="3" t="s">
        <v>15</v>
      </c>
      <c r="K2305" s="3" t="s">
        <v>41</v>
      </c>
      <c r="L2305" s="7">
        <v>55.338621000000003</v>
      </c>
      <c r="M2305" s="7">
        <v>16.259914999999999</v>
      </c>
      <c r="N2305" s="7">
        <v>0.17287</v>
      </c>
      <c r="O2305" s="7">
        <v>9.0807400000000005</v>
      </c>
      <c r="P2305" s="7">
        <v>5.8979049999999997</v>
      </c>
      <c r="Q2305" s="7">
        <v>7.1690050000000003</v>
      </c>
      <c r="R2305" s="7">
        <v>4.3522470000000002</v>
      </c>
      <c r="S2305" s="7">
        <v>0.660972</v>
      </c>
      <c r="T2305" s="7">
        <v>0.88468599999999997</v>
      </c>
      <c r="U2305" s="7">
        <v>0.18303800000000001</v>
      </c>
      <c r="V2305" s="7">
        <v>1.4</v>
      </c>
      <c r="W2305" s="7">
        <v>99.74</v>
      </c>
      <c r="X2305" s="7"/>
      <c r="Y2305" s="7"/>
      <c r="Z2305" s="7"/>
      <c r="AA2305" s="7"/>
      <c r="AB2305" s="7"/>
      <c r="AC2305" s="8"/>
      <c r="AD2305" s="9"/>
      <c r="AE2305" s="7">
        <v>0.2</v>
      </c>
      <c r="AF2305" s="9">
        <v>17.5</v>
      </c>
      <c r="AG2305" s="8">
        <v>254.3</v>
      </c>
      <c r="AH2305" s="9">
        <v>114</v>
      </c>
      <c r="AI2305" s="9">
        <v>3.1</v>
      </c>
      <c r="AJ2305" s="9">
        <v>81</v>
      </c>
      <c r="AK2305" s="7">
        <v>2.2000000000000002</v>
      </c>
      <c r="AL2305" s="7">
        <v>0.2</v>
      </c>
      <c r="AM2305" s="7">
        <v>0.4</v>
      </c>
      <c r="AN2305" s="7">
        <v>0.1</v>
      </c>
      <c r="AO2305" s="9">
        <v>28</v>
      </c>
      <c r="AP2305" s="8">
        <v>179</v>
      </c>
      <c r="AQ2305" s="8">
        <v>136.84039999999999</v>
      </c>
      <c r="AR2305" s="8">
        <v>21.7</v>
      </c>
      <c r="AS2305" s="8">
        <v>30.5</v>
      </c>
      <c r="AT2305" s="7">
        <v>187.7</v>
      </c>
      <c r="AU2305" s="8">
        <v>25</v>
      </c>
      <c r="AV2305" s="7">
        <v>1.1000000000000001</v>
      </c>
      <c r="AW2305" s="8"/>
      <c r="AX2305" s="7"/>
      <c r="AY2305" s="7"/>
      <c r="AZ2305" s="7"/>
      <c r="BA2305" s="7"/>
      <c r="BB2305" s="9">
        <v>13.6</v>
      </c>
      <c r="BC2305" s="7">
        <v>10.199999999999999</v>
      </c>
      <c r="BD2305" s="7">
        <v>24.1</v>
      </c>
      <c r="BE2305" s="7">
        <v>3.18</v>
      </c>
      <c r="BF2305" s="7">
        <v>14.6</v>
      </c>
      <c r="BG2305" s="7">
        <v>2.4500000000000002</v>
      </c>
      <c r="BH2305" s="7">
        <v>0.83</v>
      </c>
      <c r="BI2305" s="7">
        <v>2.5</v>
      </c>
      <c r="BJ2305" s="7">
        <v>0.41</v>
      </c>
      <c r="BK2305" s="7">
        <v>2.48</v>
      </c>
      <c r="BL2305" s="7">
        <v>0.47</v>
      </c>
      <c r="BM2305" s="7">
        <v>1.29</v>
      </c>
      <c r="BN2305" s="7">
        <v>0.2</v>
      </c>
      <c r="BO2305" s="7">
        <v>1.37</v>
      </c>
      <c r="BP2305" s="7">
        <v>0.2</v>
      </c>
      <c r="BQ2305" s="6" t="s">
        <v>29</v>
      </c>
      <c r="BR2305" s="10">
        <v>6.5846162923694198</v>
      </c>
      <c r="BS2305" s="10">
        <v>10.372178157413057</v>
      </c>
      <c r="BT2305" s="10">
        <v>5.9974628838722799</v>
      </c>
      <c r="BU2305" s="10">
        <v>56.272748627211726</v>
      </c>
      <c r="BV2305" s="7">
        <v>0.1861277201545658</v>
      </c>
      <c r="BW2305" s="11">
        <v>808.80252655017</v>
      </c>
      <c r="BX2305" s="7">
        <v>7.4452554744525541</v>
      </c>
      <c r="BY2305" s="7">
        <v>18.698529411764707</v>
      </c>
      <c r="BZ2305" s="7">
        <f t="shared" si="157"/>
        <v>6.3928571428571432</v>
      </c>
      <c r="CA2305" s="9">
        <v>5.0577473535387796</v>
      </c>
      <c r="CB2305" s="12"/>
      <c r="CC2305" s="7">
        <v>187.7</v>
      </c>
      <c r="CD2305" s="7"/>
      <c r="CJ2305" s="2">
        <v>5.9974628838722799</v>
      </c>
      <c r="CK2305" s="12">
        <v>5.9974628838722799</v>
      </c>
      <c r="CL2305" s="7">
        <v>9.0807400000000005</v>
      </c>
      <c r="CM2305" s="7">
        <v>9.0807400000000005</v>
      </c>
      <c r="CS2305" s="12">
        <v>5.9974628838722799</v>
      </c>
      <c r="CU2305" s="7">
        <v>7.4452554744525541</v>
      </c>
    </row>
    <row r="2306" spans="1:99" x14ac:dyDescent="0.15">
      <c r="A2306" s="3" t="s">
        <v>61</v>
      </c>
      <c r="B2306" s="5" t="s">
        <v>47</v>
      </c>
      <c r="C2306" s="6">
        <v>18</v>
      </c>
      <c r="D2306" s="14">
        <v>534227</v>
      </c>
      <c r="E2306" s="14">
        <v>5516422</v>
      </c>
      <c r="F2306" s="2">
        <v>-74.524393000000003</v>
      </c>
      <c r="G2306" s="2">
        <v>49.799273999999997</v>
      </c>
      <c r="H2306" s="5" t="s">
        <v>1</v>
      </c>
      <c r="I2306" s="1" t="s">
        <v>46</v>
      </c>
      <c r="J2306" s="3" t="s">
        <v>48</v>
      </c>
      <c r="K2306" s="3" t="s">
        <v>52</v>
      </c>
      <c r="L2306" s="7">
        <v>55.588385000000002</v>
      </c>
      <c r="M2306" s="7">
        <v>17.493632000000002</v>
      </c>
      <c r="N2306" s="7">
        <v>0.122262</v>
      </c>
      <c r="O2306" s="7">
        <v>6.8466630000000004</v>
      </c>
      <c r="P2306" s="7">
        <v>5.9296990000000003</v>
      </c>
      <c r="Q2306" s="7">
        <v>9.5262349999999998</v>
      </c>
      <c r="R2306" s="7">
        <v>3.0056039999999999</v>
      </c>
      <c r="S2306" s="7">
        <v>0.89658700000000002</v>
      </c>
      <c r="T2306" s="7">
        <v>0.49923600000000001</v>
      </c>
      <c r="U2306" s="7">
        <v>9.1696E-2</v>
      </c>
      <c r="V2306" s="7">
        <v>1.86</v>
      </c>
      <c r="W2306" s="7">
        <v>100.01</v>
      </c>
      <c r="X2306" s="7">
        <v>0.03</v>
      </c>
      <c r="Y2306" s="7"/>
      <c r="Z2306" s="7"/>
      <c r="AA2306" s="7"/>
      <c r="AB2306" s="7"/>
      <c r="AC2306" s="8"/>
      <c r="AD2306" s="9"/>
      <c r="AE2306" s="7">
        <v>0.9</v>
      </c>
      <c r="AF2306" s="9">
        <v>20</v>
      </c>
      <c r="AG2306" s="8">
        <v>297</v>
      </c>
      <c r="AH2306" s="9">
        <v>139</v>
      </c>
      <c r="AI2306" s="9">
        <v>3.4</v>
      </c>
      <c r="AJ2306" s="9">
        <v>74</v>
      </c>
      <c r="AK2306" s="7">
        <v>1.9</v>
      </c>
      <c r="AL2306" s="7">
        <v>0.2</v>
      </c>
      <c r="AM2306" s="7">
        <v>1</v>
      </c>
      <c r="AN2306" s="7">
        <v>0.15</v>
      </c>
      <c r="AO2306" s="9">
        <v>17.100000000000001</v>
      </c>
      <c r="AP2306" s="8">
        <v>108</v>
      </c>
      <c r="AQ2306" s="8">
        <v>105</v>
      </c>
      <c r="AR2306" s="8">
        <v>92</v>
      </c>
      <c r="AS2306" s="8">
        <v>30</v>
      </c>
      <c r="AT2306" s="7">
        <v>10</v>
      </c>
      <c r="AU2306" s="8">
        <v>59</v>
      </c>
      <c r="AV2306" s="7"/>
      <c r="AW2306" s="8"/>
      <c r="AX2306" s="7"/>
      <c r="AY2306" s="7"/>
      <c r="AZ2306" s="7"/>
      <c r="BA2306" s="7"/>
      <c r="BB2306" s="9">
        <v>8.4</v>
      </c>
      <c r="BC2306" s="7">
        <v>13.6</v>
      </c>
      <c r="BD2306" s="7">
        <v>29.9</v>
      </c>
      <c r="BE2306" s="7">
        <v>3.73</v>
      </c>
      <c r="BF2306" s="7">
        <v>14</v>
      </c>
      <c r="BG2306" s="7">
        <v>2.7</v>
      </c>
      <c r="BH2306" s="7">
        <v>0.79500000000000004</v>
      </c>
      <c r="BI2306" s="7">
        <v>2.13</v>
      </c>
      <c r="BJ2306" s="7">
        <v>0.31</v>
      </c>
      <c r="BK2306" s="7">
        <v>1.79</v>
      </c>
      <c r="BL2306" s="7">
        <v>0.33</v>
      </c>
      <c r="BM2306" s="7">
        <v>0.91</v>
      </c>
      <c r="BN2306" s="7">
        <v>0.13100000000000001</v>
      </c>
      <c r="BO2306" s="7">
        <v>0.76</v>
      </c>
      <c r="BP2306" s="7">
        <v>0.11899999999999999</v>
      </c>
      <c r="BQ2306" s="6" t="s">
        <v>29</v>
      </c>
      <c r="BR2306" s="10">
        <v>3.3522725625064829</v>
      </c>
      <c r="BS2306" s="10">
        <v>13.856342333163525</v>
      </c>
      <c r="BT2306" s="10">
        <v>6.041466123280693</v>
      </c>
      <c r="BU2306" s="10">
        <v>56.636153846153839</v>
      </c>
      <c r="BV2306" s="7">
        <v>9.3424350483953117E-2</v>
      </c>
      <c r="BW2306" s="11">
        <v>739.14358053443834</v>
      </c>
      <c r="BX2306" s="7">
        <v>17.894736842105264</v>
      </c>
      <c r="BY2306" s="7">
        <v>35.357142857142854</v>
      </c>
      <c r="BZ2306" s="7">
        <f t="shared" si="157"/>
        <v>6.3157894736842097</v>
      </c>
      <c r="CA2306" s="9">
        <v>12.156340130435314</v>
      </c>
      <c r="CB2306" s="12">
        <v>6.041466123280693</v>
      </c>
      <c r="CC2306" s="7">
        <v>10</v>
      </c>
      <c r="CD2306" s="7">
        <v>10</v>
      </c>
      <c r="CJ2306" s="2">
        <v>6.041466123280693</v>
      </c>
      <c r="CK2306" s="12">
        <v>6.041466123280693</v>
      </c>
      <c r="CL2306" s="7">
        <v>6.8466630000000004</v>
      </c>
      <c r="CM2306" s="7">
        <v>6.8466630000000004</v>
      </c>
      <c r="CS2306" s="12">
        <v>6.041466123280693</v>
      </c>
      <c r="CU2306" s="7">
        <v>17.894736842105264</v>
      </c>
    </row>
    <row r="2307" spans="1:99" x14ac:dyDescent="0.15">
      <c r="B2307" s="5" t="s">
        <v>47</v>
      </c>
      <c r="C2307" s="6">
        <v>18</v>
      </c>
      <c r="D2307" s="14">
        <v>285833</v>
      </c>
      <c r="E2307" s="14">
        <v>5514137</v>
      </c>
      <c r="F2307" s="2">
        <v>-77.972673999999998</v>
      </c>
      <c r="G2307" s="2">
        <v>49.741546999999997</v>
      </c>
      <c r="H2307" s="5" t="s">
        <v>1</v>
      </c>
      <c r="I2307" s="1" t="s">
        <v>46</v>
      </c>
      <c r="J2307" s="3" t="s">
        <v>15</v>
      </c>
      <c r="K2307" s="3" t="s">
        <v>41</v>
      </c>
      <c r="L2307" s="7">
        <v>56.699263999999999</v>
      </c>
      <c r="M2307" s="7">
        <v>14.709144</v>
      </c>
      <c r="N2307" s="7">
        <v>0.17138800000000001</v>
      </c>
      <c r="O2307" s="7">
        <v>8.7811269999999997</v>
      </c>
      <c r="P2307" s="7">
        <v>5.9985889999999999</v>
      </c>
      <c r="Q2307" s="7">
        <v>8.7609639999999995</v>
      </c>
      <c r="R2307" s="7">
        <v>3.5285820000000001</v>
      </c>
      <c r="S2307" s="7">
        <v>0.30245</v>
      </c>
      <c r="T2307" s="7">
        <v>0.85694099999999995</v>
      </c>
      <c r="U2307" s="7">
        <v>0.191552</v>
      </c>
      <c r="V2307" s="7">
        <v>0.6</v>
      </c>
      <c r="W2307" s="7">
        <v>99.79</v>
      </c>
      <c r="X2307" s="7"/>
      <c r="Y2307" s="7"/>
      <c r="Z2307" s="7"/>
      <c r="AA2307" s="7"/>
      <c r="AB2307" s="7"/>
      <c r="AC2307" s="8"/>
      <c r="AD2307" s="9"/>
      <c r="AE2307" s="7">
        <v>0.1</v>
      </c>
      <c r="AF2307" s="9">
        <v>4.4000000000000004</v>
      </c>
      <c r="AG2307" s="8">
        <v>190.2</v>
      </c>
      <c r="AH2307" s="9">
        <v>74</v>
      </c>
      <c r="AI2307" s="9">
        <v>3.8</v>
      </c>
      <c r="AJ2307" s="9">
        <v>75.5</v>
      </c>
      <c r="AK2307" s="7">
        <v>2.2000000000000002</v>
      </c>
      <c r="AL2307" s="7">
        <v>0.2</v>
      </c>
      <c r="AM2307" s="7">
        <v>0.7</v>
      </c>
      <c r="AN2307" s="7">
        <v>0.2</v>
      </c>
      <c r="AO2307" s="9">
        <v>26</v>
      </c>
      <c r="AP2307" s="8">
        <v>176</v>
      </c>
      <c r="AQ2307" s="8">
        <v>136.84039999999999</v>
      </c>
      <c r="AR2307" s="8">
        <v>8.8000000000000007</v>
      </c>
      <c r="AS2307" s="8">
        <v>25.8</v>
      </c>
      <c r="AT2307" s="7">
        <v>9.9</v>
      </c>
      <c r="AU2307" s="8">
        <v>24</v>
      </c>
      <c r="AV2307" s="7">
        <v>6.9</v>
      </c>
      <c r="AW2307" s="8"/>
      <c r="AX2307" s="7"/>
      <c r="AY2307" s="7">
        <v>1.4</v>
      </c>
      <c r="AZ2307" s="7"/>
      <c r="BA2307" s="7"/>
      <c r="BB2307" s="9">
        <v>13.7</v>
      </c>
      <c r="BC2307" s="7">
        <v>10.8</v>
      </c>
      <c r="BD2307" s="7">
        <v>26.1</v>
      </c>
      <c r="BE2307" s="7">
        <v>3.49</v>
      </c>
      <c r="BF2307" s="7">
        <v>14</v>
      </c>
      <c r="BG2307" s="7">
        <v>2.64</v>
      </c>
      <c r="BH2307" s="7">
        <v>0.79</v>
      </c>
      <c r="BI2307" s="7">
        <v>2.5499999999999998</v>
      </c>
      <c r="BJ2307" s="7">
        <v>0.39</v>
      </c>
      <c r="BK2307" s="7">
        <v>2.41</v>
      </c>
      <c r="BL2307" s="7">
        <v>0.49</v>
      </c>
      <c r="BM2307" s="7">
        <v>1.51</v>
      </c>
      <c r="BN2307" s="7">
        <v>0.21</v>
      </c>
      <c r="BO2307" s="7">
        <v>1.41</v>
      </c>
      <c r="BP2307" s="7">
        <v>0.21</v>
      </c>
      <c r="BQ2307" s="6" t="s">
        <v>29</v>
      </c>
      <c r="BR2307" s="10">
        <v>11.6666622582245</v>
      </c>
      <c r="BS2307" s="10">
        <v>10.888194374432905</v>
      </c>
      <c r="BT2307" s="10">
        <v>6.0475743522532497</v>
      </c>
      <c r="BU2307" s="10">
        <v>57.162278455489464</v>
      </c>
      <c r="BV2307" s="7">
        <v>0.1931162415566085</v>
      </c>
      <c r="BW2307" s="11">
        <v>825.38863017123037</v>
      </c>
      <c r="BX2307" s="7">
        <v>7.6595744680851077</v>
      </c>
      <c r="BY2307" s="7">
        <v>13.883211678832117</v>
      </c>
      <c r="BZ2307" s="7">
        <f t="shared" si="157"/>
        <v>6.7692307692307692</v>
      </c>
      <c r="CA2307" s="9">
        <v>5.2033395802363929</v>
      </c>
      <c r="CB2307" s="12">
        <v>6.0475743522532497</v>
      </c>
      <c r="CC2307" s="7">
        <v>9.9</v>
      </c>
      <c r="CD2307" s="7">
        <v>9.9</v>
      </c>
      <c r="CJ2307" s="2">
        <v>6.0475743522532497</v>
      </c>
      <c r="CK2307" s="12">
        <v>6.0475743522532497</v>
      </c>
      <c r="CL2307" s="7">
        <v>8.7811269999999997</v>
      </c>
      <c r="CM2307" s="7">
        <v>8.7811269999999997</v>
      </c>
      <c r="CS2307" s="12">
        <v>6.0475743522532497</v>
      </c>
      <c r="CU2307" s="7">
        <v>7.6595744680851077</v>
      </c>
    </row>
    <row r="2308" spans="1:99" x14ac:dyDescent="0.15">
      <c r="B2308" s="5" t="s">
        <v>47</v>
      </c>
      <c r="C2308" s="6">
        <v>17</v>
      </c>
      <c r="D2308" s="14">
        <v>627044</v>
      </c>
      <c r="E2308" s="14">
        <v>5346228</v>
      </c>
      <c r="F2308" s="2">
        <v>-79.288364000000001</v>
      </c>
      <c r="G2308" s="2">
        <v>48.256518999999997</v>
      </c>
      <c r="H2308" s="5" t="s">
        <v>1</v>
      </c>
      <c r="I2308" s="1" t="s">
        <v>46</v>
      </c>
      <c r="J2308" s="3" t="s">
        <v>15</v>
      </c>
      <c r="K2308" s="3" t="s">
        <v>45</v>
      </c>
      <c r="L2308" s="7">
        <v>61.028142000000003</v>
      </c>
      <c r="M2308" s="7">
        <v>14.233465000000001</v>
      </c>
      <c r="N2308" s="7">
        <v>0.132074</v>
      </c>
      <c r="O2308" s="7">
        <v>7.3250029999999997</v>
      </c>
      <c r="P2308" s="7">
        <v>5.9737879999999999</v>
      </c>
      <c r="Q2308" s="7">
        <v>5.7604389999999999</v>
      </c>
      <c r="R2308" s="7">
        <v>4.1450779999999998</v>
      </c>
      <c r="S2308" s="7">
        <v>0.44701800000000003</v>
      </c>
      <c r="T2308" s="7">
        <v>0.79244099999999995</v>
      </c>
      <c r="U2308" s="7">
        <v>0.162552</v>
      </c>
      <c r="V2308" s="7">
        <v>1.4</v>
      </c>
      <c r="W2308" s="7">
        <v>99.83</v>
      </c>
      <c r="X2308" s="7">
        <v>0.01</v>
      </c>
      <c r="Y2308" s="7">
        <v>7.0000000000000007E-2</v>
      </c>
      <c r="Z2308" s="7"/>
      <c r="AA2308" s="7"/>
      <c r="AB2308" s="7"/>
      <c r="AC2308" s="8"/>
      <c r="AD2308" s="9"/>
      <c r="AE2308" s="7">
        <v>0.3</v>
      </c>
      <c r="AF2308" s="9">
        <v>11</v>
      </c>
      <c r="AG2308" s="8">
        <v>191.4</v>
      </c>
      <c r="AH2308" s="9">
        <v>138</v>
      </c>
      <c r="AI2308" s="9">
        <v>5.8</v>
      </c>
      <c r="AJ2308" s="9">
        <v>119.6</v>
      </c>
      <c r="AK2308" s="7">
        <v>3.7</v>
      </c>
      <c r="AL2308" s="7">
        <v>0.4</v>
      </c>
      <c r="AM2308" s="7">
        <v>1.6</v>
      </c>
      <c r="AN2308" s="7">
        <v>0.4</v>
      </c>
      <c r="AO2308" s="9">
        <v>17</v>
      </c>
      <c r="AP2308" s="8">
        <v>136</v>
      </c>
      <c r="AQ2308" s="8">
        <v>136.84039999999999</v>
      </c>
      <c r="AR2308" s="8">
        <v>51.5</v>
      </c>
      <c r="AS2308" s="8">
        <v>27.2</v>
      </c>
      <c r="AT2308" s="7">
        <v>14.1</v>
      </c>
      <c r="AU2308" s="8">
        <v>24</v>
      </c>
      <c r="AV2308" s="7">
        <v>0.4</v>
      </c>
      <c r="AW2308" s="8"/>
      <c r="AX2308" s="7"/>
      <c r="AY2308" s="7">
        <v>0.5</v>
      </c>
      <c r="AZ2308" s="7"/>
      <c r="BA2308" s="7"/>
      <c r="BB2308" s="9">
        <v>23</v>
      </c>
      <c r="BC2308" s="7">
        <v>12.1</v>
      </c>
      <c r="BD2308" s="7">
        <v>32.4</v>
      </c>
      <c r="BE2308" s="7">
        <v>4.0999999999999996</v>
      </c>
      <c r="BF2308" s="7">
        <v>17.7</v>
      </c>
      <c r="BG2308" s="7">
        <v>3.5</v>
      </c>
      <c r="BH2308" s="7">
        <v>0.96</v>
      </c>
      <c r="BI2308" s="7">
        <v>3.6</v>
      </c>
      <c r="BJ2308" s="7">
        <v>0.62</v>
      </c>
      <c r="BK2308" s="7">
        <v>3.48</v>
      </c>
      <c r="BL2308" s="7">
        <v>0.83</v>
      </c>
      <c r="BM2308" s="7">
        <v>1.97</v>
      </c>
      <c r="BN2308" s="7">
        <v>0.33</v>
      </c>
      <c r="BO2308" s="7">
        <v>1.98</v>
      </c>
      <c r="BP2308" s="7">
        <v>0.31</v>
      </c>
      <c r="BQ2308" s="6" t="s">
        <v>29</v>
      </c>
      <c r="BR2308" s="10">
        <v>9.2727317468200372</v>
      </c>
      <c r="BS2308" s="10">
        <v>12.293000101595043</v>
      </c>
      <c r="BT2308" s="10">
        <v>6.0690724372650617</v>
      </c>
      <c r="BU2308" s="10">
        <v>62.001566595550152</v>
      </c>
      <c r="BV2308" s="7">
        <v>0.16514477293508076</v>
      </c>
      <c r="BW2308" s="11">
        <v>869.48867680731553</v>
      </c>
      <c r="BX2308" s="7">
        <v>6.1111111111111107</v>
      </c>
      <c r="BY2308" s="7">
        <v>8.3217391304347821</v>
      </c>
      <c r="BZ2308" s="7">
        <f t="shared" si="157"/>
        <v>8</v>
      </c>
      <c r="CA2308" s="9">
        <v>4.1514298811453925</v>
      </c>
      <c r="CB2308" s="12">
        <v>6.0690724372650617</v>
      </c>
      <c r="CC2308" s="7">
        <v>14.1</v>
      </c>
      <c r="CD2308" s="7">
        <v>14.1</v>
      </c>
      <c r="CJ2308" s="2">
        <v>6.0690724372650617</v>
      </c>
      <c r="CK2308" s="12">
        <v>6.0690724372650617</v>
      </c>
      <c r="CL2308" s="7">
        <v>7.3250029999999997</v>
      </c>
      <c r="CM2308" s="7">
        <v>7.3250029999999997</v>
      </c>
      <c r="CS2308" s="12">
        <v>6.0690724372650617</v>
      </c>
      <c r="CU2308" s="7">
        <v>6.1111111111111107</v>
      </c>
    </row>
    <row r="2309" spans="1:99" x14ac:dyDescent="0.15">
      <c r="B2309" s="5" t="s">
        <v>47</v>
      </c>
      <c r="C2309" s="6">
        <v>18</v>
      </c>
      <c r="D2309" s="14">
        <v>284531</v>
      </c>
      <c r="E2309" s="14">
        <v>5516694</v>
      </c>
      <c r="F2309" s="2">
        <v>-77.992133999999993</v>
      </c>
      <c r="G2309" s="2">
        <v>49.764049999999997</v>
      </c>
      <c r="H2309" s="5" t="s">
        <v>1</v>
      </c>
      <c r="I2309" s="1" t="s">
        <v>46</v>
      </c>
      <c r="J2309" s="3" t="s">
        <v>48</v>
      </c>
      <c r="K2309" s="3" t="s">
        <v>49</v>
      </c>
      <c r="L2309" s="7">
        <v>55.664575999999997</v>
      </c>
      <c r="M2309" s="7">
        <v>16.316002000000001</v>
      </c>
      <c r="N2309" s="7">
        <v>0.12138400000000001</v>
      </c>
      <c r="O2309" s="7">
        <v>8.7092860000000005</v>
      </c>
      <c r="P2309" s="7">
        <v>6.0186120000000001</v>
      </c>
      <c r="Q2309" s="7">
        <v>9.4072429999999994</v>
      </c>
      <c r="R2309" s="7">
        <v>2.5490590000000002</v>
      </c>
      <c r="S2309" s="7">
        <v>0.30345899999999998</v>
      </c>
      <c r="T2309" s="7">
        <v>0.77887899999999999</v>
      </c>
      <c r="U2309" s="7">
        <v>0.131499</v>
      </c>
      <c r="V2309" s="7">
        <v>0.9</v>
      </c>
      <c r="W2309" s="7">
        <v>99.76</v>
      </c>
      <c r="X2309" s="7"/>
      <c r="Y2309" s="7"/>
      <c r="Z2309" s="7"/>
      <c r="AA2309" s="7"/>
      <c r="AB2309" s="7"/>
      <c r="AC2309" s="8"/>
      <c r="AD2309" s="9"/>
      <c r="AE2309" s="7">
        <v>0.3</v>
      </c>
      <c r="AF2309" s="9">
        <v>6.3</v>
      </c>
      <c r="AG2309" s="8">
        <v>210.8</v>
      </c>
      <c r="AH2309" s="9">
        <v>67</v>
      </c>
      <c r="AI2309" s="9">
        <v>4.2</v>
      </c>
      <c r="AJ2309" s="9">
        <v>92.9</v>
      </c>
      <c r="AK2309" s="7">
        <v>2.5</v>
      </c>
      <c r="AL2309" s="7">
        <v>0.3</v>
      </c>
      <c r="AM2309" s="7">
        <v>0.8</v>
      </c>
      <c r="AN2309" s="7">
        <v>0.2</v>
      </c>
      <c r="AO2309" s="9">
        <v>22</v>
      </c>
      <c r="AP2309" s="8">
        <v>146</v>
      </c>
      <c r="AQ2309" s="8">
        <v>205.26060000000001</v>
      </c>
      <c r="AR2309" s="8">
        <v>32.1</v>
      </c>
      <c r="AS2309" s="8">
        <v>34.6</v>
      </c>
      <c r="AT2309" s="7">
        <v>113.5</v>
      </c>
      <c r="AU2309" s="8">
        <v>23</v>
      </c>
      <c r="AV2309" s="7">
        <v>0.6</v>
      </c>
      <c r="AW2309" s="8"/>
      <c r="AX2309" s="7"/>
      <c r="AY2309" s="7"/>
      <c r="AZ2309" s="7">
        <v>0.2</v>
      </c>
      <c r="BA2309" s="7"/>
      <c r="BB2309" s="9">
        <v>13.8</v>
      </c>
      <c r="BC2309" s="7">
        <v>8.9</v>
      </c>
      <c r="BD2309" s="7">
        <v>19.899999999999999</v>
      </c>
      <c r="BE2309" s="7">
        <v>2.62</v>
      </c>
      <c r="BF2309" s="7">
        <v>12</v>
      </c>
      <c r="BG2309" s="7">
        <v>2.46</v>
      </c>
      <c r="BH2309" s="7">
        <v>0.81</v>
      </c>
      <c r="BI2309" s="7">
        <v>2.63</v>
      </c>
      <c r="BJ2309" s="7">
        <v>0.42</v>
      </c>
      <c r="BK2309" s="7">
        <v>2.4900000000000002</v>
      </c>
      <c r="BL2309" s="7">
        <v>0.5</v>
      </c>
      <c r="BM2309" s="7">
        <v>1.35</v>
      </c>
      <c r="BN2309" s="7">
        <v>0.21</v>
      </c>
      <c r="BO2309" s="7">
        <v>1.29</v>
      </c>
      <c r="BP2309" s="7">
        <v>0.18</v>
      </c>
      <c r="BQ2309" s="6" t="s">
        <v>29</v>
      </c>
      <c r="BR2309" s="10">
        <v>8.4000112041494912</v>
      </c>
      <c r="BS2309" s="10">
        <v>9.0026299817924347</v>
      </c>
      <c r="BT2309" s="10">
        <v>6.0880153752781716</v>
      </c>
      <c r="BU2309" s="10">
        <v>56.306469755209385</v>
      </c>
      <c r="BV2309" s="7">
        <v>0.13301537527817114</v>
      </c>
      <c r="BW2309" s="11">
        <v>771.52763552203226</v>
      </c>
      <c r="BX2309" s="7">
        <v>6.8992248062015502</v>
      </c>
      <c r="BY2309" s="7">
        <v>15.27536231884058</v>
      </c>
      <c r="BZ2309" s="7">
        <f t="shared" si="157"/>
        <v>6.6363636363636367</v>
      </c>
      <c r="CB2309" s="12">
        <v>6.0880153752781716</v>
      </c>
      <c r="CC2309" s="7">
        <v>113.5</v>
      </c>
      <c r="CD2309" s="7">
        <v>113.5</v>
      </c>
      <c r="CJ2309" s="2">
        <v>6.0880153752781716</v>
      </c>
      <c r="CK2309" s="12">
        <v>6.0880153752781716</v>
      </c>
      <c r="CL2309" s="7">
        <v>8.7092860000000005</v>
      </c>
      <c r="CM2309" s="7">
        <v>8.7092860000000005</v>
      </c>
      <c r="CS2309" s="12">
        <v>6.0880153752781716</v>
      </c>
      <c r="CU2309" s="7">
        <v>6.8992248062015502</v>
      </c>
    </row>
    <row r="2310" spans="1:99" x14ac:dyDescent="0.15">
      <c r="B2310" s="5" t="s">
        <v>47</v>
      </c>
      <c r="C2310" s="6">
        <v>17</v>
      </c>
      <c r="D2310" s="14">
        <v>616098</v>
      </c>
      <c r="E2310" s="14">
        <v>5371905</v>
      </c>
      <c r="F2310" s="2">
        <v>-79.428685999999999</v>
      </c>
      <c r="G2310" s="2">
        <v>48.489539000000001</v>
      </c>
      <c r="H2310" s="5" t="s">
        <v>1</v>
      </c>
      <c r="I2310" s="1" t="s">
        <v>46</v>
      </c>
      <c r="J2310" s="3" t="s">
        <v>15</v>
      </c>
      <c r="K2310" s="3" t="s">
        <v>45</v>
      </c>
      <c r="L2310" s="7">
        <v>55.717191999999997</v>
      </c>
      <c r="M2310" s="7">
        <v>17.680569999999999</v>
      </c>
      <c r="N2310" s="7">
        <v>0.132248</v>
      </c>
      <c r="O2310" s="7">
        <v>6.927772</v>
      </c>
      <c r="P2310" s="7">
        <v>6.0020350000000002</v>
      </c>
      <c r="Q2310" s="7">
        <v>8.9420140000000004</v>
      </c>
      <c r="R2310" s="7">
        <v>2.9196339999999998</v>
      </c>
      <c r="S2310" s="7">
        <v>0.78331600000000001</v>
      </c>
      <c r="T2310" s="7">
        <v>0.78331600000000001</v>
      </c>
      <c r="U2310" s="7">
        <v>0.111902</v>
      </c>
      <c r="V2310" s="7">
        <v>1.2</v>
      </c>
      <c r="W2310" s="7">
        <v>99.5</v>
      </c>
      <c r="X2310" s="7">
        <v>0.03</v>
      </c>
      <c r="Y2310" s="7"/>
      <c r="Z2310" s="7"/>
      <c r="AA2310" s="7"/>
      <c r="AB2310" s="7"/>
      <c r="AC2310" s="8">
        <v>7</v>
      </c>
      <c r="AD2310" s="9"/>
      <c r="AE2310" s="7">
        <v>1</v>
      </c>
      <c r="AF2310" s="9">
        <v>24</v>
      </c>
      <c r="AG2310" s="8">
        <v>210</v>
      </c>
      <c r="AH2310" s="9">
        <v>239</v>
      </c>
      <c r="AI2310" s="9">
        <v>4.0999999999999996</v>
      </c>
      <c r="AJ2310" s="9">
        <v>91</v>
      </c>
      <c r="AK2310" s="7">
        <v>2</v>
      </c>
      <c r="AL2310" s="7">
        <v>0.28999999999999998</v>
      </c>
      <c r="AM2310" s="7">
        <v>1.07</v>
      </c>
      <c r="AN2310" s="7">
        <v>0.31</v>
      </c>
      <c r="AO2310" s="9">
        <v>23.9</v>
      </c>
      <c r="AP2310" s="8">
        <v>188</v>
      </c>
      <c r="AQ2310" s="8">
        <v>139</v>
      </c>
      <c r="AR2310" s="8">
        <v>51</v>
      </c>
      <c r="AS2310" s="8">
        <v>27</v>
      </c>
      <c r="AT2310" s="7">
        <v>106</v>
      </c>
      <c r="AU2310" s="8">
        <v>65</v>
      </c>
      <c r="AV2310" s="7"/>
      <c r="AW2310" s="8"/>
      <c r="AX2310" s="7">
        <v>0.7</v>
      </c>
      <c r="AY2310" s="7"/>
      <c r="AZ2310" s="7"/>
      <c r="BA2310" s="7"/>
      <c r="BB2310" s="9">
        <v>13.9</v>
      </c>
      <c r="BC2310" s="7">
        <v>8.15</v>
      </c>
      <c r="BD2310" s="7">
        <v>18.5</v>
      </c>
      <c r="BE2310" s="7">
        <v>2.36</v>
      </c>
      <c r="BF2310" s="7">
        <v>10.199999999999999</v>
      </c>
      <c r="BG2310" s="7">
        <v>2.3199999999999998</v>
      </c>
      <c r="BH2310" s="7">
        <v>0.81200000000000006</v>
      </c>
      <c r="BI2310" s="7">
        <v>2.33</v>
      </c>
      <c r="BJ2310" s="7">
        <v>0.4</v>
      </c>
      <c r="BK2310" s="7">
        <v>2.39</v>
      </c>
      <c r="BL2310" s="7">
        <v>0.47</v>
      </c>
      <c r="BM2310" s="7">
        <v>1.35</v>
      </c>
      <c r="BN2310" s="7">
        <v>0.219</v>
      </c>
      <c r="BO2310" s="7">
        <v>1.44</v>
      </c>
      <c r="BP2310" s="7">
        <v>0.20200000000000001</v>
      </c>
      <c r="BQ2310" s="6" t="s">
        <v>29</v>
      </c>
      <c r="BR2310" s="10">
        <v>3.7272748162938072</v>
      </c>
      <c r="BS2310" s="10">
        <v>8.2909460834181079</v>
      </c>
      <c r="BT2310" s="10">
        <v>6.1058341810783325</v>
      </c>
      <c r="BU2310" s="10">
        <v>56.680765005086464</v>
      </c>
      <c r="BV2310" s="7">
        <v>0.11383723296032555</v>
      </c>
      <c r="BW2310" s="11">
        <v>760.10867251183652</v>
      </c>
      <c r="BX2310" s="7">
        <v>5.6597222222222223</v>
      </c>
      <c r="BY2310" s="7">
        <v>15.107913669064748</v>
      </c>
      <c r="BZ2310" s="7">
        <f t="shared" si="157"/>
        <v>7.8661087866108792</v>
      </c>
      <c r="CB2310" s="12">
        <v>6.1058341810783325</v>
      </c>
      <c r="CC2310" s="7">
        <v>106</v>
      </c>
      <c r="CD2310" s="7">
        <v>106</v>
      </c>
      <c r="CJ2310" s="2">
        <v>6.1058341810783325</v>
      </c>
      <c r="CK2310" s="12">
        <v>6.1058341810783325</v>
      </c>
      <c r="CL2310" s="7">
        <v>6.927772</v>
      </c>
      <c r="CM2310" s="7">
        <v>6.927772</v>
      </c>
      <c r="CS2310" s="12">
        <v>6.1058341810783325</v>
      </c>
      <c r="CU2310" s="7">
        <v>5.6597222222222223</v>
      </c>
    </row>
    <row r="2311" spans="1:99" x14ac:dyDescent="0.15">
      <c r="B2311" s="5" t="s">
        <v>47</v>
      </c>
      <c r="C2311" s="6">
        <v>18</v>
      </c>
      <c r="D2311" s="14">
        <v>288135</v>
      </c>
      <c r="E2311" s="14">
        <v>5517898</v>
      </c>
      <c r="F2311" s="2">
        <v>-77.942812000000004</v>
      </c>
      <c r="G2311" s="2">
        <v>49.776145999999997</v>
      </c>
      <c r="H2311" s="5" t="s">
        <v>1</v>
      </c>
      <c r="I2311" s="1" t="s">
        <v>46</v>
      </c>
      <c r="J2311" s="3" t="s">
        <v>15</v>
      </c>
      <c r="K2311" s="3" t="s">
        <v>45</v>
      </c>
      <c r="L2311" s="7">
        <v>55.368098000000003</v>
      </c>
      <c r="M2311" s="7">
        <v>16.267893999999998</v>
      </c>
      <c r="N2311" s="7">
        <v>0.13292399999999999</v>
      </c>
      <c r="O2311" s="7">
        <v>9.120654</v>
      </c>
      <c r="P2311" s="7">
        <v>5.9815950000000004</v>
      </c>
      <c r="Q2311" s="7">
        <v>8.548057</v>
      </c>
      <c r="R2311" s="7">
        <v>3.067485</v>
      </c>
      <c r="S2311" s="7">
        <v>0.51124700000000001</v>
      </c>
      <c r="T2311" s="7">
        <v>0.82822099999999998</v>
      </c>
      <c r="U2311" s="7">
        <v>0.17382400000000001</v>
      </c>
      <c r="V2311" s="7">
        <v>2</v>
      </c>
      <c r="W2311" s="7">
        <v>99.8</v>
      </c>
      <c r="X2311" s="7">
        <v>0.02</v>
      </c>
      <c r="Y2311" s="7"/>
      <c r="Z2311" s="7"/>
      <c r="AA2311" s="7"/>
      <c r="AB2311" s="7"/>
      <c r="AC2311" s="8"/>
      <c r="AD2311" s="9"/>
      <c r="AE2311" s="7">
        <v>0.4</v>
      </c>
      <c r="AF2311" s="9">
        <v>13.8</v>
      </c>
      <c r="AG2311" s="8">
        <v>289.3</v>
      </c>
      <c r="AH2311" s="9">
        <v>105</v>
      </c>
      <c r="AI2311" s="9">
        <v>4.5</v>
      </c>
      <c r="AJ2311" s="9">
        <v>90.5</v>
      </c>
      <c r="AK2311" s="7">
        <v>2.7</v>
      </c>
      <c r="AL2311" s="7">
        <v>0.2</v>
      </c>
      <c r="AM2311" s="7">
        <v>1.1000000000000001</v>
      </c>
      <c r="AN2311" s="7">
        <v>0.3</v>
      </c>
      <c r="AO2311" s="9">
        <v>26</v>
      </c>
      <c r="AP2311" s="8">
        <v>179</v>
      </c>
      <c r="AQ2311" s="8">
        <v>136.84039999999999</v>
      </c>
      <c r="AR2311" s="8">
        <v>43.3</v>
      </c>
      <c r="AS2311" s="8">
        <v>33.700000000000003</v>
      </c>
      <c r="AT2311" s="7">
        <v>93.7</v>
      </c>
      <c r="AU2311" s="8">
        <v>41</v>
      </c>
      <c r="AV2311" s="7">
        <v>1</v>
      </c>
      <c r="AW2311" s="8"/>
      <c r="AX2311" s="7"/>
      <c r="AY2311" s="7">
        <v>1.2</v>
      </c>
      <c r="AZ2311" s="7"/>
      <c r="BA2311" s="7"/>
      <c r="BB2311" s="9">
        <v>14.5</v>
      </c>
      <c r="BC2311" s="7">
        <v>10.5</v>
      </c>
      <c r="BD2311" s="7">
        <v>24.5</v>
      </c>
      <c r="BE2311" s="7">
        <v>3.2</v>
      </c>
      <c r="BF2311" s="7">
        <v>13.7</v>
      </c>
      <c r="BG2311" s="7">
        <v>2.69</v>
      </c>
      <c r="BH2311" s="7">
        <v>0.86</v>
      </c>
      <c r="BI2311" s="7">
        <v>2.68</v>
      </c>
      <c r="BJ2311" s="7">
        <v>0.46</v>
      </c>
      <c r="BK2311" s="7">
        <v>2.66</v>
      </c>
      <c r="BL2311" s="7">
        <v>0.52</v>
      </c>
      <c r="BM2311" s="7">
        <v>1.54</v>
      </c>
      <c r="BN2311" s="7">
        <v>0.22</v>
      </c>
      <c r="BO2311" s="7">
        <v>1.37</v>
      </c>
      <c r="BP2311" s="7">
        <v>0.22</v>
      </c>
      <c r="BQ2311" s="6" t="s">
        <v>29</v>
      </c>
      <c r="BR2311" s="10">
        <v>6.0000058680050934</v>
      </c>
      <c r="BS2311" s="10">
        <v>10.736196319018406</v>
      </c>
      <c r="BT2311" s="10">
        <v>6.1161503067484677</v>
      </c>
      <c r="BU2311" s="10">
        <v>56.613597137014317</v>
      </c>
      <c r="BV2311" s="7">
        <v>0.17773415132924336</v>
      </c>
      <c r="BW2311" s="11">
        <v>808.19814041800271</v>
      </c>
      <c r="BX2311" s="7">
        <v>7.6642335766423351</v>
      </c>
      <c r="BY2311" s="7">
        <v>19.951724137931034</v>
      </c>
      <c r="BZ2311" s="7">
        <f t="shared" si="157"/>
        <v>6.884615384615385</v>
      </c>
      <c r="CA2311" s="9">
        <v>5.2065046286428611</v>
      </c>
      <c r="CB2311" s="12">
        <v>6.1161503067484677</v>
      </c>
      <c r="CC2311" s="7">
        <v>93.7</v>
      </c>
      <c r="CD2311" s="7">
        <v>93.7</v>
      </c>
      <c r="CJ2311" s="2">
        <v>6.1161503067484677</v>
      </c>
      <c r="CK2311" s="12">
        <v>6.1161503067484677</v>
      </c>
      <c r="CL2311" s="7">
        <v>9.120654</v>
      </c>
      <c r="CM2311" s="7">
        <v>9.120654</v>
      </c>
      <c r="CS2311" s="12">
        <v>6.1161503067484677</v>
      </c>
      <c r="CU2311" s="7">
        <v>7.6642335766423351</v>
      </c>
    </row>
    <row r="2312" spans="1:99" x14ac:dyDescent="0.15">
      <c r="B2312" s="5" t="s">
        <v>47</v>
      </c>
      <c r="C2312" s="6">
        <v>17</v>
      </c>
      <c r="D2312" s="14">
        <v>712882</v>
      </c>
      <c r="E2312" s="14">
        <v>5393402</v>
      </c>
      <c r="F2312" s="2">
        <v>-78.109111999999996</v>
      </c>
      <c r="G2312" s="2">
        <v>48.65737</v>
      </c>
      <c r="H2312" s="5" t="s">
        <v>1</v>
      </c>
      <c r="I2312" s="1" t="s">
        <v>46</v>
      </c>
      <c r="J2312" s="3" t="s">
        <v>15</v>
      </c>
      <c r="K2312" s="3" t="s">
        <v>41</v>
      </c>
      <c r="L2312" s="7">
        <v>55.156360999999997</v>
      </c>
      <c r="M2312" s="7">
        <v>17.305941000000001</v>
      </c>
      <c r="N2312" s="7">
        <v>9.1083999999999998E-2</v>
      </c>
      <c r="O2312" s="7">
        <v>8.2683940000000007</v>
      </c>
      <c r="P2312" s="7">
        <v>6.1026210000000001</v>
      </c>
      <c r="Q2312" s="7">
        <v>8.6023680000000002</v>
      </c>
      <c r="R2312" s="7">
        <v>2.5807099999999998</v>
      </c>
      <c r="S2312" s="7">
        <v>0.93108000000000002</v>
      </c>
      <c r="T2312" s="7">
        <v>0.79951399999999995</v>
      </c>
      <c r="U2312" s="7">
        <v>0.16192699999999999</v>
      </c>
      <c r="V2312" s="7">
        <v>1.75</v>
      </c>
      <c r="W2312" s="7">
        <v>100.56</v>
      </c>
      <c r="X2312" s="7"/>
      <c r="Y2312" s="7"/>
      <c r="Z2312" s="7"/>
      <c r="AA2312" s="7"/>
      <c r="AB2312" s="7"/>
      <c r="AC2312" s="8">
        <v>14</v>
      </c>
      <c r="AD2312" s="9"/>
      <c r="AE2312" s="7">
        <v>1.1000000000000001</v>
      </c>
      <c r="AF2312" s="9">
        <v>35</v>
      </c>
      <c r="AG2312" s="8">
        <v>160</v>
      </c>
      <c r="AH2312" s="9">
        <v>137</v>
      </c>
      <c r="AI2312" s="9">
        <v>8</v>
      </c>
      <c r="AJ2312" s="9">
        <v>150</v>
      </c>
      <c r="AK2312" s="7">
        <v>2.9</v>
      </c>
      <c r="AL2312" s="7">
        <v>0.4</v>
      </c>
      <c r="AM2312" s="7">
        <v>1.2</v>
      </c>
      <c r="AN2312" s="7">
        <v>0.5</v>
      </c>
      <c r="AO2312" s="9">
        <v>26</v>
      </c>
      <c r="AP2312" s="8">
        <v>143</v>
      </c>
      <c r="AQ2312" s="8"/>
      <c r="AR2312" s="8">
        <v>97</v>
      </c>
      <c r="AS2312" s="8">
        <v>33</v>
      </c>
      <c r="AT2312" s="7">
        <v>26</v>
      </c>
      <c r="AU2312" s="8">
        <v>45</v>
      </c>
      <c r="AV2312" s="7"/>
      <c r="AW2312" s="8"/>
      <c r="AX2312" s="7"/>
      <c r="AY2312" s="7"/>
      <c r="AZ2312" s="7"/>
      <c r="BA2312" s="7"/>
      <c r="BB2312" s="9">
        <v>24</v>
      </c>
      <c r="BC2312" s="7">
        <v>12</v>
      </c>
      <c r="BD2312" s="7">
        <v>21</v>
      </c>
      <c r="BE2312" s="7"/>
      <c r="BF2312" s="7">
        <v>13</v>
      </c>
      <c r="BG2312" s="7">
        <v>3.4</v>
      </c>
      <c r="BH2312" s="7">
        <v>1.1000000000000001</v>
      </c>
      <c r="BI2312" s="7"/>
      <c r="BJ2312" s="7">
        <v>0.6</v>
      </c>
      <c r="BK2312" s="7">
        <v>2</v>
      </c>
      <c r="BL2312" s="7">
        <v>0.5</v>
      </c>
      <c r="BM2312" s="7"/>
      <c r="BN2312" s="7">
        <v>0.3</v>
      </c>
      <c r="BO2312" s="7">
        <v>2</v>
      </c>
      <c r="BP2312" s="7">
        <v>0.32</v>
      </c>
      <c r="BQ2312" s="6" t="s">
        <v>29</v>
      </c>
      <c r="BR2312" s="10">
        <v>2.7717381965029855</v>
      </c>
      <c r="BS2312" s="10">
        <v>12.144519785446818</v>
      </c>
      <c r="BT2312" s="10">
        <v>6.1761167897986038</v>
      </c>
      <c r="BU2312" s="10">
        <v>55.820626454812263</v>
      </c>
      <c r="BV2312" s="7">
        <v>0.16387713794150388</v>
      </c>
      <c r="BW2312" s="11">
        <v>787.82647673289796</v>
      </c>
      <c r="BX2312" s="7">
        <v>6</v>
      </c>
      <c r="BY2312" s="7">
        <v>6.666666666666667</v>
      </c>
      <c r="BZ2312" s="7">
        <f t="shared" si="157"/>
        <v>5.5</v>
      </c>
      <c r="CB2312" s="12">
        <v>6.1761167897986038</v>
      </c>
      <c r="CC2312" s="7">
        <v>26</v>
      </c>
      <c r="CD2312" s="7">
        <v>26</v>
      </c>
      <c r="CJ2312" s="2">
        <v>6.1761167897986038</v>
      </c>
      <c r="CK2312" s="12">
        <v>6.1761167897986038</v>
      </c>
      <c r="CL2312" s="7">
        <v>8.2683940000000007</v>
      </c>
      <c r="CM2312" s="7">
        <v>8.2683940000000007</v>
      </c>
      <c r="CS2312" s="12">
        <v>6.1761167897986038</v>
      </c>
      <c r="CU2312" s="7">
        <v>6</v>
      </c>
    </row>
    <row r="2313" spans="1:99" x14ac:dyDescent="0.15">
      <c r="B2313" s="5" t="s">
        <v>47</v>
      </c>
      <c r="C2313" s="6">
        <v>18</v>
      </c>
      <c r="D2313" s="14">
        <v>312630</v>
      </c>
      <c r="E2313" s="14">
        <v>5519363</v>
      </c>
      <c r="F2313" s="2">
        <v>-77.603677000000005</v>
      </c>
      <c r="G2313" s="2">
        <v>49.797446999999998</v>
      </c>
      <c r="H2313" s="5" t="s">
        <v>1</v>
      </c>
      <c r="I2313" s="1" t="s">
        <v>46</v>
      </c>
      <c r="J2313" s="3" t="s">
        <v>15</v>
      </c>
      <c r="K2313" s="3" t="s">
        <v>41</v>
      </c>
      <c r="L2313" s="7">
        <v>56.648909000000003</v>
      </c>
      <c r="M2313" s="7">
        <v>17.529399999999999</v>
      </c>
      <c r="N2313" s="7">
        <v>9.0461E-2</v>
      </c>
      <c r="O2313" s="7">
        <v>7.4680869999999997</v>
      </c>
      <c r="P2313" s="7">
        <v>6.1915769999999997</v>
      </c>
      <c r="Q2313" s="7">
        <v>5.6387580000000002</v>
      </c>
      <c r="R2313" s="7">
        <v>5.1965019999999997</v>
      </c>
      <c r="S2313" s="7">
        <v>0.52266599999999996</v>
      </c>
      <c r="T2313" s="7">
        <v>0.58297299999999996</v>
      </c>
      <c r="U2313" s="7">
        <v>0.130666</v>
      </c>
      <c r="V2313" s="7">
        <v>0.3</v>
      </c>
      <c r="W2313" s="7">
        <v>99.79</v>
      </c>
      <c r="X2313" s="7"/>
      <c r="Y2313" s="7"/>
      <c r="Z2313" s="7"/>
      <c r="AA2313" s="7"/>
      <c r="AB2313" s="7"/>
      <c r="AC2313" s="8"/>
      <c r="AD2313" s="9"/>
      <c r="AE2313" s="7">
        <v>0.5</v>
      </c>
      <c r="AF2313" s="9">
        <v>14.7</v>
      </c>
      <c r="AG2313" s="8">
        <v>201.1</v>
      </c>
      <c r="AH2313" s="9">
        <v>249</v>
      </c>
      <c r="AI2313" s="9">
        <v>5</v>
      </c>
      <c r="AJ2313" s="9">
        <v>116.1</v>
      </c>
      <c r="AK2313" s="7">
        <v>2.9</v>
      </c>
      <c r="AL2313" s="7">
        <v>0.4</v>
      </c>
      <c r="AM2313" s="7">
        <v>1.1000000000000001</v>
      </c>
      <c r="AN2313" s="7">
        <v>0.4</v>
      </c>
      <c r="AO2313" s="9">
        <v>19</v>
      </c>
      <c r="AP2313" s="8">
        <v>136</v>
      </c>
      <c r="AQ2313" s="8">
        <v>136.84039999999999</v>
      </c>
      <c r="AR2313" s="8">
        <v>34.6</v>
      </c>
      <c r="AS2313" s="8">
        <v>27.5</v>
      </c>
      <c r="AT2313" s="7">
        <v>64.400000000000006</v>
      </c>
      <c r="AU2313" s="8">
        <v>22</v>
      </c>
      <c r="AV2313" s="7">
        <v>0.4</v>
      </c>
      <c r="AW2313" s="8"/>
      <c r="AX2313" s="7"/>
      <c r="AY2313" s="7">
        <v>1.2</v>
      </c>
      <c r="AZ2313" s="7"/>
      <c r="BA2313" s="7"/>
      <c r="BB2313" s="9">
        <v>12.7</v>
      </c>
      <c r="BC2313" s="7">
        <v>12.7</v>
      </c>
      <c r="BD2313" s="7">
        <v>26.9</v>
      </c>
      <c r="BE2313" s="7">
        <v>3.26</v>
      </c>
      <c r="BF2313" s="7">
        <v>13.5</v>
      </c>
      <c r="BG2313" s="7">
        <v>2.54</v>
      </c>
      <c r="BH2313" s="7">
        <v>0.79</v>
      </c>
      <c r="BI2313" s="7">
        <v>2.59</v>
      </c>
      <c r="BJ2313" s="7">
        <v>0.4</v>
      </c>
      <c r="BK2313" s="7">
        <v>2.2400000000000002</v>
      </c>
      <c r="BL2313" s="7">
        <v>0.46</v>
      </c>
      <c r="BM2313" s="7">
        <v>1.33</v>
      </c>
      <c r="BN2313" s="7">
        <v>0.18</v>
      </c>
      <c r="BO2313" s="7">
        <v>1.26</v>
      </c>
      <c r="BP2313" s="7">
        <v>0.2</v>
      </c>
      <c r="BQ2313" s="6" t="s">
        <v>29</v>
      </c>
      <c r="BR2313" s="10">
        <v>9.9422996713006011</v>
      </c>
      <c r="BS2313" s="10">
        <v>12.765102020303546</v>
      </c>
      <c r="BT2313" s="10">
        <v>6.2233159111468481</v>
      </c>
      <c r="BU2313" s="10">
        <v>56.939299427078097</v>
      </c>
      <c r="BV2313" s="7">
        <v>0.13133581264448688</v>
      </c>
      <c r="BW2313" s="11">
        <v>778.91175596092637</v>
      </c>
      <c r="BX2313" s="7">
        <v>10.079365079365079</v>
      </c>
      <c r="BY2313" s="7">
        <v>15.834645669291339</v>
      </c>
      <c r="BZ2313" s="7">
        <f t="shared" si="157"/>
        <v>7.1578947368421053</v>
      </c>
      <c r="CB2313" s="12">
        <v>6.2233159111468481</v>
      </c>
      <c r="CC2313" s="7">
        <v>64.400000000000006</v>
      </c>
      <c r="CD2313" s="7">
        <v>64.400000000000006</v>
      </c>
      <c r="CJ2313" s="2">
        <v>6.2233159111468481</v>
      </c>
      <c r="CK2313" s="12">
        <v>6.2233159111468481</v>
      </c>
      <c r="CL2313" s="7">
        <v>7.4680869999999997</v>
      </c>
      <c r="CM2313" s="7">
        <v>7.4680869999999997</v>
      </c>
      <c r="CS2313" s="12">
        <v>6.2233159111468481</v>
      </c>
      <c r="CU2313" s="7">
        <v>10.079365079365079</v>
      </c>
    </row>
    <row r="2314" spans="1:99" x14ac:dyDescent="0.15">
      <c r="B2314" s="5" t="s">
        <v>67</v>
      </c>
      <c r="C2314" s="6">
        <v>18</v>
      </c>
      <c r="D2314" s="14">
        <v>506923</v>
      </c>
      <c r="E2314" s="14">
        <v>5519983</v>
      </c>
      <c r="F2314" s="2">
        <v>-74.903734999999998</v>
      </c>
      <c r="G2314" s="2">
        <v>49.832239000000001</v>
      </c>
      <c r="H2314" s="5" t="s">
        <v>1</v>
      </c>
      <c r="I2314" s="1" t="s">
        <v>46</v>
      </c>
      <c r="J2314" s="3" t="s">
        <v>48</v>
      </c>
      <c r="K2314" s="3" t="s">
        <v>49</v>
      </c>
      <c r="L2314" s="7">
        <v>57.094698000000001</v>
      </c>
      <c r="M2314" s="7">
        <v>15.486770999999999</v>
      </c>
      <c r="N2314" s="7">
        <v>0.122587</v>
      </c>
      <c r="O2314" s="7">
        <v>7.3756259999999996</v>
      </c>
      <c r="P2314" s="7">
        <v>6.1088979999999999</v>
      </c>
      <c r="Q2314" s="7">
        <v>6.2416999999999998</v>
      </c>
      <c r="R2314" s="7">
        <v>4.6174280000000003</v>
      </c>
      <c r="S2314" s="7">
        <v>2.2474210000000001</v>
      </c>
      <c r="T2314" s="7">
        <v>0.4597</v>
      </c>
      <c r="U2314" s="7">
        <v>0.245173</v>
      </c>
      <c r="V2314" s="7">
        <v>1.6</v>
      </c>
      <c r="W2314" s="7">
        <v>99.49</v>
      </c>
      <c r="X2314" s="7"/>
      <c r="Y2314" s="7"/>
      <c r="Z2314" s="7"/>
      <c r="AA2314" s="7"/>
      <c r="AB2314" s="7"/>
      <c r="AC2314" s="8"/>
      <c r="AD2314" s="9"/>
      <c r="AE2314" s="7">
        <v>0.7</v>
      </c>
      <c r="AF2314" s="9">
        <v>55</v>
      </c>
      <c r="AG2314" s="8">
        <v>968.7</v>
      </c>
      <c r="AH2314" s="9">
        <v>1003</v>
      </c>
      <c r="AI2314" s="9">
        <v>2.8</v>
      </c>
      <c r="AJ2314" s="9">
        <v>52.8</v>
      </c>
      <c r="AK2314" s="7">
        <v>1.6</v>
      </c>
      <c r="AL2314" s="7">
        <v>0.2</v>
      </c>
      <c r="AM2314" s="7">
        <v>2</v>
      </c>
      <c r="AN2314" s="7">
        <v>0.5</v>
      </c>
      <c r="AO2314" s="9">
        <v>19</v>
      </c>
      <c r="AP2314" s="8">
        <v>152</v>
      </c>
      <c r="AQ2314" s="8">
        <v>410.52120000000002</v>
      </c>
      <c r="AR2314" s="8">
        <v>36.200000000000003</v>
      </c>
      <c r="AS2314" s="8">
        <v>28.6</v>
      </c>
      <c r="AT2314" s="7">
        <v>72.5</v>
      </c>
      <c r="AU2314" s="8">
        <v>17</v>
      </c>
      <c r="AV2314" s="7">
        <v>1.3</v>
      </c>
      <c r="AW2314" s="8"/>
      <c r="AX2314" s="7"/>
      <c r="AY2314" s="7">
        <v>0.5</v>
      </c>
      <c r="AZ2314" s="7"/>
      <c r="BA2314" s="7"/>
      <c r="BB2314" s="9">
        <v>10.9</v>
      </c>
      <c r="BC2314" s="7">
        <v>18.2</v>
      </c>
      <c r="BD2314" s="7">
        <v>41.9</v>
      </c>
      <c r="BE2314" s="7">
        <v>4.83</v>
      </c>
      <c r="BF2314" s="7">
        <v>20</v>
      </c>
      <c r="BG2314" s="7">
        <v>3.8</v>
      </c>
      <c r="BH2314" s="7">
        <v>1.1599999999999999</v>
      </c>
      <c r="BI2314" s="7">
        <v>3.02</v>
      </c>
      <c r="BJ2314" s="7">
        <v>0.45</v>
      </c>
      <c r="BK2314" s="7">
        <v>2.23</v>
      </c>
      <c r="BL2314" s="7">
        <v>0.39</v>
      </c>
      <c r="BM2314" s="7">
        <v>1.06</v>
      </c>
      <c r="BN2314" s="7">
        <v>0.16</v>
      </c>
      <c r="BO2314" s="7">
        <v>1.03</v>
      </c>
      <c r="BP2314" s="7">
        <v>0.16</v>
      </c>
      <c r="BQ2314" s="6" t="s">
        <v>29</v>
      </c>
      <c r="BR2314" s="10">
        <v>2.0545451875727778</v>
      </c>
      <c r="BS2314" s="10">
        <v>18.592297476759629</v>
      </c>
      <c r="BT2314" s="10">
        <v>6.2405741138012054</v>
      </c>
      <c r="BU2314" s="10">
        <v>58.32536316273368</v>
      </c>
      <c r="BV2314" s="7">
        <v>0.24642979193888834</v>
      </c>
      <c r="BW2314" s="11">
        <v>870.31943992095546</v>
      </c>
      <c r="BX2314" s="7">
        <v>17.669902912621357</v>
      </c>
      <c r="BY2314" s="7">
        <v>88.87155963302753</v>
      </c>
      <c r="BZ2314" s="7">
        <f t="shared" si="157"/>
        <v>8</v>
      </c>
      <c r="CB2314" s="12">
        <v>6.2405741138012054</v>
      </c>
      <c r="CC2314" s="7">
        <v>72.5</v>
      </c>
      <c r="CD2314" s="7">
        <v>72.5</v>
      </c>
      <c r="CJ2314" s="2">
        <v>6.2405741138012054</v>
      </c>
      <c r="CK2314" s="12">
        <v>6.2405741138012054</v>
      </c>
      <c r="CL2314" s="7">
        <v>7.3756259999999996</v>
      </c>
      <c r="CM2314" s="7">
        <v>7.3756259999999996</v>
      </c>
      <c r="CS2314" s="12"/>
      <c r="CU2314" s="7"/>
    </row>
    <row r="2315" spans="1:99" x14ac:dyDescent="0.15">
      <c r="B2315" s="5" t="s">
        <v>47</v>
      </c>
      <c r="C2315" s="6">
        <v>17</v>
      </c>
      <c r="D2315" s="14">
        <v>722329</v>
      </c>
      <c r="E2315" s="14">
        <v>5337206</v>
      </c>
      <c r="F2315" s="2">
        <v>-78.010762</v>
      </c>
      <c r="G2315" s="2">
        <v>48.149206</v>
      </c>
      <c r="H2315" s="5" t="s">
        <v>1</v>
      </c>
      <c r="I2315" s="1" t="s">
        <v>46</v>
      </c>
      <c r="J2315" s="3" t="s">
        <v>48</v>
      </c>
      <c r="K2315" s="3" t="s">
        <v>49</v>
      </c>
      <c r="L2315" s="7">
        <v>56.309181000000002</v>
      </c>
      <c r="M2315" s="7">
        <v>14.501853000000001</v>
      </c>
      <c r="N2315" s="7">
        <v>0.17496900000000001</v>
      </c>
      <c r="O2315" s="7">
        <v>10.559901</v>
      </c>
      <c r="P2315" s="7">
        <v>6.1239189999999999</v>
      </c>
      <c r="Q2315" s="7">
        <v>5.732812</v>
      </c>
      <c r="R2315" s="7">
        <v>5.990119</v>
      </c>
      <c r="S2315" s="7">
        <v>8.2337999999999995E-2</v>
      </c>
      <c r="T2315" s="7">
        <v>0.483738</v>
      </c>
      <c r="U2315" s="7">
        <v>4.1168999999999997E-2</v>
      </c>
      <c r="V2315" s="7">
        <v>1.35</v>
      </c>
      <c r="W2315" s="7">
        <v>98.51</v>
      </c>
      <c r="X2315" s="7"/>
      <c r="Y2315" s="7"/>
      <c r="Z2315" s="7"/>
      <c r="AA2315" s="7"/>
      <c r="AB2315" s="7"/>
      <c r="AC2315" s="8"/>
      <c r="AD2315" s="9"/>
      <c r="AE2315" s="7"/>
      <c r="AF2315" s="9">
        <v>30</v>
      </c>
      <c r="AG2315" s="8">
        <v>61</v>
      </c>
      <c r="AH2315" s="9">
        <v>18</v>
      </c>
      <c r="AI2315" s="9"/>
      <c r="AJ2315" s="9">
        <v>69</v>
      </c>
      <c r="AK2315" s="7">
        <v>1</v>
      </c>
      <c r="AL2315" s="7"/>
      <c r="AM2315" s="7">
        <v>0.6</v>
      </c>
      <c r="AN2315" s="7"/>
      <c r="AO2315" s="9">
        <v>62.3</v>
      </c>
      <c r="AP2315" s="8">
        <v>251</v>
      </c>
      <c r="AQ2315" s="8">
        <v>59</v>
      </c>
      <c r="AR2315" s="8">
        <v>73</v>
      </c>
      <c r="AS2315" s="8">
        <v>35</v>
      </c>
      <c r="AT2315" s="7">
        <v>15</v>
      </c>
      <c r="AU2315" s="8">
        <v>58</v>
      </c>
      <c r="AV2315" s="7"/>
      <c r="AW2315" s="8"/>
      <c r="AX2315" s="7"/>
      <c r="AY2315" s="7"/>
      <c r="AZ2315" s="7"/>
      <c r="BA2315" s="7"/>
      <c r="BB2315" s="9">
        <v>24</v>
      </c>
      <c r="BC2315" s="7">
        <v>1.5</v>
      </c>
      <c r="BD2315" s="7">
        <v>4</v>
      </c>
      <c r="BE2315" s="7"/>
      <c r="BF2315" s="7"/>
      <c r="BG2315" s="7">
        <v>1</v>
      </c>
      <c r="BH2315" s="7"/>
      <c r="BI2315" s="7"/>
      <c r="BJ2315" s="7"/>
      <c r="BK2315" s="7"/>
      <c r="BL2315" s="7"/>
      <c r="BM2315" s="7"/>
      <c r="BN2315" s="7"/>
      <c r="BO2315" s="7">
        <v>3.2</v>
      </c>
      <c r="BP2315" s="7">
        <v>0.41</v>
      </c>
      <c r="BQ2315" s="6" t="s">
        <v>29</v>
      </c>
      <c r="BR2315" s="10">
        <v>72.750358279287823</v>
      </c>
      <c r="BS2315" s="10">
        <v>1.5438452037875667</v>
      </c>
      <c r="BT2315" s="10">
        <v>6.3029219843557005</v>
      </c>
      <c r="BU2315" s="10">
        <v>57.955106010703986</v>
      </c>
      <c r="BV2315" s="7">
        <v>4.2372375463153547E-2</v>
      </c>
      <c r="BW2315" s="11">
        <v>682.89843287372344</v>
      </c>
      <c r="BX2315" s="7">
        <v>0.46875</v>
      </c>
      <c r="BY2315" s="7">
        <v>2.5416666666666665</v>
      </c>
      <c r="BZ2315" s="7">
        <f t="shared" si="157"/>
        <v>4.028892455858748</v>
      </c>
      <c r="CB2315" s="12">
        <v>6.3029219843557005</v>
      </c>
      <c r="CC2315" s="7">
        <v>15</v>
      </c>
      <c r="CD2315" s="7">
        <v>15</v>
      </c>
      <c r="CJ2315" s="2">
        <v>6.3029219843557005</v>
      </c>
      <c r="CK2315" s="12">
        <v>6.3029219843557005</v>
      </c>
      <c r="CL2315" s="7">
        <v>10.559901</v>
      </c>
      <c r="CM2315" s="7">
        <v>10.559901</v>
      </c>
      <c r="CS2315" s="12"/>
      <c r="CU2315" s="7"/>
    </row>
    <row r="2316" spans="1:99" x14ac:dyDescent="0.15">
      <c r="B2316" s="5" t="s">
        <v>47</v>
      </c>
      <c r="C2316" s="6">
        <v>18</v>
      </c>
      <c r="D2316" s="14">
        <v>329764</v>
      </c>
      <c r="E2316" s="14">
        <v>5320432</v>
      </c>
      <c r="F2316" s="2">
        <v>-77.282822999999993</v>
      </c>
      <c r="G2316" s="2">
        <v>48.014488</v>
      </c>
      <c r="H2316" s="5" t="s">
        <v>1</v>
      </c>
      <c r="I2316" s="1" t="s">
        <v>46</v>
      </c>
      <c r="J2316" s="3" t="s">
        <v>15</v>
      </c>
      <c r="K2316" s="3" t="s">
        <v>41</v>
      </c>
      <c r="L2316" s="7">
        <v>55.595371999999998</v>
      </c>
      <c r="M2316" s="7">
        <v>13.924439</v>
      </c>
      <c r="N2316" s="7">
        <v>0.245725</v>
      </c>
      <c r="O2316" s="7">
        <v>11.364800000000001</v>
      </c>
      <c r="P2316" s="7">
        <v>6.1636119999999996</v>
      </c>
      <c r="Q2316" s="7">
        <v>9.0713629999999998</v>
      </c>
      <c r="R2316" s="7">
        <v>2.3343910000000001</v>
      </c>
      <c r="S2316" s="7">
        <v>0.18429400000000001</v>
      </c>
      <c r="T2316" s="7">
        <v>1.0340940000000001</v>
      </c>
      <c r="U2316" s="7">
        <v>8.1907999999999995E-2</v>
      </c>
      <c r="V2316" s="7">
        <v>1.77</v>
      </c>
      <c r="W2316" s="7">
        <v>99.44</v>
      </c>
      <c r="X2316" s="7"/>
      <c r="Y2316" s="7"/>
      <c r="Z2316" s="7"/>
      <c r="AA2316" s="7"/>
      <c r="AB2316" s="7"/>
      <c r="AC2316" s="8"/>
      <c r="AD2316" s="9"/>
      <c r="AE2316" s="7"/>
      <c r="AF2316" s="9">
        <v>3</v>
      </c>
      <c r="AG2316" s="8">
        <v>91</v>
      </c>
      <c r="AH2316" s="9"/>
      <c r="AI2316" s="9">
        <v>5</v>
      </c>
      <c r="AJ2316" s="9">
        <v>82</v>
      </c>
      <c r="AK2316" s="7">
        <v>2.5</v>
      </c>
      <c r="AL2316" s="7">
        <v>0.1</v>
      </c>
      <c r="AM2316" s="7">
        <v>0.39</v>
      </c>
      <c r="AN2316" s="7"/>
      <c r="AO2316" s="9">
        <v>50</v>
      </c>
      <c r="AP2316" s="8"/>
      <c r="AQ2316" s="8">
        <v>68.420199999999994</v>
      </c>
      <c r="AR2316" s="8"/>
      <c r="AS2316" s="8"/>
      <c r="AT2316" s="7"/>
      <c r="AU2316" s="8"/>
      <c r="AV2316" s="7"/>
      <c r="AW2316" s="8"/>
      <c r="AX2316" s="7"/>
      <c r="AY2316" s="7"/>
      <c r="AZ2316" s="7"/>
      <c r="BA2316" s="7"/>
      <c r="BB2316" s="9">
        <v>29</v>
      </c>
      <c r="BC2316" s="7">
        <v>7.1</v>
      </c>
      <c r="BD2316" s="7">
        <v>19</v>
      </c>
      <c r="BE2316" s="7"/>
      <c r="BF2316" s="7">
        <v>11</v>
      </c>
      <c r="BG2316" s="7">
        <v>3.8</v>
      </c>
      <c r="BH2316" s="7">
        <v>1.1000000000000001</v>
      </c>
      <c r="BI2316" s="7"/>
      <c r="BJ2316" s="7">
        <v>0.9</v>
      </c>
      <c r="BK2316" s="7"/>
      <c r="BL2316" s="7">
        <v>1.2</v>
      </c>
      <c r="BM2316" s="7"/>
      <c r="BN2316" s="7">
        <v>0.8</v>
      </c>
      <c r="BO2316" s="7">
        <v>3.5</v>
      </c>
      <c r="BP2316" s="7">
        <v>0.51</v>
      </c>
      <c r="BQ2316" s="6" t="s">
        <v>29</v>
      </c>
      <c r="BR2316" s="10">
        <v>12.666668475370875</v>
      </c>
      <c r="BS2316" s="10">
        <v>7.2693764717927714</v>
      </c>
      <c r="BT2316" s="10">
        <v>6.3106501484590964</v>
      </c>
      <c r="BU2316" s="10">
        <v>56.921646360192483</v>
      </c>
      <c r="BV2316" s="7">
        <v>8.3861984232620035E-2</v>
      </c>
      <c r="BW2316" s="11">
        <v>732.28425343670619</v>
      </c>
      <c r="BX2316" s="7">
        <v>2.0285714285714285</v>
      </c>
      <c r="BY2316" s="7">
        <v>3.1379310344827585</v>
      </c>
      <c r="BZ2316" s="7">
        <f t="shared" si="157"/>
        <v>0</v>
      </c>
      <c r="CB2316" s="12">
        <v>6.3106501484590964</v>
      </c>
      <c r="CC2316" s="7"/>
      <c r="CD2316" s="7"/>
      <c r="CJ2316" s="2">
        <v>6.3106501484590964</v>
      </c>
      <c r="CK2316" s="12"/>
      <c r="CL2316" s="7">
        <v>11.364800000000001</v>
      </c>
      <c r="CM2316" s="7"/>
      <c r="CS2316" s="12">
        <v>6.3106501484590964</v>
      </c>
      <c r="CU2316" s="7">
        <v>2.0285714285714285</v>
      </c>
    </row>
    <row r="2317" spans="1:99" x14ac:dyDescent="0.15">
      <c r="B2317" s="5" t="s">
        <v>47</v>
      </c>
      <c r="C2317" s="6">
        <v>18</v>
      </c>
      <c r="D2317" s="14">
        <v>284548</v>
      </c>
      <c r="E2317" s="14">
        <v>5516714</v>
      </c>
      <c r="F2317" s="2">
        <v>-77.991909000000007</v>
      </c>
      <c r="G2317" s="2">
        <v>49.764235999999997</v>
      </c>
      <c r="H2317" s="5" t="s">
        <v>1</v>
      </c>
      <c r="I2317" s="1" t="s">
        <v>46</v>
      </c>
      <c r="J2317" s="3" t="s">
        <v>48</v>
      </c>
      <c r="K2317" s="3" t="s">
        <v>52</v>
      </c>
      <c r="L2317" s="7">
        <v>55.804789</v>
      </c>
      <c r="M2317" s="7">
        <v>16.105891</v>
      </c>
      <c r="N2317" s="7">
        <v>0.121249</v>
      </c>
      <c r="O2317" s="7">
        <v>8.537941</v>
      </c>
      <c r="P2317" s="7">
        <v>6.3352529999999998</v>
      </c>
      <c r="Q2317" s="7">
        <v>7.9114880000000003</v>
      </c>
      <c r="R2317" s="7">
        <v>3.6576740000000001</v>
      </c>
      <c r="S2317" s="7">
        <v>0.67697300000000005</v>
      </c>
      <c r="T2317" s="7">
        <v>0.71738900000000005</v>
      </c>
      <c r="U2317" s="7">
        <v>0.131353</v>
      </c>
      <c r="V2317" s="7">
        <v>0.7</v>
      </c>
      <c r="W2317" s="7">
        <v>99.67</v>
      </c>
      <c r="X2317" s="7"/>
      <c r="Y2317" s="7"/>
      <c r="Z2317" s="7"/>
      <c r="AA2317" s="7"/>
      <c r="AB2317" s="7"/>
      <c r="AC2317" s="8"/>
      <c r="AD2317" s="9"/>
      <c r="AE2317" s="7">
        <v>0.5</v>
      </c>
      <c r="AF2317" s="9">
        <v>14.2</v>
      </c>
      <c r="AG2317" s="8">
        <v>238.4</v>
      </c>
      <c r="AH2317" s="9">
        <v>152</v>
      </c>
      <c r="AI2317" s="9">
        <v>3.8</v>
      </c>
      <c r="AJ2317" s="9">
        <v>84.3</v>
      </c>
      <c r="AK2317" s="7">
        <v>2.2999999999999998</v>
      </c>
      <c r="AL2317" s="7">
        <v>0.3</v>
      </c>
      <c r="AM2317" s="7">
        <v>0.9</v>
      </c>
      <c r="AN2317" s="7">
        <v>0.2</v>
      </c>
      <c r="AO2317" s="9">
        <v>22</v>
      </c>
      <c r="AP2317" s="8">
        <v>142</v>
      </c>
      <c r="AQ2317" s="8">
        <v>205.26060000000001</v>
      </c>
      <c r="AR2317" s="8">
        <v>40.5</v>
      </c>
      <c r="AS2317" s="8">
        <v>33.799999999999997</v>
      </c>
      <c r="AT2317" s="7">
        <v>62.6</v>
      </c>
      <c r="AU2317" s="8">
        <v>25</v>
      </c>
      <c r="AV2317" s="7">
        <v>0.4</v>
      </c>
      <c r="AW2317" s="8"/>
      <c r="AX2317" s="7"/>
      <c r="AY2317" s="7">
        <v>1.3</v>
      </c>
      <c r="AZ2317" s="7"/>
      <c r="BA2317" s="7"/>
      <c r="BB2317" s="9">
        <v>12</v>
      </c>
      <c r="BC2317" s="7">
        <v>8.3000000000000007</v>
      </c>
      <c r="BD2317" s="7">
        <v>18.5</v>
      </c>
      <c r="BE2317" s="7">
        <v>2.4</v>
      </c>
      <c r="BF2317" s="7">
        <v>9.8000000000000007</v>
      </c>
      <c r="BG2317" s="7">
        <v>2.16</v>
      </c>
      <c r="BH2317" s="7">
        <v>0.75</v>
      </c>
      <c r="BI2317" s="7">
        <v>2.29</v>
      </c>
      <c r="BJ2317" s="7">
        <v>0.38</v>
      </c>
      <c r="BK2317" s="7">
        <v>2.2599999999999998</v>
      </c>
      <c r="BL2317" s="7">
        <v>0.45</v>
      </c>
      <c r="BM2317" s="7">
        <v>1.25</v>
      </c>
      <c r="BN2317" s="7">
        <v>0.19</v>
      </c>
      <c r="BO2317" s="7">
        <v>1.22</v>
      </c>
      <c r="BP2317" s="7">
        <v>0.18</v>
      </c>
      <c r="BQ2317" s="6" t="s">
        <v>29</v>
      </c>
      <c r="BR2317" s="10">
        <v>5.4029835754158579</v>
      </c>
      <c r="BS2317" s="10">
        <v>8.3863797110235438</v>
      </c>
      <c r="BT2317" s="10">
        <v>6.4011852076386786</v>
      </c>
      <c r="BU2317" s="10">
        <v>56.385560270789128</v>
      </c>
      <c r="BV2317" s="7">
        <v>0.1327200161665151</v>
      </c>
      <c r="BW2317" s="11">
        <v>772.38932012918269</v>
      </c>
      <c r="BX2317" s="7">
        <v>6.8032786885245908</v>
      </c>
      <c r="BY2317" s="7">
        <v>19.866666666666667</v>
      </c>
      <c r="BZ2317" s="7">
        <f t="shared" si="157"/>
        <v>6.4545454545454541</v>
      </c>
      <c r="CB2317" s="12">
        <v>6.4011852076386786</v>
      </c>
      <c r="CC2317" s="7">
        <v>62.6</v>
      </c>
      <c r="CD2317" s="7">
        <v>62.6</v>
      </c>
      <c r="CJ2317" s="2">
        <v>6.4011852076386786</v>
      </c>
      <c r="CK2317" s="12">
        <v>6.4011852076386786</v>
      </c>
      <c r="CL2317" s="7">
        <v>8.537941</v>
      </c>
      <c r="CM2317" s="7">
        <v>8.537941</v>
      </c>
      <c r="CS2317" s="12">
        <v>6.4011852076386786</v>
      </c>
      <c r="CU2317" s="7">
        <v>6.8032786885245908</v>
      </c>
    </row>
    <row r="2318" spans="1:99" x14ac:dyDescent="0.15">
      <c r="B2318" s="5" t="s">
        <v>47</v>
      </c>
      <c r="C2318" s="6">
        <v>17</v>
      </c>
      <c r="D2318" s="14">
        <v>711619</v>
      </c>
      <c r="E2318" s="14">
        <v>5376716</v>
      </c>
      <c r="F2318" s="2">
        <v>-78.134733999999995</v>
      </c>
      <c r="G2318" s="2">
        <v>48.507874999999999</v>
      </c>
      <c r="H2318" s="5" t="s">
        <v>1</v>
      </c>
      <c r="I2318" s="1" t="s">
        <v>46</v>
      </c>
      <c r="J2318" s="3" t="s">
        <v>15</v>
      </c>
      <c r="K2318" s="3" t="s">
        <v>45</v>
      </c>
      <c r="L2318" s="7">
        <v>57.188042000000003</v>
      </c>
      <c r="M2318" s="7">
        <v>15.039282</v>
      </c>
      <c r="N2318" s="7">
        <v>0.142843</v>
      </c>
      <c r="O2318" s="7">
        <v>9.4480160000000009</v>
      </c>
      <c r="P2318" s="7">
        <v>6.2952760000000003</v>
      </c>
      <c r="Q2318" s="7">
        <v>6.1422299999999996</v>
      </c>
      <c r="R2318" s="7">
        <v>3.1629429999999998</v>
      </c>
      <c r="S2318" s="7">
        <v>1.3570040000000001</v>
      </c>
      <c r="T2318" s="7">
        <v>0.98969499999999999</v>
      </c>
      <c r="U2318" s="7">
        <v>0.23466999999999999</v>
      </c>
      <c r="V2318" s="7">
        <v>2</v>
      </c>
      <c r="W2318" s="7">
        <v>100.01</v>
      </c>
      <c r="X2318" s="7"/>
      <c r="Y2318" s="7"/>
      <c r="Z2318" s="7"/>
      <c r="AA2318" s="7"/>
      <c r="AB2318" s="7"/>
      <c r="AC2318" s="8">
        <v>22</v>
      </c>
      <c r="AD2318" s="9">
        <v>1</v>
      </c>
      <c r="AE2318" s="7">
        <v>1</v>
      </c>
      <c r="AF2318" s="9">
        <v>40</v>
      </c>
      <c r="AG2318" s="8">
        <v>290</v>
      </c>
      <c r="AH2318" s="9">
        <v>246</v>
      </c>
      <c r="AI2318" s="9">
        <v>8</v>
      </c>
      <c r="AJ2318" s="9">
        <v>180</v>
      </c>
      <c r="AK2318" s="7">
        <v>3.4</v>
      </c>
      <c r="AL2318" s="7">
        <v>0.6</v>
      </c>
      <c r="AM2318" s="7">
        <v>1.4</v>
      </c>
      <c r="AN2318" s="7"/>
      <c r="AO2318" s="9">
        <v>19</v>
      </c>
      <c r="AP2318" s="8">
        <v>105</v>
      </c>
      <c r="AQ2318" s="8"/>
      <c r="AR2318" s="8">
        <v>92</v>
      </c>
      <c r="AS2318" s="8">
        <v>25</v>
      </c>
      <c r="AT2318" s="7">
        <v>21</v>
      </c>
      <c r="AU2318" s="8">
        <v>79</v>
      </c>
      <c r="AV2318" s="7">
        <v>12</v>
      </c>
      <c r="AW2318" s="8">
        <v>1</v>
      </c>
      <c r="AX2318" s="7"/>
      <c r="AY2318" s="7">
        <v>5</v>
      </c>
      <c r="AZ2318" s="7"/>
      <c r="BA2318" s="7"/>
      <c r="BB2318" s="9">
        <v>26</v>
      </c>
      <c r="BC2318" s="7">
        <v>19</v>
      </c>
      <c r="BD2318" s="7">
        <v>35</v>
      </c>
      <c r="BE2318" s="7">
        <v>10</v>
      </c>
      <c r="BF2318" s="7">
        <v>22</v>
      </c>
      <c r="BG2318" s="7">
        <v>5.0999999999999996</v>
      </c>
      <c r="BH2318" s="7">
        <v>1.4</v>
      </c>
      <c r="BI2318" s="7"/>
      <c r="BJ2318" s="7">
        <v>0.7</v>
      </c>
      <c r="BK2318" s="7">
        <v>1</v>
      </c>
      <c r="BL2318" s="7">
        <v>0.6</v>
      </c>
      <c r="BM2318" s="7"/>
      <c r="BN2318" s="7">
        <v>0.5</v>
      </c>
      <c r="BO2318" s="7">
        <v>2.1</v>
      </c>
      <c r="BP2318" s="7">
        <v>0.39</v>
      </c>
      <c r="BQ2318" s="6" t="s">
        <v>29</v>
      </c>
      <c r="BR2318" s="10">
        <v>2.3308280594603992</v>
      </c>
      <c r="BS2318" s="10">
        <v>19.385776961534535</v>
      </c>
      <c r="BT2318" s="10">
        <v>6.4230956024895418</v>
      </c>
      <c r="BU2318" s="10">
        <v>58.349190898887869</v>
      </c>
      <c r="BV2318" s="7">
        <v>0.23943475155596367</v>
      </c>
      <c r="BW2318" s="11">
        <v>867.09193882008583</v>
      </c>
      <c r="BX2318" s="7">
        <v>9.0476190476190474</v>
      </c>
      <c r="BY2318" s="7">
        <v>11.153846153846153</v>
      </c>
      <c r="BZ2318" s="7">
        <f t="shared" si="157"/>
        <v>5.5263157894736841</v>
      </c>
      <c r="CB2318" s="12">
        <v>6.4230956024895418</v>
      </c>
      <c r="CC2318" s="7">
        <v>21</v>
      </c>
      <c r="CD2318" s="7">
        <v>21</v>
      </c>
      <c r="CJ2318" s="2">
        <v>6.4230956024895418</v>
      </c>
      <c r="CK2318" s="12">
        <v>6.4230956024895418</v>
      </c>
      <c r="CL2318" s="7">
        <v>9.4480160000000009</v>
      </c>
      <c r="CM2318" s="7">
        <v>9.4480160000000009</v>
      </c>
      <c r="CS2318" s="12">
        <v>6.4230956024895418</v>
      </c>
      <c r="CU2318" s="7">
        <v>9.0476190476190474</v>
      </c>
    </row>
    <row r="2319" spans="1:99" x14ac:dyDescent="0.15">
      <c r="A2319" s="3" t="s">
        <v>56</v>
      </c>
      <c r="B2319" s="5" t="s">
        <v>57</v>
      </c>
      <c r="C2319" s="6">
        <v>17</v>
      </c>
      <c r="D2319" s="14">
        <v>492107.67632999999</v>
      </c>
      <c r="E2319" s="14">
        <v>5281844.24034</v>
      </c>
      <c r="F2319" s="2">
        <v>-81.105172999999994</v>
      </c>
      <c r="G2319" s="2">
        <v>47.689936000000003</v>
      </c>
      <c r="H2319" s="5" t="s">
        <v>1</v>
      </c>
      <c r="I2319" s="1" t="s">
        <v>46</v>
      </c>
      <c r="J2319" s="3" t="s">
        <v>15</v>
      </c>
      <c r="K2319" s="3" t="s">
        <v>45</v>
      </c>
      <c r="L2319" s="7">
        <v>57.227744000000001</v>
      </c>
      <c r="M2319" s="7">
        <v>14.578424</v>
      </c>
      <c r="N2319" s="7">
        <v>0.102449</v>
      </c>
      <c r="O2319" s="7">
        <v>6.90503</v>
      </c>
      <c r="P2319" s="7">
        <v>6.4235220000000002</v>
      </c>
      <c r="Q2319" s="7">
        <v>6.239115</v>
      </c>
      <c r="R2319" s="7">
        <v>4.81508</v>
      </c>
      <c r="S2319" s="7">
        <v>2.684151</v>
      </c>
      <c r="T2319" s="7">
        <v>0.66591500000000003</v>
      </c>
      <c r="U2319" s="7">
        <v>0.35857</v>
      </c>
      <c r="V2319" s="7">
        <v>1.99</v>
      </c>
      <c r="W2319" s="7">
        <v>101.990003</v>
      </c>
      <c r="X2319" s="7"/>
      <c r="Y2319" s="7"/>
      <c r="Z2319" s="7"/>
      <c r="AA2319" s="7"/>
      <c r="AB2319" s="7"/>
      <c r="AC2319" s="8"/>
      <c r="AD2319" s="9"/>
      <c r="AE2319" s="7">
        <v>1.01</v>
      </c>
      <c r="AF2319" s="9">
        <v>64.430000000000007</v>
      </c>
      <c r="AG2319" s="8">
        <v>1187.8</v>
      </c>
      <c r="AH2319" s="9">
        <v>1267</v>
      </c>
      <c r="AI2319" s="9">
        <v>3.79</v>
      </c>
      <c r="AJ2319" s="9">
        <v>131.58000000000001</v>
      </c>
      <c r="AK2319" s="7">
        <v>3.57</v>
      </c>
      <c r="AL2319" s="7">
        <v>0.49</v>
      </c>
      <c r="AM2319" s="7">
        <v>12.32</v>
      </c>
      <c r="AN2319" s="7">
        <v>2.95</v>
      </c>
      <c r="AO2319" s="9">
        <v>19.465219000000001</v>
      </c>
      <c r="AP2319" s="8">
        <v>156.74624600000001</v>
      </c>
      <c r="AQ2319" s="8">
        <v>256</v>
      </c>
      <c r="AR2319" s="8"/>
      <c r="AS2319" s="8"/>
      <c r="AT2319" s="7">
        <v>33</v>
      </c>
      <c r="AU2319" s="8">
        <v>89.130218999999997</v>
      </c>
      <c r="AV2319" s="7"/>
      <c r="AW2319" s="8"/>
      <c r="AX2319" s="7"/>
      <c r="AY2319" s="7"/>
      <c r="AZ2319" s="7"/>
      <c r="BA2319" s="7"/>
      <c r="BB2319" s="9">
        <v>22.72</v>
      </c>
      <c r="BC2319" s="7">
        <v>97.52</v>
      </c>
      <c r="BD2319" s="7">
        <v>190.29</v>
      </c>
      <c r="BE2319" s="7">
        <v>28.85</v>
      </c>
      <c r="BF2319" s="7">
        <v>99.65</v>
      </c>
      <c r="BG2319" s="7">
        <v>15.81</v>
      </c>
      <c r="BH2319" s="7">
        <v>3.69</v>
      </c>
      <c r="BI2319" s="7">
        <v>8.73</v>
      </c>
      <c r="BJ2319" s="7">
        <v>0.94</v>
      </c>
      <c r="BK2319" s="7">
        <v>5.7</v>
      </c>
      <c r="BL2319" s="7">
        <v>0.74</v>
      </c>
      <c r="BM2319" s="7">
        <v>2.6</v>
      </c>
      <c r="BN2319" s="7">
        <v>0.22</v>
      </c>
      <c r="BO2319" s="7">
        <v>1.53</v>
      </c>
      <c r="BP2319" s="7">
        <v>0.24</v>
      </c>
      <c r="BQ2319" s="6" t="s">
        <v>27</v>
      </c>
      <c r="BR2319" s="10">
        <v>1.7938931155512488</v>
      </c>
      <c r="BS2319" s="10">
        <v>97.519997074400081</v>
      </c>
      <c r="BT2319" s="10">
        <v>6.4235218072943461</v>
      </c>
      <c r="BU2319" s="10">
        <v>57.227742283167728</v>
      </c>
      <c r="BV2319" s="7">
        <v>0.35856998924290029</v>
      </c>
      <c r="BW2319" s="11">
        <v>903.9740091801483</v>
      </c>
      <c r="BX2319" s="7">
        <v>63.738562091503262</v>
      </c>
      <c r="BY2319" s="7">
        <v>52.279929577464792</v>
      </c>
      <c r="BZ2319" s="7">
        <f t="shared" si="157"/>
        <v>8.0526320304950083</v>
      </c>
      <c r="CB2319" s="12">
        <v>6.4235218072943461</v>
      </c>
      <c r="CC2319" s="7">
        <v>33</v>
      </c>
      <c r="CD2319" s="7">
        <v>33</v>
      </c>
      <c r="CJ2319" s="2">
        <v>6.4235218072943461</v>
      </c>
      <c r="CK2319" s="12">
        <v>6.4235218072943461</v>
      </c>
      <c r="CL2319" s="7">
        <v>6.90503</v>
      </c>
      <c r="CM2319" s="7">
        <v>6.90503</v>
      </c>
      <c r="CS2319" s="12">
        <v>6.4235218072943461</v>
      </c>
      <c r="CU2319" s="7">
        <v>63.738562091503262</v>
      </c>
    </row>
    <row r="2320" spans="1:99" x14ac:dyDescent="0.15">
      <c r="B2320" s="5" t="s">
        <v>47</v>
      </c>
      <c r="C2320" s="6">
        <v>18</v>
      </c>
      <c r="D2320" s="14">
        <v>298010</v>
      </c>
      <c r="E2320" s="14">
        <v>5351650</v>
      </c>
      <c r="F2320" s="2">
        <v>-77.722993000000002</v>
      </c>
      <c r="G2320" s="2">
        <v>48.285794000000003</v>
      </c>
      <c r="H2320" s="5" t="s">
        <v>1</v>
      </c>
      <c r="I2320" s="1" t="s">
        <v>46</v>
      </c>
      <c r="J2320" s="3" t="s">
        <v>15</v>
      </c>
      <c r="K2320" s="3" t="s">
        <v>45</v>
      </c>
      <c r="L2320" s="7">
        <v>55.361821999999997</v>
      </c>
      <c r="M2320" s="7">
        <v>13.434791000000001</v>
      </c>
      <c r="N2320" s="7">
        <v>0.22172900000000001</v>
      </c>
      <c r="O2320" s="7">
        <v>11.146946</v>
      </c>
      <c r="P2320" s="7">
        <v>6.4301550000000001</v>
      </c>
      <c r="Q2320" s="7">
        <v>10.229792</v>
      </c>
      <c r="R2320" s="7">
        <v>1.894779</v>
      </c>
      <c r="S2320" s="7">
        <v>0.39306600000000003</v>
      </c>
      <c r="T2320" s="7">
        <v>0.79620999999999997</v>
      </c>
      <c r="U2320" s="7">
        <v>9.0707999999999997E-2</v>
      </c>
      <c r="V2320" s="7">
        <v>1.36</v>
      </c>
      <c r="W2320" s="7">
        <v>100.58</v>
      </c>
      <c r="X2320" s="7">
        <v>0.26</v>
      </c>
      <c r="Y2320" s="7"/>
      <c r="Z2320" s="7"/>
      <c r="AA2320" s="7"/>
      <c r="AB2320" s="7"/>
      <c r="AC2320" s="8"/>
      <c r="AD2320" s="9"/>
      <c r="AE2320" s="7">
        <v>1</v>
      </c>
      <c r="AF2320" s="9">
        <v>16</v>
      </c>
      <c r="AG2320" s="8">
        <v>167</v>
      </c>
      <c r="AH2320" s="9">
        <v>95</v>
      </c>
      <c r="AI2320" s="9">
        <v>2</v>
      </c>
      <c r="AJ2320" s="9">
        <v>59</v>
      </c>
      <c r="AK2320" s="7">
        <v>1.6</v>
      </c>
      <c r="AL2320" s="7">
        <v>0.11</v>
      </c>
      <c r="AM2320" s="7">
        <v>0.5</v>
      </c>
      <c r="AN2320" s="7">
        <v>0.15</v>
      </c>
      <c r="AO2320" s="9">
        <v>29.9</v>
      </c>
      <c r="AP2320" s="8">
        <v>246</v>
      </c>
      <c r="AQ2320" s="8">
        <v>287</v>
      </c>
      <c r="AR2320" s="8">
        <v>110</v>
      </c>
      <c r="AS2320" s="8">
        <v>48</v>
      </c>
      <c r="AT2320" s="7">
        <v>87</v>
      </c>
      <c r="AU2320" s="8">
        <v>73</v>
      </c>
      <c r="AV2320" s="7"/>
      <c r="AW2320" s="8">
        <v>7.5</v>
      </c>
      <c r="AX2320" s="7"/>
      <c r="AY2320" s="7"/>
      <c r="AZ2320" s="7"/>
      <c r="BA2320" s="7"/>
      <c r="BB2320" s="9">
        <v>17.899999999999999</v>
      </c>
      <c r="BC2320" s="7">
        <v>4.9800000000000004</v>
      </c>
      <c r="BD2320" s="7">
        <v>12.6</v>
      </c>
      <c r="BE2320" s="7">
        <v>1.73</v>
      </c>
      <c r="BF2320" s="7">
        <v>8.0299999999999994</v>
      </c>
      <c r="BG2320" s="7">
        <v>2.46</v>
      </c>
      <c r="BH2320" s="7">
        <v>0.85599999999999998</v>
      </c>
      <c r="BI2320" s="7">
        <v>2.95</v>
      </c>
      <c r="BJ2320" s="7">
        <v>0.5</v>
      </c>
      <c r="BK2320" s="7">
        <v>3.28</v>
      </c>
      <c r="BL2320" s="7">
        <v>0.67</v>
      </c>
      <c r="BM2320" s="7">
        <v>1.99</v>
      </c>
      <c r="BN2320" s="7">
        <v>0.27700000000000002</v>
      </c>
      <c r="BO2320" s="7">
        <v>1.86</v>
      </c>
      <c r="BP2320" s="7">
        <v>0.28699999999999998</v>
      </c>
      <c r="BQ2320" s="6" t="s">
        <v>29</v>
      </c>
      <c r="BR2320" s="10">
        <v>4.8205110592114302</v>
      </c>
      <c r="BS2320" s="10">
        <v>5.0191493650473697</v>
      </c>
      <c r="BT2320" s="10">
        <v>6.4807044950614792</v>
      </c>
      <c r="BU2320" s="10">
        <v>55.797038903446882</v>
      </c>
      <c r="BV2320" s="7">
        <v>9.1421084458778473E-2</v>
      </c>
      <c r="BW2320" s="11">
        <v>725.25504391197057</v>
      </c>
      <c r="BX2320" s="7">
        <v>2.67741935483871</v>
      </c>
      <c r="BY2320" s="7">
        <v>9.3296089385474872</v>
      </c>
      <c r="BZ2320" s="7">
        <f t="shared" si="157"/>
        <v>8.2274247491638803</v>
      </c>
      <c r="CB2320" s="12">
        <v>6.4807044950614792</v>
      </c>
      <c r="CC2320" s="7">
        <v>87</v>
      </c>
      <c r="CD2320" s="7">
        <v>87</v>
      </c>
      <c r="CJ2320" s="2">
        <v>6.4807044950614792</v>
      </c>
      <c r="CK2320" s="12">
        <v>6.4807044950614792</v>
      </c>
      <c r="CL2320" s="7">
        <v>11.146946</v>
      </c>
      <c r="CM2320" s="7">
        <v>11.146946</v>
      </c>
      <c r="CS2320" s="12">
        <v>6.4807044950614792</v>
      </c>
      <c r="CU2320" s="7">
        <v>2.67741935483871</v>
      </c>
    </row>
    <row r="2321" spans="1:103" x14ac:dyDescent="0.15">
      <c r="B2321" s="5" t="s">
        <v>47</v>
      </c>
      <c r="C2321" s="6">
        <v>18</v>
      </c>
      <c r="D2321" s="14">
        <v>285818</v>
      </c>
      <c r="E2321" s="14">
        <v>5514172</v>
      </c>
      <c r="F2321" s="2">
        <v>-77.972900999999993</v>
      </c>
      <c r="G2321" s="2">
        <v>49.741855999999999</v>
      </c>
      <c r="H2321" s="5" t="s">
        <v>1</v>
      </c>
      <c r="I2321" s="1" t="s">
        <v>46</v>
      </c>
      <c r="J2321" s="3" t="s">
        <v>15</v>
      </c>
      <c r="K2321" s="3" t="s">
        <v>41</v>
      </c>
      <c r="L2321" s="7">
        <v>55.111336000000001</v>
      </c>
      <c r="M2321" s="7">
        <v>16.002023999999999</v>
      </c>
      <c r="N2321" s="7">
        <v>0.18218599999999999</v>
      </c>
      <c r="O2321" s="7">
        <v>9.7165990000000004</v>
      </c>
      <c r="P2321" s="7">
        <v>6.4170040000000004</v>
      </c>
      <c r="Q2321" s="7">
        <v>8.4109309999999997</v>
      </c>
      <c r="R2321" s="7">
        <v>2.9757090000000002</v>
      </c>
      <c r="S2321" s="7">
        <v>0.131579</v>
      </c>
      <c r="T2321" s="7">
        <v>0.85020200000000001</v>
      </c>
      <c r="U2321" s="7">
        <v>0.202429</v>
      </c>
      <c r="V2321" s="7">
        <v>0.9</v>
      </c>
      <c r="W2321" s="7">
        <v>99.7</v>
      </c>
      <c r="X2321" s="7"/>
      <c r="Y2321" s="7"/>
      <c r="Z2321" s="7"/>
      <c r="AA2321" s="7"/>
      <c r="AB2321" s="7"/>
      <c r="AC2321" s="8"/>
      <c r="AD2321" s="9"/>
      <c r="AE2321" s="7"/>
      <c r="AF2321" s="9">
        <v>1.7</v>
      </c>
      <c r="AG2321" s="8">
        <v>227.9</v>
      </c>
      <c r="AH2321" s="9">
        <v>42</v>
      </c>
      <c r="AI2321" s="9">
        <v>3.8</v>
      </c>
      <c r="AJ2321" s="9">
        <v>79.8</v>
      </c>
      <c r="AK2321" s="7">
        <v>2.2999999999999998</v>
      </c>
      <c r="AL2321" s="7">
        <v>0.3</v>
      </c>
      <c r="AM2321" s="7">
        <v>0.8</v>
      </c>
      <c r="AN2321" s="7">
        <v>0.2</v>
      </c>
      <c r="AO2321" s="9">
        <v>27</v>
      </c>
      <c r="AP2321" s="8">
        <v>190</v>
      </c>
      <c r="AQ2321" s="8">
        <v>205.26060000000001</v>
      </c>
      <c r="AR2321" s="8">
        <v>13.7</v>
      </c>
      <c r="AS2321" s="8">
        <v>29.7</v>
      </c>
      <c r="AT2321" s="7">
        <v>23.7</v>
      </c>
      <c r="AU2321" s="8">
        <v>24</v>
      </c>
      <c r="AV2321" s="7">
        <v>0.5</v>
      </c>
      <c r="AW2321" s="8"/>
      <c r="AX2321" s="7"/>
      <c r="AY2321" s="7"/>
      <c r="AZ2321" s="7"/>
      <c r="BA2321" s="7"/>
      <c r="BB2321" s="9">
        <v>14.2</v>
      </c>
      <c r="BC2321" s="7">
        <v>11.1</v>
      </c>
      <c r="BD2321" s="7">
        <v>27.5</v>
      </c>
      <c r="BE2321" s="7">
        <v>3.47</v>
      </c>
      <c r="BF2321" s="7">
        <v>13.9</v>
      </c>
      <c r="BG2321" s="7">
        <v>2.8</v>
      </c>
      <c r="BH2321" s="7">
        <v>0.92</v>
      </c>
      <c r="BI2321" s="7">
        <v>2.77</v>
      </c>
      <c r="BJ2321" s="7">
        <v>0.44</v>
      </c>
      <c r="BK2321" s="7">
        <v>2.36</v>
      </c>
      <c r="BL2321" s="7">
        <v>0.48</v>
      </c>
      <c r="BM2321" s="7">
        <v>1.53</v>
      </c>
      <c r="BN2321" s="7">
        <v>0.22</v>
      </c>
      <c r="BO2321" s="7">
        <v>1.47</v>
      </c>
      <c r="BP2321" s="7">
        <v>0.21</v>
      </c>
      <c r="BQ2321" s="6" t="s">
        <v>29</v>
      </c>
      <c r="BR2321" s="10">
        <v>22.615379353848258</v>
      </c>
      <c r="BS2321" s="10">
        <v>11.234817813765183</v>
      </c>
      <c r="BT2321" s="10">
        <v>6.4949433198380575</v>
      </c>
      <c r="BU2321" s="10">
        <v>55.780704453441295</v>
      </c>
      <c r="BV2321" s="7">
        <v>0.20488765182186233</v>
      </c>
      <c r="BW2321" s="11">
        <v>813.18156935971103</v>
      </c>
      <c r="BX2321" s="7">
        <v>7.5510204081632653</v>
      </c>
      <c r="BY2321" s="7">
        <v>16.049295774647888</v>
      </c>
      <c r="BZ2321" s="7">
        <f t="shared" si="157"/>
        <v>7.0370370370370372</v>
      </c>
      <c r="CB2321" s="12">
        <v>6.4949433198380575</v>
      </c>
      <c r="CC2321" s="7">
        <v>23.7</v>
      </c>
      <c r="CD2321" s="7">
        <v>23.7</v>
      </c>
      <c r="CJ2321" s="2">
        <v>6.4949433198380575</v>
      </c>
      <c r="CK2321" s="12">
        <v>6.4949433198380575</v>
      </c>
      <c r="CL2321" s="7">
        <v>9.7165990000000004</v>
      </c>
      <c r="CM2321" s="7">
        <v>9.7165990000000004</v>
      </c>
      <c r="CS2321" s="12">
        <v>6.4949433198380575</v>
      </c>
      <c r="CU2321" s="7">
        <v>7.5510204081632653</v>
      </c>
    </row>
    <row r="2322" spans="1:103" x14ac:dyDescent="0.15">
      <c r="B2322" s="5"/>
      <c r="C2322" s="6"/>
      <c r="D2322" s="14"/>
      <c r="E2322" s="14"/>
      <c r="F2322" s="2"/>
      <c r="G2322" s="2"/>
      <c r="H2322" s="5"/>
      <c r="I2322" s="1"/>
      <c r="L2322" s="7"/>
      <c r="M2322" s="7"/>
      <c r="N2322" s="7"/>
      <c r="O2322" s="7"/>
      <c r="P2322" s="7"/>
      <c r="Q2322" s="7"/>
      <c r="R2322" s="7"/>
      <c r="S2322" s="7"/>
      <c r="T2322" s="7"/>
      <c r="U2322" s="7"/>
      <c r="V2322" s="7"/>
      <c r="W2322" s="7"/>
      <c r="X2322" s="7"/>
      <c r="Y2322" s="7"/>
      <c r="Z2322" s="7"/>
      <c r="AA2322" s="7"/>
      <c r="AB2322" s="7"/>
      <c r="AC2322" s="8"/>
      <c r="AD2322" s="9"/>
      <c r="AE2322" s="7"/>
      <c r="AF2322" s="9"/>
      <c r="AG2322" s="8"/>
      <c r="AH2322" s="9"/>
      <c r="AI2322" s="9"/>
      <c r="AJ2322" s="9"/>
      <c r="AK2322" s="7"/>
      <c r="AL2322" s="7"/>
      <c r="AM2322" s="7"/>
      <c r="AN2322" s="7"/>
      <c r="AO2322" s="9"/>
      <c r="AP2322" s="8"/>
      <c r="AQ2322" s="8"/>
      <c r="AR2322" s="8"/>
      <c r="AS2322" s="8"/>
      <c r="AT2322" s="7"/>
      <c r="AU2322" s="8"/>
      <c r="AV2322" s="7"/>
      <c r="AW2322" s="8"/>
      <c r="AX2322" s="7"/>
      <c r="AY2322" s="7"/>
      <c r="AZ2322" s="7"/>
      <c r="BA2322" s="7"/>
      <c r="BB2322" s="9"/>
      <c r="BC2322" s="7"/>
      <c r="BD2322" s="7"/>
      <c r="BE2322" s="7"/>
      <c r="BF2322" s="7"/>
      <c r="BG2322" s="7"/>
      <c r="BH2322" s="7"/>
      <c r="BI2322" s="7"/>
      <c r="BJ2322" s="7"/>
      <c r="BK2322" s="7"/>
      <c r="BL2322" s="7"/>
      <c r="BM2322" s="7"/>
      <c r="BN2322" s="7"/>
      <c r="BO2322" s="7"/>
      <c r="BP2322" s="7"/>
      <c r="BQ2322" s="6" t="s">
        <v>638</v>
      </c>
      <c r="BR2322" s="10"/>
      <c r="BS2322" s="10"/>
      <c r="BT2322" s="10"/>
      <c r="BU2322" s="10"/>
      <c r="BV2322" s="7"/>
      <c r="BW2322" s="11"/>
      <c r="BX2322" s="7"/>
      <c r="BY2322" s="7"/>
      <c r="BZ2322" s="7"/>
      <c r="CA2322" s="9"/>
      <c r="CB2322" s="12"/>
      <c r="CC2322" s="7"/>
      <c r="CD2322" s="7"/>
      <c r="CE2322" s="21">
        <f>AVERAGE(CB2304:CB2321)</f>
        <v>6.2465713847367201</v>
      </c>
      <c r="CF2322" s="21">
        <f>AVERAGE(CD2304:CD2321)</f>
        <v>50.160000000000004</v>
      </c>
      <c r="CG2322" s="21">
        <f>2*CH2322/SQRT(CI2322)</f>
        <v>19.242035334379878</v>
      </c>
      <c r="CH2322" s="21">
        <f>_xlfn.STDEV.S(CD2304:CD2321)</f>
        <v>37.26204119859397</v>
      </c>
      <c r="CI2322" s="13">
        <f>COUNT(CD2304:CD2321)</f>
        <v>15</v>
      </c>
      <c r="CJ2322" s="2"/>
      <c r="CK2322" s="12"/>
      <c r="CL2322" s="7"/>
      <c r="CM2322" s="7"/>
      <c r="CN2322" s="21">
        <f>AVERAGE(CK2304:CK2321)</f>
        <v>6.226997180700045</v>
      </c>
      <c r="CO2322" s="21">
        <f>AVERAGE(CM2304:CM2321)</f>
        <v>8.5136115624999995</v>
      </c>
      <c r="CP2322" s="21">
        <f>2*CQ2322/SQRT(CR2322)</f>
        <v>0.65808833299565461</v>
      </c>
      <c r="CQ2322" s="21">
        <f>_xlfn.STDEV.S(CM2304:CM2321)</f>
        <v>1.3161766659913092</v>
      </c>
      <c r="CR2322" s="13">
        <f>COUNT(CM2304:CM2321)</f>
        <v>16</v>
      </c>
      <c r="CS2322" s="12"/>
      <c r="CT2322" s="21">
        <f>AVERAGE(CS2304:CS2321)</f>
        <v>6.2121333338540978</v>
      </c>
      <c r="CU2322" s="7"/>
      <c r="CV2322" s="21">
        <f>AVERAGE(CU2304:CU2321)</f>
        <v>11.101666692279359</v>
      </c>
      <c r="CW2322" s="21">
        <f>2*CX2322/SQRT(CY2322)</f>
        <v>7.23671885863219</v>
      </c>
      <c r="CX2322" s="21">
        <f>_xlfn.STDEV.S(CU2304:CU2321)</f>
        <v>14.47343771726438</v>
      </c>
      <c r="CY2322" s="13">
        <f>COUNT(CU2304:CU2321)</f>
        <v>16</v>
      </c>
    </row>
    <row r="2323" spans="1:103" x14ac:dyDescent="0.15">
      <c r="B2323" s="5" t="s">
        <v>47</v>
      </c>
      <c r="C2323" s="6">
        <v>17</v>
      </c>
      <c r="D2323" s="14">
        <v>625945</v>
      </c>
      <c r="E2323" s="14">
        <v>5345846</v>
      </c>
      <c r="F2323" s="2">
        <v>-79.303276999999994</v>
      </c>
      <c r="G2323" s="2">
        <v>48.253303000000002</v>
      </c>
      <c r="H2323" s="5" t="s">
        <v>1</v>
      </c>
      <c r="I2323" s="1" t="s">
        <v>46</v>
      </c>
      <c r="J2323" s="3" t="s">
        <v>15</v>
      </c>
      <c r="K2323" s="3" t="s">
        <v>41</v>
      </c>
      <c r="L2323" s="7">
        <v>56.739108000000002</v>
      </c>
      <c r="M2323" s="7">
        <v>16.028977000000001</v>
      </c>
      <c r="N2323" s="7">
        <v>0.112233</v>
      </c>
      <c r="O2323" s="7">
        <v>7.6930930000000002</v>
      </c>
      <c r="P2323" s="7">
        <v>6.5605549999999999</v>
      </c>
      <c r="Q2323" s="7">
        <v>6.5401490000000004</v>
      </c>
      <c r="R2323" s="7">
        <v>5.0709109999999997</v>
      </c>
      <c r="S2323" s="7">
        <v>0.29588799999999998</v>
      </c>
      <c r="T2323" s="7">
        <v>0.78563400000000005</v>
      </c>
      <c r="U2323" s="7">
        <v>0.173452</v>
      </c>
      <c r="V2323" s="7">
        <v>1.8</v>
      </c>
      <c r="W2323" s="7">
        <v>99.81</v>
      </c>
      <c r="X2323" s="7">
        <v>0.01</v>
      </c>
      <c r="Y2323" s="7">
        <v>0.04</v>
      </c>
      <c r="Z2323" s="7"/>
      <c r="AA2323" s="7"/>
      <c r="AB2323" s="7"/>
      <c r="AC2323" s="8"/>
      <c r="AD2323" s="9"/>
      <c r="AE2323" s="7">
        <v>0.2</v>
      </c>
      <c r="AF2323" s="9">
        <v>6.6</v>
      </c>
      <c r="AG2323" s="8">
        <v>151.80000000000001</v>
      </c>
      <c r="AH2323" s="9">
        <v>91</v>
      </c>
      <c r="AI2323" s="9">
        <v>6.8</v>
      </c>
      <c r="AJ2323" s="9">
        <v>146.5</v>
      </c>
      <c r="AK2323" s="7">
        <v>4.0999999999999996</v>
      </c>
      <c r="AL2323" s="7">
        <v>0.5</v>
      </c>
      <c r="AM2323" s="7">
        <v>1.4</v>
      </c>
      <c r="AN2323" s="7">
        <v>0.5</v>
      </c>
      <c r="AO2323" s="9">
        <v>18</v>
      </c>
      <c r="AP2323" s="8">
        <v>162</v>
      </c>
      <c r="AQ2323" s="8">
        <v>205.26060000000001</v>
      </c>
      <c r="AR2323" s="8">
        <v>102.7</v>
      </c>
      <c r="AS2323" s="8">
        <v>31.4</v>
      </c>
      <c r="AT2323" s="7">
        <v>36.1</v>
      </c>
      <c r="AU2323" s="8">
        <v>43</v>
      </c>
      <c r="AV2323" s="7">
        <v>1.1000000000000001</v>
      </c>
      <c r="AW2323" s="8"/>
      <c r="AX2323" s="7"/>
      <c r="AY2323" s="7">
        <v>1</v>
      </c>
      <c r="AZ2323" s="7"/>
      <c r="BA2323" s="7"/>
      <c r="BB2323" s="9">
        <v>25.4</v>
      </c>
      <c r="BC2323" s="7">
        <v>15.7</v>
      </c>
      <c r="BD2323" s="7">
        <v>36.4</v>
      </c>
      <c r="BE2323" s="7">
        <v>4.43</v>
      </c>
      <c r="BF2323" s="7">
        <v>19.899999999999999</v>
      </c>
      <c r="BG2323" s="7">
        <v>4.5</v>
      </c>
      <c r="BH2323" s="7">
        <v>1.4</v>
      </c>
      <c r="BI2323" s="7">
        <v>4.33</v>
      </c>
      <c r="BJ2323" s="7">
        <v>0.69</v>
      </c>
      <c r="BK2323" s="7">
        <v>4.1900000000000004</v>
      </c>
      <c r="BL2323" s="7">
        <v>0.87</v>
      </c>
      <c r="BM2323" s="7">
        <v>2.4300000000000002</v>
      </c>
      <c r="BN2323" s="7">
        <v>0.38</v>
      </c>
      <c r="BO2323" s="7">
        <v>2.4500000000000002</v>
      </c>
      <c r="BP2323" s="7">
        <v>0.38</v>
      </c>
      <c r="BQ2323" s="6" t="s">
        <v>29</v>
      </c>
      <c r="BR2323" s="10">
        <v>17.137940707294653</v>
      </c>
      <c r="BS2323" s="10">
        <v>16.018773594531169</v>
      </c>
      <c r="BT2323" s="10">
        <v>6.6937608407305369</v>
      </c>
      <c r="BU2323" s="10">
        <v>57.891141720232632</v>
      </c>
      <c r="BV2323" s="7">
        <v>0.17697377818589938</v>
      </c>
      <c r="BW2323" s="11">
        <v>825.09977999160867</v>
      </c>
      <c r="BX2323" s="7">
        <v>6.408163265306122</v>
      </c>
      <c r="BY2323" s="7">
        <v>5.9763779527559064</v>
      </c>
      <c r="BZ2323" s="7">
        <f t="shared" ref="BZ2323:BZ2333" si="158">AP2323/AO2323</f>
        <v>9</v>
      </c>
      <c r="CB2323" s="12">
        <v>6.6937608407305369</v>
      </c>
      <c r="CC2323" s="7">
        <v>36.1</v>
      </c>
      <c r="CD2323" s="7">
        <v>36.1</v>
      </c>
      <c r="CJ2323" s="2">
        <v>6.6937608407305369</v>
      </c>
      <c r="CK2323" s="12">
        <v>6.6937608407305369</v>
      </c>
      <c r="CL2323" s="7">
        <v>7.6930930000000002</v>
      </c>
      <c r="CM2323" s="7">
        <v>7.6930930000000002</v>
      </c>
      <c r="CS2323" s="12"/>
      <c r="CU2323" s="7"/>
    </row>
    <row r="2324" spans="1:103" x14ac:dyDescent="0.15">
      <c r="A2324" s="3" t="s">
        <v>59</v>
      </c>
      <c r="B2324" s="5" t="s">
        <v>47</v>
      </c>
      <c r="C2324" s="6">
        <v>17</v>
      </c>
      <c r="D2324" s="14">
        <v>574739.17010500003</v>
      </c>
      <c r="E2324" s="14">
        <v>5305669.6935510002</v>
      </c>
      <c r="F2324" s="2">
        <v>-80</v>
      </c>
      <c r="G2324" s="2">
        <v>47.9</v>
      </c>
      <c r="H2324" s="5" t="s">
        <v>1</v>
      </c>
      <c r="I2324" s="1" t="s">
        <v>46</v>
      </c>
      <c r="J2324" s="3" t="s">
        <v>15</v>
      </c>
      <c r="K2324" s="3" t="s">
        <v>41</v>
      </c>
      <c r="L2324" s="7">
        <v>57.462024</v>
      </c>
      <c r="M2324" s="7">
        <v>16.390401000000001</v>
      </c>
      <c r="N2324" s="7">
        <v>0.236238</v>
      </c>
      <c r="O2324" s="7">
        <v>15.764362999999999</v>
      </c>
      <c r="P2324" s="7">
        <v>6.052187</v>
      </c>
      <c r="Q2324" s="7">
        <v>1.1249E-2</v>
      </c>
      <c r="R2324" s="7">
        <v>2.3511280000000001</v>
      </c>
      <c r="S2324" s="7">
        <v>0.269986</v>
      </c>
      <c r="T2324" s="7">
        <v>1.3611789999999999</v>
      </c>
      <c r="U2324" s="7">
        <v>0.101245</v>
      </c>
      <c r="V2324" s="7">
        <v>1.81</v>
      </c>
      <c r="W2324" s="7">
        <v>90.703492999999995</v>
      </c>
      <c r="X2324" s="7">
        <v>0.09</v>
      </c>
      <c r="Y2324" s="7"/>
      <c r="Z2324" s="7"/>
      <c r="AA2324" s="7"/>
      <c r="AB2324" s="7"/>
      <c r="AC2324" s="8"/>
      <c r="AD2324" s="9"/>
      <c r="AE2324" s="7"/>
      <c r="AF2324" s="9">
        <v>3</v>
      </c>
      <c r="AG2324" s="8">
        <v>322</v>
      </c>
      <c r="AH2324" s="9">
        <v>108</v>
      </c>
      <c r="AI2324" s="9">
        <v>4</v>
      </c>
      <c r="AJ2324" s="9">
        <v>74</v>
      </c>
      <c r="AK2324" s="7">
        <v>1.38</v>
      </c>
      <c r="AL2324" s="7">
        <v>0.21</v>
      </c>
      <c r="AM2324" s="7">
        <v>0.47</v>
      </c>
      <c r="AN2324" s="7">
        <v>1.2</v>
      </c>
      <c r="AO2324" s="9">
        <v>34.200000000000003</v>
      </c>
      <c r="AP2324" s="8">
        <v>345</v>
      </c>
      <c r="AQ2324" s="8">
        <v>135</v>
      </c>
      <c r="AR2324" s="8">
        <v>64</v>
      </c>
      <c r="AS2324" s="8">
        <v>65</v>
      </c>
      <c r="AT2324" s="7"/>
      <c r="AU2324" s="8"/>
      <c r="AV2324" s="7"/>
      <c r="AW2324" s="8"/>
      <c r="AX2324" s="7"/>
      <c r="AY2324" s="7"/>
      <c r="AZ2324" s="7"/>
      <c r="BA2324" s="7"/>
      <c r="BB2324" s="9">
        <v>29</v>
      </c>
      <c r="BC2324" s="7">
        <v>4.3</v>
      </c>
      <c r="BD2324" s="7">
        <v>10.1</v>
      </c>
      <c r="BE2324" s="7"/>
      <c r="BF2324" s="7">
        <v>7.5</v>
      </c>
      <c r="BG2324" s="7">
        <v>2.77</v>
      </c>
      <c r="BH2324" s="7">
        <v>0.85</v>
      </c>
      <c r="BI2324" s="7"/>
      <c r="BJ2324" s="7">
        <v>0.44</v>
      </c>
      <c r="BK2324" s="7"/>
      <c r="BL2324" s="7"/>
      <c r="BM2324" s="7"/>
      <c r="BN2324" s="7"/>
      <c r="BO2324" s="7">
        <v>2.0499999999999998</v>
      </c>
      <c r="BP2324" s="7">
        <v>0.34</v>
      </c>
      <c r="BQ2324" s="6" t="s">
        <v>38</v>
      </c>
      <c r="BR2324" s="10">
        <v>8.708333024675353</v>
      </c>
      <c r="BS2324" s="10">
        <v>4.8372494486182473</v>
      </c>
      <c r="BT2324" s="10">
        <v>6.8083577276010523</v>
      </c>
      <c r="BU2324" s="10">
        <v>64.641428816392676</v>
      </c>
      <c r="BV2324" s="7">
        <v>0.11389472568031499</v>
      </c>
      <c r="BW2324" s="11">
        <v>860.09624150263801</v>
      </c>
      <c r="BX2324" s="7">
        <v>2.0975609756097562</v>
      </c>
      <c r="BY2324" s="7">
        <v>11.103448275862069</v>
      </c>
      <c r="BZ2324" s="7">
        <f t="shared" si="158"/>
        <v>10.087719298245613</v>
      </c>
      <c r="CB2324" s="12">
        <v>6.8083577276010523</v>
      </c>
      <c r="CC2324" s="7"/>
      <c r="CD2324" s="7"/>
      <c r="CJ2324" s="2">
        <v>6.8083577276010523</v>
      </c>
      <c r="CK2324" s="12"/>
      <c r="CL2324" s="7">
        <v>15.764362999999999</v>
      </c>
      <c r="CM2324" s="7"/>
      <c r="CS2324" s="12">
        <v>6.8083577276010523</v>
      </c>
      <c r="CU2324" s="7">
        <v>2.0975609756097562</v>
      </c>
    </row>
    <row r="2325" spans="1:103" x14ac:dyDescent="0.15">
      <c r="A2325" s="3" t="s">
        <v>585</v>
      </c>
      <c r="B2325" s="5" t="s">
        <v>57</v>
      </c>
      <c r="C2325" s="6">
        <v>17</v>
      </c>
      <c r="D2325" s="14">
        <v>714032</v>
      </c>
      <c r="E2325" s="14">
        <v>5330343</v>
      </c>
      <c r="F2325" s="2">
        <v>-78.125613000000001</v>
      </c>
      <c r="G2325" s="2">
        <v>48.090383000000003</v>
      </c>
      <c r="H2325" s="5" t="s">
        <v>3</v>
      </c>
      <c r="I2325" s="1" t="s">
        <v>46</v>
      </c>
      <c r="J2325" s="3" t="s">
        <v>48</v>
      </c>
      <c r="K2325" s="3" t="s">
        <v>52</v>
      </c>
      <c r="L2325" s="7">
        <v>55.062455999999997</v>
      </c>
      <c r="M2325" s="7">
        <v>14.440946</v>
      </c>
      <c r="N2325" s="7">
        <v>0.15233099999999999</v>
      </c>
      <c r="O2325" s="7">
        <v>8.8047120000000003</v>
      </c>
      <c r="P2325" s="7">
        <v>7.0681430000000001</v>
      </c>
      <c r="Q2325" s="7">
        <v>7.4642020000000002</v>
      </c>
      <c r="R2325" s="7">
        <v>3.9809079999999999</v>
      </c>
      <c r="S2325" s="7">
        <v>1.949832</v>
      </c>
      <c r="T2325" s="7">
        <v>0.73118700000000003</v>
      </c>
      <c r="U2325" s="7">
        <v>0.34528300000000001</v>
      </c>
      <c r="V2325" s="7">
        <v>1.33</v>
      </c>
      <c r="W2325" s="7">
        <v>99.8</v>
      </c>
      <c r="X2325" s="7">
        <v>0.01</v>
      </c>
      <c r="Y2325" s="7"/>
      <c r="Z2325" s="7"/>
      <c r="AA2325" s="7"/>
      <c r="AB2325" s="7"/>
      <c r="AC2325" s="8"/>
      <c r="AD2325" s="9">
        <v>2</v>
      </c>
      <c r="AE2325" s="7">
        <v>2.2000000000000002</v>
      </c>
      <c r="AF2325" s="9">
        <v>69</v>
      </c>
      <c r="AG2325" s="8">
        <v>1017</v>
      </c>
      <c r="AH2325" s="9">
        <v>515</v>
      </c>
      <c r="AI2325" s="9">
        <v>4</v>
      </c>
      <c r="AJ2325" s="9">
        <v>101</v>
      </c>
      <c r="AK2325" s="7">
        <v>2.8</v>
      </c>
      <c r="AL2325" s="7">
        <v>0.21</v>
      </c>
      <c r="AM2325" s="7">
        <v>3.91</v>
      </c>
      <c r="AN2325" s="7">
        <v>1.04</v>
      </c>
      <c r="AO2325" s="9">
        <v>19.2</v>
      </c>
      <c r="AP2325" s="8">
        <v>146</v>
      </c>
      <c r="AQ2325" s="8">
        <v>336</v>
      </c>
      <c r="AR2325" s="8">
        <v>95</v>
      </c>
      <c r="AS2325" s="8">
        <v>31</v>
      </c>
      <c r="AT2325" s="7">
        <v>35</v>
      </c>
      <c r="AU2325" s="8">
        <v>91</v>
      </c>
      <c r="AV2325" s="7">
        <v>8</v>
      </c>
      <c r="AW2325" s="8">
        <v>2.8</v>
      </c>
      <c r="AX2325" s="7"/>
      <c r="AY2325" s="7">
        <v>4</v>
      </c>
      <c r="AZ2325" s="7"/>
      <c r="BA2325" s="7"/>
      <c r="BB2325" s="9">
        <v>20.5</v>
      </c>
      <c r="BC2325" s="7">
        <v>41.6</v>
      </c>
      <c r="BD2325" s="7">
        <v>93.2</v>
      </c>
      <c r="BE2325" s="7">
        <v>11.7</v>
      </c>
      <c r="BF2325" s="7">
        <v>47.7</v>
      </c>
      <c r="BG2325" s="7">
        <v>9.3800000000000008</v>
      </c>
      <c r="BH2325" s="7">
        <v>1.93</v>
      </c>
      <c r="BI2325" s="7">
        <v>6.83</v>
      </c>
      <c r="BJ2325" s="7">
        <v>0.81</v>
      </c>
      <c r="BK2325" s="7">
        <v>4.12</v>
      </c>
      <c r="BL2325" s="7">
        <v>0.71</v>
      </c>
      <c r="BM2325" s="7">
        <v>1.98</v>
      </c>
      <c r="BN2325" s="7">
        <v>0.27</v>
      </c>
      <c r="BO2325" s="7">
        <v>1.67</v>
      </c>
      <c r="BP2325" s="7">
        <v>0.252</v>
      </c>
      <c r="BQ2325" s="6" t="s">
        <v>29</v>
      </c>
      <c r="BR2325" s="10">
        <v>2.0416671795313648</v>
      </c>
      <c r="BS2325" s="10">
        <v>42.246369452625167</v>
      </c>
      <c r="BT2325" s="10">
        <v>7.1779658779323654</v>
      </c>
      <c r="BU2325" s="10">
        <v>55.91800142175282</v>
      </c>
      <c r="BV2325" s="7">
        <v>0.3459749498997996</v>
      </c>
      <c r="BW2325" s="11">
        <v>881.18380318718653</v>
      </c>
      <c r="BX2325" s="7">
        <v>24.910179640718564</v>
      </c>
      <c r="BY2325" s="7">
        <v>49.609756097560975</v>
      </c>
      <c r="BZ2325" s="7">
        <f t="shared" si="158"/>
        <v>7.604166666666667</v>
      </c>
      <c r="CB2325" s="12">
        <v>7.1779658779323654</v>
      </c>
      <c r="CC2325" s="7">
        <v>35</v>
      </c>
      <c r="CD2325" s="7">
        <v>35</v>
      </c>
      <c r="CJ2325" s="2">
        <v>7.1779658779323654</v>
      </c>
      <c r="CK2325" s="12">
        <v>7.1779658779323654</v>
      </c>
      <c r="CL2325" s="7">
        <v>8.8047120000000003</v>
      </c>
      <c r="CM2325" s="7">
        <v>8.8047120000000003</v>
      </c>
      <c r="CS2325" s="12">
        <v>7.1779658779323654</v>
      </c>
      <c r="CU2325" s="7">
        <v>24.910179640718564</v>
      </c>
    </row>
    <row r="2326" spans="1:103" x14ac:dyDescent="0.15">
      <c r="B2326" s="5" t="s">
        <v>47</v>
      </c>
      <c r="C2326" s="6">
        <v>17</v>
      </c>
      <c r="D2326" s="14">
        <v>708432</v>
      </c>
      <c r="E2326" s="14">
        <v>5358609</v>
      </c>
      <c r="F2326" s="2">
        <v>-78.186831999999995</v>
      </c>
      <c r="G2326" s="2">
        <v>48.346238</v>
      </c>
      <c r="H2326" s="5" t="s">
        <v>1</v>
      </c>
      <c r="I2326" s="1" t="s">
        <v>46</v>
      </c>
      <c r="J2326" s="3" t="s">
        <v>15</v>
      </c>
      <c r="K2326" s="3" t="s">
        <v>41</v>
      </c>
      <c r="L2326" s="7">
        <v>55.918816</v>
      </c>
      <c r="M2326" s="7">
        <v>15.856828999999999</v>
      </c>
      <c r="N2326" s="7">
        <v>0.10997800000000001</v>
      </c>
      <c r="O2326" s="7">
        <v>8.9682060000000003</v>
      </c>
      <c r="P2326" s="7">
        <v>7.1885620000000001</v>
      </c>
      <c r="Q2326" s="7">
        <v>7.4385120000000002</v>
      </c>
      <c r="R2326" s="7">
        <v>3.369326</v>
      </c>
      <c r="S2326" s="7">
        <v>0.10997800000000001</v>
      </c>
      <c r="T2326" s="7">
        <v>0.86982599999999999</v>
      </c>
      <c r="U2326" s="7">
        <v>0.16996600000000001</v>
      </c>
      <c r="V2326" s="7">
        <v>0.66</v>
      </c>
      <c r="W2326" s="7">
        <v>100.68</v>
      </c>
      <c r="X2326" s="7">
        <v>0.05</v>
      </c>
      <c r="Y2326" s="7"/>
      <c r="Z2326" s="7"/>
      <c r="AA2326" s="7"/>
      <c r="AB2326" s="7"/>
      <c r="AC2326" s="8"/>
      <c r="AD2326" s="9"/>
      <c r="AE2326" s="7">
        <v>0.6</v>
      </c>
      <c r="AF2326" s="9">
        <v>4</v>
      </c>
      <c r="AG2326" s="8">
        <v>241</v>
      </c>
      <c r="AH2326" s="9">
        <v>20</v>
      </c>
      <c r="AI2326" s="9">
        <v>6</v>
      </c>
      <c r="AJ2326" s="9">
        <v>117</v>
      </c>
      <c r="AK2326" s="7">
        <v>3.1</v>
      </c>
      <c r="AL2326" s="7">
        <v>0.46</v>
      </c>
      <c r="AM2326" s="7">
        <v>1.33</v>
      </c>
      <c r="AN2326" s="7">
        <v>0.44</v>
      </c>
      <c r="AO2326" s="9">
        <v>22</v>
      </c>
      <c r="AP2326" s="8">
        <v>170</v>
      </c>
      <c r="AQ2326" s="8">
        <v>288</v>
      </c>
      <c r="AR2326" s="8">
        <v>193</v>
      </c>
      <c r="AS2326" s="8">
        <v>40</v>
      </c>
      <c r="AT2326" s="7">
        <v>49</v>
      </c>
      <c r="AU2326" s="8">
        <v>44</v>
      </c>
      <c r="AV2326" s="7"/>
      <c r="AW2326" s="8"/>
      <c r="AX2326" s="7"/>
      <c r="AY2326" s="7"/>
      <c r="AZ2326" s="7"/>
      <c r="BA2326" s="7"/>
      <c r="BB2326" s="9">
        <v>20.9</v>
      </c>
      <c r="BC2326" s="7">
        <v>8.44</v>
      </c>
      <c r="BD2326" s="7">
        <v>19.399999999999999</v>
      </c>
      <c r="BE2326" s="7">
        <v>2.64</v>
      </c>
      <c r="BF2326" s="7">
        <v>11.1</v>
      </c>
      <c r="BG2326" s="7">
        <v>3.2</v>
      </c>
      <c r="BH2326" s="7">
        <v>1.06</v>
      </c>
      <c r="BI2326" s="7">
        <v>3.42</v>
      </c>
      <c r="BJ2326" s="7">
        <v>0.56000000000000005</v>
      </c>
      <c r="BK2326" s="7">
        <v>3.41</v>
      </c>
      <c r="BL2326" s="7">
        <v>0.7</v>
      </c>
      <c r="BM2326" s="7">
        <v>2.19</v>
      </c>
      <c r="BN2326" s="7">
        <v>0.32200000000000001</v>
      </c>
      <c r="BO2326" s="7">
        <v>2.17</v>
      </c>
      <c r="BP2326" s="7">
        <v>0.34200000000000003</v>
      </c>
      <c r="BQ2326" s="6" t="s">
        <v>29</v>
      </c>
      <c r="BR2326" s="10">
        <v>30.636363636363637</v>
      </c>
      <c r="BS2326" s="10">
        <v>8.4383123375324924</v>
      </c>
      <c r="BT2326" s="10">
        <v>7.187124575084983</v>
      </c>
      <c r="BU2326" s="10">
        <v>55.907634473105368</v>
      </c>
      <c r="BV2326" s="7">
        <v>0.16993201359728052</v>
      </c>
      <c r="BW2326" s="11">
        <v>793.18157489299335</v>
      </c>
      <c r="BX2326" s="7">
        <v>3.8894009216589862</v>
      </c>
      <c r="BY2326" s="7">
        <v>11.5311004784689</v>
      </c>
      <c r="BZ2326" s="7">
        <f t="shared" si="158"/>
        <v>7.7272727272727275</v>
      </c>
      <c r="CB2326" s="12">
        <v>7.187124575084983</v>
      </c>
      <c r="CC2326" s="7">
        <v>49</v>
      </c>
      <c r="CD2326" s="7">
        <v>49</v>
      </c>
      <c r="CJ2326" s="2">
        <v>7.187124575084983</v>
      </c>
      <c r="CK2326" s="12">
        <v>7.187124575084983</v>
      </c>
      <c r="CL2326" s="7">
        <v>8.9682060000000003</v>
      </c>
      <c r="CM2326" s="7">
        <v>8.9682060000000003</v>
      </c>
      <c r="CS2326" s="12">
        <v>7.187124575084983</v>
      </c>
      <c r="CU2326" s="7">
        <v>3.8894009216589862</v>
      </c>
    </row>
    <row r="2327" spans="1:103" x14ac:dyDescent="0.15">
      <c r="B2327" s="5" t="s">
        <v>67</v>
      </c>
      <c r="C2327" s="6">
        <v>18</v>
      </c>
      <c r="D2327" s="14">
        <v>506734</v>
      </c>
      <c r="E2327" s="14">
        <v>5520017</v>
      </c>
      <c r="F2327" s="2">
        <v>-74.906362999999999</v>
      </c>
      <c r="G2327" s="2">
        <v>49.832546999999998</v>
      </c>
      <c r="H2327" s="5" t="s">
        <v>1</v>
      </c>
      <c r="I2327" s="1" t="s">
        <v>46</v>
      </c>
      <c r="J2327" s="3" t="s">
        <v>48</v>
      </c>
      <c r="K2327" s="3" t="s">
        <v>49</v>
      </c>
      <c r="L2327" s="7">
        <v>56.499949000000001</v>
      </c>
      <c r="M2327" s="7">
        <v>14.810269</v>
      </c>
      <c r="N2327" s="7">
        <v>0.132965</v>
      </c>
      <c r="O2327" s="7">
        <v>7.9574509999999998</v>
      </c>
      <c r="P2327" s="7">
        <v>7.0369229999999998</v>
      </c>
      <c r="Q2327" s="7">
        <v>6.2493610000000004</v>
      </c>
      <c r="R2327" s="7">
        <v>4.7969720000000002</v>
      </c>
      <c r="S2327" s="7">
        <v>1.779687</v>
      </c>
      <c r="T2327" s="7">
        <v>0.46026400000000001</v>
      </c>
      <c r="U2327" s="7">
        <v>0.27615800000000001</v>
      </c>
      <c r="V2327" s="7">
        <v>1.8</v>
      </c>
      <c r="W2327" s="7">
        <v>99.57</v>
      </c>
      <c r="X2327" s="7"/>
      <c r="Y2327" s="7"/>
      <c r="Z2327" s="7"/>
      <c r="AA2327" s="7"/>
      <c r="AB2327" s="7"/>
      <c r="AC2327" s="8"/>
      <c r="AD2327" s="9"/>
      <c r="AE2327" s="7">
        <v>1</v>
      </c>
      <c r="AF2327" s="9">
        <v>53.3</v>
      </c>
      <c r="AG2327" s="8">
        <v>998.9</v>
      </c>
      <c r="AH2327" s="9">
        <v>743</v>
      </c>
      <c r="AI2327" s="9">
        <v>2.4</v>
      </c>
      <c r="AJ2327" s="9">
        <v>64.099999999999994</v>
      </c>
      <c r="AK2327" s="7">
        <v>1.7</v>
      </c>
      <c r="AL2327" s="7">
        <v>0.1</v>
      </c>
      <c r="AM2327" s="7">
        <v>1.6</v>
      </c>
      <c r="AN2327" s="7">
        <v>0.4</v>
      </c>
      <c r="AO2327" s="9">
        <v>20</v>
      </c>
      <c r="AP2327" s="8">
        <v>163</v>
      </c>
      <c r="AQ2327" s="8">
        <v>410.52120000000002</v>
      </c>
      <c r="AR2327" s="8">
        <v>35.4</v>
      </c>
      <c r="AS2327" s="8">
        <v>30.8</v>
      </c>
      <c r="AT2327" s="7">
        <v>43.5</v>
      </c>
      <c r="AU2327" s="8">
        <v>22</v>
      </c>
      <c r="AV2327" s="7">
        <v>0.9</v>
      </c>
      <c r="AW2327" s="8"/>
      <c r="AX2327" s="7"/>
      <c r="AY2327" s="7">
        <v>1.8</v>
      </c>
      <c r="AZ2327" s="7"/>
      <c r="BA2327" s="7"/>
      <c r="BB2327" s="9">
        <v>10.4</v>
      </c>
      <c r="BC2327" s="7">
        <v>15.4</v>
      </c>
      <c r="BD2327" s="7">
        <v>36.9</v>
      </c>
      <c r="BE2327" s="7">
        <v>4.3899999999999997</v>
      </c>
      <c r="BF2327" s="7">
        <v>18.8</v>
      </c>
      <c r="BG2327" s="7">
        <v>3.7</v>
      </c>
      <c r="BH2327" s="7">
        <v>1.1399999999999999</v>
      </c>
      <c r="BI2327" s="7">
        <v>3.02</v>
      </c>
      <c r="BJ2327" s="7">
        <v>0.43</v>
      </c>
      <c r="BK2327" s="7">
        <v>2.11</v>
      </c>
      <c r="BL2327" s="7">
        <v>0.37</v>
      </c>
      <c r="BM2327" s="7">
        <v>1.0900000000000001</v>
      </c>
      <c r="BN2327" s="7">
        <v>0.15</v>
      </c>
      <c r="BO2327" s="7">
        <v>0.94</v>
      </c>
      <c r="BP2327" s="7">
        <v>0.15</v>
      </c>
      <c r="BQ2327" s="6" t="s">
        <v>29</v>
      </c>
      <c r="BR2327" s="10">
        <v>2.6954020566537826</v>
      </c>
      <c r="BS2327" s="10">
        <v>15.751252940574819</v>
      </c>
      <c r="BT2327" s="10">
        <v>7.1974255906719851</v>
      </c>
      <c r="BU2327" s="10">
        <v>57.788635573284239</v>
      </c>
      <c r="BV2327" s="7">
        <v>0.27735060761273478</v>
      </c>
      <c r="BW2327" s="11">
        <v>877.97852440312238</v>
      </c>
      <c r="BX2327" s="7">
        <v>16.382978723404257</v>
      </c>
      <c r="BY2327" s="7">
        <v>96.04807692307692</v>
      </c>
      <c r="BZ2327" s="7">
        <f t="shared" si="158"/>
        <v>8.15</v>
      </c>
      <c r="CB2327" s="12">
        <v>7.1974255906719851</v>
      </c>
      <c r="CC2327" s="7">
        <v>43.5</v>
      </c>
      <c r="CD2327" s="7">
        <v>43.5</v>
      </c>
      <c r="CJ2327" s="2">
        <v>7.1974255906719851</v>
      </c>
      <c r="CK2327" s="12">
        <v>7.1974255906719851</v>
      </c>
      <c r="CL2327" s="7">
        <v>7.9574509999999998</v>
      </c>
      <c r="CM2327" s="7">
        <v>7.9574509999999998</v>
      </c>
      <c r="CS2327" s="12"/>
      <c r="CU2327" s="7"/>
    </row>
    <row r="2328" spans="1:103" x14ac:dyDescent="0.15">
      <c r="A2328" s="3" t="s">
        <v>54</v>
      </c>
      <c r="B2328" s="5" t="s">
        <v>47</v>
      </c>
      <c r="C2328" s="6">
        <v>17</v>
      </c>
      <c r="D2328" s="14">
        <v>485686.92563200003</v>
      </c>
      <c r="E2328" s="14">
        <v>5419102.1409999998</v>
      </c>
      <c r="F2328" s="2">
        <v>-81.195392999999996</v>
      </c>
      <c r="G2328" s="2">
        <v>48.924688000000003</v>
      </c>
      <c r="H2328" s="5" t="s">
        <v>1</v>
      </c>
      <c r="I2328" s="1" t="s">
        <v>46</v>
      </c>
      <c r="J2328" s="3" t="s">
        <v>15</v>
      </c>
      <c r="K2328" s="3" t="s">
        <v>41</v>
      </c>
      <c r="L2328" s="7">
        <v>55.078684000000003</v>
      </c>
      <c r="M2328" s="7">
        <v>14.714899000000001</v>
      </c>
      <c r="N2328" s="7">
        <v>0.23502999999999999</v>
      </c>
      <c r="O2328" s="7">
        <v>11.240548</v>
      </c>
      <c r="P2328" s="7">
        <v>6.9282649999999997</v>
      </c>
      <c r="Q2328" s="7">
        <v>8.5939099999999993</v>
      </c>
      <c r="R2328" s="7">
        <v>1.941549</v>
      </c>
      <c r="S2328" s="7">
        <v>0.34743499999999999</v>
      </c>
      <c r="T2328" s="7">
        <v>0.84814999999999996</v>
      </c>
      <c r="U2328" s="7">
        <v>7.1530999999999997E-2</v>
      </c>
      <c r="V2328" s="7">
        <v>1.9</v>
      </c>
      <c r="W2328" s="7">
        <v>97.9</v>
      </c>
      <c r="X2328" s="7">
        <v>0.1239</v>
      </c>
      <c r="Y2328" s="7"/>
      <c r="Z2328" s="7"/>
      <c r="AA2328" s="7"/>
      <c r="AB2328" s="7"/>
      <c r="AC2328" s="8"/>
      <c r="AD2328" s="9"/>
      <c r="AE2328" s="7">
        <v>0.12</v>
      </c>
      <c r="AF2328" s="9">
        <v>9.6</v>
      </c>
      <c r="AG2328" s="8">
        <v>130</v>
      </c>
      <c r="AH2328" s="9">
        <v>98</v>
      </c>
      <c r="AI2328" s="9">
        <v>2.2000000000000002</v>
      </c>
      <c r="AJ2328" s="9">
        <v>50</v>
      </c>
      <c r="AK2328" s="7">
        <v>1.4</v>
      </c>
      <c r="AL2328" s="7"/>
      <c r="AM2328" s="7">
        <v>0.42</v>
      </c>
      <c r="AN2328" s="7">
        <v>0.14000000000000001</v>
      </c>
      <c r="AO2328" s="9">
        <v>41</v>
      </c>
      <c r="AP2328" s="8">
        <v>270</v>
      </c>
      <c r="AQ2328" s="8">
        <v>53</v>
      </c>
      <c r="AR2328" s="8">
        <v>41</v>
      </c>
      <c r="AS2328" s="8">
        <v>55</v>
      </c>
      <c r="AT2328" s="7">
        <v>69</v>
      </c>
      <c r="AU2328" s="8">
        <v>80</v>
      </c>
      <c r="AV2328" s="7"/>
      <c r="AW2328" s="8"/>
      <c r="AX2328" s="7">
        <v>1</v>
      </c>
      <c r="AY2328" s="7"/>
      <c r="AZ2328" s="7"/>
      <c r="BA2328" s="7"/>
      <c r="BB2328" s="9">
        <v>19</v>
      </c>
      <c r="BC2328" s="7">
        <v>3.9</v>
      </c>
      <c r="BD2328" s="7">
        <v>10</v>
      </c>
      <c r="BE2328" s="7">
        <v>1.5</v>
      </c>
      <c r="BF2328" s="7">
        <v>7</v>
      </c>
      <c r="BG2328" s="7">
        <v>2.2999999999999998</v>
      </c>
      <c r="BH2328" s="7">
        <v>0.83</v>
      </c>
      <c r="BI2328" s="7">
        <v>2.9</v>
      </c>
      <c r="BJ2328" s="7">
        <v>0.54</v>
      </c>
      <c r="BK2328" s="7">
        <v>3.3</v>
      </c>
      <c r="BL2328" s="7">
        <v>0.71</v>
      </c>
      <c r="BM2328" s="7">
        <v>2</v>
      </c>
      <c r="BN2328" s="7">
        <v>0.3</v>
      </c>
      <c r="BO2328" s="7">
        <v>1.9</v>
      </c>
      <c r="BP2328" s="7">
        <v>0.3</v>
      </c>
      <c r="BQ2328" s="6" t="s">
        <v>32</v>
      </c>
      <c r="BR2328" s="10">
        <v>5.5882366485817494</v>
      </c>
      <c r="BS2328" s="10">
        <v>4.0625</v>
      </c>
      <c r="BT2328" s="10">
        <v>7.2169427083333337</v>
      </c>
      <c r="BU2328" s="10">
        <v>57.373629166666667</v>
      </c>
      <c r="BV2328" s="7">
        <v>7.4511458333333322E-2</v>
      </c>
      <c r="BW2328" s="11">
        <v>726.88243043125942</v>
      </c>
      <c r="BX2328" s="7">
        <v>2.0526315789473686</v>
      </c>
      <c r="BY2328" s="7">
        <v>6.8421052631578947</v>
      </c>
      <c r="BZ2328" s="7">
        <f t="shared" si="158"/>
        <v>6.5853658536585362</v>
      </c>
      <c r="CB2328" s="12">
        <v>7.2169427083333337</v>
      </c>
      <c r="CC2328" s="7">
        <v>69</v>
      </c>
      <c r="CD2328" s="7">
        <v>69</v>
      </c>
      <c r="CJ2328" s="2">
        <v>7.2169427083333337</v>
      </c>
      <c r="CK2328" s="12">
        <v>7.2169427083333337</v>
      </c>
      <c r="CL2328" s="7">
        <v>11.240548</v>
      </c>
      <c r="CM2328" s="7">
        <v>11.240548</v>
      </c>
      <c r="CS2328" s="12">
        <v>7.2169427083333337</v>
      </c>
      <c r="CU2328" s="7">
        <v>2.0526315789473686</v>
      </c>
    </row>
    <row r="2329" spans="1:103" x14ac:dyDescent="0.15">
      <c r="B2329" s="5" t="s">
        <v>47</v>
      </c>
      <c r="C2329" s="6">
        <v>17</v>
      </c>
      <c r="D2329" s="14">
        <v>714503</v>
      </c>
      <c r="E2329" s="14">
        <v>5517486</v>
      </c>
      <c r="F2329" s="2">
        <v>-78.020825000000002</v>
      </c>
      <c r="G2329" s="2">
        <v>49.771509000000002</v>
      </c>
      <c r="H2329" s="5" t="s">
        <v>1</v>
      </c>
      <c r="I2329" s="1" t="s">
        <v>46</v>
      </c>
      <c r="J2329" s="3" t="s">
        <v>15</v>
      </c>
      <c r="K2329" s="3" t="s">
        <v>45</v>
      </c>
      <c r="L2329" s="7">
        <v>58.604461000000001</v>
      </c>
      <c r="M2329" s="7">
        <v>15.77655</v>
      </c>
      <c r="N2329" s="7">
        <v>9.2080999999999996E-2</v>
      </c>
      <c r="O2329" s="7">
        <v>7.4994880000000004</v>
      </c>
      <c r="P2329" s="7">
        <v>7.0595460000000001</v>
      </c>
      <c r="Q2329" s="7">
        <v>7.5915689999999998</v>
      </c>
      <c r="R2329" s="7">
        <v>2.363413</v>
      </c>
      <c r="S2329" s="7">
        <v>0.22508700000000001</v>
      </c>
      <c r="T2329" s="7">
        <v>0.65479799999999999</v>
      </c>
      <c r="U2329" s="7">
        <v>0.13300600000000001</v>
      </c>
      <c r="V2329" s="7">
        <v>2</v>
      </c>
      <c r="W2329" s="7">
        <v>99.74</v>
      </c>
      <c r="X2329" s="7"/>
      <c r="Y2329" s="7"/>
      <c r="Z2329" s="7"/>
      <c r="AA2329" s="7"/>
      <c r="AB2329" s="7"/>
      <c r="AC2329" s="8"/>
      <c r="AD2329" s="9"/>
      <c r="AE2329" s="7">
        <v>0.6</v>
      </c>
      <c r="AF2329" s="9">
        <v>5.6</v>
      </c>
      <c r="AG2329" s="8">
        <v>180.7</v>
      </c>
      <c r="AH2329" s="9">
        <v>59</v>
      </c>
      <c r="AI2329" s="9">
        <v>4.0999999999999996</v>
      </c>
      <c r="AJ2329" s="9">
        <v>84.4</v>
      </c>
      <c r="AK2329" s="7">
        <v>2.4</v>
      </c>
      <c r="AL2329" s="7">
        <v>0.3</v>
      </c>
      <c r="AM2329" s="7">
        <v>0.9</v>
      </c>
      <c r="AN2329" s="7">
        <v>0.2</v>
      </c>
      <c r="AO2329" s="9">
        <v>18</v>
      </c>
      <c r="AP2329" s="8">
        <v>120</v>
      </c>
      <c r="AQ2329" s="8">
        <v>273.68079999999998</v>
      </c>
      <c r="AR2329" s="8">
        <v>194.5</v>
      </c>
      <c r="AS2329" s="8">
        <v>39.700000000000003</v>
      </c>
      <c r="AT2329" s="7">
        <v>15.7</v>
      </c>
      <c r="AU2329" s="8">
        <v>34</v>
      </c>
      <c r="AV2329" s="7">
        <v>2</v>
      </c>
      <c r="AW2329" s="8"/>
      <c r="AX2329" s="7"/>
      <c r="AY2329" s="7">
        <v>1.3</v>
      </c>
      <c r="AZ2329" s="7"/>
      <c r="BA2329" s="7"/>
      <c r="BB2329" s="9">
        <v>9.6</v>
      </c>
      <c r="BC2329" s="7">
        <v>9.1999999999999993</v>
      </c>
      <c r="BD2329" s="7">
        <v>20.6</v>
      </c>
      <c r="BE2329" s="7">
        <v>2.68</v>
      </c>
      <c r="BF2329" s="7">
        <v>10.4</v>
      </c>
      <c r="BG2329" s="7">
        <v>2.09</v>
      </c>
      <c r="BH2329" s="7">
        <v>0.68</v>
      </c>
      <c r="BI2329" s="7">
        <v>1.95</v>
      </c>
      <c r="BJ2329" s="7">
        <v>0.3</v>
      </c>
      <c r="BK2329" s="7">
        <v>1.71</v>
      </c>
      <c r="BL2329" s="7">
        <v>0.33</v>
      </c>
      <c r="BM2329" s="7">
        <v>0.98</v>
      </c>
      <c r="BN2329" s="7">
        <v>0.14000000000000001</v>
      </c>
      <c r="BO2329" s="7">
        <v>0.95</v>
      </c>
      <c r="BP2329" s="7">
        <v>0.14000000000000001</v>
      </c>
      <c r="BQ2329" s="6" t="s">
        <v>29</v>
      </c>
      <c r="BR2329" s="10">
        <v>10.499997778636704</v>
      </c>
      <c r="BS2329" s="10">
        <v>9.4127276447718433</v>
      </c>
      <c r="BT2329" s="10">
        <v>7.2227808471454891</v>
      </c>
      <c r="BU2329" s="10">
        <v>59.959546756701457</v>
      </c>
      <c r="BV2329" s="7">
        <v>0.1360814405565787</v>
      </c>
      <c r="BW2329" s="11">
        <v>822.69675731653558</v>
      </c>
      <c r="BX2329" s="7">
        <v>9.6842105263157894</v>
      </c>
      <c r="BY2329" s="7">
        <v>18.822916666666668</v>
      </c>
      <c r="BZ2329" s="7">
        <f t="shared" si="158"/>
        <v>6.666666666666667</v>
      </c>
      <c r="CB2329" s="12"/>
      <c r="CC2329" s="7">
        <v>15.7</v>
      </c>
      <c r="CD2329" s="7"/>
      <c r="CJ2329" s="2">
        <v>7.2227808471454891</v>
      </c>
      <c r="CK2329" s="12">
        <v>7.2227808471454891</v>
      </c>
      <c r="CL2329" s="7">
        <v>7.4994880000000004</v>
      </c>
      <c r="CM2329" s="7">
        <v>7.4994880000000004</v>
      </c>
      <c r="CS2329" s="12">
        <v>7.2227808471454891</v>
      </c>
      <c r="CU2329" s="7">
        <v>9.6842105263157894</v>
      </c>
    </row>
    <row r="2330" spans="1:103" x14ac:dyDescent="0.15">
      <c r="A2330" s="3" t="s">
        <v>53</v>
      </c>
      <c r="B2330" s="5" t="s">
        <v>47</v>
      </c>
      <c r="C2330" s="6">
        <v>17</v>
      </c>
      <c r="D2330" s="14">
        <v>549335.28579999995</v>
      </c>
      <c r="E2330" s="14">
        <v>5384326.9361899998</v>
      </c>
      <c r="F2330" s="2">
        <v>-80.330697999999998</v>
      </c>
      <c r="G2330" s="2">
        <v>48.610070999999998</v>
      </c>
      <c r="H2330" s="5" t="s">
        <v>1</v>
      </c>
      <c r="I2330" s="1" t="s">
        <v>46</v>
      </c>
      <c r="J2330" s="3" t="s">
        <v>15</v>
      </c>
      <c r="K2330" s="3" t="s">
        <v>41</v>
      </c>
      <c r="L2330" s="7">
        <v>55.282432</v>
      </c>
      <c r="M2330" s="7">
        <v>15.149995000000001</v>
      </c>
      <c r="N2330" s="7">
        <v>0.19062899999999999</v>
      </c>
      <c r="O2330" s="7">
        <v>8.6284740000000006</v>
      </c>
      <c r="P2330" s="7">
        <v>7.153607</v>
      </c>
      <c r="Q2330" s="7">
        <v>7.6652950000000004</v>
      </c>
      <c r="R2330" s="7">
        <v>5.0165550000000003</v>
      </c>
      <c r="S2330" s="7">
        <v>0.100331</v>
      </c>
      <c r="T2330" s="7">
        <v>0.73241699999999998</v>
      </c>
      <c r="U2330" s="7">
        <v>8.0265000000000003E-2</v>
      </c>
      <c r="V2330" s="7">
        <v>1.3</v>
      </c>
      <c r="W2330" s="7">
        <v>99.7</v>
      </c>
      <c r="X2330" s="7">
        <v>7.9100000000000004E-2</v>
      </c>
      <c r="Y2330" s="7"/>
      <c r="Z2330" s="7"/>
      <c r="AA2330" s="7"/>
      <c r="AB2330" s="7"/>
      <c r="AC2330" s="8"/>
      <c r="AD2330" s="9"/>
      <c r="AE2330" s="7">
        <v>0.63</v>
      </c>
      <c r="AF2330" s="9">
        <v>2.8</v>
      </c>
      <c r="AG2330" s="8">
        <v>150</v>
      </c>
      <c r="AH2330" s="9">
        <v>130</v>
      </c>
      <c r="AI2330" s="9">
        <v>2.4</v>
      </c>
      <c r="AJ2330" s="9">
        <v>55</v>
      </c>
      <c r="AK2330" s="7">
        <v>1.5</v>
      </c>
      <c r="AL2330" s="7"/>
      <c r="AM2330" s="7">
        <v>0.5</v>
      </c>
      <c r="AN2330" s="7">
        <v>0.16</v>
      </c>
      <c r="AO2330" s="9">
        <v>33</v>
      </c>
      <c r="AP2330" s="8">
        <v>210</v>
      </c>
      <c r="AQ2330" s="8">
        <v>420</v>
      </c>
      <c r="AR2330" s="8">
        <v>110</v>
      </c>
      <c r="AS2330" s="8">
        <v>48</v>
      </c>
      <c r="AT2330" s="7">
        <v>110</v>
      </c>
      <c r="AU2330" s="8">
        <v>59</v>
      </c>
      <c r="AV2330" s="7">
        <v>11</v>
      </c>
      <c r="AW2330" s="8"/>
      <c r="AX2330" s="7"/>
      <c r="AY2330" s="7"/>
      <c r="AZ2330" s="7"/>
      <c r="BA2330" s="7"/>
      <c r="BB2330" s="9">
        <v>17</v>
      </c>
      <c r="BC2330" s="7">
        <v>4.5999999999999996</v>
      </c>
      <c r="BD2330" s="7">
        <v>12</v>
      </c>
      <c r="BE2330" s="7">
        <v>1.7</v>
      </c>
      <c r="BF2330" s="7">
        <v>7.3</v>
      </c>
      <c r="BG2330" s="7">
        <v>2.2000000000000002</v>
      </c>
      <c r="BH2330" s="7">
        <v>0.75</v>
      </c>
      <c r="BI2330" s="7">
        <v>2.8</v>
      </c>
      <c r="BJ2330" s="7">
        <v>0.46</v>
      </c>
      <c r="BK2330" s="7">
        <v>2.8</v>
      </c>
      <c r="BL2330" s="7">
        <v>0.59</v>
      </c>
      <c r="BM2330" s="7">
        <v>1.7</v>
      </c>
      <c r="BN2330" s="7">
        <v>0.25</v>
      </c>
      <c r="BO2330" s="7">
        <v>1.6</v>
      </c>
      <c r="BP2330" s="7">
        <v>0.25</v>
      </c>
      <c r="BQ2330" s="6" t="s">
        <v>32</v>
      </c>
      <c r="BR2330" s="10">
        <v>50.000049835045999</v>
      </c>
      <c r="BS2330" s="10">
        <v>4.6747967479674788</v>
      </c>
      <c r="BT2330" s="10">
        <v>7.269925813008129</v>
      </c>
      <c r="BU2330" s="10">
        <v>56.181333333333328</v>
      </c>
      <c r="BV2330" s="7">
        <v>8.1570121951219515E-2</v>
      </c>
      <c r="BW2330" s="11">
        <v>719.32366945505066</v>
      </c>
      <c r="BX2330" s="7">
        <v>2.8749999999999996</v>
      </c>
      <c r="BY2330" s="7">
        <v>8.8235294117647065</v>
      </c>
      <c r="BZ2330" s="7">
        <f t="shared" si="158"/>
        <v>6.3636363636363633</v>
      </c>
      <c r="CB2330" s="12">
        <v>7.269925813008129</v>
      </c>
      <c r="CC2330" s="7">
        <v>110</v>
      </c>
      <c r="CD2330" s="7">
        <v>110</v>
      </c>
      <c r="CJ2330" s="2">
        <v>7.269925813008129</v>
      </c>
      <c r="CK2330" s="12">
        <v>7.269925813008129</v>
      </c>
      <c r="CL2330" s="7">
        <v>8.6284740000000006</v>
      </c>
      <c r="CM2330" s="7">
        <v>8.6284740000000006</v>
      </c>
      <c r="CS2330" s="12">
        <v>7.269925813008129</v>
      </c>
      <c r="CU2330" s="7">
        <v>2.8749999999999996</v>
      </c>
    </row>
    <row r="2331" spans="1:103" x14ac:dyDescent="0.15">
      <c r="A2331" s="3" t="s">
        <v>51</v>
      </c>
      <c r="B2331" s="5" t="s">
        <v>47</v>
      </c>
      <c r="C2331" s="6">
        <v>17</v>
      </c>
      <c r="D2331" s="14">
        <v>516441.95392100001</v>
      </c>
      <c r="E2331" s="14">
        <v>5350475.2421800001</v>
      </c>
      <c r="F2331" s="2">
        <v>-80.778265000000005</v>
      </c>
      <c r="G2331" s="2">
        <v>48.307257</v>
      </c>
      <c r="H2331" s="5" t="s">
        <v>1</v>
      </c>
      <c r="I2331" s="1" t="s">
        <v>46</v>
      </c>
      <c r="J2331" s="3" t="s">
        <v>15</v>
      </c>
      <c r="K2331" s="3" t="s">
        <v>41</v>
      </c>
      <c r="L2331" s="7">
        <v>55.194096000000002</v>
      </c>
      <c r="M2331" s="7">
        <v>15.063032</v>
      </c>
      <c r="N2331" s="7">
        <v>0.12114999999999999</v>
      </c>
      <c r="O2331" s="7">
        <v>8.6122259999999997</v>
      </c>
      <c r="P2331" s="7">
        <v>7.7435289999999997</v>
      </c>
      <c r="Q2331" s="7">
        <v>6.269533</v>
      </c>
      <c r="R2331" s="7">
        <v>5.07822</v>
      </c>
      <c r="S2331" s="7">
        <v>0.51488900000000004</v>
      </c>
      <c r="T2331" s="7">
        <v>1.1913119999999999</v>
      </c>
      <c r="U2331" s="7">
        <v>0.21201300000000001</v>
      </c>
      <c r="V2331" s="7">
        <v>1.27</v>
      </c>
      <c r="W2331" s="7">
        <v>100.320446</v>
      </c>
      <c r="X2331" s="7"/>
      <c r="Y2331" s="7"/>
      <c r="Z2331" s="7"/>
      <c r="AA2331" s="7"/>
      <c r="AB2331" s="7"/>
      <c r="AC2331" s="8"/>
      <c r="AD2331" s="9"/>
      <c r="AE2331" s="7">
        <v>1.28</v>
      </c>
      <c r="AF2331" s="9">
        <v>13</v>
      </c>
      <c r="AG2331" s="8">
        <v>285</v>
      </c>
      <c r="AH2331" s="9">
        <v>417</v>
      </c>
      <c r="AI2331" s="9">
        <v>10.23</v>
      </c>
      <c r="AJ2331" s="9">
        <v>169</v>
      </c>
      <c r="AK2331" s="7">
        <v>4.04</v>
      </c>
      <c r="AL2331" s="7">
        <v>0.6</v>
      </c>
      <c r="AM2331" s="7">
        <v>1.6</v>
      </c>
      <c r="AN2331" s="7">
        <v>0.39</v>
      </c>
      <c r="AO2331" s="9">
        <v>17</v>
      </c>
      <c r="AP2331" s="8">
        <v>149</v>
      </c>
      <c r="AQ2331" s="8">
        <v>328</v>
      </c>
      <c r="AR2331" s="8">
        <v>183</v>
      </c>
      <c r="AS2331" s="8">
        <v>32</v>
      </c>
      <c r="AT2331" s="7">
        <v>43</v>
      </c>
      <c r="AU2331" s="8">
        <v>106</v>
      </c>
      <c r="AV2331" s="7">
        <v>2.98</v>
      </c>
      <c r="AW2331" s="8"/>
      <c r="AX2331" s="7"/>
      <c r="AY2331" s="7"/>
      <c r="AZ2331" s="7"/>
      <c r="BA2331" s="7"/>
      <c r="BB2331" s="9">
        <v>18.239999999999998</v>
      </c>
      <c r="BC2331" s="7">
        <v>14.54</v>
      </c>
      <c r="BD2331" s="7">
        <v>35.029998999999997</v>
      </c>
      <c r="BE2331" s="7">
        <v>4.67</v>
      </c>
      <c r="BF2331" s="7">
        <v>20.76</v>
      </c>
      <c r="BG2331" s="7">
        <v>4.54</v>
      </c>
      <c r="BH2331" s="7">
        <v>1.29</v>
      </c>
      <c r="BI2331" s="7">
        <v>3.92</v>
      </c>
      <c r="BJ2331" s="7">
        <v>0.59</v>
      </c>
      <c r="BK2331" s="7">
        <v>3.38</v>
      </c>
      <c r="BL2331" s="7">
        <v>0.67</v>
      </c>
      <c r="BM2331" s="7">
        <v>1.63</v>
      </c>
      <c r="BN2331" s="7">
        <v>0.28999999999999998</v>
      </c>
      <c r="BO2331" s="7">
        <v>1.71</v>
      </c>
      <c r="BP2331" s="7">
        <v>0.24</v>
      </c>
      <c r="BQ2331" s="6" t="s">
        <v>50</v>
      </c>
      <c r="BR2331" s="10">
        <v>9.8627471163687694</v>
      </c>
      <c r="BS2331" s="10">
        <v>14.679388722792828</v>
      </c>
      <c r="BT2331" s="10">
        <v>7.817762880138873</v>
      </c>
      <c r="BU2331" s="10">
        <v>55.723218045883399</v>
      </c>
      <c r="BV2331" s="7">
        <v>0.2140454773923986</v>
      </c>
      <c r="BW2331" s="11">
        <v>817.59134016810606</v>
      </c>
      <c r="BX2331" s="7">
        <v>8.5029239766081872</v>
      </c>
      <c r="BY2331" s="7">
        <v>15.625000000000002</v>
      </c>
      <c r="BZ2331" s="7">
        <f t="shared" si="158"/>
        <v>8.764705882352942</v>
      </c>
      <c r="CB2331" s="12">
        <v>7.817762880138873</v>
      </c>
      <c r="CC2331" s="7">
        <v>43</v>
      </c>
      <c r="CD2331" s="7">
        <v>43</v>
      </c>
      <c r="CJ2331" s="2">
        <v>7.817762880138873</v>
      </c>
      <c r="CK2331" s="12">
        <v>7.817762880138873</v>
      </c>
      <c r="CL2331" s="7">
        <v>8.6122259999999997</v>
      </c>
      <c r="CM2331" s="7">
        <v>8.6122259999999997</v>
      </c>
      <c r="CS2331" s="12">
        <v>7.817762880138873</v>
      </c>
      <c r="CU2331" s="7">
        <v>8.5029239766081872</v>
      </c>
    </row>
    <row r="2332" spans="1:103" x14ac:dyDescent="0.15">
      <c r="B2332" s="5" t="s">
        <v>47</v>
      </c>
      <c r="C2332" s="6">
        <v>18</v>
      </c>
      <c r="D2332" s="14">
        <v>282074</v>
      </c>
      <c r="E2332" s="14">
        <v>5356185</v>
      </c>
      <c r="F2332" s="2">
        <v>-77.939881999999997</v>
      </c>
      <c r="G2332" s="2">
        <v>48.321255999999998</v>
      </c>
      <c r="H2332" s="5" t="s">
        <v>1</v>
      </c>
      <c r="I2332" s="1" t="s">
        <v>46</v>
      </c>
      <c r="J2332" s="3" t="s">
        <v>48</v>
      </c>
      <c r="K2332" s="3" t="s">
        <v>52</v>
      </c>
      <c r="L2332" s="7">
        <v>59.585281999999999</v>
      </c>
      <c r="M2332" s="7">
        <v>12.248424</v>
      </c>
      <c r="N2332" s="7">
        <v>0.121976</v>
      </c>
      <c r="O2332" s="7">
        <v>7.0034559999999999</v>
      </c>
      <c r="P2332" s="7">
        <v>7.6946529999999997</v>
      </c>
      <c r="Q2332" s="7">
        <v>8.375686</v>
      </c>
      <c r="R2332" s="7">
        <v>3.5068100000000002</v>
      </c>
      <c r="S2332" s="7">
        <v>0.80300899999999997</v>
      </c>
      <c r="T2332" s="7">
        <v>0.54889200000000005</v>
      </c>
      <c r="U2332" s="7">
        <v>0.11181099999999999</v>
      </c>
      <c r="V2332" s="7">
        <v>1.06</v>
      </c>
      <c r="W2332" s="7">
        <v>99.44</v>
      </c>
      <c r="X2332" s="7">
        <v>0.04</v>
      </c>
      <c r="Y2332" s="7"/>
      <c r="Z2332" s="7"/>
      <c r="AA2332" s="7"/>
      <c r="AB2332" s="7"/>
      <c r="AC2332" s="8"/>
      <c r="AD2332" s="9">
        <v>3</v>
      </c>
      <c r="AE2332" s="7">
        <v>2.2999999999999998</v>
      </c>
      <c r="AF2332" s="9">
        <v>20</v>
      </c>
      <c r="AG2332" s="8">
        <v>479</v>
      </c>
      <c r="AH2332" s="9">
        <v>208</v>
      </c>
      <c r="AI2332" s="9">
        <v>3.4</v>
      </c>
      <c r="AJ2332" s="9">
        <v>58</v>
      </c>
      <c r="AK2332" s="7">
        <v>1.9</v>
      </c>
      <c r="AL2332" s="7">
        <v>0.38</v>
      </c>
      <c r="AM2332" s="7">
        <v>1.04</v>
      </c>
      <c r="AN2332" s="7">
        <v>1.03</v>
      </c>
      <c r="AO2332" s="9">
        <v>25.5</v>
      </c>
      <c r="AP2332" s="8">
        <v>166</v>
      </c>
      <c r="AQ2332" s="8">
        <v>335</v>
      </c>
      <c r="AR2332" s="8">
        <v>85</v>
      </c>
      <c r="AS2332" s="8">
        <v>31</v>
      </c>
      <c r="AT2332" s="7">
        <v>18</v>
      </c>
      <c r="AU2332" s="8">
        <v>61</v>
      </c>
      <c r="AV2332" s="7">
        <v>8</v>
      </c>
      <c r="AW2332" s="8"/>
      <c r="AX2332" s="7"/>
      <c r="AY2332" s="7"/>
      <c r="AZ2332" s="7"/>
      <c r="BA2332" s="7"/>
      <c r="BB2332" s="9">
        <v>14.5</v>
      </c>
      <c r="BC2332" s="7">
        <v>11.1</v>
      </c>
      <c r="BD2332" s="7">
        <v>31.8</v>
      </c>
      <c r="BE2332" s="7">
        <v>4.93</v>
      </c>
      <c r="BF2332" s="7">
        <v>21.4</v>
      </c>
      <c r="BG2332" s="7">
        <v>4.6399999999999997</v>
      </c>
      <c r="BH2332" s="7">
        <v>1.17</v>
      </c>
      <c r="BI2332" s="7">
        <v>3.98</v>
      </c>
      <c r="BJ2332" s="7">
        <v>0.55000000000000004</v>
      </c>
      <c r="BK2332" s="7">
        <v>2.97</v>
      </c>
      <c r="BL2332" s="7">
        <v>0.57999999999999996</v>
      </c>
      <c r="BM2332" s="7">
        <v>1.66</v>
      </c>
      <c r="BN2332" s="7">
        <v>0.245</v>
      </c>
      <c r="BO2332" s="7">
        <v>1.51</v>
      </c>
      <c r="BP2332" s="7">
        <v>0.22500000000000001</v>
      </c>
      <c r="BQ2332" s="6" t="s">
        <v>29</v>
      </c>
      <c r="BR2332" s="10">
        <v>4.3670867947930851</v>
      </c>
      <c r="BS2332" s="10">
        <v>11.282781053059566</v>
      </c>
      <c r="BT2332" s="10">
        <v>7.8213590160601747</v>
      </c>
      <c r="BU2332" s="10">
        <v>60.566458629802803</v>
      </c>
      <c r="BV2332" s="7">
        <v>0.11365216507420207</v>
      </c>
      <c r="BW2332" s="11">
        <v>811.10575037899218</v>
      </c>
      <c r="BX2332" s="7">
        <v>7.3509933774834435</v>
      </c>
      <c r="BY2332" s="7">
        <v>33.03448275862069</v>
      </c>
      <c r="BZ2332" s="7">
        <f t="shared" si="158"/>
        <v>6.5098039215686274</v>
      </c>
      <c r="CB2332" s="12">
        <v>7.8213590160601747</v>
      </c>
      <c r="CC2332" s="7">
        <v>18</v>
      </c>
      <c r="CD2332" s="7">
        <v>18</v>
      </c>
      <c r="CJ2332" s="2">
        <v>7.8213590160601747</v>
      </c>
      <c r="CK2332" s="12"/>
      <c r="CL2332" s="7">
        <v>7.0034559999999999</v>
      </c>
      <c r="CM2332" s="7"/>
      <c r="CS2332" s="12">
        <v>7.8213590160601747</v>
      </c>
      <c r="CU2332" s="7">
        <v>7.3509933774834435</v>
      </c>
    </row>
    <row r="2333" spans="1:103" x14ac:dyDescent="0.15">
      <c r="B2333" s="5" t="s">
        <v>57</v>
      </c>
      <c r="C2333" s="6">
        <v>18</v>
      </c>
      <c r="D2333" s="14">
        <v>404254</v>
      </c>
      <c r="E2333" s="14">
        <v>5538350</v>
      </c>
      <c r="F2333" s="2">
        <v>-76.335721000000007</v>
      </c>
      <c r="G2333" s="2">
        <v>49.989786000000002</v>
      </c>
      <c r="H2333" s="5" t="s">
        <v>1</v>
      </c>
      <c r="I2333" s="1" t="s">
        <v>46</v>
      </c>
      <c r="J2333" s="3" t="s">
        <v>48</v>
      </c>
      <c r="K2333" s="3" t="s">
        <v>52</v>
      </c>
      <c r="L2333" s="7">
        <v>55.120910000000002</v>
      </c>
      <c r="M2333" s="7">
        <v>14.783581</v>
      </c>
      <c r="N2333" s="7">
        <v>0.111766</v>
      </c>
      <c r="O2333" s="7">
        <v>7.9658610000000003</v>
      </c>
      <c r="P2333" s="7">
        <v>7.813453</v>
      </c>
      <c r="Q2333" s="7">
        <v>8.1081079999999996</v>
      </c>
      <c r="R2333" s="7">
        <v>3.6069900000000001</v>
      </c>
      <c r="S2333" s="7">
        <v>1.442796</v>
      </c>
      <c r="T2333" s="7">
        <v>0.57915099999999997</v>
      </c>
      <c r="U2333" s="7">
        <v>0.46738499999999999</v>
      </c>
      <c r="V2333" s="7">
        <v>1.1000000000000001</v>
      </c>
      <c r="W2333" s="7">
        <v>99.52</v>
      </c>
      <c r="X2333" s="7">
        <v>0.01</v>
      </c>
      <c r="Y2333" s="7">
        <v>0.04</v>
      </c>
      <c r="Z2333" s="7"/>
      <c r="AA2333" s="7"/>
      <c r="AB2333" s="7"/>
      <c r="AC2333" s="8"/>
      <c r="AD2333" s="9"/>
      <c r="AE2333" s="7">
        <v>1.2</v>
      </c>
      <c r="AF2333" s="9">
        <v>27.8</v>
      </c>
      <c r="AG2333" s="8">
        <v>1185.0999999999999</v>
      </c>
      <c r="AH2333" s="9">
        <v>1145</v>
      </c>
      <c r="AI2333" s="9">
        <v>4.0999999999999996</v>
      </c>
      <c r="AJ2333" s="9">
        <v>84.5</v>
      </c>
      <c r="AK2333" s="7">
        <v>2.2999999999999998</v>
      </c>
      <c r="AL2333" s="7">
        <v>0.2</v>
      </c>
      <c r="AM2333" s="7">
        <v>2.4</v>
      </c>
      <c r="AN2333" s="7">
        <v>0.7</v>
      </c>
      <c r="AO2333" s="9">
        <v>21</v>
      </c>
      <c r="AP2333" s="8">
        <v>117</v>
      </c>
      <c r="AQ2333" s="8">
        <v>273.68079999999998</v>
      </c>
      <c r="AR2333" s="8">
        <v>92.4</v>
      </c>
      <c r="AS2333" s="8">
        <v>36.299999999999997</v>
      </c>
      <c r="AT2333" s="7">
        <v>182.3</v>
      </c>
      <c r="AU2333" s="8">
        <v>35</v>
      </c>
      <c r="AV2333" s="7">
        <v>1.8</v>
      </c>
      <c r="AW2333" s="8">
        <v>1.9</v>
      </c>
      <c r="AX2333" s="7">
        <v>0.2</v>
      </c>
      <c r="AY2333" s="7">
        <v>2.8</v>
      </c>
      <c r="AZ2333" s="7"/>
      <c r="BA2333" s="7"/>
      <c r="BB2333" s="9">
        <v>17.100000000000001</v>
      </c>
      <c r="BC2333" s="7">
        <v>55.8</v>
      </c>
      <c r="BD2333" s="7">
        <v>139.5</v>
      </c>
      <c r="BE2333" s="7">
        <v>15.96</v>
      </c>
      <c r="BF2333" s="7">
        <v>65.599999999999994</v>
      </c>
      <c r="BG2333" s="7">
        <v>9.6999999999999993</v>
      </c>
      <c r="BH2333" s="7">
        <v>2.2000000000000002</v>
      </c>
      <c r="BI2333" s="7">
        <v>5.96</v>
      </c>
      <c r="BJ2333" s="7">
        <v>0.75</v>
      </c>
      <c r="BK2333" s="7">
        <v>3.28</v>
      </c>
      <c r="BL2333" s="7">
        <v>0.54</v>
      </c>
      <c r="BM2333" s="7">
        <v>1.42</v>
      </c>
      <c r="BN2333" s="7">
        <v>0.19</v>
      </c>
      <c r="BO2333" s="7">
        <v>1.1499999999999999</v>
      </c>
      <c r="BP2333" s="7">
        <v>0.2</v>
      </c>
      <c r="BQ2333" s="6" t="s">
        <v>29</v>
      </c>
      <c r="BR2333" s="10">
        <v>2.5</v>
      </c>
      <c r="BS2333" s="10">
        <v>56.695793537898801</v>
      </c>
      <c r="BT2333" s="10">
        <v>7.938887421255842</v>
      </c>
      <c r="BU2333" s="10">
        <v>56.005801666327983</v>
      </c>
      <c r="BV2333" s="7">
        <v>0.46963926848874604</v>
      </c>
      <c r="BW2333" s="11">
        <v>924.77646279121689</v>
      </c>
      <c r="BX2333" s="7">
        <v>48.521739130434781</v>
      </c>
      <c r="BY2333" s="7">
        <v>69.304093567251456</v>
      </c>
      <c r="BZ2333" s="7">
        <f t="shared" si="158"/>
        <v>5.5714285714285712</v>
      </c>
      <c r="CB2333" s="12"/>
      <c r="CC2333" s="7">
        <v>182.3</v>
      </c>
      <c r="CD2333" s="7"/>
      <c r="CJ2333" s="2">
        <v>7.938887421255842</v>
      </c>
      <c r="CK2333" s="12">
        <v>7.938887421255842</v>
      </c>
      <c r="CL2333" s="7">
        <v>7.9658610000000003</v>
      </c>
      <c r="CM2333" s="7">
        <v>7.9658610000000003</v>
      </c>
      <c r="CS2333" s="12">
        <v>7.938887421255842</v>
      </c>
      <c r="CU2333" s="7">
        <v>48.521739130434781</v>
      </c>
    </row>
    <row r="2334" spans="1:103" x14ac:dyDescent="0.15">
      <c r="B2334" s="5"/>
      <c r="C2334" s="6"/>
      <c r="D2334" s="14"/>
      <c r="E2334" s="14"/>
      <c r="F2334" s="2"/>
      <c r="G2334" s="2"/>
      <c r="H2334" s="5"/>
      <c r="I2334" s="1"/>
      <c r="L2334" s="7"/>
      <c r="M2334" s="7"/>
      <c r="N2334" s="7"/>
      <c r="O2334" s="7"/>
      <c r="P2334" s="7"/>
      <c r="Q2334" s="7"/>
      <c r="R2334" s="7"/>
      <c r="S2334" s="7"/>
      <c r="T2334" s="7"/>
      <c r="U2334" s="7"/>
      <c r="V2334" s="7"/>
      <c r="W2334" s="7"/>
      <c r="X2334" s="7"/>
      <c r="Y2334" s="7"/>
      <c r="Z2334" s="7"/>
      <c r="AA2334" s="7"/>
      <c r="AB2334" s="7"/>
      <c r="AC2334" s="8"/>
      <c r="AD2334" s="9"/>
      <c r="AE2334" s="7"/>
      <c r="AF2334" s="9"/>
      <c r="AG2334" s="8"/>
      <c r="AH2334" s="9"/>
      <c r="AI2334" s="9"/>
      <c r="AJ2334" s="9"/>
      <c r="AK2334" s="7"/>
      <c r="AL2334" s="7"/>
      <c r="AM2334" s="7"/>
      <c r="AN2334" s="7"/>
      <c r="AO2334" s="9"/>
      <c r="AP2334" s="8"/>
      <c r="AQ2334" s="8"/>
      <c r="AR2334" s="8"/>
      <c r="AS2334" s="8"/>
      <c r="AT2334" s="7"/>
      <c r="AU2334" s="8"/>
      <c r="AV2334" s="7"/>
      <c r="AW2334" s="8"/>
      <c r="AX2334" s="7"/>
      <c r="AY2334" s="7"/>
      <c r="AZ2334" s="7"/>
      <c r="BA2334" s="7"/>
      <c r="BB2334" s="9"/>
      <c r="BC2334" s="7"/>
      <c r="BD2334" s="7"/>
      <c r="BE2334" s="7"/>
      <c r="BF2334" s="7"/>
      <c r="BG2334" s="7"/>
      <c r="BH2334" s="7"/>
      <c r="BI2334" s="7"/>
      <c r="BJ2334" s="7"/>
      <c r="BK2334" s="7"/>
      <c r="BL2334" s="7"/>
      <c r="BM2334" s="7"/>
      <c r="BN2334" s="7"/>
      <c r="BO2334" s="7"/>
      <c r="BP2334" s="7"/>
      <c r="BQ2334" s="6" t="s">
        <v>638</v>
      </c>
      <c r="BR2334" s="10"/>
      <c r="BS2334" s="10"/>
      <c r="BT2334" s="10"/>
      <c r="BU2334" s="10"/>
      <c r="BV2334" s="7"/>
      <c r="BW2334" s="11"/>
      <c r="BX2334" s="7"/>
      <c r="BY2334" s="7"/>
      <c r="BZ2334" s="7"/>
      <c r="CA2334" s="9"/>
      <c r="CB2334" s="12"/>
      <c r="CC2334" s="7"/>
      <c r="CD2334" s="7"/>
      <c r="CE2334" s="21">
        <f>AVERAGE(CB2323:CB2333)</f>
        <v>7.2434027810623816</v>
      </c>
      <c r="CF2334" s="21">
        <f>AVERAGE(CD2323:CD2333)</f>
        <v>50.45</v>
      </c>
      <c r="CG2334" s="21">
        <f>2*CH2334/SQRT(CI2334)</f>
        <v>22.378773956799414</v>
      </c>
      <c r="CH2334" s="21">
        <f>_xlfn.STDEV.S(CD2325:CD2333)</f>
        <v>29.604335268110084</v>
      </c>
      <c r="CI2334" s="13">
        <f>COUNT(CD2325:CD2333)</f>
        <v>7</v>
      </c>
      <c r="CJ2334" s="2"/>
      <c r="CK2334" s="12"/>
      <c r="CL2334" s="7"/>
      <c r="CM2334" s="7"/>
      <c r="CN2334" s="21">
        <f>AVERAGE(CK2323:CK2333)</f>
        <v>7.3025085060335027</v>
      </c>
      <c r="CO2334" s="21">
        <f>AVERAGE(CM2323:CM2333)</f>
        <v>8.5966732222222237</v>
      </c>
      <c r="CP2334" s="21">
        <f>2*CQ2334/SQRT(CR2334)</f>
        <v>0.80538061657018878</v>
      </c>
      <c r="CQ2334" s="21">
        <f>_xlfn.STDEV.S(CM2325:CM2333)</f>
        <v>1.1389801908259665</v>
      </c>
      <c r="CR2334" s="13">
        <f>COUNT(CM2325:CM2333)</f>
        <v>8</v>
      </c>
      <c r="CS2334" s="12"/>
      <c r="CT2334" s="21">
        <f>AVERAGE(CS2323:CS2333)</f>
        <v>7.384567429617805</v>
      </c>
      <c r="CU2334" s="7"/>
      <c r="CV2334" s="21">
        <f>AVERAGE(CU2323:CU2333)</f>
        <v>12.209404458641874</v>
      </c>
      <c r="CW2334" s="21">
        <f>2*CX2334/SQRT(CY2334)</f>
        <v>11.245146661653882</v>
      </c>
      <c r="CX2334" s="21">
        <f>_xlfn.STDEV.S(CU2325:CU2333)</f>
        <v>15.903038919785455</v>
      </c>
      <c r="CY2334" s="13">
        <f>COUNT(CU2325:CU2333)</f>
        <v>8</v>
      </c>
    </row>
    <row r="2335" spans="1:103" x14ac:dyDescent="0.15">
      <c r="B2335" s="5"/>
      <c r="C2335" s="6"/>
      <c r="D2335" s="14"/>
      <c r="E2335" s="14"/>
      <c r="F2335" s="2"/>
      <c r="G2335" s="2"/>
      <c r="H2335" s="5"/>
      <c r="I2335" s="1"/>
      <c r="L2335" s="7"/>
      <c r="M2335" s="7"/>
      <c r="N2335" s="7"/>
      <c r="O2335" s="7"/>
      <c r="P2335" s="7"/>
      <c r="Q2335" s="7"/>
      <c r="R2335" s="7"/>
      <c r="S2335" s="7"/>
      <c r="T2335" s="7"/>
      <c r="U2335" s="7"/>
      <c r="V2335" s="7"/>
      <c r="W2335" s="7"/>
      <c r="X2335" s="7"/>
      <c r="Y2335" s="7"/>
      <c r="Z2335" s="7"/>
      <c r="AA2335" s="7"/>
      <c r="AB2335" s="7"/>
      <c r="AC2335" s="8"/>
      <c r="AD2335" s="9"/>
      <c r="AE2335" s="7"/>
      <c r="AF2335" s="9"/>
      <c r="AG2335" s="8"/>
      <c r="AH2335" s="9"/>
      <c r="AI2335" s="9"/>
      <c r="AJ2335" s="9"/>
      <c r="AK2335" s="7"/>
      <c r="AL2335" s="7"/>
      <c r="AM2335" s="7"/>
      <c r="AN2335" s="7"/>
      <c r="AO2335" s="9"/>
      <c r="AP2335" s="8"/>
      <c r="AQ2335" s="8"/>
      <c r="AR2335" s="8"/>
      <c r="AS2335" s="8"/>
      <c r="AT2335" s="7"/>
      <c r="AU2335" s="8"/>
      <c r="AV2335" s="7"/>
      <c r="AW2335" s="8"/>
      <c r="AX2335" s="7"/>
      <c r="AY2335" s="7"/>
      <c r="AZ2335" s="7"/>
      <c r="BA2335" s="7"/>
      <c r="BB2335" s="9"/>
      <c r="BC2335" s="7"/>
      <c r="BD2335" s="7"/>
      <c r="BE2335" s="7"/>
      <c r="BF2335" s="7"/>
      <c r="BG2335" s="7"/>
      <c r="BH2335" s="7"/>
      <c r="BI2335" s="7"/>
      <c r="BJ2335" s="7"/>
      <c r="BK2335" s="7"/>
      <c r="BL2335" s="7"/>
      <c r="BM2335" s="7"/>
      <c r="BN2335" s="7"/>
      <c r="BO2335" s="7"/>
      <c r="BP2335" s="7"/>
      <c r="BQ2335" s="6"/>
      <c r="BR2335" s="10"/>
      <c r="BS2335" s="10"/>
      <c r="BT2335" s="10"/>
      <c r="BU2335" s="10"/>
      <c r="BV2335" s="7"/>
      <c r="BW2335" s="11"/>
      <c r="BX2335" s="7"/>
      <c r="BY2335" s="7"/>
      <c r="BZ2335" s="7"/>
      <c r="CA2335" s="9"/>
      <c r="CB2335" s="12"/>
      <c r="CC2335" s="7"/>
      <c r="CD2335" s="7"/>
      <c r="CJ2335" s="2"/>
      <c r="CK2335" s="12"/>
      <c r="CL2335" s="7"/>
      <c r="CM2335" s="7"/>
      <c r="CS2335" s="12"/>
      <c r="CU2335" s="7"/>
    </row>
    <row r="2336" spans="1:103" x14ac:dyDescent="0.15">
      <c r="B2336" s="5"/>
      <c r="C2336" s="6"/>
      <c r="D2336" s="14"/>
      <c r="E2336" s="14"/>
      <c r="F2336" s="2"/>
      <c r="G2336" s="2"/>
      <c r="H2336" s="5"/>
      <c r="I2336" s="1"/>
      <c r="L2336" s="7"/>
      <c r="M2336" s="7"/>
      <c r="N2336" s="7"/>
      <c r="O2336" s="7"/>
      <c r="P2336" s="7"/>
      <c r="Q2336" s="7"/>
      <c r="R2336" s="7"/>
      <c r="S2336" s="7"/>
      <c r="T2336" s="7"/>
      <c r="U2336" s="7"/>
      <c r="V2336" s="7"/>
      <c r="W2336" s="7"/>
      <c r="X2336" s="7"/>
      <c r="Y2336" s="7"/>
      <c r="Z2336" s="7"/>
      <c r="AA2336" s="7"/>
      <c r="AB2336" s="7"/>
      <c r="AC2336" s="8"/>
      <c r="AD2336" s="9"/>
      <c r="AE2336" s="7"/>
      <c r="AF2336" s="9"/>
      <c r="AG2336" s="8"/>
      <c r="AH2336" s="9"/>
      <c r="AI2336" s="9"/>
      <c r="AJ2336" s="9"/>
      <c r="AK2336" s="7"/>
      <c r="AL2336" s="7"/>
      <c r="AM2336" s="7"/>
      <c r="AN2336" s="7"/>
      <c r="AO2336" s="9"/>
      <c r="AP2336" s="8"/>
      <c r="AQ2336" s="8"/>
      <c r="AR2336" s="8"/>
      <c r="AS2336" s="8"/>
      <c r="AT2336" s="7"/>
      <c r="AU2336" s="8"/>
      <c r="AV2336" s="7"/>
      <c r="AW2336" s="8"/>
      <c r="AX2336" s="7"/>
      <c r="AY2336" s="7"/>
      <c r="AZ2336" s="7"/>
      <c r="BA2336" s="7"/>
      <c r="BB2336" s="9"/>
      <c r="BC2336" s="7"/>
      <c r="BD2336" s="7"/>
      <c r="BE2336" s="7"/>
      <c r="BF2336" s="7"/>
      <c r="BG2336" s="7"/>
      <c r="BH2336" s="7"/>
      <c r="BI2336" s="7"/>
      <c r="BJ2336" s="7"/>
      <c r="BK2336" s="7"/>
      <c r="BL2336" s="7"/>
      <c r="BM2336" s="7"/>
      <c r="BN2336" s="7"/>
      <c r="BO2336" s="7"/>
      <c r="BP2336" s="7"/>
      <c r="BQ2336" s="6"/>
      <c r="BR2336" s="10"/>
      <c r="BS2336" s="10"/>
      <c r="BT2336" s="10"/>
      <c r="BU2336" s="10"/>
      <c r="BV2336" s="7"/>
      <c r="BW2336" s="11">
        <f>AVERAGE(BW5:BW2333)</f>
        <v>896.70415486177728</v>
      </c>
      <c r="BX2336" s="7"/>
      <c r="BY2336" s="7"/>
      <c r="BZ2336" s="7"/>
      <c r="CA2336" s="9"/>
      <c r="CB2336" s="12"/>
      <c r="CC2336" s="7"/>
      <c r="CD2336" s="7"/>
      <c r="CJ2336" s="2"/>
      <c r="CK2336" s="12"/>
      <c r="CL2336" s="7"/>
      <c r="CM2336" s="7"/>
      <c r="CS2336" s="12"/>
      <c r="CU2336" s="7"/>
    </row>
    <row r="2337" spans="2:99" x14ac:dyDescent="0.15">
      <c r="B2337" s="5"/>
      <c r="C2337" s="6"/>
      <c r="D2337" s="14"/>
      <c r="E2337" s="14"/>
      <c r="F2337" s="2"/>
      <c r="G2337" s="2"/>
      <c r="H2337" s="5"/>
      <c r="I2337" s="1"/>
      <c r="L2337" s="7"/>
      <c r="M2337" s="7"/>
      <c r="N2337" s="7"/>
      <c r="O2337" s="7"/>
      <c r="P2337" s="7"/>
      <c r="Q2337" s="7"/>
      <c r="R2337" s="7"/>
      <c r="S2337" s="7"/>
      <c r="T2337" s="7"/>
      <c r="U2337" s="7"/>
      <c r="V2337" s="7"/>
      <c r="W2337" s="7"/>
      <c r="X2337" s="7"/>
      <c r="Y2337" s="7"/>
      <c r="Z2337" s="7"/>
      <c r="AA2337" s="7"/>
      <c r="AB2337" s="7"/>
      <c r="AC2337" s="8"/>
      <c r="AD2337" s="9"/>
      <c r="AE2337" s="7"/>
      <c r="AF2337" s="9"/>
      <c r="AG2337" s="8"/>
      <c r="AH2337" s="9"/>
      <c r="AI2337" s="9"/>
      <c r="AJ2337" s="9"/>
      <c r="AK2337" s="7"/>
      <c r="AL2337" s="7"/>
      <c r="AM2337" s="7"/>
      <c r="AN2337" s="7"/>
      <c r="AO2337" s="9"/>
      <c r="AP2337" s="8"/>
      <c r="AQ2337" s="8"/>
      <c r="AR2337" s="8"/>
      <c r="AS2337" s="8"/>
      <c r="AT2337" s="7"/>
      <c r="AU2337" s="8"/>
      <c r="AV2337" s="7"/>
      <c r="AW2337" s="8"/>
      <c r="AX2337" s="7"/>
      <c r="AY2337" s="7"/>
      <c r="AZ2337" s="7"/>
      <c r="BA2337" s="7"/>
      <c r="BB2337" s="9"/>
      <c r="BC2337" s="7"/>
      <c r="BD2337" s="7"/>
      <c r="BE2337" s="7"/>
      <c r="BF2337" s="7"/>
      <c r="BG2337" s="7"/>
      <c r="BH2337" s="7"/>
      <c r="BI2337" s="7"/>
      <c r="BJ2337" s="7"/>
      <c r="BK2337" s="7"/>
      <c r="BL2337" s="7"/>
      <c r="BM2337" s="7"/>
      <c r="BN2337" s="7"/>
      <c r="BO2337" s="7"/>
      <c r="BP2337" s="7"/>
      <c r="BQ2337" s="6"/>
      <c r="BR2337" s="10"/>
      <c r="BS2337" s="10"/>
      <c r="BT2337" s="10"/>
      <c r="BU2337" s="10"/>
      <c r="BV2337" s="7"/>
      <c r="BW2337" s="11">
        <f>_xlfn.STDEV.S(BW5:BW2333)</f>
        <v>60.58051417739231</v>
      </c>
      <c r="BX2337" s="7"/>
      <c r="BY2337" s="7"/>
      <c r="BZ2337" s="7"/>
      <c r="CA2337" s="9"/>
      <c r="CB2337" s="12"/>
      <c r="CC2337" s="7"/>
      <c r="CD2337" s="7"/>
      <c r="CJ2337" s="2"/>
      <c r="CK2337" s="12"/>
      <c r="CL2337" s="7"/>
      <c r="CM2337" s="7"/>
      <c r="CS2337" s="12"/>
      <c r="CU2337" s="7"/>
    </row>
  </sheetData>
  <autoFilter ref="A4:CU2337" xr:uid="{CB756D5C-861D-F748-8B49-4EA0C78BF125}"/>
  <conditionalFormatting sqref="L1:L1048576">
    <cfRule type="cellIs" dxfId="58" priority="115" operator="greaterThan">
      <formula>75</formula>
    </cfRule>
  </conditionalFormatting>
  <conditionalFormatting sqref="CC5:CC149">
    <cfRule type="top10" dxfId="57" priority="2963" percent="1" bottom="1" rank="5"/>
    <cfRule type="top10" dxfId="56" priority="2964" percent="1" rank="5"/>
  </conditionalFormatting>
  <conditionalFormatting sqref="CC151:CC694">
    <cfRule type="top10" dxfId="55" priority="2139" percent="1" bottom="1" rank="5"/>
    <cfRule type="top10" dxfId="54" priority="2140" percent="1" rank="5"/>
  </conditionalFormatting>
  <conditionalFormatting sqref="CC696:CC1117">
    <cfRule type="top10" dxfId="53" priority="1158" percent="1" bottom="1" rank="5"/>
    <cfRule type="top10" dxfId="52" priority="1159" percent="1" rank="5"/>
  </conditionalFormatting>
  <conditionalFormatting sqref="CC1119:CC1398">
    <cfRule type="top10" dxfId="51" priority="699" percent="1" bottom="1" rank="5"/>
    <cfRule type="top10" dxfId="50" priority="700" percent="1" rank="5"/>
  </conditionalFormatting>
  <conditionalFormatting sqref="CC1400:CC1619">
    <cfRule type="top10" dxfId="49" priority="321" percent="1" bottom="1" rank="5"/>
    <cfRule type="top10" dxfId="48" priority="322" percent="1" rank="5"/>
  </conditionalFormatting>
  <conditionalFormatting sqref="CC1621:CC1781">
    <cfRule type="top10" dxfId="47" priority="213" percent="1" bottom="1" rank="5"/>
    <cfRule type="top10" dxfId="46" priority="214" percent="1" rank="5"/>
  </conditionalFormatting>
  <conditionalFormatting sqref="CC1783:CC1926">
    <cfRule type="top10" dxfId="45" priority="187" percent="1" bottom="1" rank="5"/>
    <cfRule type="top10" dxfId="44" priority="188" percent="1" rank="5"/>
  </conditionalFormatting>
  <conditionalFormatting sqref="CC1928:CC2030">
    <cfRule type="top10" dxfId="43" priority="185" percent="1" bottom="1" rank="5"/>
    <cfRule type="top10" dxfId="42" priority="186" percent="1" rank="5"/>
  </conditionalFormatting>
  <conditionalFormatting sqref="CC2032:CC2128">
    <cfRule type="top10" dxfId="41" priority="183" percent="1" bottom="1" rank="5"/>
    <cfRule type="top10" dxfId="40" priority="184" percent="1" rank="5"/>
  </conditionalFormatting>
  <conditionalFormatting sqref="CC2130:CC2203">
    <cfRule type="top10" dxfId="39" priority="181" percent="1" bottom="1" rank="5"/>
    <cfRule type="top10" dxfId="38" priority="182" percent="1" rank="5"/>
  </conditionalFormatting>
  <conditionalFormatting sqref="CC2205:CC2260">
    <cfRule type="top10" dxfId="37" priority="179" percent="1" bottom="1" rank="5"/>
    <cfRule type="top10" dxfId="36" priority="180" percent="1" rank="5"/>
  </conditionalFormatting>
  <conditionalFormatting sqref="CC2262:CC2302">
    <cfRule type="top10" dxfId="35" priority="177" percent="1" bottom="1" rank="5"/>
    <cfRule type="top10" dxfId="34" priority="178" percent="1" rank="5"/>
  </conditionalFormatting>
  <conditionalFormatting sqref="CC2304:CC2321">
    <cfRule type="top10" dxfId="33" priority="175" percent="1" bottom="1" rank="5"/>
    <cfRule type="top10" dxfId="32" priority="176" percent="1" rank="5"/>
  </conditionalFormatting>
  <conditionalFormatting sqref="CC2325:CC2333">
    <cfRule type="top10" dxfId="31" priority="173" percent="1" bottom="1" rank="5"/>
    <cfRule type="top10" dxfId="30" priority="174" percent="1" rank="5"/>
  </conditionalFormatting>
  <conditionalFormatting sqref="CL5:CL149">
    <cfRule type="top10" dxfId="29" priority="2967" percent="1" bottom="1" rank="5"/>
    <cfRule type="top10" dxfId="28" priority="2968" percent="1" rank="5"/>
  </conditionalFormatting>
  <conditionalFormatting sqref="CL151:CL694">
    <cfRule type="top10" dxfId="27" priority="2141" percent="1" bottom="1" rank="5"/>
    <cfRule type="top10" dxfId="26" priority="2142" percent="1" rank="5"/>
  </conditionalFormatting>
  <conditionalFormatting sqref="CL696:CL1117">
    <cfRule type="top10" dxfId="25" priority="1162" percent="1" bottom="1" rank="5"/>
    <cfRule type="top10" dxfId="24" priority="1163" percent="1" rank="5"/>
  </conditionalFormatting>
  <conditionalFormatting sqref="CL1119:CL1398">
    <cfRule type="top10" dxfId="23" priority="703" percent="1" bottom="1" rank="5"/>
    <cfRule type="top10" dxfId="22" priority="704" percent="1" rank="5"/>
  </conditionalFormatting>
  <conditionalFormatting sqref="CL1400:CL1619">
    <cfRule type="top10" dxfId="21" priority="325" percent="1" bottom="1" rank="5"/>
    <cfRule type="top10" dxfId="20" priority="326" percent="1" rank="5"/>
  </conditionalFormatting>
  <conditionalFormatting sqref="CL1621:CL1781">
    <cfRule type="top10" dxfId="19" priority="217" percent="1" bottom="1" rank="5"/>
    <cfRule type="top10" dxfId="18" priority="218" percent="1" rank="5"/>
  </conditionalFormatting>
  <conditionalFormatting sqref="CL1783:CL1926">
    <cfRule type="top10" dxfId="17" priority="131" percent="1" bottom="1" rank="5"/>
    <cfRule type="top10" dxfId="16" priority="132" percent="1" rank="5"/>
  </conditionalFormatting>
  <conditionalFormatting sqref="CL1928:CL2030">
    <cfRule type="top10" dxfId="15" priority="129" percent="1" bottom="1" rank="5"/>
    <cfRule type="top10" dxfId="14" priority="130" percent="1" rank="5"/>
  </conditionalFormatting>
  <conditionalFormatting sqref="CL2032:CL2128">
    <cfRule type="top10" dxfId="13" priority="127" percent="1" bottom="1" rank="5"/>
    <cfRule type="top10" dxfId="12" priority="128" percent="1" rank="5"/>
  </conditionalFormatting>
  <conditionalFormatting sqref="CL2130:CL2203">
    <cfRule type="top10" dxfId="11" priority="125" percent="1" bottom="1" rank="5"/>
    <cfRule type="top10" dxfId="10" priority="126" percent="1" rank="5"/>
  </conditionalFormatting>
  <conditionalFormatting sqref="CL2205:CL2260">
    <cfRule type="top10" dxfId="9" priority="123" percent="1" bottom="1" rank="5"/>
    <cfRule type="top10" dxfId="8" priority="124" percent="1" rank="5"/>
  </conditionalFormatting>
  <conditionalFormatting sqref="CL2262:CL2302">
    <cfRule type="top10" dxfId="7" priority="121" percent="1" bottom="1" rank="5"/>
    <cfRule type="top10" dxfId="6" priority="122" percent="1" rank="5"/>
  </conditionalFormatting>
  <conditionalFormatting sqref="CL2304:CL2321">
    <cfRule type="top10" dxfId="5" priority="119" percent="1" bottom="1" rank="5"/>
    <cfRule type="top10" dxfId="4" priority="120" percent="1" rank="5"/>
  </conditionalFormatting>
  <conditionalFormatting sqref="CL2323:CL2333">
    <cfRule type="top10" dxfId="3" priority="117" percent="1" bottom="1" rank="5"/>
    <cfRule type="top10" dxfId="2" priority="118" percent="1" rank="5"/>
  </conditionalFormatting>
  <conditionalFormatting sqref="CN2335">
    <cfRule type="cellIs" dxfId="1" priority="116" operator="greaterThan">
      <formula>75</formula>
    </cfRule>
  </conditionalFormatting>
  <conditionalFormatting sqref="CT2335">
    <cfRule type="cellIs" dxfId="0" priority="1" operator="greaterThan">
      <formula>75</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Table S4 (MgO-Cu; -La-Yb)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dmole</dc:creator>
  <cp:lastModifiedBy>Christine Elrod</cp:lastModifiedBy>
  <dcterms:created xsi:type="dcterms:W3CDTF">2020-07-20T19:37:48Z</dcterms:created>
  <dcterms:modified xsi:type="dcterms:W3CDTF">2025-03-09T20:41:21Z</dcterms:modified>
</cp:coreProperties>
</file>